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tudk-my.sharepoint.com/personal/tylha_dtu_dk/Documents/1) Projects (Prof)/Stranded assets paper/Estimation/For Repository/"/>
    </mc:Choice>
  </mc:AlternateContent>
  <xr:revisionPtr revIDLastSave="665" documentId="14_{A9C830A7-9E2C-4AE1-8A79-C00F4C144690}" xr6:coauthVersionLast="47" xr6:coauthVersionMax="47" xr10:uidLastSave="{600821AD-8B07-46FD-8217-8BA6B1A8FB3B}"/>
  <bookViews>
    <workbookView xWindow="-120" yWindow="-120" windowWidth="29040" windowHeight="15840" tabRatio="884" xr2:uid="{56545D10-1510-493E-AEAC-F334C89EFCC6}"/>
  </bookViews>
  <sheets>
    <sheet name="Cost Data" sheetId="13" r:id="rId1"/>
    <sheet name="Production &amp; Price Data" sheetId="35" r:id="rId2"/>
    <sheet name="Stranded Capital" sheetId="69" r:id="rId3"/>
    <sheet name="SOR Undiscounted" sheetId="70" r:id="rId4"/>
    <sheet name="SOR 10.0%" sheetId="76" r:id="rId5"/>
    <sheet name="SOR 8%" sheetId="82" r:id="rId6"/>
    <sheet name="SOR 5%" sheetId="83" r:id="rId7"/>
    <sheet name="SOR 3%" sheetId="140" r:id="rId8"/>
    <sheet name="SOR Undiscounted (1.5)" sheetId="95" r:id="rId9"/>
    <sheet name="SOR 10.0% (1.5)" sheetId="96" r:id="rId10"/>
    <sheet name="SOR 5% (1.5)" sheetId="97" r:id="rId11"/>
    <sheet name="SOR 8% (1.5)" sheetId="98" r:id="rId12"/>
    <sheet name="SOR 3% (1.5)" sheetId="141" r:id="rId13"/>
    <sheet name="SGR Undiscounted" sheetId="46" r:id="rId14"/>
    <sheet name="SGR 10.0%" sheetId="47" r:id="rId15"/>
    <sheet name="SGR 5%" sheetId="48" r:id="rId16"/>
    <sheet name="SGR 8%" sheetId="49" r:id="rId17"/>
    <sheet name="SGR 3%" sheetId="142" r:id="rId18"/>
    <sheet name="SGR Undiscounted (1.5)" sheetId="99" r:id="rId19"/>
    <sheet name="SGR 10.0% (1.5)" sheetId="100" r:id="rId20"/>
    <sheet name="SGR 5% (1.5)" sheetId="101" r:id="rId21"/>
    <sheet name="SGR 8% (1.5)" sheetId="102" r:id="rId22"/>
    <sheet name="SGR 3% (1.5)" sheetId="144" r:id="rId23"/>
    <sheet name="SCR Undiscounted" sheetId="60" r:id="rId24"/>
    <sheet name="SCR 10.0%" sheetId="104" r:id="rId25"/>
    <sheet name="SCR 5%" sheetId="62" r:id="rId26"/>
    <sheet name="SCR 8%" sheetId="63" r:id="rId27"/>
    <sheet name="SCR 3%" sheetId="64" r:id="rId28"/>
    <sheet name="SCR Undiscounted (1.5)" sheetId="103" r:id="rId29"/>
    <sheet name="SCR 10.0% (1.5)" sheetId="105" r:id="rId30"/>
    <sheet name="SCR 5% (1.5)" sheetId="106" r:id="rId31"/>
    <sheet name="SCR 8% (1.5)" sheetId="107" r:id="rId32"/>
    <sheet name="SCR 3% (1.5)" sheetId="146" r:id="rId3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140" i="103" l="1"/>
  <c r="L140" i="103"/>
  <c r="M140" i="103"/>
  <c r="N140" i="103"/>
  <c r="O140" i="103"/>
  <c r="P140" i="103"/>
  <c r="K141" i="103"/>
  <c r="L141" i="103"/>
  <c r="M141" i="103"/>
  <c r="N141" i="103"/>
  <c r="O141" i="103"/>
  <c r="P141" i="103"/>
  <c r="K142" i="103"/>
  <c r="L142" i="103"/>
  <c r="M142" i="103"/>
  <c r="N142" i="103"/>
  <c r="O142" i="103"/>
  <c r="P142" i="103"/>
  <c r="K143" i="103"/>
  <c r="L143" i="103"/>
  <c r="M143" i="103"/>
  <c r="N143" i="103"/>
  <c r="O143" i="103"/>
  <c r="P143" i="103"/>
  <c r="K144" i="103"/>
  <c r="L144" i="103"/>
  <c r="M144" i="103"/>
  <c r="N144" i="103"/>
  <c r="O144" i="103"/>
  <c r="P144" i="103"/>
  <c r="K145" i="103"/>
  <c r="L145" i="103"/>
  <c r="M145" i="103"/>
  <c r="N145" i="103"/>
  <c r="O145" i="103"/>
  <c r="P145" i="103"/>
  <c r="K146" i="103"/>
  <c r="L146" i="103"/>
  <c r="M146" i="103"/>
  <c r="N146" i="103"/>
  <c r="O146" i="103"/>
  <c r="P146" i="103"/>
  <c r="K147" i="103"/>
  <c r="L147" i="103"/>
  <c r="M147" i="103"/>
  <c r="N147" i="103"/>
  <c r="O147" i="103"/>
  <c r="P147" i="103"/>
  <c r="K148" i="103"/>
  <c r="L148" i="103"/>
  <c r="M148" i="103"/>
  <c r="N148" i="103"/>
  <c r="O148" i="103"/>
  <c r="P148" i="103"/>
  <c r="K149" i="103"/>
  <c r="L149" i="103"/>
  <c r="M149" i="103"/>
  <c r="N149" i="103"/>
  <c r="O149" i="103"/>
  <c r="P149" i="103"/>
  <c r="K150" i="103"/>
  <c r="L150" i="103"/>
  <c r="M150" i="103"/>
  <c r="N150" i="103"/>
  <c r="O150" i="103"/>
  <c r="P150" i="103"/>
  <c r="K151" i="103"/>
  <c r="L151" i="103"/>
  <c r="M151" i="103"/>
  <c r="N151" i="103"/>
  <c r="O151" i="103"/>
  <c r="P151" i="103"/>
  <c r="K152" i="103"/>
  <c r="L152" i="103"/>
  <c r="M152" i="103"/>
  <c r="N152" i="103"/>
  <c r="O152" i="103"/>
  <c r="P152" i="103"/>
  <c r="K153" i="103"/>
  <c r="L153" i="103"/>
  <c r="M153" i="103"/>
  <c r="N153" i="103"/>
  <c r="O153" i="103"/>
  <c r="P153" i="103"/>
  <c r="K154" i="103"/>
  <c r="L154" i="103"/>
  <c r="M154" i="103"/>
  <c r="N154" i="103"/>
  <c r="O154" i="103"/>
  <c r="P154" i="103"/>
  <c r="K155" i="103"/>
  <c r="L155" i="103"/>
  <c r="M155" i="103"/>
  <c r="N155" i="103"/>
  <c r="O155" i="103"/>
  <c r="P155" i="103"/>
  <c r="K156" i="103"/>
  <c r="L156" i="103"/>
  <c r="M156" i="103"/>
  <c r="N156" i="103"/>
  <c r="O156" i="103"/>
  <c r="P156" i="103"/>
  <c r="K157" i="103"/>
  <c r="L157" i="103"/>
  <c r="M157" i="103"/>
  <c r="N157" i="103"/>
  <c r="O157" i="103"/>
  <c r="P157" i="103"/>
  <c r="K158" i="103"/>
  <c r="L158" i="103"/>
  <c r="M158" i="103"/>
  <c r="N158" i="103"/>
  <c r="O158" i="103"/>
  <c r="P158" i="103"/>
  <c r="K159" i="103"/>
  <c r="L159" i="103"/>
  <c r="M159" i="103"/>
  <c r="N159" i="103"/>
  <c r="O159" i="103"/>
  <c r="P159" i="103"/>
  <c r="K160" i="103"/>
  <c r="L160" i="103"/>
  <c r="M160" i="103"/>
  <c r="N160" i="103"/>
  <c r="O160" i="103"/>
  <c r="P160" i="103"/>
  <c r="J141" i="103"/>
  <c r="J142" i="103"/>
  <c r="J143" i="103"/>
  <c r="J144" i="103"/>
  <c r="J145" i="103"/>
  <c r="J146" i="103"/>
  <c r="J147" i="103"/>
  <c r="J148" i="103"/>
  <c r="J149" i="103"/>
  <c r="J150" i="103"/>
  <c r="J151" i="103"/>
  <c r="J152" i="103"/>
  <c r="J153" i="103"/>
  <c r="J154" i="103"/>
  <c r="J155" i="103"/>
  <c r="J156" i="103"/>
  <c r="J157" i="103"/>
  <c r="J158" i="103"/>
  <c r="J159" i="103"/>
  <c r="J160" i="103"/>
  <c r="J140" i="103"/>
  <c r="BL146" i="35"/>
  <c r="BK146" i="35"/>
  <c r="BJ146" i="35"/>
  <c r="BI146" i="35"/>
  <c r="BH146" i="35"/>
  <c r="BG146" i="35"/>
  <c r="BF146" i="35"/>
  <c r="BL145" i="35"/>
  <c r="BK145" i="35"/>
  <c r="BJ145" i="35"/>
  <c r="BI145" i="35"/>
  <c r="BH145" i="35"/>
  <c r="BG145" i="35"/>
  <c r="BF145" i="35"/>
  <c r="BL144" i="35"/>
  <c r="BK144" i="35"/>
  <c r="BJ144" i="35"/>
  <c r="BI144" i="35"/>
  <c r="BH144" i="35"/>
  <c r="BG144" i="35"/>
  <c r="BF144" i="35"/>
  <c r="BL143" i="35"/>
  <c r="BK143" i="35"/>
  <c r="BJ143" i="35"/>
  <c r="BI143" i="35"/>
  <c r="BH143" i="35"/>
  <c r="BG143" i="35"/>
  <c r="BF143" i="35"/>
  <c r="BL142" i="35"/>
  <c r="BK142" i="35"/>
  <c r="BJ142" i="35"/>
  <c r="BI142" i="35"/>
  <c r="BH142" i="35"/>
  <c r="BG142" i="35"/>
  <c r="BF142" i="35"/>
  <c r="BL141" i="35"/>
  <c r="BK141" i="35"/>
  <c r="BJ141" i="35"/>
  <c r="BI141" i="35"/>
  <c r="BH141" i="35"/>
  <c r="BG141" i="35"/>
  <c r="BF141" i="35"/>
  <c r="BL140" i="35"/>
  <c r="BK140" i="35"/>
  <c r="BJ140" i="35"/>
  <c r="BI140" i="35"/>
  <c r="BH140" i="35"/>
  <c r="BG140" i="35"/>
  <c r="BF140" i="35"/>
  <c r="BL139" i="35"/>
  <c r="BK139" i="35"/>
  <c r="BJ139" i="35"/>
  <c r="BI139" i="35"/>
  <c r="BH139" i="35"/>
  <c r="BG139" i="35"/>
  <c r="BF139" i="35"/>
  <c r="BL138" i="35"/>
  <c r="BK138" i="35"/>
  <c r="BJ138" i="35"/>
  <c r="BI138" i="35"/>
  <c r="BH138" i="35"/>
  <c r="BG138" i="35"/>
  <c r="BF138" i="35"/>
  <c r="BL137" i="35"/>
  <c r="BK137" i="35"/>
  <c r="BJ137" i="35"/>
  <c r="BI137" i="35"/>
  <c r="BH137" i="35"/>
  <c r="BG137" i="35"/>
  <c r="BF137" i="35"/>
  <c r="BL136" i="35"/>
  <c r="BK136" i="35"/>
  <c r="BJ136" i="35"/>
  <c r="BI136" i="35"/>
  <c r="BH136" i="35"/>
  <c r="BG136" i="35"/>
  <c r="BF136" i="35"/>
  <c r="BL135" i="35"/>
  <c r="BK135" i="35"/>
  <c r="BJ135" i="35"/>
  <c r="BI135" i="35"/>
  <c r="BH135" i="35"/>
  <c r="BG135" i="35"/>
  <c r="BF135" i="35"/>
  <c r="BL134" i="35"/>
  <c r="BK134" i="35"/>
  <c r="BJ134" i="35"/>
  <c r="BI134" i="35"/>
  <c r="BH134" i="35"/>
  <c r="BG134" i="35"/>
  <c r="BF134" i="35"/>
  <c r="BL133" i="35"/>
  <c r="BK133" i="35"/>
  <c r="BJ133" i="35"/>
  <c r="BI133" i="35"/>
  <c r="BH133" i="35"/>
  <c r="BG133" i="35"/>
  <c r="BF133" i="35"/>
  <c r="BL132" i="35"/>
  <c r="BK132" i="35"/>
  <c r="BJ132" i="35"/>
  <c r="BI132" i="35"/>
  <c r="BH132" i="35"/>
  <c r="BG132" i="35"/>
  <c r="BF132" i="35"/>
  <c r="BL131" i="35"/>
  <c r="BK131" i="35"/>
  <c r="BJ131" i="35"/>
  <c r="BI131" i="35"/>
  <c r="BH131" i="35"/>
  <c r="BG131" i="35"/>
  <c r="BF131" i="35"/>
  <c r="BL130" i="35"/>
  <c r="BK130" i="35"/>
  <c r="BJ130" i="35"/>
  <c r="BI130" i="35"/>
  <c r="BH130" i="35"/>
  <c r="BG130" i="35"/>
  <c r="BF130" i="35"/>
  <c r="BL129" i="35"/>
  <c r="BK129" i="35"/>
  <c r="BJ129" i="35"/>
  <c r="BI129" i="35"/>
  <c r="BH129" i="35"/>
  <c r="BG129" i="35"/>
  <c r="BF129" i="35"/>
  <c r="BL128" i="35"/>
  <c r="BK128" i="35"/>
  <c r="BJ128" i="35"/>
  <c r="BI128" i="35"/>
  <c r="BH128" i="35"/>
  <c r="BG128" i="35"/>
  <c r="BF128" i="35"/>
  <c r="BL127" i="35"/>
  <c r="BK127" i="35"/>
  <c r="BJ127" i="35"/>
  <c r="BI127" i="35"/>
  <c r="BH127" i="35"/>
  <c r="BG127" i="35"/>
  <c r="BF127" i="35"/>
  <c r="BL126" i="35"/>
  <c r="BK126" i="35"/>
  <c r="BJ126" i="35"/>
  <c r="BI126" i="35"/>
  <c r="BH126" i="35"/>
  <c r="BG126" i="35"/>
  <c r="BF126" i="35"/>
  <c r="BD146" i="35"/>
  <c r="BC146" i="35"/>
  <c r="BB146" i="35"/>
  <c r="BA146" i="35"/>
  <c r="AZ146" i="35"/>
  <c r="AY146" i="35"/>
  <c r="AX146" i="35"/>
  <c r="BD145" i="35"/>
  <c r="BC145" i="35"/>
  <c r="BB145" i="35"/>
  <c r="BA145" i="35"/>
  <c r="AZ145" i="35"/>
  <c r="AY145" i="35"/>
  <c r="AX145" i="35"/>
  <c r="BD144" i="35"/>
  <c r="BC144" i="35"/>
  <c r="BB144" i="35"/>
  <c r="BA144" i="35"/>
  <c r="AZ144" i="35"/>
  <c r="AY144" i="35"/>
  <c r="AX144" i="35"/>
  <c r="BD143" i="35"/>
  <c r="BC143" i="35"/>
  <c r="BB143" i="35"/>
  <c r="BA143" i="35"/>
  <c r="AZ143" i="35"/>
  <c r="AY143" i="35"/>
  <c r="AX143" i="35"/>
  <c r="BD142" i="35"/>
  <c r="BC142" i="35"/>
  <c r="BB142" i="35"/>
  <c r="BA142" i="35"/>
  <c r="AZ142" i="35"/>
  <c r="AY142" i="35"/>
  <c r="AX142" i="35"/>
  <c r="BD141" i="35"/>
  <c r="BC141" i="35"/>
  <c r="BB141" i="35"/>
  <c r="BA141" i="35"/>
  <c r="AZ141" i="35"/>
  <c r="AY141" i="35"/>
  <c r="AX141" i="35"/>
  <c r="BD140" i="35"/>
  <c r="BC140" i="35"/>
  <c r="BB140" i="35"/>
  <c r="BA140" i="35"/>
  <c r="AZ140" i="35"/>
  <c r="AY140" i="35"/>
  <c r="AX140" i="35"/>
  <c r="BD139" i="35"/>
  <c r="BC139" i="35"/>
  <c r="BB139" i="35"/>
  <c r="BA139" i="35"/>
  <c r="AZ139" i="35"/>
  <c r="AY139" i="35"/>
  <c r="AX139" i="35"/>
  <c r="BD138" i="35"/>
  <c r="BC138" i="35"/>
  <c r="BB138" i="35"/>
  <c r="BA138" i="35"/>
  <c r="AZ138" i="35"/>
  <c r="AY138" i="35"/>
  <c r="AX138" i="35"/>
  <c r="BD137" i="35"/>
  <c r="BC137" i="35"/>
  <c r="BB137" i="35"/>
  <c r="BA137" i="35"/>
  <c r="AZ137" i="35"/>
  <c r="AY137" i="35"/>
  <c r="AX137" i="35"/>
  <c r="BD136" i="35"/>
  <c r="BC136" i="35"/>
  <c r="BB136" i="35"/>
  <c r="BA136" i="35"/>
  <c r="AZ136" i="35"/>
  <c r="AY136" i="35"/>
  <c r="AX136" i="35"/>
  <c r="BD135" i="35"/>
  <c r="BC135" i="35"/>
  <c r="BB135" i="35"/>
  <c r="BA135" i="35"/>
  <c r="AZ135" i="35"/>
  <c r="AY135" i="35"/>
  <c r="AX135" i="35"/>
  <c r="BD134" i="35"/>
  <c r="BC134" i="35"/>
  <c r="BB134" i="35"/>
  <c r="BA134" i="35"/>
  <c r="AZ134" i="35"/>
  <c r="AY134" i="35"/>
  <c r="AX134" i="35"/>
  <c r="BD133" i="35"/>
  <c r="BC133" i="35"/>
  <c r="BB133" i="35"/>
  <c r="BA133" i="35"/>
  <c r="AZ133" i="35"/>
  <c r="AY133" i="35"/>
  <c r="AX133" i="35"/>
  <c r="BD132" i="35"/>
  <c r="BC132" i="35"/>
  <c r="BB132" i="35"/>
  <c r="BA132" i="35"/>
  <c r="AZ132" i="35"/>
  <c r="AY132" i="35"/>
  <c r="AX132" i="35"/>
  <c r="BD131" i="35"/>
  <c r="BC131" i="35"/>
  <c r="BB131" i="35"/>
  <c r="BA131" i="35"/>
  <c r="AZ131" i="35"/>
  <c r="AY131" i="35"/>
  <c r="AX131" i="35"/>
  <c r="BD130" i="35"/>
  <c r="BC130" i="35"/>
  <c r="BB130" i="35"/>
  <c r="BA130" i="35"/>
  <c r="AZ130" i="35"/>
  <c r="AY130" i="35"/>
  <c r="AX130" i="35"/>
  <c r="BD129" i="35"/>
  <c r="BC129" i="35"/>
  <c r="BB129" i="35"/>
  <c r="BA129" i="35"/>
  <c r="AZ129" i="35"/>
  <c r="AY129" i="35"/>
  <c r="AX129" i="35"/>
  <c r="BD128" i="35"/>
  <c r="BC128" i="35"/>
  <c r="BB128" i="35"/>
  <c r="BA128" i="35"/>
  <c r="AZ128" i="35"/>
  <c r="AY128" i="35"/>
  <c r="AX128" i="35"/>
  <c r="BD127" i="35"/>
  <c r="BC127" i="35"/>
  <c r="BB127" i="35"/>
  <c r="BA127" i="35"/>
  <c r="AZ127" i="35"/>
  <c r="AY127" i="35"/>
  <c r="AX127" i="35"/>
  <c r="BD126" i="35"/>
  <c r="BC126" i="35"/>
  <c r="BB126" i="35"/>
  <c r="BA126" i="35"/>
  <c r="AZ126" i="35"/>
  <c r="AY126" i="35"/>
  <c r="AX126" i="35"/>
  <c r="AV146" i="35"/>
  <c r="AU146" i="35"/>
  <c r="AT146" i="35"/>
  <c r="AS146" i="35"/>
  <c r="AR146" i="35"/>
  <c r="AQ146" i="35"/>
  <c r="AP146" i="35"/>
  <c r="AV145" i="35"/>
  <c r="AU145" i="35"/>
  <c r="AT145" i="35"/>
  <c r="AS145" i="35"/>
  <c r="AR145" i="35"/>
  <c r="AQ145" i="35"/>
  <c r="AP145" i="35"/>
  <c r="AV144" i="35"/>
  <c r="AU144" i="35"/>
  <c r="AT144" i="35"/>
  <c r="AS144" i="35"/>
  <c r="AR144" i="35"/>
  <c r="AQ144" i="35"/>
  <c r="AP144" i="35"/>
  <c r="AV143" i="35"/>
  <c r="AU143" i="35"/>
  <c r="AT143" i="35"/>
  <c r="AS143" i="35"/>
  <c r="AR143" i="35"/>
  <c r="AQ143" i="35"/>
  <c r="AP143" i="35"/>
  <c r="AV142" i="35"/>
  <c r="AU142" i="35"/>
  <c r="AT142" i="35"/>
  <c r="AS142" i="35"/>
  <c r="AR142" i="35"/>
  <c r="AQ142" i="35"/>
  <c r="AP142" i="35"/>
  <c r="AV141" i="35"/>
  <c r="AU141" i="35"/>
  <c r="AT141" i="35"/>
  <c r="AS141" i="35"/>
  <c r="AR141" i="35"/>
  <c r="AQ141" i="35"/>
  <c r="AP141" i="35"/>
  <c r="AV140" i="35"/>
  <c r="AU140" i="35"/>
  <c r="AT140" i="35"/>
  <c r="AS140" i="35"/>
  <c r="AR140" i="35"/>
  <c r="AQ140" i="35"/>
  <c r="AP140" i="35"/>
  <c r="AV139" i="35"/>
  <c r="AU139" i="35"/>
  <c r="AT139" i="35"/>
  <c r="AS139" i="35"/>
  <c r="AR139" i="35"/>
  <c r="AQ139" i="35"/>
  <c r="AP139" i="35"/>
  <c r="AV138" i="35"/>
  <c r="AU138" i="35"/>
  <c r="AT138" i="35"/>
  <c r="AS138" i="35"/>
  <c r="AR138" i="35"/>
  <c r="AQ138" i="35"/>
  <c r="AP138" i="35"/>
  <c r="AV137" i="35"/>
  <c r="AU137" i="35"/>
  <c r="AT137" i="35"/>
  <c r="AS137" i="35"/>
  <c r="AR137" i="35"/>
  <c r="AQ137" i="35"/>
  <c r="AP137" i="35"/>
  <c r="AV136" i="35"/>
  <c r="AU136" i="35"/>
  <c r="AT136" i="35"/>
  <c r="AS136" i="35"/>
  <c r="AR136" i="35"/>
  <c r="AQ136" i="35"/>
  <c r="AP136" i="35"/>
  <c r="AV135" i="35"/>
  <c r="AU135" i="35"/>
  <c r="AT135" i="35"/>
  <c r="AS135" i="35"/>
  <c r="AR135" i="35"/>
  <c r="AQ135" i="35"/>
  <c r="AP135" i="35"/>
  <c r="AV134" i="35"/>
  <c r="AU134" i="35"/>
  <c r="AT134" i="35"/>
  <c r="AS134" i="35"/>
  <c r="AR134" i="35"/>
  <c r="AQ134" i="35"/>
  <c r="AP134" i="35"/>
  <c r="AV133" i="35"/>
  <c r="AU133" i="35"/>
  <c r="AT133" i="35"/>
  <c r="AS133" i="35"/>
  <c r="AR133" i="35"/>
  <c r="AQ133" i="35"/>
  <c r="AP133" i="35"/>
  <c r="AV132" i="35"/>
  <c r="AU132" i="35"/>
  <c r="AT132" i="35"/>
  <c r="AS132" i="35"/>
  <c r="AR132" i="35"/>
  <c r="AQ132" i="35"/>
  <c r="AP132" i="35"/>
  <c r="AV131" i="35"/>
  <c r="AU131" i="35"/>
  <c r="AT131" i="35"/>
  <c r="AS131" i="35"/>
  <c r="AR131" i="35"/>
  <c r="AQ131" i="35"/>
  <c r="AP131" i="35"/>
  <c r="AV130" i="35"/>
  <c r="AU130" i="35"/>
  <c r="AT130" i="35"/>
  <c r="AS130" i="35"/>
  <c r="AR130" i="35"/>
  <c r="AQ130" i="35"/>
  <c r="AP130" i="35"/>
  <c r="AV129" i="35"/>
  <c r="AU129" i="35"/>
  <c r="AT129" i="35"/>
  <c r="AS129" i="35"/>
  <c r="AR129" i="35"/>
  <c r="AQ129" i="35"/>
  <c r="AP129" i="35"/>
  <c r="AV128" i="35"/>
  <c r="AU128" i="35"/>
  <c r="AT128" i="35"/>
  <c r="AS128" i="35"/>
  <c r="AR128" i="35"/>
  <c r="AQ128" i="35"/>
  <c r="AP128" i="35"/>
  <c r="AV127" i="35"/>
  <c r="AU127" i="35"/>
  <c r="AT127" i="35"/>
  <c r="AS127" i="35"/>
  <c r="AR127" i="35"/>
  <c r="AQ127" i="35"/>
  <c r="AP127" i="35"/>
  <c r="AV126" i="35"/>
  <c r="AU126" i="35"/>
  <c r="AT126" i="35"/>
  <c r="AS126" i="35"/>
  <c r="AR126" i="35"/>
  <c r="AQ126" i="35"/>
  <c r="AP126" i="35"/>
  <c r="AI127" i="35"/>
  <c r="AJ127" i="35"/>
  <c r="AK127" i="35"/>
  <c r="AL127" i="35"/>
  <c r="AM127" i="35"/>
  <c r="AN127" i="35"/>
  <c r="AI128" i="35"/>
  <c r="AJ128" i="35"/>
  <c r="AK128" i="35"/>
  <c r="AL128" i="35"/>
  <c r="AM128" i="35"/>
  <c r="AN128" i="35"/>
  <c r="AI129" i="35"/>
  <c r="AJ129" i="35"/>
  <c r="AK129" i="35"/>
  <c r="AL129" i="35"/>
  <c r="AM129" i="35"/>
  <c r="AN129" i="35"/>
  <c r="AI130" i="35"/>
  <c r="AJ130" i="35"/>
  <c r="AK130" i="35"/>
  <c r="AL130" i="35"/>
  <c r="AM130" i="35"/>
  <c r="AN130" i="35"/>
  <c r="AI131" i="35"/>
  <c r="AJ131" i="35"/>
  <c r="AK131" i="35"/>
  <c r="AL131" i="35"/>
  <c r="AM131" i="35"/>
  <c r="AN131" i="35"/>
  <c r="AI132" i="35"/>
  <c r="AJ132" i="35"/>
  <c r="AK132" i="35"/>
  <c r="AL132" i="35"/>
  <c r="AM132" i="35"/>
  <c r="AN132" i="35"/>
  <c r="AI133" i="35"/>
  <c r="AJ133" i="35"/>
  <c r="AK133" i="35"/>
  <c r="AL133" i="35"/>
  <c r="AM133" i="35"/>
  <c r="AN133" i="35"/>
  <c r="AI134" i="35"/>
  <c r="AJ134" i="35"/>
  <c r="AK134" i="35"/>
  <c r="AL134" i="35"/>
  <c r="AM134" i="35"/>
  <c r="AN134" i="35"/>
  <c r="AI135" i="35"/>
  <c r="AJ135" i="35"/>
  <c r="AK135" i="35"/>
  <c r="AL135" i="35"/>
  <c r="AM135" i="35"/>
  <c r="AN135" i="35"/>
  <c r="AI136" i="35"/>
  <c r="AJ136" i="35"/>
  <c r="AK136" i="35"/>
  <c r="AL136" i="35"/>
  <c r="AM136" i="35"/>
  <c r="AN136" i="35"/>
  <c r="AI137" i="35"/>
  <c r="AJ137" i="35"/>
  <c r="AK137" i="35"/>
  <c r="AL137" i="35"/>
  <c r="AM137" i="35"/>
  <c r="AN137" i="35"/>
  <c r="AI138" i="35"/>
  <c r="AJ138" i="35"/>
  <c r="AK138" i="35"/>
  <c r="AL138" i="35"/>
  <c r="AM138" i="35"/>
  <c r="AN138" i="35"/>
  <c r="AI139" i="35"/>
  <c r="AJ139" i="35"/>
  <c r="AK139" i="35"/>
  <c r="AL139" i="35"/>
  <c r="AM139" i="35"/>
  <c r="AN139" i="35"/>
  <c r="AI140" i="35"/>
  <c r="AJ140" i="35"/>
  <c r="AK140" i="35"/>
  <c r="AL140" i="35"/>
  <c r="AM140" i="35"/>
  <c r="AN140" i="35"/>
  <c r="AI141" i="35"/>
  <c r="AJ141" i="35"/>
  <c r="AK141" i="35"/>
  <c r="AL141" i="35"/>
  <c r="AM141" i="35"/>
  <c r="AN141" i="35"/>
  <c r="AI142" i="35"/>
  <c r="AJ142" i="35"/>
  <c r="AK142" i="35"/>
  <c r="AL142" i="35"/>
  <c r="AM142" i="35"/>
  <c r="AN142" i="35"/>
  <c r="AI143" i="35"/>
  <c r="AJ143" i="35"/>
  <c r="AK143" i="35"/>
  <c r="AL143" i="35"/>
  <c r="AM143" i="35"/>
  <c r="AN143" i="35"/>
  <c r="AI144" i="35"/>
  <c r="AJ144" i="35"/>
  <c r="AK144" i="35"/>
  <c r="AL144" i="35"/>
  <c r="AM144" i="35"/>
  <c r="AN144" i="35"/>
  <c r="AI145" i="35"/>
  <c r="AJ145" i="35"/>
  <c r="AK145" i="35"/>
  <c r="AL145" i="35"/>
  <c r="AM145" i="35"/>
  <c r="AN145" i="35"/>
  <c r="AI146" i="35"/>
  <c r="AJ146" i="35"/>
  <c r="AK146" i="35"/>
  <c r="AL146" i="35"/>
  <c r="AM146" i="35"/>
  <c r="AN146" i="35"/>
  <c r="AN126" i="35"/>
  <c r="AM126" i="35"/>
  <c r="AL126" i="35"/>
  <c r="AK126" i="35"/>
  <c r="AJ126" i="35"/>
  <c r="AI126" i="35"/>
  <c r="AH127" i="35"/>
  <c r="AH128" i="35"/>
  <c r="AH129" i="35"/>
  <c r="AH130" i="35"/>
  <c r="AH131" i="35"/>
  <c r="AH132" i="35"/>
  <c r="AH133" i="35"/>
  <c r="AH134" i="35"/>
  <c r="AH135" i="35"/>
  <c r="AH136" i="35"/>
  <c r="AH137" i="35"/>
  <c r="AH138" i="35"/>
  <c r="AH139" i="35"/>
  <c r="AH140" i="35"/>
  <c r="AH141" i="35"/>
  <c r="AH142" i="35"/>
  <c r="AH143" i="35"/>
  <c r="AH144" i="35"/>
  <c r="AH145" i="35"/>
  <c r="AH146" i="35"/>
  <c r="AH126" i="35"/>
  <c r="X160" i="103" l="1"/>
  <c r="W160" i="103"/>
  <c r="V160" i="103"/>
  <c r="U160" i="103"/>
  <c r="T160" i="103"/>
  <c r="S160" i="103"/>
  <c r="R160" i="103"/>
  <c r="H160" i="103"/>
  <c r="G160" i="103"/>
  <c r="F160" i="103"/>
  <c r="E160" i="103"/>
  <c r="D160" i="103"/>
  <c r="C160" i="103"/>
  <c r="B160" i="103"/>
  <c r="X159" i="103"/>
  <c r="W159" i="103"/>
  <c r="V159" i="103"/>
  <c r="U159" i="103"/>
  <c r="T159" i="103"/>
  <c r="S159" i="103"/>
  <c r="R159" i="103"/>
  <c r="H159" i="103"/>
  <c r="G159" i="103"/>
  <c r="F159" i="103"/>
  <c r="E159" i="103"/>
  <c r="D159" i="103"/>
  <c r="C159" i="103"/>
  <c r="B159" i="103"/>
  <c r="X158" i="103"/>
  <c r="W158" i="103"/>
  <c r="V158" i="103"/>
  <c r="U158" i="103"/>
  <c r="T158" i="103"/>
  <c r="S158" i="103"/>
  <c r="R158" i="103"/>
  <c r="H158" i="103"/>
  <c r="G158" i="103"/>
  <c r="F158" i="103"/>
  <c r="E158" i="103"/>
  <c r="D158" i="103"/>
  <c r="C158" i="103"/>
  <c r="B158" i="103"/>
  <c r="X157" i="103"/>
  <c r="W157" i="103"/>
  <c r="V157" i="103"/>
  <c r="U157" i="103"/>
  <c r="T157" i="103"/>
  <c r="S157" i="103"/>
  <c r="R157" i="103"/>
  <c r="H157" i="103"/>
  <c r="G157" i="103"/>
  <c r="F157" i="103"/>
  <c r="E157" i="103"/>
  <c r="D157" i="103"/>
  <c r="C157" i="103"/>
  <c r="B157" i="103"/>
  <c r="X156" i="103"/>
  <c r="W156" i="103"/>
  <c r="V156" i="103"/>
  <c r="U156" i="103"/>
  <c r="T156" i="103"/>
  <c r="S156" i="103"/>
  <c r="R156" i="103"/>
  <c r="H156" i="103"/>
  <c r="G156" i="103"/>
  <c r="F156" i="103"/>
  <c r="E156" i="103"/>
  <c r="D156" i="103"/>
  <c r="C156" i="103"/>
  <c r="B156" i="103"/>
  <c r="X155" i="103"/>
  <c r="W155" i="103"/>
  <c r="V155" i="103"/>
  <c r="U155" i="103"/>
  <c r="T155" i="103"/>
  <c r="S155" i="103"/>
  <c r="R155" i="103"/>
  <c r="H155" i="103"/>
  <c r="G155" i="103"/>
  <c r="F155" i="103"/>
  <c r="E155" i="103"/>
  <c r="D155" i="103"/>
  <c r="C155" i="103"/>
  <c r="B155" i="103"/>
  <c r="X154" i="103"/>
  <c r="W154" i="103"/>
  <c r="V154" i="103"/>
  <c r="U154" i="103"/>
  <c r="T154" i="103"/>
  <c r="S154" i="103"/>
  <c r="R154" i="103"/>
  <c r="H154" i="103"/>
  <c r="G154" i="103"/>
  <c r="F154" i="103"/>
  <c r="E154" i="103"/>
  <c r="D154" i="103"/>
  <c r="C154" i="103"/>
  <c r="B154" i="103"/>
  <c r="X153" i="103"/>
  <c r="W153" i="103"/>
  <c r="V153" i="103"/>
  <c r="U153" i="103"/>
  <c r="T153" i="103"/>
  <c r="S153" i="103"/>
  <c r="R153" i="103"/>
  <c r="H153" i="103"/>
  <c r="G153" i="103"/>
  <c r="F153" i="103"/>
  <c r="E153" i="103"/>
  <c r="D153" i="103"/>
  <c r="C153" i="103"/>
  <c r="B153" i="103"/>
  <c r="X152" i="103"/>
  <c r="W152" i="103"/>
  <c r="V152" i="103"/>
  <c r="U152" i="103"/>
  <c r="T152" i="103"/>
  <c r="S152" i="103"/>
  <c r="R152" i="103"/>
  <c r="H152" i="103"/>
  <c r="G152" i="103"/>
  <c r="F152" i="103"/>
  <c r="E152" i="103"/>
  <c r="D152" i="103"/>
  <c r="C152" i="103"/>
  <c r="B152" i="103"/>
  <c r="X151" i="103"/>
  <c r="W151" i="103"/>
  <c r="V151" i="103"/>
  <c r="U151" i="103"/>
  <c r="T151" i="103"/>
  <c r="S151" i="103"/>
  <c r="R151" i="103"/>
  <c r="H151" i="103"/>
  <c r="G151" i="103"/>
  <c r="F151" i="103"/>
  <c r="E151" i="103"/>
  <c r="D151" i="103"/>
  <c r="C151" i="103"/>
  <c r="B151" i="103"/>
  <c r="X150" i="103"/>
  <c r="W150" i="103"/>
  <c r="V150" i="103"/>
  <c r="U150" i="103"/>
  <c r="T150" i="103"/>
  <c r="S150" i="103"/>
  <c r="R150" i="103"/>
  <c r="H150" i="103"/>
  <c r="G150" i="103"/>
  <c r="F150" i="103"/>
  <c r="E150" i="103"/>
  <c r="D150" i="103"/>
  <c r="C150" i="103"/>
  <c r="B150" i="103"/>
  <c r="X149" i="103"/>
  <c r="W149" i="103"/>
  <c r="V149" i="103"/>
  <c r="U149" i="103"/>
  <c r="T149" i="103"/>
  <c r="S149" i="103"/>
  <c r="R149" i="103"/>
  <c r="H149" i="103"/>
  <c r="G149" i="103"/>
  <c r="F149" i="103"/>
  <c r="E149" i="103"/>
  <c r="D149" i="103"/>
  <c r="C149" i="103"/>
  <c r="B149" i="103"/>
  <c r="X148" i="103"/>
  <c r="W148" i="103"/>
  <c r="V148" i="103"/>
  <c r="U148" i="103"/>
  <c r="T148" i="103"/>
  <c r="S148" i="103"/>
  <c r="R148" i="103"/>
  <c r="H148" i="103"/>
  <c r="G148" i="103"/>
  <c r="F148" i="103"/>
  <c r="E148" i="103"/>
  <c r="D148" i="103"/>
  <c r="C148" i="103"/>
  <c r="B148" i="103"/>
  <c r="X147" i="103"/>
  <c r="W147" i="103"/>
  <c r="V147" i="103"/>
  <c r="U147" i="103"/>
  <c r="T147" i="103"/>
  <c r="S147" i="103"/>
  <c r="R147" i="103"/>
  <c r="H147" i="103"/>
  <c r="G147" i="103"/>
  <c r="F147" i="103"/>
  <c r="E147" i="103"/>
  <c r="D147" i="103"/>
  <c r="C147" i="103"/>
  <c r="B147" i="103"/>
  <c r="X146" i="103"/>
  <c r="W146" i="103"/>
  <c r="V146" i="103"/>
  <c r="U146" i="103"/>
  <c r="T146" i="103"/>
  <c r="S146" i="103"/>
  <c r="R146" i="103"/>
  <c r="H146" i="103"/>
  <c r="G146" i="103"/>
  <c r="F146" i="103"/>
  <c r="E146" i="103"/>
  <c r="D146" i="103"/>
  <c r="C146" i="103"/>
  <c r="B146" i="103"/>
  <c r="X145" i="103"/>
  <c r="W145" i="103"/>
  <c r="V145" i="103"/>
  <c r="U145" i="103"/>
  <c r="T145" i="103"/>
  <c r="S145" i="103"/>
  <c r="R145" i="103"/>
  <c r="H145" i="103"/>
  <c r="G145" i="103"/>
  <c r="F145" i="103"/>
  <c r="E145" i="103"/>
  <c r="D145" i="103"/>
  <c r="C145" i="103"/>
  <c r="B145" i="103"/>
  <c r="X144" i="103"/>
  <c r="W144" i="103"/>
  <c r="V144" i="103"/>
  <c r="U144" i="103"/>
  <c r="T144" i="103"/>
  <c r="S144" i="103"/>
  <c r="R144" i="103"/>
  <c r="H144" i="103"/>
  <c r="G144" i="103"/>
  <c r="F144" i="103"/>
  <c r="E144" i="103"/>
  <c r="D144" i="103"/>
  <c r="C144" i="103"/>
  <c r="B144" i="103"/>
  <c r="X143" i="103"/>
  <c r="W143" i="103"/>
  <c r="V143" i="103"/>
  <c r="U143" i="103"/>
  <c r="T143" i="103"/>
  <c r="S143" i="103"/>
  <c r="R143" i="103"/>
  <c r="H143" i="103"/>
  <c r="G143" i="103"/>
  <c r="F143" i="103"/>
  <c r="E143" i="103"/>
  <c r="D143" i="103"/>
  <c r="C143" i="103"/>
  <c r="B143" i="103"/>
  <c r="X142" i="103"/>
  <c r="W142" i="103"/>
  <c r="V142" i="103"/>
  <c r="U142" i="103"/>
  <c r="T142" i="103"/>
  <c r="S142" i="103"/>
  <c r="R142" i="103"/>
  <c r="H142" i="103"/>
  <c r="G142" i="103"/>
  <c r="F142" i="103"/>
  <c r="E142" i="103"/>
  <c r="D142" i="103"/>
  <c r="C142" i="103"/>
  <c r="B142" i="103"/>
  <c r="X141" i="103"/>
  <c r="W141" i="103"/>
  <c r="V141" i="103"/>
  <c r="U141" i="103"/>
  <c r="T141" i="103"/>
  <c r="S141" i="103"/>
  <c r="R141" i="103"/>
  <c r="H141" i="103"/>
  <c r="G141" i="103"/>
  <c r="F141" i="103"/>
  <c r="E141" i="103"/>
  <c r="D141" i="103"/>
  <c r="C141" i="103"/>
  <c r="B141" i="103"/>
  <c r="X140" i="103"/>
  <c r="W140" i="103"/>
  <c r="V140" i="103"/>
  <c r="U140" i="103"/>
  <c r="T140" i="103"/>
  <c r="S140" i="103"/>
  <c r="R140" i="103"/>
  <c r="H140" i="103"/>
  <c r="G140" i="103"/>
  <c r="F140" i="103"/>
  <c r="E140" i="103"/>
  <c r="D140" i="103"/>
  <c r="C140" i="103"/>
  <c r="B140" i="103"/>
  <c r="X139" i="103"/>
  <c r="W139" i="103"/>
  <c r="V139" i="103"/>
  <c r="U139" i="103"/>
  <c r="T139" i="103"/>
  <c r="S139" i="103"/>
  <c r="R139" i="103"/>
  <c r="P139" i="103"/>
  <c r="O139" i="103"/>
  <c r="N139" i="103"/>
  <c r="M139" i="103"/>
  <c r="L139" i="103"/>
  <c r="K139" i="103"/>
  <c r="J139" i="103"/>
  <c r="H139" i="103"/>
  <c r="G139" i="103"/>
  <c r="F139" i="103"/>
  <c r="E139" i="103"/>
  <c r="D139" i="103"/>
  <c r="C139" i="103"/>
  <c r="B139" i="103"/>
  <c r="B137" i="70"/>
  <c r="C137" i="70"/>
  <c r="D137" i="70"/>
  <c r="B138" i="70"/>
  <c r="C138" i="70"/>
  <c r="D138" i="70"/>
  <c r="B139" i="70"/>
  <c r="C139" i="70"/>
  <c r="D139" i="70"/>
  <c r="B140" i="70"/>
  <c r="C140" i="70"/>
  <c r="D140" i="70"/>
  <c r="B141" i="70"/>
  <c r="C141" i="70"/>
  <c r="D141" i="70"/>
  <c r="B142" i="70"/>
  <c r="C142" i="70"/>
  <c r="D142" i="70"/>
  <c r="B143" i="70"/>
  <c r="C143" i="70"/>
  <c r="D143" i="70"/>
  <c r="B144" i="70"/>
  <c r="C144" i="70"/>
  <c r="D144" i="70"/>
  <c r="B145" i="70"/>
  <c r="C145" i="70"/>
  <c r="D145" i="70"/>
  <c r="B146" i="70"/>
  <c r="C146" i="70"/>
  <c r="D146" i="70"/>
  <c r="B147" i="70"/>
  <c r="C147" i="70"/>
  <c r="D147" i="70"/>
  <c r="B148" i="70"/>
  <c r="C148" i="70"/>
  <c r="D148" i="70"/>
  <c r="B149" i="70"/>
  <c r="C149" i="70"/>
  <c r="D149" i="70"/>
  <c r="B150" i="70"/>
  <c r="C150" i="70"/>
  <c r="D150" i="70"/>
  <c r="B151" i="70"/>
  <c r="C151" i="70"/>
  <c r="D151" i="70"/>
  <c r="B152" i="70"/>
  <c r="C152" i="70"/>
  <c r="D152" i="70"/>
  <c r="B153" i="70"/>
  <c r="C153" i="70"/>
  <c r="D153" i="70"/>
  <c r="B154" i="70"/>
  <c r="C154" i="70"/>
  <c r="D154" i="70"/>
  <c r="B155" i="70"/>
  <c r="C155" i="70"/>
  <c r="D155" i="70"/>
  <c r="B156" i="70"/>
  <c r="C156" i="70"/>
  <c r="D156" i="70"/>
  <c r="B157" i="70"/>
  <c r="C157" i="70"/>
  <c r="D157" i="70"/>
  <c r="K139" i="99" l="1"/>
  <c r="L139" i="99"/>
  <c r="M139" i="99"/>
  <c r="N139" i="99"/>
  <c r="O139" i="99"/>
  <c r="P139" i="99"/>
  <c r="K140" i="99"/>
  <c r="L140" i="99"/>
  <c r="M140" i="99"/>
  <c r="N140" i="99"/>
  <c r="O140" i="99"/>
  <c r="P140" i="99"/>
  <c r="K141" i="99"/>
  <c r="L141" i="99"/>
  <c r="M141" i="99"/>
  <c r="N141" i="99"/>
  <c r="O141" i="99"/>
  <c r="P141" i="99"/>
  <c r="K142" i="99"/>
  <c r="L142" i="99"/>
  <c r="M142" i="99"/>
  <c r="N142" i="99"/>
  <c r="O142" i="99"/>
  <c r="P142" i="99"/>
  <c r="K143" i="99"/>
  <c r="L143" i="99"/>
  <c r="M143" i="99"/>
  <c r="N143" i="99"/>
  <c r="O143" i="99"/>
  <c r="P143" i="99"/>
  <c r="K144" i="99"/>
  <c r="L144" i="99"/>
  <c r="M144" i="99"/>
  <c r="N144" i="99"/>
  <c r="O144" i="99"/>
  <c r="P144" i="99"/>
  <c r="K145" i="99"/>
  <c r="L145" i="99"/>
  <c r="M145" i="99"/>
  <c r="N145" i="99"/>
  <c r="O145" i="99"/>
  <c r="P145" i="99"/>
  <c r="K146" i="99"/>
  <c r="L146" i="99"/>
  <c r="M146" i="99"/>
  <c r="N146" i="99"/>
  <c r="O146" i="99"/>
  <c r="P146" i="99"/>
  <c r="K147" i="99"/>
  <c r="L147" i="99"/>
  <c r="M147" i="99"/>
  <c r="N147" i="99"/>
  <c r="O147" i="99"/>
  <c r="P147" i="99"/>
  <c r="K148" i="99"/>
  <c r="L148" i="99"/>
  <c r="M148" i="99"/>
  <c r="N148" i="99"/>
  <c r="O148" i="99"/>
  <c r="P148" i="99"/>
  <c r="K149" i="99"/>
  <c r="L149" i="99"/>
  <c r="M149" i="99"/>
  <c r="N149" i="99"/>
  <c r="O149" i="99"/>
  <c r="P149" i="99"/>
  <c r="K150" i="99"/>
  <c r="L150" i="99"/>
  <c r="M150" i="99"/>
  <c r="N150" i="99"/>
  <c r="O150" i="99"/>
  <c r="P150" i="99"/>
  <c r="K151" i="99"/>
  <c r="L151" i="99"/>
  <c r="M151" i="99"/>
  <c r="N151" i="99"/>
  <c r="O151" i="99"/>
  <c r="P151" i="99"/>
  <c r="K152" i="99"/>
  <c r="L152" i="99"/>
  <c r="M152" i="99"/>
  <c r="N152" i="99"/>
  <c r="O152" i="99"/>
  <c r="P152" i="99"/>
  <c r="K153" i="99"/>
  <c r="L153" i="99"/>
  <c r="M153" i="99"/>
  <c r="N153" i="99"/>
  <c r="O153" i="99"/>
  <c r="P153" i="99"/>
  <c r="K154" i="99"/>
  <c r="L154" i="99"/>
  <c r="M154" i="99"/>
  <c r="N154" i="99"/>
  <c r="O154" i="99"/>
  <c r="P154" i="99"/>
  <c r="K155" i="99"/>
  <c r="L155" i="99"/>
  <c r="M155" i="99"/>
  <c r="N155" i="99"/>
  <c r="O155" i="99"/>
  <c r="P155" i="99"/>
  <c r="K156" i="99"/>
  <c r="L156" i="99"/>
  <c r="M156" i="99"/>
  <c r="N156" i="99"/>
  <c r="O156" i="99"/>
  <c r="P156" i="99"/>
  <c r="K157" i="99"/>
  <c r="L157" i="99"/>
  <c r="M157" i="99"/>
  <c r="N157" i="99"/>
  <c r="O157" i="99"/>
  <c r="P157" i="99"/>
  <c r="K158" i="99"/>
  <c r="L158" i="99"/>
  <c r="M158" i="99"/>
  <c r="N158" i="99"/>
  <c r="O158" i="99"/>
  <c r="P158" i="99"/>
  <c r="K159" i="99"/>
  <c r="L159" i="99"/>
  <c r="M159" i="99"/>
  <c r="N159" i="99"/>
  <c r="O159" i="99"/>
  <c r="P159" i="99"/>
  <c r="J140" i="99"/>
  <c r="J141" i="99"/>
  <c r="J142" i="99"/>
  <c r="J143" i="99"/>
  <c r="J144" i="99"/>
  <c r="J145" i="99"/>
  <c r="J146" i="99"/>
  <c r="J147" i="99"/>
  <c r="J148" i="99"/>
  <c r="J149" i="99"/>
  <c r="J150" i="99"/>
  <c r="J151" i="99"/>
  <c r="J152" i="99"/>
  <c r="J153" i="99"/>
  <c r="J154" i="99"/>
  <c r="J155" i="99"/>
  <c r="J156" i="99"/>
  <c r="J157" i="99"/>
  <c r="J158" i="99"/>
  <c r="J159" i="99"/>
  <c r="J139" i="99"/>
  <c r="C157" i="95"/>
  <c r="C156" i="95"/>
  <c r="C155" i="95"/>
  <c r="C154" i="95"/>
  <c r="C153" i="95"/>
  <c r="C152" i="95"/>
  <c r="C151" i="95"/>
  <c r="C150" i="95"/>
  <c r="C149" i="95"/>
  <c r="C148" i="95"/>
  <c r="C147" i="95"/>
  <c r="C146" i="95"/>
  <c r="C145" i="95"/>
  <c r="C144" i="95"/>
  <c r="C143" i="95"/>
  <c r="C142" i="95"/>
  <c r="C141" i="95"/>
  <c r="C140" i="95"/>
  <c r="C139" i="95"/>
  <c r="C138" i="95"/>
  <c r="C137" i="95"/>
  <c r="BT80" i="104" l="1"/>
  <c r="BS80" i="104"/>
  <c r="BR80" i="104"/>
  <c r="BQ80" i="104"/>
  <c r="BP80" i="104"/>
  <c r="BO80" i="104"/>
  <c r="BN80" i="104"/>
  <c r="BM80" i="104"/>
  <c r="BL80" i="104"/>
  <c r="BK80" i="104"/>
  <c r="BJ80" i="104"/>
  <c r="BI80" i="104"/>
  <c r="BH80" i="104"/>
  <c r="BG80" i="104"/>
  <c r="BF80" i="104"/>
  <c r="BE80" i="104"/>
  <c r="BD80" i="104"/>
  <c r="BC80" i="104"/>
  <c r="BB80" i="104"/>
  <c r="BA80" i="104"/>
  <c r="AY80" i="104"/>
  <c r="AX80" i="104"/>
  <c r="AW80" i="104"/>
  <c r="AV80" i="104"/>
  <c r="AU80" i="104"/>
  <c r="AT80" i="104"/>
  <c r="AS80" i="104"/>
  <c r="AR80" i="104"/>
  <c r="AQ80" i="104"/>
  <c r="AP80" i="104"/>
  <c r="AO80" i="104"/>
  <c r="AN80" i="104"/>
  <c r="AM80" i="104"/>
  <c r="AL80" i="104"/>
  <c r="AK80" i="104"/>
  <c r="AJ80" i="104"/>
  <c r="AI80" i="104"/>
  <c r="AH80" i="104"/>
  <c r="AG80" i="104"/>
  <c r="AF80" i="104"/>
  <c r="BT79" i="104"/>
  <c r="BS79" i="104"/>
  <c r="BR79" i="104"/>
  <c r="BQ79" i="104"/>
  <c r="BP79" i="104"/>
  <c r="BO79" i="104"/>
  <c r="BN79" i="104"/>
  <c r="BM79" i="104"/>
  <c r="BL79" i="104"/>
  <c r="BK79" i="104"/>
  <c r="BJ79" i="104"/>
  <c r="BI79" i="104"/>
  <c r="BH79" i="104"/>
  <c r="BG79" i="104"/>
  <c r="BF79" i="104"/>
  <c r="BE79" i="104"/>
  <c r="BD79" i="104"/>
  <c r="BC79" i="104"/>
  <c r="BB79" i="104"/>
  <c r="BA79" i="104"/>
  <c r="AY79" i="104"/>
  <c r="AX79" i="104"/>
  <c r="AW79" i="104"/>
  <c r="AV79" i="104"/>
  <c r="AU79" i="104"/>
  <c r="AT79" i="104"/>
  <c r="AS79" i="104"/>
  <c r="AR79" i="104"/>
  <c r="AQ79" i="104"/>
  <c r="AP79" i="104"/>
  <c r="AO79" i="104"/>
  <c r="AN79" i="104"/>
  <c r="AM79" i="104"/>
  <c r="AL79" i="104"/>
  <c r="AK79" i="104"/>
  <c r="AJ79" i="104"/>
  <c r="AI79" i="104"/>
  <c r="AH79" i="104"/>
  <c r="AG79" i="104"/>
  <c r="AF79" i="104"/>
  <c r="BT78" i="104"/>
  <c r="BS78" i="104"/>
  <c r="BR78" i="104"/>
  <c r="BQ78" i="104"/>
  <c r="BP78" i="104"/>
  <c r="BO78" i="104"/>
  <c r="BN78" i="104"/>
  <c r="BM78" i="104"/>
  <c r="BL78" i="104"/>
  <c r="BK78" i="104"/>
  <c r="BJ78" i="104"/>
  <c r="BI78" i="104"/>
  <c r="BH78" i="104"/>
  <c r="BG78" i="104"/>
  <c r="BF78" i="104"/>
  <c r="BE78" i="104"/>
  <c r="BD78" i="104"/>
  <c r="BC78" i="104"/>
  <c r="BB78" i="104"/>
  <c r="BA78" i="104"/>
  <c r="AY78" i="104"/>
  <c r="AX78" i="104"/>
  <c r="AW78" i="104"/>
  <c r="AV78" i="104"/>
  <c r="AU78" i="104"/>
  <c r="AT78" i="104"/>
  <c r="AS78" i="104"/>
  <c r="AR78" i="104"/>
  <c r="AQ78" i="104"/>
  <c r="AP78" i="104"/>
  <c r="AO78" i="104"/>
  <c r="AN78" i="104"/>
  <c r="AM78" i="104"/>
  <c r="AL78" i="104"/>
  <c r="AK78" i="104"/>
  <c r="AJ78" i="104"/>
  <c r="AI78" i="104"/>
  <c r="AH78" i="104"/>
  <c r="AG78" i="104"/>
  <c r="AF78" i="104"/>
  <c r="BT77" i="104"/>
  <c r="BS77" i="104"/>
  <c r="BR77" i="104"/>
  <c r="BQ77" i="104"/>
  <c r="BP77" i="104"/>
  <c r="BO77" i="104"/>
  <c r="BN77" i="104"/>
  <c r="BM77" i="104"/>
  <c r="BL77" i="104"/>
  <c r="BK77" i="104"/>
  <c r="BJ77" i="104"/>
  <c r="BI77" i="104"/>
  <c r="BH77" i="104"/>
  <c r="BG77" i="104"/>
  <c r="BF77" i="104"/>
  <c r="BE77" i="104"/>
  <c r="BD77" i="104"/>
  <c r="BC77" i="104"/>
  <c r="BB77" i="104"/>
  <c r="BA77" i="104"/>
  <c r="AY77" i="104"/>
  <c r="AX77" i="104"/>
  <c r="AW77" i="104"/>
  <c r="AV77" i="104"/>
  <c r="AU77" i="104"/>
  <c r="AT77" i="104"/>
  <c r="AS77" i="104"/>
  <c r="AR77" i="104"/>
  <c r="AQ77" i="104"/>
  <c r="AP77" i="104"/>
  <c r="AO77" i="104"/>
  <c r="AN77" i="104"/>
  <c r="AM77" i="104"/>
  <c r="AL77" i="104"/>
  <c r="AK77" i="104"/>
  <c r="AJ77" i="104"/>
  <c r="AI77" i="104"/>
  <c r="AH77" i="104"/>
  <c r="AG77" i="104"/>
  <c r="AF77" i="104"/>
  <c r="BT76" i="104"/>
  <c r="BS76" i="104"/>
  <c r="BR76" i="104"/>
  <c r="BQ76" i="104"/>
  <c r="BP76" i="104"/>
  <c r="BO76" i="104"/>
  <c r="BN76" i="104"/>
  <c r="BM76" i="104"/>
  <c r="BL76" i="104"/>
  <c r="BK76" i="104"/>
  <c r="BJ76" i="104"/>
  <c r="BI76" i="104"/>
  <c r="BH76" i="104"/>
  <c r="BG76" i="104"/>
  <c r="BF76" i="104"/>
  <c r="BE76" i="104"/>
  <c r="BD76" i="104"/>
  <c r="BC76" i="104"/>
  <c r="BB76" i="104"/>
  <c r="BA76" i="104"/>
  <c r="AY76" i="104"/>
  <c r="AX76" i="104"/>
  <c r="AW76" i="104"/>
  <c r="AV76" i="104"/>
  <c r="AU76" i="104"/>
  <c r="AT76" i="104"/>
  <c r="AS76" i="104"/>
  <c r="AR76" i="104"/>
  <c r="AQ76" i="104"/>
  <c r="AP76" i="104"/>
  <c r="AO76" i="104"/>
  <c r="AN76" i="104"/>
  <c r="AM76" i="104"/>
  <c r="AL76" i="104"/>
  <c r="AK76" i="104"/>
  <c r="AJ76" i="104"/>
  <c r="AI76" i="104"/>
  <c r="AH76" i="104"/>
  <c r="AG76" i="104"/>
  <c r="AF76" i="104"/>
  <c r="BT75" i="104"/>
  <c r="BS75" i="104"/>
  <c r="BR75" i="104"/>
  <c r="BQ75" i="104"/>
  <c r="BP75" i="104"/>
  <c r="BO75" i="104"/>
  <c r="BN75" i="104"/>
  <c r="BM75" i="104"/>
  <c r="BL75" i="104"/>
  <c r="BK75" i="104"/>
  <c r="BJ75" i="104"/>
  <c r="BI75" i="104"/>
  <c r="BH75" i="104"/>
  <c r="BG75" i="104"/>
  <c r="BF75" i="104"/>
  <c r="BE75" i="104"/>
  <c r="BD75" i="104"/>
  <c r="BC75" i="104"/>
  <c r="BB75" i="104"/>
  <c r="BA75" i="104"/>
  <c r="AY75" i="104"/>
  <c r="AX75" i="104"/>
  <c r="AW75" i="104"/>
  <c r="AV75" i="104"/>
  <c r="AU75" i="104"/>
  <c r="AT75" i="104"/>
  <c r="AS75" i="104"/>
  <c r="AR75" i="104"/>
  <c r="AQ75" i="104"/>
  <c r="AP75" i="104"/>
  <c r="AO75" i="104"/>
  <c r="AN75" i="104"/>
  <c r="AM75" i="104"/>
  <c r="AL75" i="104"/>
  <c r="AK75" i="104"/>
  <c r="AJ75" i="104"/>
  <c r="AI75" i="104"/>
  <c r="AH75" i="104"/>
  <c r="AG75" i="104"/>
  <c r="AF75" i="104"/>
  <c r="BT74" i="104"/>
  <c r="BS74" i="104"/>
  <c r="BR74" i="104"/>
  <c r="BQ74" i="104"/>
  <c r="BP74" i="104"/>
  <c r="BO74" i="104"/>
  <c r="BN74" i="104"/>
  <c r="BM74" i="104"/>
  <c r="BL74" i="104"/>
  <c r="BK74" i="104"/>
  <c r="BJ74" i="104"/>
  <c r="BI74" i="104"/>
  <c r="BH74" i="104"/>
  <c r="BG74" i="104"/>
  <c r="BF74" i="104"/>
  <c r="BE74" i="104"/>
  <c r="BD74" i="104"/>
  <c r="BC74" i="104"/>
  <c r="BB74" i="104"/>
  <c r="BA74" i="104"/>
  <c r="AY74" i="104"/>
  <c r="AX74" i="104"/>
  <c r="AW74" i="104"/>
  <c r="AV74" i="104"/>
  <c r="AU74" i="104"/>
  <c r="AT74" i="104"/>
  <c r="AS74" i="104"/>
  <c r="AR74" i="104"/>
  <c r="AQ74" i="104"/>
  <c r="AP74" i="104"/>
  <c r="AO74" i="104"/>
  <c r="AN74" i="104"/>
  <c r="AM74" i="104"/>
  <c r="AL74" i="104"/>
  <c r="AK74" i="104"/>
  <c r="AJ74" i="104"/>
  <c r="AI74" i="104"/>
  <c r="AH74" i="104"/>
  <c r="AG74" i="104"/>
  <c r="AF74" i="104"/>
  <c r="BT73" i="104"/>
  <c r="BS73" i="104"/>
  <c r="BR73" i="104"/>
  <c r="BQ73" i="104"/>
  <c r="BP73" i="104"/>
  <c r="BO73" i="104"/>
  <c r="BN73" i="104"/>
  <c r="BM73" i="104"/>
  <c r="BL73" i="104"/>
  <c r="BK73" i="104"/>
  <c r="BJ73" i="104"/>
  <c r="BI73" i="104"/>
  <c r="BH73" i="104"/>
  <c r="BG73" i="104"/>
  <c r="BF73" i="104"/>
  <c r="BE73" i="104"/>
  <c r="BD73" i="104"/>
  <c r="BC73" i="104"/>
  <c r="BB73" i="104"/>
  <c r="BA73" i="104"/>
  <c r="AY73" i="104"/>
  <c r="AX73" i="104"/>
  <c r="AW73" i="104"/>
  <c r="AV73" i="104"/>
  <c r="AU73" i="104"/>
  <c r="AT73" i="104"/>
  <c r="AS73" i="104"/>
  <c r="AR73" i="104"/>
  <c r="AQ73" i="104"/>
  <c r="AP73" i="104"/>
  <c r="AO73" i="104"/>
  <c r="AN73" i="104"/>
  <c r="AM73" i="104"/>
  <c r="AL73" i="104"/>
  <c r="AK73" i="104"/>
  <c r="AJ73" i="104"/>
  <c r="AI73" i="104"/>
  <c r="AH73" i="104"/>
  <c r="AG73" i="104"/>
  <c r="AF73" i="104"/>
  <c r="BT72" i="104"/>
  <c r="BS72" i="104"/>
  <c r="BR72" i="104"/>
  <c r="BQ72" i="104"/>
  <c r="BP72" i="104"/>
  <c r="BO72" i="104"/>
  <c r="BN72" i="104"/>
  <c r="BM72" i="104"/>
  <c r="BL72" i="104"/>
  <c r="BK72" i="104"/>
  <c r="BJ72" i="104"/>
  <c r="BI72" i="104"/>
  <c r="BH72" i="104"/>
  <c r="BG72" i="104"/>
  <c r="BF72" i="104"/>
  <c r="BE72" i="104"/>
  <c r="BD72" i="104"/>
  <c r="BC72" i="104"/>
  <c r="BB72" i="104"/>
  <c r="BA72" i="104"/>
  <c r="AY72" i="104"/>
  <c r="AX72" i="104"/>
  <c r="AW72" i="104"/>
  <c r="AV72" i="104"/>
  <c r="AU72" i="104"/>
  <c r="AT72" i="104"/>
  <c r="AS72" i="104"/>
  <c r="AR72" i="104"/>
  <c r="AQ72" i="104"/>
  <c r="AP72" i="104"/>
  <c r="AO72" i="104"/>
  <c r="AN72" i="104"/>
  <c r="AM72" i="104"/>
  <c r="AL72" i="104"/>
  <c r="AK72" i="104"/>
  <c r="AJ72" i="104"/>
  <c r="AI72" i="104"/>
  <c r="AH72" i="104"/>
  <c r="AG72" i="104"/>
  <c r="AF72" i="104"/>
  <c r="BT71" i="104"/>
  <c r="BS71" i="104"/>
  <c r="BR71" i="104"/>
  <c r="BQ71" i="104"/>
  <c r="BP71" i="104"/>
  <c r="BO71" i="104"/>
  <c r="BN71" i="104"/>
  <c r="BM71" i="104"/>
  <c r="BL71" i="104"/>
  <c r="BK71" i="104"/>
  <c r="BJ71" i="104"/>
  <c r="BI71" i="104"/>
  <c r="BH71" i="104"/>
  <c r="BG71" i="104"/>
  <c r="BF71" i="104"/>
  <c r="BE71" i="104"/>
  <c r="BD71" i="104"/>
  <c r="BC71" i="104"/>
  <c r="BB71" i="104"/>
  <c r="BA71" i="104"/>
  <c r="AY71" i="104"/>
  <c r="AX71" i="104"/>
  <c r="AW71" i="104"/>
  <c r="AV71" i="104"/>
  <c r="AU71" i="104"/>
  <c r="AT71" i="104"/>
  <c r="AS71" i="104"/>
  <c r="AR71" i="104"/>
  <c r="AQ71" i="104"/>
  <c r="AP71" i="104"/>
  <c r="AO71" i="104"/>
  <c r="AN71" i="104"/>
  <c r="AM71" i="104"/>
  <c r="AL71" i="104"/>
  <c r="AK71" i="104"/>
  <c r="AJ71" i="104"/>
  <c r="AI71" i="104"/>
  <c r="AH71" i="104"/>
  <c r="AG71" i="104"/>
  <c r="AF71" i="104"/>
  <c r="BT70" i="104"/>
  <c r="BS70" i="104"/>
  <c r="BR70" i="104"/>
  <c r="BQ70" i="104"/>
  <c r="BP70" i="104"/>
  <c r="BO70" i="104"/>
  <c r="BN70" i="104"/>
  <c r="BM70" i="104"/>
  <c r="BL70" i="104"/>
  <c r="BK70" i="104"/>
  <c r="BJ70" i="104"/>
  <c r="BI70" i="104"/>
  <c r="BH70" i="104"/>
  <c r="BG70" i="104"/>
  <c r="BF70" i="104"/>
  <c r="BE70" i="104"/>
  <c r="BD70" i="104"/>
  <c r="BC70" i="104"/>
  <c r="BB70" i="104"/>
  <c r="BA70" i="104"/>
  <c r="AY70" i="104"/>
  <c r="AX70" i="104"/>
  <c r="AW70" i="104"/>
  <c r="AV70" i="104"/>
  <c r="AU70" i="104"/>
  <c r="AT70" i="104"/>
  <c r="AS70" i="104"/>
  <c r="AR70" i="104"/>
  <c r="AQ70" i="104"/>
  <c r="AP70" i="104"/>
  <c r="AO70" i="104"/>
  <c r="AN70" i="104"/>
  <c r="AM70" i="104"/>
  <c r="AL70" i="104"/>
  <c r="AK70" i="104"/>
  <c r="AJ70" i="104"/>
  <c r="AI70" i="104"/>
  <c r="AH70" i="104"/>
  <c r="AG70" i="104"/>
  <c r="AF70" i="104"/>
  <c r="BT69" i="104"/>
  <c r="BS69" i="104"/>
  <c r="BR69" i="104"/>
  <c r="BQ69" i="104"/>
  <c r="BP69" i="104"/>
  <c r="BO69" i="104"/>
  <c r="BN69" i="104"/>
  <c r="BM69" i="104"/>
  <c r="BL69" i="104"/>
  <c r="BK69" i="104"/>
  <c r="BJ69" i="104"/>
  <c r="BI69" i="104"/>
  <c r="BH69" i="104"/>
  <c r="BG69" i="104"/>
  <c r="BF69" i="104"/>
  <c r="BE69" i="104"/>
  <c r="BD69" i="104"/>
  <c r="BC69" i="104"/>
  <c r="BB69" i="104"/>
  <c r="BA69" i="104"/>
  <c r="AY69" i="104"/>
  <c r="AX69" i="104"/>
  <c r="AW69" i="104"/>
  <c r="AV69" i="104"/>
  <c r="AU69" i="104"/>
  <c r="AT69" i="104"/>
  <c r="AS69" i="104"/>
  <c r="AR69" i="104"/>
  <c r="AQ69" i="104"/>
  <c r="AP69" i="104"/>
  <c r="AO69" i="104"/>
  <c r="AN69" i="104"/>
  <c r="AM69" i="104"/>
  <c r="AL69" i="104"/>
  <c r="AK69" i="104"/>
  <c r="AJ69" i="104"/>
  <c r="AI69" i="104"/>
  <c r="AH69" i="104"/>
  <c r="AG69" i="104"/>
  <c r="AF69" i="104"/>
  <c r="BT68" i="104"/>
  <c r="BS68" i="104"/>
  <c r="BR68" i="104"/>
  <c r="BQ68" i="104"/>
  <c r="BP68" i="104"/>
  <c r="BO68" i="104"/>
  <c r="BN68" i="104"/>
  <c r="BM68" i="104"/>
  <c r="BL68" i="104"/>
  <c r="BK68" i="104"/>
  <c r="BJ68" i="104"/>
  <c r="BI68" i="104"/>
  <c r="BH68" i="104"/>
  <c r="BG68" i="104"/>
  <c r="BF68" i="104"/>
  <c r="BE68" i="104"/>
  <c r="BD68" i="104"/>
  <c r="BC68" i="104"/>
  <c r="BB68" i="104"/>
  <c r="BA68" i="104"/>
  <c r="AY68" i="104"/>
  <c r="AX68" i="104"/>
  <c r="AW68" i="104"/>
  <c r="AV68" i="104"/>
  <c r="AU68" i="104"/>
  <c r="AT68" i="104"/>
  <c r="AS68" i="104"/>
  <c r="AR68" i="104"/>
  <c r="AQ68" i="104"/>
  <c r="AP68" i="104"/>
  <c r="AO68" i="104"/>
  <c r="AN68" i="104"/>
  <c r="AM68" i="104"/>
  <c r="AL68" i="104"/>
  <c r="AK68" i="104"/>
  <c r="AJ68" i="104"/>
  <c r="AI68" i="104"/>
  <c r="AH68" i="104"/>
  <c r="AG68" i="104"/>
  <c r="AF68" i="104"/>
  <c r="BT67" i="104"/>
  <c r="BS67" i="104"/>
  <c r="BR67" i="104"/>
  <c r="BQ67" i="104"/>
  <c r="BP67" i="104"/>
  <c r="BO67" i="104"/>
  <c r="BN67" i="104"/>
  <c r="BM67" i="104"/>
  <c r="BL67" i="104"/>
  <c r="BK67" i="104"/>
  <c r="BJ67" i="104"/>
  <c r="BI67" i="104"/>
  <c r="BH67" i="104"/>
  <c r="BG67" i="104"/>
  <c r="BF67" i="104"/>
  <c r="BE67" i="104"/>
  <c r="BD67" i="104"/>
  <c r="BC67" i="104"/>
  <c r="BB67" i="104"/>
  <c r="BA67" i="104"/>
  <c r="AY67" i="104"/>
  <c r="AX67" i="104"/>
  <c r="AW67" i="104"/>
  <c r="AV67" i="104"/>
  <c r="AU67" i="104"/>
  <c r="AT67" i="104"/>
  <c r="AS67" i="104"/>
  <c r="AR67" i="104"/>
  <c r="AQ67" i="104"/>
  <c r="AP67" i="104"/>
  <c r="AO67" i="104"/>
  <c r="AN67" i="104"/>
  <c r="AM67" i="104"/>
  <c r="AL67" i="104"/>
  <c r="AK67" i="104"/>
  <c r="AJ67" i="104"/>
  <c r="AI67" i="104"/>
  <c r="AH67" i="104"/>
  <c r="AG67" i="104"/>
  <c r="AF67" i="104"/>
  <c r="BT66" i="104"/>
  <c r="BS66" i="104"/>
  <c r="BR66" i="104"/>
  <c r="BQ66" i="104"/>
  <c r="BP66" i="104"/>
  <c r="BO66" i="104"/>
  <c r="BN66" i="104"/>
  <c r="BM66" i="104"/>
  <c r="BL66" i="104"/>
  <c r="BK66" i="104"/>
  <c r="BJ66" i="104"/>
  <c r="BI66" i="104"/>
  <c r="BH66" i="104"/>
  <c r="BG66" i="104"/>
  <c r="BF66" i="104"/>
  <c r="BE66" i="104"/>
  <c r="BD66" i="104"/>
  <c r="BC66" i="104"/>
  <c r="BB66" i="104"/>
  <c r="BA66" i="104"/>
  <c r="AY66" i="104"/>
  <c r="AX66" i="104"/>
  <c r="AW66" i="104"/>
  <c r="AV66" i="104"/>
  <c r="AU66" i="104"/>
  <c r="AT66" i="104"/>
  <c r="AS66" i="104"/>
  <c r="AR66" i="104"/>
  <c r="AQ66" i="104"/>
  <c r="AP66" i="104"/>
  <c r="AO66" i="104"/>
  <c r="AN66" i="104"/>
  <c r="AM66" i="104"/>
  <c r="AL66" i="104"/>
  <c r="AK66" i="104"/>
  <c r="AJ66" i="104"/>
  <c r="AI66" i="104"/>
  <c r="AH66" i="104"/>
  <c r="AG66" i="104"/>
  <c r="AF66" i="104"/>
  <c r="BT65" i="104"/>
  <c r="BS65" i="104"/>
  <c r="BR65" i="104"/>
  <c r="BQ65" i="104"/>
  <c r="BP65" i="104"/>
  <c r="BO65" i="104"/>
  <c r="BN65" i="104"/>
  <c r="BM65" i="104"/>
  <c r="BL65" i="104"/>
  <c r="BK65" i="104"/>
  <c r="BJ65" i="104"/>
  <c r="BI65" i="104"/>
  <c r="BH65" i="104"/>
  <c r="BG65" i="104"/>
  <c r="BF65" i="104"/>
  <c r="BE65" i="104"/>
  <c r="BD65" i="104"/>
  <c r="BC65" i="104"/>
  <c r="BB65" i="104"/>
  <c r="BA65" i="104"/>
  <c r="AY65" i="104"/>
  <c r="AX65" i="104"/>
  <c r="AW65" i="104"/>
  <c r="AV65" i="104"/>
  <c r="AU65" i="104"/>
  <c r="AT65" i="104"/>
  <c r="AS65" i="104"/>
  <c r="AR65" i="104"/>
  <c r="AQ65" i="104"/>
  <c r="AP65" i="104"/>
  <c r="AO65" i="104"/>
  <c r="AN65" i="104"/>
  <c r="AM65" i="104"/>
  <c r="AL65" i="104"/>
  <c r="AK65" i="104"/>
  <c r="AJ65" i="104"/>
  <c r="AI65" i="104"/>
  <c r="AH65" i="104"/>
  <c r="AG65" i="104"/>
  <c r="AF65" i="104"/>
  <c r="BT64" i="104"/>
  <c r="BS64" i="104"/>
  <c r="BR64" i="104"/>
  <c r="BQ64" i="104"/>
  <c r="BP64" i="104"/>
  <c r="BO64" i="104"/>
  <c r="BN64" i="104"/>
  <c r="BM64" i="104"/>
  <c r="BL64" i="104"/>
  <c r="BK64" i="104"/>
  <c r="BJ64" i="104"/>
  <c r="BI64" i="104"/>
  <c r="BH64" i="104"/>
  <c r="BG64" i="104"/>
  <c r="BF64" i="104"/>
  <c r="BE64" i="104"/>
  <c r="BD64" i="104"/>
  <c r="BC64" i="104"/>
  <c r="BB64" i="104"/>
  <c r="BA64" i="104"/>
  <c r="AY64" i="104"/>
  <c r="AX64" i="104"/>
  <c r="AW64" i="104"/>
  <c r="AV64" i="104"/>
  <c r="AU64" i="104"/>
  <c r="AT64" i="104"/>
  <c r="AS64" i="104"/>
  <c r="AR64" i="104"/>
  <c r="AQ64" i="104"/>
  <c r="AP64" i="104"/>
  <c r="AO64" i="104"/>
  <c r="AN64" i="104"/>
  <c r="AM64" i="104"/>
  <c r="AL64" i="104"/>
  <c r="AK64" i="104"/>
  <c r="AJ64" i="104"/>
  <c r="AI64" i="104"/>
  <c r="AH64" i="104"/>
  <c r="AG64" i="104"/>
  <c r="AF64" i="104"/>
  <c r="BT63" i="104"/>
  <c r="BS63" i="104"/>
  <c r="BR63" i="104"/>
  <c r="BQ63" i="104"/>
  <c r="BP63" i="104"/>
  <c r="BO63" i="104"/>
  <c r="BN63" i="104"/>
  <c r="BM63" i="104"/>
  <c r="BL63" i="104"/>
  <c r="BK63" i="104"/>
  <c r="BJ63" i="104"/>
  <c r="BI63" i="104"/>
  <c r="BH63" i="104"/>
  <c r="BG63" i="104"/>
  <c r="BF63" i="104"/>
  <c r="BE63" i="104"/>
  <c r="BD63" i="104"/>
  <c r="BC63" i="104"/>
  <c r="BB63" i="104"/>
  <c r="BA63" i="104"/>
  <c r="AY63" i="104"/>
  <c r="AX63" i="104"/>
  <c r="AW63" i="104"/>
  <c r="AV63" i="104"/>
  <c r="AU63" i="104"/>
  <c r="AT63" i="104"/>
  <c r="AS63" i="104"/>
  <c r="AR63" i="104"/>
  <c r="AQ63" i="104"/>
  <c r="AP63" i="104"/>
  <c r="AO63" i="104"/>
  <c r="AN63" i="104"/>
  <c r="AM63" i="104"/>
  <c r="AL63" i="104"/>
  <c r="AK63" i="104"/>
  <c r="AJ63" i="104"/>
  <c r="AI63" i="104"/>
  <c r="AH63" i="104"/>
  <c r="AG63" i="104"/>
  <c r="AF63" i="104"/>
  <c r="BT62" i="104"/>
  <c r="BS62" i="104"/>
  <c r="BR62" i="104"/>
  <c r="BQ62" i="104"/>
  <c r="BP62" i="104"/>
  <c r="BO62" i="104"/>
  <c r="BN62" i="104"/>
  <c r="BM62" i="104"/>
  <c r="BL62" i="104"/>
  <c r="BK62" i="104"/>
  <c r="BJ62" i="104"/>
  <c r="BI62" i="104"/>
  <c r="BH62" i="104"/>
  <c r="BG62" i="104"/>
  <c r="BF62" i="104"/>
  <c r="BE62" i="104"/>
  <c r="BD62" i="104"/>
  <c r="BC62" i="104"/>
  <c r="BB62" i="104"/>
  <c r="BA62" i="104"/>
  <c r="AY62" i="104"/>
  <c r="AX62" i="104"/>
  <c r="AW62" i="104"/>
  <c r="AV62" i="104"/>
  <c r="AU62" i="104"/>
  <c r="AT62" i="104"/>
  <c r="AS62" i="104"/>
  <c r="AR62" i="104"/>
  <c r="AQ62" i="104"/>
  <c r="AP62" i="104"/>
  <c r="AO62" i="104"/>
  <c r="AN62" i="104"/>
  <c r="AM62" i="104"/>
  <c r="AL62" i="104"/>
  <c r="AK62" i="104"/>
  <c r="AJ62" i="104"/>
  <c r="AI62" i="104"/>
  <c r="AH62" i="104"/>
  <c r="AG62" i="104"/>
  <c r="AF62" i="104"/>
  <c r="BT61" i="104"/>
  <c r="BS61" i="104"/>
  <c r="BR61" i="104"/>
  <c r="BQ61" i="104"/>
  <c r="BP61" i="104"/>
  <c r="BO61" i="104"/>
  <c r="BN61" i="104"/>
  <c r="BM61" i="104"/>
  <c r="BL61" i="104"/>
  <c r="BK61" i="104"/>
  <c r="BJ61" i="104"/>
  <c r="BI61" i="104"/>
  <c r="BH61" i="104"/>
  <c r="BG61" i="104"/>
  <c r="BF61" i="104"/>
  <c r="BE61" i="104"/>
  <c r="BD61" i="104"/>
  <c r="BC61" i="104"/>
  <c r="BB61" i="104"/>
  <c r="BA61" i="104"/>
  <c r="AY61" i="104"/>
  <c r="AX61" i="104"/>
  <c r="AW61" i="104"/>
  <c r="AV61" i="104"/>
  <c r="AU61" i="104"/>
  <c r="AT61" i="104"/>
  <c r="AS61" i="104"/>
  <c r="AR61" i="104"/>
  <c r="AQ61" i="104"/>
  <c r="AP61" i="104"/>
  <c r="AO61" i="104"/>
  <c r="AN61" i="104"/>
  <c r="AM61" i="104"/>
  <c r="AL61" i="104"/>
  <c r="AK61" i="104"/>
  <c r="AJ61" i="104"/>
  <c r="AI61" i="104"/>
  <c r="AH61" i="104"/>
  <c r="AG61" i="104"/>
  <c r="AF61" i="104"/>
  <c r="BT60" i="104"/>
  <c r="BS60" i="104"/>
  <c r="BS81" i="104" s="1"/>
  <c r="BR60" i="104"/>
  <c r="BR81" i="104" s="1"/>
  <c r="BQ60" i="104"/>
  <c r="BQ81" i="104" s="1"/>
  <c r="BP60" i="104"/>
  <c r="BP81" i="104" s="1"/>
  <c r="BO60" i="104"/>
  <c r="BO81" i="104" s="1"/>
  <c r="BN60" i="104"/>
  <c r="BN81" i="104" s="1"/>
  <c r="BM60" i="104"/>
  <c r="BL60" i="104"/>
  <c r="BL81" i="104" s="1"/>
  <c r="BK60" i="104"/>
  <c r="BK81" i="104" s="1"/>
  <c r="BJ60" i="104"/>
  <c r="BJ81" i="104" s="1"/>
  <c r="BI60" i="104"/>
  <c r="BI81" i="104" s="1"/>
  <c r="BH60" i="104"/>
  <c r="BH81" i="104" s="1"/>
  <c r="BG60" i="104"/>
  <c r="BG81" i="104" s="1"/>
  <c r="BF60" i="104"/>
  <c r="BF81" i="104" s="1"/>
  <c r="BE60" i="104"/>
  <c r="BD60" i="104"/>
  <c r="BD81" i="104" s="1"/>
  <c r="BC60" i="104"/>
  <c r="BC81" i="104" s="1"/>
  <c r="BB60" i="104"/>
  <c r="BB81" i="104" s="1"/>
  <c r="BA60" i="104"/>
  <c r="BA81" i="104" s="1"/>
  <c r="AY60" i="104"/>
  <c r="AY81" i="104" s="1"/>
  <c r="AX60" i="104"/>
  <c r="AX81" i="104" s="1"/>
  <c r="AW60" i="104"/>
  <c r="AW81" i="104" s="1"/>
  <c r="AV60" i="104"/>
  <c r="AU60" i="104"/>
  <c r="AU81" i="104" s="1"/>
  <c r="AT60" i="104"/>
  <c r="AT81" i="104" s="1"/>
  <c r="AS60" i="104"/>
  <c r="AS81" i="104" s="1"/>
  <c r="AR60" i="104"/>
  <c r="AR81" i="104" s="1"/>
  <c r="AQ60" i="104"/>
  <c r="AQ81" i="104" s="1"/>
  <c r="AP60" i="104"/>
  <c r="AP81" i="104" s="1"/>
  <c r="AO60" i="104"/>
  <c r="AO81" i="104" s="1"/>
  <c r="AN60" i="104"/>
  <c r="AM60" i="104"/>
  <c r="AM81" i="104" s="1"/>
  <c r="AL60" i="104"/>
  <c r="AL81" i="104" s="1"/>
  <c r="AK60" i="104"/>
  <c r="AK81" i="104" s="1"/>
  <c r="AJ60" i="104"/>
  <c r="AJ81" i="104" s="1"/>
  <c r="AI60" i="104"/>
  <c r="AI81" i="104" s="1"/>
  <c r="AH60" i="104"/>
  <c r="AH81" i="104" s="1"/>
  <c r="AG60" i="104"/>
  <c r="AG81" i="104" s="1"/>
  <c r="AF60" i="104"/>
  <c r="BT81" i="104" l="1"/>
  <c r="AF81" i="104"/>
  <c r="AN81" i="104"/>
  <c r="AV81" i="104"/>
  <c r="BE81" i="104"/>
  <c r="BM81" i="104"/>
  <c r="I50" i="69" l="1"/>
  <c r="H50" i="69"/>
  <c r="I49" i="69"/>
  <c r="C49" i="69"/>
  <c r="C23" i="69" s="1"/>
  <c r="H48" i="69"/>
  <c r="L48" i="69"/>
  <c r="N47" i="69"/>
  <c r="H47" i="69"/>
  <c r="N46" i="69"/>
  <c r="M46" i="69"/>
  <c r="B46" i="69"/>
  <c r="D44" i="69"/>
  <c r="C43" i="69"/>
  <c r="G43" i="69"/>
  <c r="I42" i="69"/>
  <c r="C42" i="69"/>
  <c r="I41" i="69"/>
  <c r="M40" i="69"/>
  <c r="L40" i="69"/>
  <c r="I39" i="69"/>
  <c r="M39" i="69"/>
  <c r="B39" i="69"/>
  <c r="C38" i="69"/>
  <c r="M37" i="69"/>
  <c r="D36" i="69"/>
  <c r="C35" i="69"/>
  <c r="B35" i="69"/>
  <c r="I34" i="69"/>
  <c r="H34" i="69"/>
  <c r="I33" i="69"/>
  <c r="M32" i="69"/>
  <c r="L32" i="69"/>
  <c r="I31" i="69"/>
  <c r="M31" i="69"/>
  <c r="B31" i="69"/>
  <c r="C30" i="69"/>
  <c r="N50" i="69"/>
  <c r="M50" i="69"/>
  <c r="B50" i="69"/>
  <c r="B24" i="69" s="1"/>
  <c r="N49" i="69"/>
  <c r="H49" i="69"/>
  <c r="H23" i="69" s="1"/>
  <c r="B49" i="69"/>
  <c r="B23" i="69" s="1"/>
  <c r="I48" i="69"/>
  <c r="C48" i="69"/>
  <c r="B48" i="69"/>
  <c r="B22" i="69" s="1"/>
  <c r="D47" i="69"/>
  <c r="B47" i="69"/>
  <c r="H46" i="69"/>
  <c r="D46" i="69"/>
  <c r="D20" i="69" s="1"/>
  <c r="N45" i="69"/>
  <c r="N19" i="69" s="1"/>
  <c r="I45" i="69"/>
  <c r="G45" i="69"/>
  <c r="B45" i="69"/>
  <c r="M44" i="69"/>
  <c r="M18" i="69" s="1"/>
  <c r="H44" i="69"/>
  <c r="H18" i="69" s="1"/>
  <c r="C44" i="69"/>
  <c r="C18" i="69" s="1"/>
  <c r="I43" i="69"/>
  <c r="N42" i="69"/>
  <c r="N16" i="69" s="1"/>
  <c r="M42" i="69"/>
  <c r="M16" i="69" s="1"/>
  <c r="D42" i="69"/>
  <c r="B42" i="69"/>
  <c r="N41" i="69"/>
  <c r="H41" i="69"/>
  <c r="C41" i="69"/>
  <c r="B41" i="69"/>
  <c r="I40" i="69"/>
  <c r="I14" i="69" s="1"/>
  <c r="C40" i="69"/>
  <c r="C14" i="69" s="1"/>
  <c r="B40" i="69"/>
  <c r="N39" i="69"/>
  <c r="D39" i="69"/>
  <c r="H38" i="69"/>
  <c r="G38" i="69"/>
  <c r="L37" i="69"/>
  <c r="I37" i="69"/>
  <c r="I11" i="69" s="1"/>
  <c r="H37" i="69"/>
  <c r="H11" i="69" s="1"/>
  <c r="G37" i="69"/>
  <c r="B37" i="69"/>
  <c r="B11" i="69" s="1"/>
  <c r="M36" i="69"/>
  <c r="H36" i="69"/>
  <c r="C36" i="69"/>
  <c r="M35" i="69"/>
  <c r="M9" i="69" s="1"/>
  <c r="L35" i="69"/>
  <c r="I35" i="69"/>
  <c r="I9" i="69" s="1"/>
  <c r="H35" i="69"/>
  <c r="G35" i="69"/>
  <c r="N34" i="69"/>
  <c r="M34" i="69"/>
  <c r="M8" i="69" s="1"/>
  <c r="D34" i="69"/>
  <c r="C34" i="69"/>
  <c r="B34" i="69"/>
  <c r="B8" i="69" s="1"/>
  <c r="N33" i="69"/>
  <c r="N7" i="69" s="1"/>
  <c r="M33" i="69"/>
  <c r="H33" i="69"/>
  <c r="C33" i="69"/>
  <c r="B33" i="69"/>
  <c r="I32" i="69"/>
  <c r="C32" i="69"/>
  <c r="C6" i="69" s="1"/>
  <c r="B32" i="69"/>
  <c r="B6" i="69" s="1"/>
  <c r="N31" i="69"/>
  <c r="D31" i="69"/>
  <c r="H30" i="69"/>
  <c r="G30" i="69"/>
  <c r="N24" i="69"/>
  <c r="M24" i="69"/>
  <c r="C22" i="69"/>
  <c r="D21" i="69"/>
  <c r="G19" i="69"/>
  <c r="B19" i="69"/>
  <c r="C17" i="69"/>
  <c r="B16" i="69"/>
  <c r="N15" i="69"/>
  <c r="B14" i="69"/>
  <c r="D13" i="69"/>
  <c r="H12" i="69"/>
  <c r="G11" i="69"/>
  <c r="H9" i="69"/>
  <c r="N8" i="69"/>
  <c r="M7" i="69"/>
  <c r="H7" i="69"/>
  <c r="C7" i="69"/>
  <c r="D5" i="69"/>
  <c r="H4" i="69"/>
  <c r="J37" i="69" l="1"/>
  <c r="L9" i="69"/>
  <c r="L11" i="69"/>
  <c r="J11" i="69"/>
  <c r="G4" i="69"/>
  <c r="J43" i="69"/>
  <c r="G9" i="69"/>
  <c r="J9" i="69" s="1"/>
  <c r="J35" i="69"/>
  <c r="D8" i="69"/>
  <c r="H10" i="69"/>
  <c r="N23" i="69"/>
  <c r="H20" i="69"/>
  <c r="C10" i="69"/>
  <c r="C15" i="69"/>
  <c r="H15" i="69"/>
  <c r="E34" i="69"/>
  <c r="I7" i="69"/>
  <c r="M11" i="69"/>
  <c r="C16" i="69"/>
  <c r="B20" i="69"/>
  <c r="I5" i="69"/>
  <c r="B13" i="69"/>
  <c r="M20" i="69"/>
  <c r="I24" i="69"/>
  <c r="H8" i="69"/>
  <c r="I15" i="69"/>
  <c r="L22" i="69"/>
  <c r="C9" i="69"/>
  <c r="M14" i="69"/>
  <c r="L6" i="69"/>
  <c r="D10" i="69"/>
  <c r="M13" i="69"/>
  <c r="G17" i="69"/>
  <c r="N20" i="69"/>
  <c r="I23" i="69"/>
  <c r="C4" i="69"/>
  <c r="M6" i="69"/>
  <c r="C12" i="69"/>
  <c r="I16" i="69"/>
  <c r="H22" i="69"/>
  <c r="M5" i="69"/>
  <c r="B9" i="69"/>
  <c r="L14" i="69"/>
  <c r="D18" i="69"/>
  <c r="H21" i="69"/>
  <c r="H24" i="69"/>
  <c r="B5" i="69"/>
  <c r="I8" i="69"/>
  <c r="I13" i="69"/>
  <c r="N21" i="69"/>
  <c r="C8" i="69"/>
  <c r="G12" i="69"/>
  <c r="N13" i="69"/>
  <c r="D16" i="69"/>
  <c r="E16" i="69" s="1"/>
  <c r="B21" i="69"/>
  <c r="I22" i="69"/>
  <c r="H42" i="69"/>
  <c r="C50" i="69"/>
  <c r="N5" i="69"/>
  <c r="M10" i="69"/>
  <c r="B15" i="69"/>
  <c r="I19" i="69"/>
  <c r="I17" i="69"/>
  <c r="M30" i="69"/>
  <c r="D33" i="69"/>
  <c r="E33" i="69" s="1"/>
  <c r="M38" i="69"/>
  <c r="D41" i="69"/>
  <c r="M48" i="69"/>
  <c r="O48" i="69" s="1"/>
  <c r="D50" i="69"/>
  <c r="G32" i="69"/>
  <c r="J32" i="69" s="1"/>
  <c r="G40" i="69"/>
  <c r="C46" i="69"/>
  <c r="E46" i="69" s="1"/>
  <c r="I47" i="69"/>
  <c r="B7" i="69"/>
  <c r="H32" i="69"/>
  <c r="H40" i="69"/>
  <c r="D49" i="69"/>
  <c r="E49" i="69" s="1"/>
  <c r="H39" i="69"/>
  <c r="B43" i="69"/>
  <c r="H31" i="69"/>
  <c r="I6" i="69"/>
  <c r="H43" i="69"/>
  <c r="E42" i="69"/>
  <c r="E41" i="69"/>
  <c r="G44" i="69"/>
  <c r="E8" i="69"/>
  <c r="N32" i="69"/>
  <c r="O32" i="69" s="1"/>
  <c r="D32" i="69"/>
  <c r="L34" i="69"/>
  <c r="O34" i="69" s="1"/>
  <c r="G34" i="69"/>
  <c r="J34" i="69" s="1"/>
  <c r="L49" i="69"/>
  <c r="G49" i="69"/>
  <c r="J49" i="69" s="1"/>
  <c r="G33" i="69"/>
  <c r="J33" i="69" s="1"/>
  <c r="L33" i="69"/>
  <c r="O33" i="69" s="1"/>
  <c r="N35" i="69"/>
  <c r="O35" i="69" s="1"/>
  <c r="D35" i="69"/>
  <c r="E35" i="69" s="1"/>
  <c r="B36" i="69"/>
  <c r="I36" i="69"/>
  <c r="N36" i="69"/>
  <c r="N40" i="69"/>
  <c r="O40" i="69" s="1"/>
  <c r="D40" i="69"/>
  <c r="G42" i="69"/>
  <c r="L42" i="69"/>
  <c r="O42" i="69" s="1"/>
  <c r="D43" i="69"/>
  <c r="N43" i="69"/>
  <c r="B44" i="69"/>
  <c r="L44" i="69"/>
  <c r="N44" i="69"/>
  <c r="I44" i="69"/>
  <c r="C45" i="69"/>
  <c r="H45" i="69"/>
  <c r="J45" i="69" s="1"/>
  <c r="C39" i="69"/>
  <c r="C31" i="69"/>
  <c r="E31" i="69" s="1"/>
  <c r="L38" i="69"/>
  <c r="B38" i="69"/>
  <c r="I38" i="69"/>
  <c r="J38" i="69" s="1"/>
  <c r="N38" i="69"/>
  <c r="G39" i="69"/>
  <c r="L39" i="69"/>
  <c r="O39" i="69" s="1"/>
  <c r="D48" i="69"/>
  <c r="E48" i="69" s="1"/>
  <c r="N48" i="69"/>
  <c r="N37" i="69"/>
  <c r="O37" i="69" s="1"/>
  <c r="D37" i="69"/>
  <c r="C47" i="69"/>
  <c r="G50" i="69"/>
  <c r="J50" i="69" s="1"/>
  <c r="L50" i="69"/>
  <c r="O50" i="69" s="1"/>
  <c r="L30" i="69"/>
  <c r="B30" i="69"/>
  <c r="B4" i="69" s="1"/>
  <c r="I30" i="69"/>
  <c r="J30" i="69" s="1"/>
  <c r="N30" i="69"/>
  <c r="G31" i="69"/>
  <c r="L31" i="69"/>
  <c r="O31" i="69" s="1"/>
  <c r="D38" i="69"/>
  <c r="L46" i="69"/>
  <c r="O46" i="69" s="1"/>
  <c r="I46" i="69"/>
  <c r="L36" i="69"/>
  <c r="G36" i="69"/>
  <c r="C37" i="69"/>
  <c r="L41" i="69"/>
  <c r="G41" i="69"/>
  <c r="J41" i="69" s="1"/>
  <c r="D45" i="69"/>
  <c r="L47" i="69"/>
  <c r="O47" i="69" s="1"/>
  <c r="G47" i="69"/>
  <c r="D30" i="69"/>
  <c r="M41" i="69"/>
  <c r="M49" i="69"/>
  <c r="M47" i="69"/>
  <c r="L45" i="69"/>
  <c r="G48" i="69"/>
  <c r="J48" i="69" s="1"/>
  <c r="M45" i="69"/>
  <c r="L43" i="69"/>
  <c r="G46" i="69"/>
  <c r="M43" i="69"/>
  <c r="O41" i="69" l="1"/>
  <c r="J46" i="69"/>
  <c r="J42" i="69"/>
  <c r="J31" i="69"/>
  <c r="J47" i="69"/>
  <c r="J40" i="69"/>
  <c r="O43" i="69"/>
  <c r="J39" i="69"/>
  <c r="O44" i="69"/>
  <c r="O49" i="69"/>
  <c r="J36" i="69"/>
  <c r="O45" i="69"/>
  <c r="O36" i="69"/>
  <c r="J44" i="69"/>
  <c r="O38" i="69"/>
  <c r="O30" i="69"/>
  <c r="E50" i="69"/>
  <c r="H5" i="69"/>
  <c r="C20" i="69"/>
  <c r="E20" i="69" s="1"/>
  <c r="M4" i="69"/>
  <c r="D7" i="69"/>
  <c r="E7" i="69" s="1"/>
  <c r="G14" i="69"/>
  <c r="C24" i="69"/>
  <c r="G6" i="69"/>
  <c r="H16" i="69"/>
  <c r="H6" i="69"/>
  <c r="B17" i="69"/>
  <c r="D24" i="69"/>
  <c r="I21" i="69"/>
  <c r="H13" i="69"/>
  <c r="M22" i="69"/>
  <c r="H17" i="69"/>
  <c r="J17" i="69" s="1"/>
  <c r="D23" i="69"/>
  <c r="E23" i="69" s="1"/>
  <c r="D15" i="69"/>
  <c r="E15" i="69" s="1"/>
  <c r="H14" i="69"/>
  <c r="M12" i="69"/>
  <c r="G18" i="69"/>
  <c r="N11" i="69"/>
  <c r="O11" i="69" s="1"/>
  <c r="N12" i="69"/>
  <c r="E44" i="69"/>
  <c r="B18" i="69"/>
  <c r="E18" i="69" s="1"/>
  <c r="E32" i="69"/>
  <c r="D6" i="69"/>
  <c r="E6" i="69" s="1"/>
  <c r="G22" i="69"/>
  <c r="J22" i="69" s="1"/>
  <c r="L15" i="69"/>
  <c r="L20" i="69"/>
  <c r="O20" i="69" s="1"/>
  <c r="L24" i="69"/>
  <c r="O24" i="69" s="1"/>
  <c r="C13" i="69"/>
  <c r="E13" i="69" s="1"/>
  <c r="E40" i="69"/>
  <c r="D14" i="69"/>
  <c r="E14" i="69" s="1"/>
  <c r="L19" i="69"/>
  <c r="M21" i="69"/>
  <c r="M15" i="69"/>
  <c r="D4" i="69"/>
  <c r="G21" i="69"/>
  <c r="G24" i="69"/>
  <c r="J24" i="69" s="1"/>
  <c r="C5" i="69"/>
  <c r="H19" i="69"/>
  <c r="J19" i="69" s="1"/>
  <c r="N14" i="69"/>
  <c r="O14" i="69" s="1"/>
  <c r="D9" i="69"/>
  <c r="E9" i="69" s="1"/>
  <c r="N6" i="69"/>
  <c r="O6" i="69" s="1"/>
  <c r="D12" i="69"/>
  <c r="N22" i="69"/>
  <c r="O22" i="69" s="1"/>
  <c r="L17" i="69"/>
  <c r="D22" i="69"/>
  <c r="E22" i="69" s="1"/>
  <c r="E45" i="69"/>
  <c r="C19" i="69"/>
  <c r="E43" i="69"/>
  <c r="D17" i="69"/>
  <c r="N10" i="69"/>
  <c r="M17" i="69"/>
  <c r="D19" i="69"/>
  <c r="G10" i="69"/>
  <c r="L5" i="69"/>
  <c r="O5" i="69" s="1"/>
  <c r="E38" i="69"/>
  <c r="B12" i="69"/>
  <c r="L7" i="69"/>
  <c r="O7" i="69" s="1"/>
  <c r="G8" i="69"/>
  <c r="J8" i="69" s="1"/>
  <c r="E39" i="69"/>
  <c r="L10" i="69"/>
  <c r="E30" i="69"/>
  <c r="E4" i="69"/>
  <c r="E47" i="69"/>
  <c r="C21" i="69"/>
  <c r="E21" i="69" s="1"/>
  <c r="L13" i="69"/>
  <c r="O13" i="69" s="1"/>
  <c r="L12" i="69"/>
  <c r="I18" i="69"/>
  <c r="I10" i="69"/>
  <c r="L8" i="69"/>
  <c r="O8" i="69" s="1"/>
  <c r="C11" i="69"/>
  <c r="N17" i="69"/>
  <c r="M23" i="69"/>
  <c r="I20" i="69"/>
  <c r="G5" i="69"/>
  <c r="L4" i="69"/>
  <c r="N18" i="69"/>
  <c r="L16" i="69"/>
  <c r="O16" i="69" s="1"/>
  <c r="G7" i="69"/>
  <c r="J7" i="69" s="1"/>
  <c r="G23" i="69"/>
  <c r="J23" i="69" s="1"/>
  <c r="G20" i="69"/>
  <c r="L21" i="69"/>
  <c r="I4" i="69"/>
  <c r="I12" i="69"/>
  <c r="J12" i="69" s="1"/>
  <c r="N9" i="69"/>
  <c r="O9" i="69" s="1"/>
  <c r="M19" i="69"/>
  <c r="G15" i="69"/>
  <c r="J15" i="69" s="1"/>
  <c r="N4" i="69"/>
  <c r="D11" i="69"/>
  <c r="G13" i="69"/>
  <c r="J13" i="69" s="1"/>
  <c r="E37" i="69"/>
  <c r="L18" i="69"/>
  <c r="G16" i="69"/>
  <c r="E36" i="69"/>
  <c r="B10" i="69"/>
  <c r="E10" i="69" s="1"/>
  <c r="L23" i="69"/>
  <c r="O23" i="69" l="1"/>
  <c r="J16" i="69"/>
  <c r="J14" i="69"/>
  <c r="O21" i="69"/>
  <c r="J4" i="69"/>
  <c r="J5" i="69"/>
  <c r="J20" i="69"/>
  <c r="O18" i="69"/>
  <c r="O4" i="69"/>
  <c r="O17" i="69"/>
  <c r="O10" i="69"/>
  <c r="J10" i="69"/>
  <c r="J21" i="69"/>
  <c r="O12" i="69"/>
  <c r="O19" i="69"/>
  <c r="O15" i="69"/>
  <c r="J18" i="69"/>
  <c r="J6" i="69"/>
  <c r="E17" i="69"/>
  <c r="E12" i="69"/>
  <c r="E24" i="69"/>
  <c r="E11" i="69"/>
  <c r="E5" i="69"/>
  <c r="E19" i="69"/>
  <c r="X139" i="60" l="1"/>
  <c r="W139" i="60"/>
  <c r="V139" i="60"/>
  <c r="U139" i="60"/>
  <c r="T139" i="60"/>
  <c r="S139" i="60"/>
  <c r="R139" i="60"/>
  <c r="P139" i="60"/>
  <c r="O139" i="60"/>
  <c r="N139" i="60"/>
  <c r="M139" i="60"/>
  <c r="L139" i="60"/>
  <c r="K139" i="60"/>
  <c r="J139" i="60"/>
  <c r="H139" i="60"/>
  <c r="G139" i="60"/>
  <c r="F139" i="60"/>
  <c r="E139" i="60"/>
  <c r="D139" i="60"/>
  <c r="C139" i="60"/>
  <c r="B139" i="60"/>
  <c r="X138" i="99"/>
  <c r="W138" i="99"/>
  <c r="V138" i="99"/>
  <c r="U138" i="99"/>
  <c r="T138" i="99"/>
  <c r="S138" i="99"/>
  <c r="R138" i="99"/>
  <c r="P138" i="99"/>
  <c r="O138" i="99"/>
  <c r="N138" i="99"/>
  <c r="M138" i="99"/>
  <c r="L138" i="99"/>
  <c r="K138" i="99"/>
  <c r="J138" i="99"/>
  <c r="H138" i="99"/>
  <c r="G138" i="99"/>
  <c r="F138" i="99"/>
  <c r="E138" i="99"/>
  <c r="D138" i="99"/>
  <c r="C138" i="99"/>
  <c r="B138" i="99"/>
  <c r="X138" i="46"/>
  <c r="W138" i="46"/>
  <c r="V138" i="46"/>
  <c r="U138" i="46"/>
  <c r="T138" i="46"/>
  <c r="S138" i="46"/>
  <c r="R138" i="46"/>
  <c r="P138" i="46"/>
  <c r="O138" i="46"/>
  <c r="N138" i="46"/>
  <c r="M138" i="46"/>
  <c r="L138" i="46"/>
  <c r="K138" i="46"/>
  <c r="J138" i="46"/>
  <c r="H138" i="46"/>
  <c r="G138" i="46"/>
  <c r="F138" i="46"/>
  <c r="E138" i="46"/>
  <c r="D138" i="46"/>
  <c r="C138" i="46"/>
  <c r="B138" i="46"/>
  <c r="B157" i="95"/>
  <c r="B156" i="95"/>
  <c r="B155" i="95"/>
  <c r="B154" i="95"/>
  <c r="B153" i="95"/>
  <c r="B152" i="95"/>
  <c r="B151" i="95"/>
  <c r="B150" i="95"/>
  <c r="B149" i="95"/>
  <c r="B148" i="95"/>
  <c r="B147" i="95"/>
  <c r="B146" i="95"/>
  <c r="B145" i="95"/>
  <c r="B144" i="95"/>
  <c r="B143" i="95"/>
  <c r="B142" i="95"/>
  <c r="B141" i="95"/>
  <c r="B140" i="95"/>
  <c r="B139" i="95"/>
  <c r="B138" i="95"/>
  <c r="B137" i="95"/>
  <c r="H154" i="46" l="1"/>
  <c r="H157" i="46"/>
  <c r="T144" i="60"/>
  <c r="X142" i="99"/>
  <c r="H153" i="99"/>
  <c r="H145" i="99"/>
  <c r="H148" i="99"/>
  <c r="H150" i="99"/>
  <c r="X157" i="99"/>
  <c r="H146" i="99"/>
  <c r="X146" i="99"/>
  <c r="H144" i="99"/>
  <c r="P149" i="46"/>
  <c r="X143" i="99"/>
  <c r="S142" i="99"/>
  <c r="H149" i="99"/>
  <c r="X159" i="99"/>
  <c r="S158" i="99"/>
  <c r="S150" i="99"/>
  <c r="H142" i="99"/>
  <c r="P157" i="46"/>
  <c r="R158" i="99"/>
  <c r="D157" i="95"/>
  <c r="D139" i="99"/>
  <c r="D139" i="46"/>
  <c r="D140" i="99"/>
  <c r="D140" i="46"/>
  <c r="P141" i="46"/>
  <c r="B142" i="99"/>
  <c r="B142" i="46"/>
  <c r="P142" i="46"/>
  <c r="B144" i="99"/>
  <c r="B144" i="46"/>
  <c r="L146" i="46"/>
  <c r="J147" i="46"/>
  <c r="X147" i="99"/>
  <c r="X147" i="46"/>
  <c r="J149" i="46"/>
  <c r="X149" i="99"/>
  <c r="X149" i="46"/>
  <c r="X150" i="99"/>
  <c r="X150" i="46"/>
  <c r="J152" i="46"/>
  <c r="L153" i="46"/>
  <c r="B155" i="99"/>
  <c r="B155" i="46"/>
  <c r="L157" i="46"/>
  <c r="J159" i="46"/>
  <c r="R140" i="99"/>
  <c r="R140" i="46"/>
  <c r="D142" i="99"/>
  <c r="D142" i="46"/>
  <c r="D144" i="99"/>
  <c r="D144" i="46"/>
  <c r="P145" i="46"/>
  <c r="P146" i="46"/>
  <c r="L147" i="46"/>
  <c r="J148" i="46"/>
  <c r="L149" i="46"/>
  <c r="J151" i="46"/>
  <c r="L152" i="46"/>
  <c r="D155" i="99"/>
  <c r="D155" i="46"/>
  <c r="D156" i="99"/>
  <c r="D156" i="46"/>
  <c r="L159" i="46"/>
  <c r="D160" i="60"/>
  <c r="D141" i="95"/>
  <c r="D145" i="95"/>
  <c r="D141" i="99"/>
  <c r="D141" i="46"/>
  <c r="R141" i="99"/>
  <c r="R141" i="46"/>
  <c r="T142" i="99"/>
  <c r="T142" i="46"/>
  <c r="B143" i="99"/>
  <c r="B143" i="46"/>
  <c r="R144" i="99"/>
  <c r="R144" i="46"/>
  <c r="L151" i="46"/>
  <c r="B154" i="99"/>
  <c r="B154" i="46"/>
  <c r="R154" i="99"/>
  <c r="R154" i="46"/>
  <c r="B158" i="99"/>
  <c r="B158" i="46"/>
  <c r="P159" i="46"/>
  <c r="X140" i="99"/>
  <c r="X140" i="46"/>
  <c r="H141" i="99"/>
  <c r="H141" i="46"/>
  <c r="T141" i="99"/>
  <c r="T141" i="46"/>
  <c r="T143" i="99"/>
  <c r="T143" i="46"/>
  <c r="T144" i="99"/>
  <c r="T144" i="46"/>
  <c r="R145" i="99"/>
  <c r="R145" i="46"/>
  <c r="B146" i="99"/>
  <c r="B146" i="46"/>
  <c r="B147" i="99"/>
  <c r="B147" i="46"/>
  <c r="B150" i="99"/>
  <c r="B150" i="46"/>
  <c r="P151" i="46"/>
  <c r="B152" i="99"/>
  <c r="B152" i="46"/>
  <c r="P152" i="46"/>
  <c r="R153" i="99"/>
  <c r="R153" i="46"/>
  <c r="D154" i="99"/>
  <c r="D154" i="46"/>
  <c r="T154" i="99"/>
  <c r="T154" i="46"/>
  <c r="H155" i="99"/>
  <c r="H155" i="46"/>
  <c r="R156" i="99"/>
  <c r="R156" i="46"/>
  <c r="D158" i="99"/>
  <c r="D158" i="46"/>
  <c r="J139" i="46"/>
  <c r="X139" i="99"/>
  <c r="X139" i="46"/>
  <c r="X144" i="99"/>
  <c r="X144" i="46"/>
  <c r="D146" i="99"/>
  <c r="D146" i="46"/>
  <c r="T146" i="99"/>
  <c r="T146" i="46"/>
  <c r="D147" i="99"/>
  <c r="D147" i="46"/>
  <c r="D148" i="99"/>
  <c r="D148" i="46"/>
  <c r="D150" i="99"/>
  <c r="D150" i="46"/>
  <c r="D152" i="99"/>
  <c r="D152" i="46"/>
  <c r="H154" i="99"/>
  <c r="D157" i="99"/>
  <c r="D157" i="46"/>
  <c r="R157" i="99"/>
  <c r="R157" i="46"/>
  <c r="H158" i="99"/>
  <c r="H158" i="46"/>
  <c r="T158" i="99"/>
  <c r="T158" i="46"/>
  <c r="B159" i="99"/>
  <c r="B159" i="46"/>
  <c r="D137" i="95"/>
  <c r="L139" i="46"/>
  <c r="J140" i="46"/>
  <c r="J141" i="46"/>
  <c r="J144" i="46"/>
  <c r="R148" i="99"/>
  <c r="R148" i="46"/>
  <c r="D149" i="99"/>
  <c r="D149" i="46"/>
  <c r="R149" i="99"/>
  <c r="R149" i="46"/>
  <c r="T150" i="99"/>
  <c r="T150" i="46"/>
  <c r="B151" i="99"/>
  <c r="B151" i="46"/>
  <c r="R152" i="99"/>
  <c r="R152" i="46"/>
  <c r="X154" i="99"/>
  <c r="X154" i="46"/>
  <c r="J155" i="46"/>
  <c r="X155" i="99"/>
  <c r="X155" i="46"/>
  <c r="X156" i="99"/>
  <c r="X156" i="46"/>
  <c r="H157" i="99"/>
  <c r="T157" i="99"/>
  <c r="T157" i="46"/>
  <c r="T159" i="99"/>
  <c r="T159" i="46"/>
  <c r="P139" i="46"/>
  <c r="L141" i="46"/>
  <c r="S142" i="46"/>
  <c r="J143" i="46"/>
  <c r="L145" i="46"/>
  <c r="T148" i="99"/>
  <c r="T148" i="46"/>
  <c r="H149" i="46"/>
  <c r="T149" i="99"/>
  <c r="T149" i="46"/>
  <c r="T151" i="99"/>
  <c r="T151" i="46"/>
  <c r="H152" i="99"/>
  <c r="H152" i="46"/>
  <c r="T152" i="99"/>
  <c r="T152" i="46"/>
  <c r="L155" i="46"/>
  <c r="B139" i="99"/>
  <c r="B139" i="46"/>
  <c r="L143" i="46"/>
  <c r="X148" i="99"/>
  <c r="X148" i="46"/>
  <c r="X151" i="99"/>
  <c r="X151" i="46"/>
  <c r="X152" i="99"/>
  <c r="X152" i="46"/>
  <c r="J153" i="46"/>
  <c r="L154" i="46"/>
  <c r="J156" i="46"/>
  <c r="J157" i="46"/>
  <c r="X157" i="46"/>
  <c r="X158" i="99"/>
  <c r="X158" i="46"/>
  <c r="G111" i="95"/>
  <c r="G111" i="70"/>
  <c r="Q111" i="70"/>
  <c r="B112" i="95"/>
  <c r="B112" i="70"/>
  <c r="K112" i="70"/>
  <c r="U112" i="95"/>
  <c r="U112" i="70"/>
  <c r="D113" i="95"/>
  <c r="D113" i="70"/>
  <c r="M113" i="70"/>
  <c r="W113" i="95"/>
  <c r="W113" i="70"/>
  <c r="F114" i="95"/>
  <c r="F114" i="70"/>
  <c r="O114" i="70"/>
  <c r="Y114" i="95"/>
  <c r="Y114" i="70"/>
  <c r="H115" i="95"/>
  <c r="H115" i="70"/>
  <c r="Q115" i="70"/>
  <c r="B116" i="95"/>
  <c r="B116" i="70"/>
  <c r="K116" i="70"/>
  <c r="U116" i="95"/>
  <c r="U116" i="70"/>
  <c r="D117" i="95"/>
  <c r="D117" i="70"/>
  <c r="M117" i="70"/>
  <c r="W117" i="95"/>
  <c r="W117" i="70"/>
  <c r="F118" i="95"/>
  <c r="F118" i="70"/>
  <c r="O118" i="70"/>
  <c r="Y118" i="95"/>
  <c r="Y118" i="70"/>
  <c r="H119" i="95"/>
  <c r="H119" i="70"/>
  <c r="Q119" i="70"/>
  <c r="B120" i="95"/>
  <c r="B120" i="70"/>
  <c r="K120" i="70"/>
  <c r="U120" i="95"/>
  <c r="U120" i="70"/>
  <c r="D121" i="95"/>
  <c r="D121" i="70"/>
  <c r="M121" i="70"/>
  <c r="W121" i="95"/>
  <c r="W121" i="70"/>
  <c r="F122" i="95"/>
  <c r="F122" i="70"/>
  <c r="O122" i="70"/>
  <c r="Y122" i="95"/>
  <c r="Y122" i="70"/>
  <c r="H123" i="95"/>
  <c r="H123" i="70"/>
  <c r="Q123" i="70"/>
  <c r="B124" i="95"/>
  <c r="B124" i="70"/>
  <c r="K124" i="70"/>
  <c r="U124" i="95"/>
  <c r="U124" i="70"/>
  <c r="D125" i="95"/>
  <c r="D125" i="70"/>
  <c r="M125" i="70"/>
  <c r="W125" i="95"/>
  <c r="W125" i="70"/>
  <c r="F126" i="95"/>
  <c r="F126" i="70"/>
  <c r="O126" i="70"/>
  <c r="Y126" i="95"/>
  <c r="Y126" i="70"/>
  <c r="H127" i="95"/>
  <c r="H127" i="70"/>
  <c r="Q127" i="70"/>
  <c r="B128" i="95"/>
  <c r="B128" i="70"/>
  <c r="K128" i="70"/>
  <c r="U128" i="95"/>
  <c r="U128" i="70"/>
  <c r="D129" i="95"/>
  <c r="D129" i="70"/>
  <c r="M129" i="70"/>
  <c r="W129" i="95"/>
  <c r="W129" i="70"/>
  <c r="F130" i="95"/>
  <c r="F130" i="70"/>
  <c r="O130" i="70"/>
  <c r="Y130" i="95"/>
  <c r="Y130" i="70"/>
  <c r="H131" i="95"/>
  <c r="H131" i="70"/>
  <c r="Q131" i="70"/>
  <c r="D112" i="103"/>
  <c r="D85" i="103" s="1"/>
  <c r="D58" i="103" s="1"/>
  <c r="D112" i="60"/>
  <c r="Q112" i="60"/>
  <c r="V112" i="103"/>
  <c r="V85" i="103" s="1"/>
  <c r="V58" i="103" s="1"/>
  <c r="V112" i="60"/>
  <c r="N113" i="60"/>
  <c r="F114" i="103"/>
  <c r="F87" i="103" s="1"/>
  <c r="F60" i="103" s="1"/>
  <c r="F114" i="60"/>
  <c r="K114" i="60"/>
  <c r="X114" i="103"/>
  <c r="X87" i="103" s="1"/>
  <c r="X60" i="103" s="1"/>
  <c r="X114" i="60"/>
  <c r="C115" i="103"/>
  <c r="C88" i="103" s="1"/>
  <c r="C61" i="103" s="1"/>
  <c r="C115" i="60"/>
  <c r="P115" i="60"/>
  <c r="U115" i="103"/>
  <c r="U88" i="103" s="1"/>
  <c r="U61" i="103" s="1"/>
  <c r="U115" i="60"/>
  <c r="H116" i="103"/>
  <c r="H89" i="103" s="1"/>
  <c r="H62" i="103" s="1"/>
  <c r="H116" i="60"/>
  <c r="M116" i="60"/>
  <c r="Z116" i="103"/>
  <c r="Z89" i="103" s="1"/>
  <c r="Z62" i="103" s="1"/>
  <c r="Z116" i="60"/>
  <c r="E117" i="103"/>
  <c r="E90" i="103" s="1"/>
  <c r="E63" i="103" s="1"/>
  <c r="E117" i="60"/>
  <c r="W117" i="103"/>
  <c r="W90" i="103" s="1"/>
  <c r="W63" i="103" s="1"/>
  <c r="W117" i="60"/>
  <c r="B118" i="103"/>
  <c r="B91" i="103" s="1"/>
  <c r="B64" i="103" s="1"/>
  <c r="B118" i="60"/>
  <c r="O118" i="60"/>
  <c r="T118" i="103"/>
  <c r="T91" i="103" s="1"/>
  <c r="T64" i="103" s="1"/>
  <c r="T118" i="60"/>
  <c r="G119" i="103"/>
  <c r="G92" i="103" s="1"/>
  <c r="G65" i="103" s="1"/>
  <c r="G119" i="60"/>
  <c r="L119" i="60"/>
  <c r="Y119" i="103"/>
  <c r="Y92" i="103" s="1"/>
  <c r="Y65" i="103" s="1"/>
  <c r="Y119" i="60"/>
  <c r="D120" i="103"/>
  <c r="D93" i="103" s="1"/>
  <c r="D66" i="103" s="1"/>
  <c r="D120" i="60"/>
  <c r="Q120" i="60"/>
  <c r="V120" i="103"/>
  <c r="V93" i="103" s="1"/>
  <c r="V66" i="103" s="1"/>
  <c r="V120" i="60"/>
  <c r="N121" i="60"/>
  <c r="F122" i="103"/>
  <c r="F95" i="103" s="1"/>
  <c r="F68" i="103" s="1"/>
  <c r="F122" i="60"/>
  <c r="K122" i="60"/>
  <c r="X122" i="103"/>
  <c r="X95" i="103" s="1"/>
  <c r="X68" i="103" s="1"/>
  <c r="X122" i="60"/>
  <c r="C123" i="103"/>
  <c r="C96" i="103" s="1"/>
  <c r="C69" i="103" s="1"/>
  <c r="C123" i="60"/>
  <c r="P123" i="60"/>
  <c r="U123" i="103"/>
  <c r="U96" i="103" s="1"/>
  <c r="U69" i="103" s="1"/>
  <c r="U123" i="60"/>
  <c r="H124" i="103"/>
  <c r="H97" i="103" s="1"/>
  <c r="H70" i="103" s="1"/>
  <c r="H124" i="60"/>
  <c r="M124" i="60"/>
  <c r="Z124" i="103"/>
  <c r="Z97" i="103" s="1"/>
  <c r="Z70" i="103" s="1"/>
  <c r="Z124" i="60"/>
  <c r="E125" i="103"/>
  <c r="E98" i="103" s="1"/>
  <c r="E71" i="103" s="1"/>
  <c r="E125" i="60"/>
  <c r="W125" i="103"/>
  <c r="W98" i="103" s="1"/>
  <c r="W71" i="103" s="1"/>
  <c r="W125" i="60"/>
  <c r="B126" i="103"/>
  <c r="B99" i="103" s="1"/>
  <c r="B72" i="103" s="1"/>
  <c r="B126" i="60"/>
  <c r="O126" i="60"/>
  <c r="T126" i="103"/>
  <c r="T99" i="103" s="1"/>
  <c r="T72" i="103" s="1"/>
  <c r="T126" i="60"/>
  <c r="G127" i="103"/>
  <c r="G100" i="103" s="1"/>
  <c r="G73" i="103" s="1"/>
  <c r="G127" i="60"/>
  <c r="L127" i="60"/>
  <c r="Y127" i="103"/>
  <c r="Y100" i="103" s="1"/>
  <c r="Y73" i="103" s="1"/>
  <c r="Y127" i="60"/>
  <c r="D128" i="103"/>
  <c r="D101" i="103" s="1"/>
  <c r="D74" i="103" s="1"/>
  <c r="D128" i="60"/>
  <c r="Q128" i="60"/>
  <c r="V128" i="103"/>
  <c r="V101" i="103" s="1"/>
  <c r="V74" i="103" s="1"/>
  <c r="V128" i="60"/>
  <c r="N129" i="60"/>
  <c r="F130" i="103"/>
  <c r="F103" i="103" s="1"/>
  <c r="F76" i="103" s="1"/>
  <c r="F130" i="60"/>
  <c r="K130" i="60"/>
  <c r="X130" i="103"/>
  <c r="X103" i="103" s="1"/>
  <c r="X76" i="103" s="1"/>
  <c r="X130" i="60"/>
  <c r="C131" i="103"/>
  <c r="C104" i="103" s="1"/>
  <c r="C77" i="103" s="1"/>
  <c r="C131" i="60"/>
  <c r="P131" i="60"/>
  <c r="U131" i="103"/>
  <c r="U104" i="103" s="1"/>
  <c r="U77" i="103" s="1"/>
  <c r="U131" i="60"/>
  <c r="H132" i="103"/>
  <c r="H105" i="103" s="1"/>
  <c r="H78" i="103" s="1"/>
  <c r="H132" i="60"/>
  <c r="M132" i="60"/>
  <c r="Z132" i="103"/>
  <c r="Z105" i="103" s="1"/>
  <c r="Z78" i="103" s="1"/>
  <c r="Z132" i="60"/>
  <c r="T111" i="95"/>
  <c r="T111" i="70"/>
  <c r="C112" i="95"/>
  <c r="C112" i="70"/>
  <c r="L112" i="70"/>
  <c r="V112" i="95"/>
  <c r="V112" i="70"/>
  <c r="E113" i="95"/>
  <c r="E113" i="70"/>
  <c r="N113" i="70"/>
  <c r="X113" i="95"/>
  <c r="X113" i="70"/>
  <c r="G114" i="95"/>
  <c r="G114" i="70"/>
  <c r="P114" i="70"/>
  <c r="Z114" i="95"/>
  <c r="Z114" i="70"/>
  <c r="T115" i="95"/>
  <c r="T115" i="70"/>
  <c r="C116" i="95"/>
  <c r="C116" i="70"/>
  <c r="L116" i="70"/>
  <c r="V116" i="95"/>
  <c r="V116" i="70"/>
  <c r="E117" i="95"/>
  <c r="E117" i="70"/>
  <c r="N117" i="70"/>
  <c r="X117" i="95"/>
  <c r="X117" i="70"/>
  <c r="G118" i="95"/>
  <c r="G118" i="70"/>
  <c r="P118" i="70"/>
  <c r="Z118" i="95"/>
  <c r="Z118" i="70"/>
  <c r="T119" i="95"/>
  <c r="T119" i="70"/>
  <c r="C120" i="95"/>
  <c r="C120" i="70"/>
  <c r="L120" i="70"/>
  <c r="V120" i="95"/>
  <c r="V120" i="70"/>
  <c r="E121" i="95"/>
  <c r="E121" i="70"/>
  <c r="N121" i="70"/>
  <c r="X121" i="95"/>
  <c r="X121" i="70"/>
  <c r="G122" i="95"/>
  <c r="G122" i="70"/>
  <c r="P122" i="70"/>
  <c r="Z122" i="95"/>
  <c r="Z122" i="70"/>
  <c r="T123" i="95"/>
  <c r="T123" i="70"/>
  <c r="C124" i="95"/>
  <c r="C124" i="70"/>
  <c r="L124" i="70"/>
  <c r="V124" i="95"/>
  <c r="V124" i="70"/>
  <c r="E125" i="95"/>
  <c r="E125" i="70"/>
  <c r="N125" i="70"/>
  <c r="X125" i="95"/>
  <c r="X125" i="70"/>
  <c r="G126" i="95"/>
  <c r="G126" i="70"/>
  <c r="P126" i="70"/>
  <c r="Z126" i="95"/>
  <c r="Z126" i="70"/>
  <c r="T127" i="95"/>
  <c r="T127" i="70"/>
  <c r="C128" i="95"/>
  <c r="C128" i="70"/>
  <c r="L128" i="70"/>
  <c r="V128" i="95"/>
  <c r="V128" i="70"/>
  <c r="E129" i="95"/>
  <c r="E129" i="70"/>
  <c r="N129" i="70"/>
  <c r="X129" i="95"/>
  <c r="X129" i="70"/>
  <c r="G130" i="95"/>
  <c r="G130" i="70"/>
  <c r="P130" i="70"/>
  <c r="Z130" i="95"/>
  <c r="Z130" i="70"/>
  <c r="T131" i="95"/>
  <c r="T131" i="70"/>
  <c r="D153" i="95"/>
  <c r="R146" i="99"/>
  <c r="R146" i="46"/>
  <c r="E112" i="103"/>
  <c r="E85" i="103" s="1"/>
  <c r="E58" i="103" s="1"/>
  <c r="E112" i="60"/>
  <c r="W112" i="103"/>
  <c r="W85" i="103" s="1"/>
  <c r="W58" i="103" s="1"/>
  <c r="W112" i="60"/>
  <c r="B113" i="103"/>
  <c r="B86" i="103" s="1"/>
  <c r="B59" i="103" s="1"/>
  <c r="B113" i="60"/>
  <c r="O113" i="60"/>
  <c r="T113" i="103"/>
  <c r="T86" i="103" s="1"/>
  <c r="T59" i="103" s="1"/>
  <c r="T113" i="60"/>
  <c r="G114" i="103"/>
  <c r="G87" i="103" s="1"/>
  <c r="G60" i="103" s="1"/>
  <c r="G114" i="60"/>
  <c r="L114" i="60"/>
  <c r="Y114" i="103"/>
  <c r="Y87" i="103" s="1"/>
  <c r="Y60" i="103" s="1"/>
  <c r="Y114" i="60"/>
  <c r="D115" i="103"/>
  <c r="D88" i="103" s="1"/>
  <c r="D115" i="60"/>
  <c r="Q115" i="60"/>
  <c r="V115" i="103"/>
  <c r="V88" i="103" s="1"/>
  <c r="V61" i="103" s="1"/>
  <c r="V115" i="60"/>
  <c r="N116" i="60"/>
  <c r="F117" i="103"/>
  <c r="F90" i="103" s="1"/>
  <c r="F63" i="103" s="1"/>
  <c r="F117" i="60"/>
  <c r="K117" i="60"/>
  <c r="X117" i="103"/>
  <c r="X90" i="103" s="1"/>
  <c r="X63" i="103" s="1"/>
  <c r="X117" i="60"/>
  <c r="C118" i="103"/>
  <c r="C91" i="103" s="1"/>
  <c r="C64" i="103" s="1"/>
  <c r="C118" i="60"/>
  <c r="P118" i="60"/>
  <c r="U118" i="103"/>
  <c r="U91" i="103" s="1"/>
  <c r="U64" i="103" s="1"/>
  <c r="U118" i="60"/>
  <c r="H119" i="103"/>
  <c r="H92" i="103" s="1"/>
  <c r="H65" i="103" s="1"/>
  <c r="H119" i="60"/>
  <c r="M119" i="60"/>
  <c r="Z119" i="103"/>
  <c r="Z92" i="103" s="1"/>
  <c r="Z65" i="103" s="1"/>
  <c r="Z119" i="60"/>
  <c r="E120" i="103"/>
  <c r="E93" i="103" s="1"/>
  <c r="E66" i="103" s="1"/>
  <c r="E120" i="60"/>
  <c r="W120" i="103"/>
  <c r="W93" i="103" s="1"/>
  <c r="W66" i="103" s="1"/>
  <c r="W120" i="60"/>
  <c r="B121" i="103"/>
  <c r="B94" i="103" s="1"/>
  <c r="B67" i="103" s="1"/>
  <c r="B121" i="60"/>
  <c r="O121" i="60"/>
  <c r="T121" i="103"/>
  <c r="T94" i="103" s="1"/>
  <c r="T67" i="103" s="1"/>
  <c r="T121" i="60"/>
  <c r="G122" i="103"/>
  <c r="G95" i="103" s="1"/>
  <c r="G68" i="103" s="1"/>
  <c r="G122" i="60"/>
  <c r="L122" i="60"/>
  <c r="Y122" i="103"/>
  <c r="Y95" i="103" s="1"/>
  <c r="Y68" i="103" s="1"/>
  <c r="Y122" i="60"/>
  <c r="D123" i="103"/>
  <c r="D96" i="103" s="1"/>
  <c r="D69" i="103" s="1"/>
  <c r="D123" i="60"/>
  <c r="Q123" i="60"/>
  <c r="V123" i="103"/>
  <c r="V96" i="103" s="1"/>
  <c r="V69" i="103" s="1"/>
  <c r="V123" i="60"/>
  <c r="N124" i="60"/>
  <c r="F125" i="103"/>
  <c r="F98" i="103" s="1"/>
  <c r="F71" i="103" s="1"/>
  <c r="F125" i="60"/>
  <c r="K125" i="60"/>
  <c r="X125" i="103"/>
  <c r="X98" i="103" s="1"/>
  <c r="X71" i="103" s="1"/>
  <c r="X125" i="60"/>
  <c r="C126" i="103"/>
  <c r="C99" i="103" s="1"/>
  <c r="C72" i="103" s="1"/>
  <c r="C126" i="60"/>
  <c r="P126" i="60"/>
  <c r="U126" i="103"/>
  <c r="U99" i="103" s="1"/>
  <c r="U72" i="103" s="1"/>
  <c r="U126" i="60"/>
  <c r="H127" i="103"/>
  <c r="H100" i="103" s="1"/>
  <c r="H73" i="103" s="1"/>
  <c r="H127" i="60"/>
  <c r="M127" i="60"/>
  <c r="Z127" i="103"/>
  <c r="Z100" i="103" s="1"/>
  <c r="Z73" i="103" s="1"/>
  <c r="Z127" i="60"/>
  <c r="E128" i="103"/>
  <c r="E101" i="103" s="1"/>
  <c r="E74" i="103" s="1"/>
  <c r="E128" i="60"/>
  <c r="W128" i="103"/>
  <c r="W101" i="103" s="1"/>
  <c r="W74" i="103" s="1"/>
  <c r="W128" i="60"/>
  <c r="B129" i="103"/>
  <c r="B102" i="103" s="1"/>
  <c r="B75" i="103" s="1"/>
  <c r="B129" i="60"/>
  <c r="O129" i="60"/>
  <c r="T129" i="103"/>
  <c r="T102" i="103" s="1"/>
  <c r="T75" i="103" s="1"/>
  <c r="T129" i="60"/>
  <c r="G130" i="103"/>
  <c r="G103" i="103" s="1"/>
  <c r="G76" i="103" s="1"/>
  <c r="G130" i="60"/>
  <c r="L130" i="60"/>
  <c r="Y130" i="103"/>
  <c r="Y103" i="103" s="1"/>
  <c r="Y76" i="103" s="1"/>
  <c r="Y130" i="60"/>
  <c r="D131" i="103"/>
  <c r="D104" i="103" s="1"/>
  <c r="D77" i="103" s="1"/>
  <c r="D131" i="60"/>
  <c r="Q131" i="60"/>
  <c r="V131" i="103"/>
  <c r="V104" i="103" s="1"/>
  <c r="V77" i="103" s="1"/>
  <c r="V131" i="60"/>
  <c r="N132" i="60"/>
  <c r="K111" i="70"/>
  <c r="U111" i="95"/>
  <c r="U111" i="70"/>
  <c r="D112" i="95"/>
  <c r="D112" i="70"/>
  <c r="M112" i="70"/>
  <c r="W112" i="95"/>
  <c r="W112" i="70"/>
  <c r="F113" i="95"/>
  <c r="F113" i="70"/>
  <c r="O113" i="70"/>
  <c r="Y113" i="95"/>
  <c r="Y113" i="70"/>
  <c r="H114" i="95"/>
  <c r="H114" i="70"/>
  <c r="Q114" i="70"/>
  <c r="B115" i="95"/>
  <c r="B115" i="70"/>
  <c r="K115" i="70"/>
  <c r="U115" i="95"/>
  <c r="U115" i="70"/>
  <c r="D116" i="95"/>
  <c r="D116" i="70"/>
  <c r="M116" i="70"/>
  <c r="W116" i="95"/>
  <c r="W116" i="70"/>
  <c r="F117" i="95"/>
  <c r="F117" i="70"/>
  <c r="O117" i="70"/>
  <c r="Y117" i="95"/>
  <c r="Y117" i="70"/>
  <c r="H118" i="95"/>
  <c r="H118" i="70"/>
  <c r="Q118" i="70"/>
  <c r="B119" i="95"/>
  <c r="B119" i="70"/>
  <c r="K119" i="70"/>
  <c r="U119" i="95"/>
  <c r="U119" i="70"/>
  <c r="D120" i="95"/>
  <c r="D120" i="70"/>
  <c r="M120" i="70"/>
  <c r="W120" i="95"/>
  <c r="W120" i="70"/>
  <c r="F121" i="95"/>
  <c r="F121" i="70"/>
  <c r="O121" i="70"/>
  <c r="Y121" i="95"/>
  <c r="Y121" i="70"/>
  <c r="H122" i="95"/>
  <c r="H122" i="70"/>
  <c r="Q122" i="70"/>
  <c r="B123" i="95"/>
  <c r="B123" i="70"/>
  <c r="K123" i="70"/>
  <c r="U123" i="95"/>
  <c r="U123" i="70"/>
  <c r="D124" i="95"/>
  <c r="D124" i="70"/>
  <c r="M124" i="70"/>
  <c r="W124" i="95"/>
  <c r="W124" i="70"/>
  <c r="F125" i="95"/>
  <c r="F125" i="70"/>
  <c r="O125" i="70"/>
  <c r="Y125" i="95"/>
  <c r="Y125" i="70"/>
  <c r="H126" i="95"/>
  <c r="H126" i="70"/>
  <c r="Q126" i="70"/>
  <c r="B127" i="95"/>
  <c r="B127" i="70"/>
  <c r="K127" i="70"/>
  <c r="U127" i="95"/>
  <c r="U127" i="70"/>
  <c r="D128" i="95"/>
  <c r="D128" i="70"/>
  <c r="M128" i="70"/>
  <c r="W128" i="95"/>
  <c r="W128" i="70"/>
  <c r="F129" i="95"/>
  <c r="F129" i="70"/>
  <c r="O129" i="70"/>
  <c r="Y129" i="95"/>
  <c r="Y129" i="70"/>
  <c r="H130" i="95"/>
  <c r="H130" i="70"/>
  <c r="Q130" i="70"/>
  <c r="B131" i="95"/>
  <c r="B131" i="70"/>
  <c r="K131" i="70"/>
  <c r="U131" i="95"/>
  <c r="U131" i="70"/>
  <c r="L144" i="46"/>
  <c r="F112" i="103"/>
  <c r="F85" i="103" s="1"/>
  <c r="F58" i="103" s="1"/>
  <c r="F112" i="60"/>
  <c r="K112" i="60"/>
  <c r="X112" i="103"/>
  <c r="X85" i="103" s="1"/>
  <c r="X58" i="103" s="1"/>
  <c r="X112" i="60"/>
  <c r="C113" i="103"/>
  <c r="C86" i="103" s="1"/>
  <c r="C59" i="103" s="1"/>
  <c r="C113" i="60"/>
  <c r="P113" i="60"/>
  <c r="U113" i="103"/>
  <c r="U86" i="103" s="1"/>
  <c r="U59" i="103" s="1"/>
  <c r="U113" i="60"/>
  <c r="H114" i="103"/>
  <c r="H87" i="103" s="1"/>
  <c r="H60" i="103" s="1"/>
  <c r="H114" i="60"/>
  <c r="M114" i="60"/>
  <c r="Z114" i="103"/>
  <c r="Z87" i="103" s="1"/>
  <c r="Z60" i="103" s="1"/>
  <c r="Z114" i="60"/>
  <c r="E115" i="103"/>
  <c r="E88" i="103" s="1"/>
  <c r="E61" i="103" s="1"/>
  <c r="E115" i="60"/>
  <c r="W115" i="103"/>
  <c r="W88" i="103" s="1"/>
  <c r="W61" i="103" s="1"/>
  <c r="W115" i="60"/>
  <c r="B116" i="103"/>
  <c r="B89" i="103" s="1"/>
  <c r="B62" i="103" s="1"/>
  <c r="B116" i="60"/>
  <c r="O116" i="60"/>
  <c r="T116" i="103"/>
  <c r="T89" i="103" s="1"/>
  <c r="T62" i="103" s="1"/>
  <c r="T116" i="60"/>
  <c r="G117" i="103"/>
  <c r="G90" i="103" s="1"/>
  <c r="G63" i="103" s="1"/>
  <c r="G117" i="60"/>
  <c r="L117" i="60"/>
  <c r="Y117" i="103"/>
  <c r="Y90" i="103" s="1"/>
  <c r="Y63" i="103" s="1"/>
  <c r="Y117" i="60"/>
  <c r="D118" i="103"/>
  <c r="D91" i="103" s="1"/>
  <c r="D64" i="103" s="1"/>
  <c r="D118" i="60"/>
  <c r="Q118" i="60"/>
  <c r="V118" i="103"/>
  <c r="V91" i="103" s="1"/>
  <c r="V64" i="103" s="1"/>
  <c r="V118" i="60"/>
  <c r="N119" i="60"/>
  <c r="F120" i="103"/>
  <c r="F93" i="103" s="1"/>
  <c r="F66" i="103" s="1"/>
  <c r="F120" i="60"/>
  <c r="K120" i="60"/>
  <c r="X120" i="103"/>
  <c r="X93" i="103" s="1"/>
  <c r="X66" i="103" s="1"/>
  <c r="X120" i="60"/>
  <c r="C121" i="103"/>
  <c r="C94" i="103" s="1"/>
  <c r="C67" i="103" s="1"/>
  <c r="C121" i="60"/>
  <c r="P121" i="60"/>
  <c r="U121" i="103"/>
  <c r="U94" i="103" s="1"/>
  <c r="U67" i="103" s="1"/>
  <c r="U121" i="60"/>
  <c r="H122" i="103"/>
  <c r="H95" i="103" s="1"/>
  <c r="H68" i="103" s="1"/>
  <c r="H122" i="60"/>
  <c r="M122" i="60"/>
  <c r="Z122" i="103"/>
  <c r="Z95" i="103" s="1"/>
  <c r="Z68" i="103" s="1"/>
  <c r="Z122" i="60"/>
  <c r="E123" i="103"/>
  <c r="E96" i="103" s="1"/>
  <c r="E69" i="103" s="1"/>
  <c r="E123" i="60"/>
  <c r="W123" i="103"/>
  <c r="W96" i="103" s="1"/>
  <c r="W69" i="103" s="1"/>
  <c r="W123" i="60"/>
  <c r="B124" i="103"/>
  <c r="B97" i="103" s="1"/>
  <c r="B70" i="103" s="1"/>
  <c r="B124" i="60"/>
  <c r="O124" i="60"/>
  <c r="T124" i="103"/>
  <c r="T97" i="103" s="1"/>
  <c r="T70" i="103" s="1"/>
  <c r="T124" i="60"/>
  <c r="G125" i="103"/>
  <c r="G98" i="103" s="1"/>
  <c r="G71" i="103" s="1"/>
  <c r="G125" i="60"/>
  <c r="L125" i="60"/>
  <c r="Y125" i="103"/>
  <c r="Y98" i="103" s="1"/>
  <c r="Y71" i="103" s="1"/>
  <c r="Y125" i="60"/>
  <c r="D126" i="103"/>
  <c r="D99" i="103" s="1"/>
  <c r="D72" i="103" s="1"/>
  <c r="D126" i="60"/>
  <c r="Q126" i="60"/>
  <c r="V126" i="103"/>
  <c r="V99" i="103" s="1"/>
  <c r="V72" i="103" s="1"/>
  <c r="V126" i="60"/>
  <c r="N127" i="60"/>
  <c r="F128" i="103"/>
  <c r="F101" i="103" s="1"/>
  <c r="F74" i="103" s="1"/>
  <c r="F128" i="60"/>
  <c r="K128" i="60"/>
  <c r="X128" i="103"/>
  <c r="X101" i="103" s="1"/>
  <c r="X74" i="103" s="1"/>
  <c r="X128" i="60"/>
  <c r="C129" i="103"/>
  <c r="C102" i="103" s="1"/>
  <c r="C75" i="103" s="1"/>
  <c r="C129" i="60"/>
  <c r="P129" i="60"/>
  <c r="U129" i="103"/>
  <c r="U102" i="103" s="1"/>
  <c r="U75" i="103" s="1"/>
  <c r="U129" i="60"/>
  <c r="H130" i="103"/>
  <c r="H103" i="103" s="1"/>
  <c r="H76" i="103" s="1"/>
  <c r="H130" i="60"/>
  <c r="M130" i="60"/>
  <c r="Z130" i="103"/>
  <c r="Z103" i="103" s="1"/>
  <c r="Z76" i="103" s="1"/>
  <c r="Z130" i="60"/>
  <c r="E131" i="103"/>
  <c r="E104" i="103" s="1"/>
  <c r="E77" i="103" s="1"/>
  <c r="E131" i="60"/>
  <c r="W131" i="103"/>
  <c r="W104" i="103" s="1"/>
  <c r="W77" i="103" s="1"/>
  <c r="W131" i="60"/>
  <c r="B132" i="103"/>
  <c r="B105" i="103" s="1"/>
  <c r="B78" i="103" s="1"/>
  <c r="B132" i="60"/>
  <c r="O132" i="60"/>
  <c r="T132" i="103"/>
  <c r="T105" i="103" s="1"/>
  <c r="T78" i="103" s="1"/>
  <c r="T132" i="60"/>
  <c r="B111" i="95"/>
  <c r="B111" i="70"/>
  <c r="B85" i="70" s="1"/>
  <c r="L111" i="70"/>
  <c r="V111" i="95"/>
  <c r="V111" i="70"/>
  <c r="E112" i="95"/>
  <c r="E112" i="70"/>
  <c r="N112" i="70"/>
  <c r="X112" i="95"/>
  <c r="X112" i="70"/>
  <c r="G113" i="95"/>
  <c r="G113" i="70"/>
  <c r="P113" i="70"/>
  <c r="Z113" i="95"/>
  <c r="Z113" i="70"/>
  <c r="T114" i="95"/>
  <c r="T114" i="70"/>
  <c r="C115" i="95"/>
  <c r="C115" i="70"/>
  <c r="L115" i="70"/>
  <c r="V115" i="95"/>
  <c r="V115" i="70"/>
  <c r="E116" i="95"/>
  <c r="E116" i="70"/>
  <c r="N116" i="70"/>
  <c r="X116" i="95"/>
  <c r="X116" i="70"/>
  <c r="G117" i="95"/>
  <c r="G117" i="70"/>
  <c r="P117" i="70"/>
  <c r="Z117" i="95"/>
  <c r="Z117" i="70"/>
  <c r="T118" i="95"/>
  <c r="T118" i="70"/>
  <c r="C119" i="95"/>
  <c r="C119" i="70"/>
  <c r="L119" i="70"/>
  <c r="V119" i="95"/>
  <c r="V119" i="70"/>
  <c r="E120" i="95"/>
  <c r="E120" i="70"/>
  <c r="N120" i="70"/>
  <c r="X120" i="95"/>
  <c r="X120" i="70"/>
  <c r="G121" i="95"/>
  <c r="G121" i="70"/>
  <c r="P121" i="70"/>
  <c r="Z121" i="95"/>
  <c r="Z121" i="70"/>
  <c r="T122" i="95"/>
  <c r="T122" i="70"/>
  <c r="C123" i="95"/>
  <c r="C123" i="70"/>
  <c r="L123" i="70"/>
  <c r="V123" i="95"/>
  <c r="V123" i="70"/>
  <c r="E124" i="95"/>
  <c r="E124" i="70"/>
  <c r="N124" i="70"/>
  <c r="X124" i="95"/>
  <c r="X124" i="70"/>
  <c r="G125" i="95"/>
  <c r="G125" i="70"/>
  <c r="P125" i="70"/>
  <c r="Z125" i="95"/>
  <c r="Z125" i="70"/>
  <c r="T126" i="95"/>
  <c r="T126" i="70"/>
  <c r="C127" i="95"/>
  <c r="C127" i="70"/>
  <c r="L127" i="70"/>
  <c r="V127" i="95"/>
  <c r="V127" i="70"/>
  <c r="E128" i="95"/>
  <c r="E128" i="70"/>
  <c r="N128" i="70"/>
  <c r="X128" i="95"/>
  <c r="X128" i="70"/>
  <c r="G129" i="95"/>
  <c r="G129" i="70"/>
  <c r="P129" i="70"/>
  <c r="Z129" i="95"/>
  <c r="Z129" i="70"/>
  <c r="T130" i="95"/>
  <c r="T130" i="70"/>
  <c r="C131" i="95"/>
  <c r="C131" i="70"/>
  <c r="L131" i="70"/>
  <c r="V131" i="95"/>
  <c r="V131" i="70"/>
  <c r="G112" i="103"/>
  <c r="G85" i="103" s="1"/>
  <c r="G112" i="60"/>
  <c r="L112" i="60"/>
  <c r="Y112" i="103"/>
  <c r="Y85" i="103" s="1"/>
  <c r="Y58" i="103" s="1"/>
  <c r="Y112" i="60"/>
  <c r="D113" i="103"/>
  <c r="D86" i="103" s="1"/>
  <c r="D59" i="103" s="1"/>
  <c r="D113" i="60"/>
  <c r="Q113" i="60"/>
  <c r="V113" i="103"/>
  <c r="V86" i="103" s="1"/>
  <c r="V59" i="103" s="1"/>
  <c r="V113" i="60"/>
  <c r="N114" i="60"/>
  <c r="F115" i="103"/>
  <c r="F88" i="103" s="1"/>
  <c r="F61" i="103" s="1"/>
  <c r="F115" i="60"/>
  <c r="K115" i="60"/>
  <c r="X115" i="103"/>
  <c r="X88" i="103" s="1"/>
  <c r="X61" i="103" s="1"/>
  <c r="X115" i="60"/>
  <c r="C116" i="103"/>
  <c r="C89" i="103" s="1"/>
  <c r="C62" i="103" s="1"/>
  <c r="C116" i="60"/>
  <c r="P116" i="60"/>
  <c r="U116" i="103"/>
  <c r="U89" i="103" s="1"/>
  <c r="U62" i="103" s="1"/>
  <c r="U116" i="60"/>
  <c r="H117" i="103"/>
  <c r="H90" i="103" s="1"/>
  <c r="H63" i="103" s="1"/>
  <c r="H117" i="60"/>
  <c r="M117" i="60"/>
  <c r="Z117" i="103"/>
  <c r="Z90" i="103" s="1"/>
  <c r="Z63" i="103" s="1"/>
  <c r="Z117" i="60"/>
  <c r="E118" i="103"/>
  <c r="E91" i="103" s="1"/>
  <c r="E64" i="103" s="1"/>
  <c r="E118" i="60"/>
  <c r="W118" i="103"/>
  <c r="W91" i="103" s="1"/>
  <c r="W64" i="103" s="1"/>
  <c r="W118" i="60"/>
  <c r="B119" i="103"/>
  <c r="B92" i="103" s="1"/>
  <c r="B65" i="103" s="1"/>
  <c r="B119" i="60"/>
  <c r="O119" i="60"/>
  <c r="T119" i="103"/>
  <c r="T92" i="103" s="1"/>
  <c r="T65" i="103" s="1"/>
  <c r="T119" i="60"/>
  <c r="G120" i="103"/>
  <c r="G93" i="103" s="1"/>
  <c r="G66" i="103" s="1"/>
  <c r="G120" i="60"/>
  <c r="L120" i="60"/>
  <c r="Y120" i="103"/>
  <c r="Y93" i="103" s="1"/>
  <c r="Y66" i="103" s="1"/>
  <c r="Y120" i="60"/>
  <c r="D121" i="103"/>
  <c r="D94" i="103" s="1"/>
  <c r="D67" i="103" s="1"/>
  <c r="D121" i="60"/>
  <c r="Q121" i="60"/>
  <c r="V121" i="103"/>
  <c r="V94" i="103" s="1"/>
  <c r="V67" i="103" s="1"/>
  <c r="V121" i="60"/>
  <c r="N122" i="60"/>
  <c r="F123" i="103"/>
  <c r="F96" i="103" s="1"/>
  <c r="F69" i="103" s="1"/>
  <c r="F123" i="60"/>
  <c r="K123" i="60"/>
  <c r="X123" i="103"/>
  <c r="X96" i="103" s="1"/>
  <c r="X69" i="103" s="1"/>
  <c r="X123" i="60"/>
  <c r="C124" i="103"/>
  <c r="C97" i="103" s="1"/>
  <c r="C70" i="103" s="1"/>
  <c r="C124" i="60"/>
  <c r="P124" i="60"/>
  <c r="U124" i="103"/>
  <c r="U97" i="103" s="1"/>
  <c r="U70" i="103" s="1"/>
  <c r="U124" i="60"/>
  <c r="H125" i="103"/>
  <c r="H98" i="103" s="1"/>
  <c r="H71" i="103" s="1"/>
  <c r="H125" i="60"/>
  <c r="M125" i="60"/>
  <c r="Z125" i="103"/>
  <c r="Z98" i="103" s="1"/>
  <c r="Z71" i="103" s="1"/>
  <c r="Z125" i="60"/>
  <c r="E126" i="103"/>
  <c r="E99" i="103" s="1"/>
  <c r="E72" i="103" s="1"/>
  <c r="E126" i="60"/>
  <c r="W126" i="103"/>
  <c r="W99" i="103" s="1"/>
  <c r="W72" i="103" s="1"/>
  <c r="W126" i="60"/>
  <c r="B127" i="103"/>
  <c r="B100" i="103" s="1"/>
  <c r="B73" i="103" s="1"/>
  <c r="B127" i="60"/>
  <c r="O127" i="60"/>
  <c r="T127" i="103"/>
  <c r="T100" i="103" s="1"/>
  <c r="T73" i="103" s="1"/>
  <c r="T127" i="60"/>
  <c r="G128" i="103"/>
  <c r="G101" i="103" s="1"/>
  <c r="G74" i="103" s="1"/>
  <c r="G128" i="60"/>
  <c r="L128" i="60"/>
  <c r="Y128" i="103"/>
  <c r="Y101" i="103" s="1"/>
  <c r="Y74" i="103" s="1"/>
  <c r="Y128" i="60"/>
  <c r="D129" i="103"/>
  <c r="D102" i="103" s="1"/>
  <c r="D75" i="103" s="1"/>
  <c r="D129" i="60"/>
  <c r="Q129" i="60"/>
  <c r="V129" i="103"/>
  <c r="V102" i="103" s="1"/>
  <c r="V75" i="103" s="1"/>
  <c r="V129" i="60"/>
  <c r="N130" i="60"/>
  <c r="F131" i="103"/>
  <c r="F104" i="103" s="1"/>
  <c r="F77" i="103" s="1"/>
  <c r="F131" i="60"/>
  <c r="K131" i="60"/>
  <c r="X131" i="103"/>
  <c r="X104" i="103" s="1"/>
  <c r="X77" i="103" s="1"/>
  <c r="X131" i="60"/>
  <c r="C132" i="103"/>
  <c r="C105" i="103" s="1"/>
  <c r="C78" i="103" s="1"/>
  <c r="C132" i="60"/>
  <c r="P132" i="60"/>
  <c r="U132" i="103"/>
  <c r="U105" i="103" s="1"/>
  <c r="U78" i="103" s="1"/>
  <c r="U132" i="60"/>
  <c r="C111" i="95"/>
  <c r="C111" i="70"/>
  <c r="M111" i="70"/>
  <c r="W111" i="95"/>
  <c r="W111" i="70"/>
  <c r="F112" i="95"/>
  <c r="F112" i="70"/>
  <c r="O112" i="70"/>
  <c r="Y112" i="95"/>
  <c r="Y112" i="70"/>
  <c r="H113" i="95"/>
  <c r="H113" i="70"/>
  <c r="Q113" i="70"/>
  <c r="B114" i="95"/>
  <c r="B114" i="70"/>
  <c r="K114" i="70"/>
  <c r="U114" i="95"/>
  <c r="U114" i="70"/>
  <c r="D115" i="95"/>
  <c r="D115" i="70"/>
  <c r="M115" i="70"/>
  <c r="W115" i="95"/>
  <c r="W115" i="70"/>
  <c r="F116" i="95"/>
  <c r="F116" i="70"/>
  <c r="O116" i="70"/>
  <c r="Y116" i="95"/>
  <c r="Y116" i="70"/>
  <c r="H117" i="95"/>
  <c r="H117" i="70"/>
  <c r="Q117" i="70"/>
  <c r="B118" i="95"/>
  <c r="B118" i="70"/>
  <c r="K118" i="70"/>
  <c r="U118" i="95"/>
  <c r="U118" i="70"/>
  <c r="D119" i="95"/>
  <c r="D119" i="70"/>
  <c r="M119" i="70"/>
  <c r="W119" i="95"/>
  <c r="W119" i="70"/>
  <c r="F120" i="95"/>
  <c r="F120" i="70"/>
  <c r="O120" i="70"/>
  <c r="Y120" i="95"/>
  <c r="Y120" i="70"/>
  <c r="H121" i="95"/>
  <c r="H121" i="70"/>
  <c r="Q121" i="70"/>
  <c r="B122" i="95"/>
  <c r="B122" i="70"/>
  <c r="K122" i="70"/>
  <c r="U122" i="95"/>
  <c r="U122" i="70"/>
  <c r="D123" i="95"/>
  <c r="D123" i="70"/>
  <c r="M123" i="70"/>
  <c r="W123" i="95"/>
  <c r="W123" i="70"/>
  <c r="F124" i="95"/>
  <c r="F124" i="70"/>
  <c r="O124" i="70"/>
  <c r="Y124" i="95"/>
  <c r="Y124" i="70"/>
  <c r="H125" i="95"/>
  <c r="H125" i="70"/>
  <c r="Q125" i="70"/>
  <c r="B126" i="95"/>
  <c r="B126" i="70"/>
  <c r="K126" i="70"/>
  <c r="U126" i="95"/>
  <c r="U126" i="70"/>
  <c r="D127" i="95"/>
  <c r="D127" i="70"/>
  <c r="M127" i="70"/>
  <c r="W127" i="95"/>
  <c r="W127" i="70"/>
  <c r="F128" i="95"/>
  <c r="F128" i="70"/>
  <c r="O128" i="70"/>
  <c r="Y128" i="95"/>
  <c r="Y128" i="70"/>
  <c r="H129" i="95"/>
  <c r="H129" i="70"/>
  <c r="Q129" i="70"/>
  <c r="B130" i="95"/>
  <c r="B130" i="70"/>
  <c r="K130" i="70"/>
  <c r="U130" i="95"/>
  <c r="U130" i="70"/>
  <c r="D131" i="95"/>
  <c r="D131" i="70"/>
  <c r="M131" i="70"/>
  <c r="W131" i="95"/>
  <c r="W131" i="70"/>
  <c r="H112" i="103"/>
  <c r="H85" i="103" s="1"/>
  <c r="H112" i="60"/>
  <c r="M112" i="60"/>
  <c r="Z112" i="103"/>
  <c r="Z85" i="103" s="1"/>
  <c r="Z58" i="103" s="1"/>
  <c r="Z112" i="60"/>
  <c r="E113" i="103"/>
  <c r="E86" i="103" s="1"/>
  <c r="E59" i="103" s="1"/>
  <c r="E113" i="60"/>
  <c r="W113" i="103"/>
  <c r="W86" i="103" s="1"/>
  <c r="W59" i="103" s="1"/>
  <c r="W113" i="60"/>
  <c r="B114" i="103"/>
  <c r="B87" i="103" s="1"/>
  <c r="B60" i="103" s="1"/>
  <c r="B114" i="60"/>
  <c r="O114" i="60"/>
  <c r="T114" i="103"/>
  <c r="T87" i="103" s="1"/>
  <c r="T60" i="103" s="1"/>
  <c r="T114" i="60"/>
  <c r="G115" i="103"/>
  <c r="G88" i="103" s="1"/>
  <c r="G61" i="103" s="1"/>
  <c r="G115" i="60"/>
  <c r="L115" i="60"/>
  <c r="Y115" i="103"/>
  <c r="Y88" i="103" s="1"/>
  <c r="Y61" i="103" s="1"/>
  <c r="Y115" i="60"/>
  <c r="D116" i="103"/>
  <c r="D89" i="103" s="1"/>
  <c r="D62" i="103" s="1"/>
  <c r="D116" i="60"/>
  <c r="Q116" i="60"/>
  <c r="V116" i="103"/>
  <c r="V89" i="103" s="1"/>
  <c r="V62" i="103" s="1"/>
  <c r="V116" i="60"/>
  <c r="N117" i="60"/>
  <c r="F118" i="103"/>
  <c r="F91" i="103" s="1"/>
  <c r="F64" i="103" s="1"/>
  <c r="F118" i="60"/>
  <c r="K118" i="60"/>
  <c r="X118" i="103"/>
  <c r="X91" i="103" s="1"/>
  <c r="X64" i="103" s="1"/>
  <c r="X118" i="60"/>
  <c r="C119" i="103"/>
  <c r="C92" i="103" s="1"/>
  <c r="C65" i="103" s="1"/>
  <c r="C119" i="60"/>
  <c r="P119" i="60"/>
  <c r="U119" i="103"/>
  <c r="U92" i="103" s="1"/>
  <c r="U65" i="103" s="1"/>
  <c r="U119" i="60"/>
  <c r="H120" i="103"/>
  <c r="H93" i="103" s="1"/>
  <c r="H66" i="103" s="1"/>
  <c r="H120" i="60"/>
  <c r="M120" i="60"/>
  <c r="Z120" i="103"/>
  <c r="Z93" i="103" s="1"/>
  <c r="Z66" i="103" s="1"/>
  <c r="Z120" i="60"/>
  <c r="E121" i="103"/>
  <c r="E94" i="103" s="1"/>
  <c r="E67" i="103" s="1"/>
  <c r="E121" i="60"/>
  <c r="W121" i="103"/>
  <c r="W94" i="103" s="1"/>
  <c r="W67" i="103" s="1"/>
  <c r="W121" i="60"/>
  <c r="B122" i="103"/>
  <c r="B95" i="103" s="1"/>
  <c r="B68" i="103" s="1"/>
  <c r="B122" i="60"/>
  <c r="O122" i="60"/>
  <c r="T122" i="103"/>
  <c r="T95" i="103" s="1"/>
  <c r="T68" i="103" s="1"/>
  <c r="T122" i="60"/>
  <c r="G123" i="103"/>
  <c r="G96" i="103" s="1"/>
  <c r="G69" i="103" s="1"/>
  <c r="G123" i="60"/>
  <c r="L123" i="60"/>
  <c r="Y123" i="103"/>
  <c r="Y96" i="103" s="1"/>
  <c r="Y69" i="103" s="1"/>
  <c r="Y123" i="60"/>
  <c r="D124" i="103"/>
  <c r="D97" i="103" s="1"/>
  <c r="D70" i="103" s="1"/>
  <c r="D124" i="60"/>
  <c r="Q124" i="60"/>
  <c r="V124" i="103"/>
  <c r="V97" i="103" s="1"/>
  <c r="V70" i="103" s="1"/>
  <c r="V124" i="60"/>
  <c r="N125" i="60"/>
  <c r="F126" i="103"/>
  <c r="F99" i="103" s="1"/>
  <c r="F72" i="103" s="1"/>
  <c r="F126" i="60"/>
  <c r="K126" i="60"/>
  <c r="X126" i="103"/>
  <c r="X99" i="103" s="1"/>
  <c r="X72" i="103" s="1"/>
  <c r="X126" i="60"/>
  <c r="C127" i="103"/>
  <c r="C100" i="103" s="1"/>
  <c r="C73" i="103" s="1"/>
  <c r="C127" i="60"/>
  <c r="P127" i="60"/>
  <c r="U127" i="103"/>
  <c r="U100" i="103" s="1"/>
  <c r="U73" i="103" s="1"/>
  <c r="U127" i="60"/>
  <c r="H128" i="103"/>
  <c r="H101" i="103" s="1"/>
  <c r="H74" i="103" s="1"/>
  <c r="H128" i="60"/>
  <c r="M128" i="60"/>
  <c r="Z128" i="103"/>
  <c r="Z101" i="103" s="1"/>
  <c r="Z74" i="103" s="1"/>
  <c r="Z128" i="60"/>
  <c r="E129" i="103"/>
  <c r="E102" i="103" s="1"/>
  <c r="E75" i="103" s="1"/>
  <c r="E129" i="60"/>
  <c r="W129" i="103"/>
  <c r="W102" i="103" s="1"/>
  <c r="W75" i="103" s="1"/>
  <c r="W129" i="60"/>
  <c r="B130" i="103"/>
  <c r="B103" i="103" s="1"/>
  <c r="B76" i="103" s="1"/>
  <c r="B130" i="60"/>
  <c r="O130" i="60"/>
  <c r="T130" i="103"/>
  <c r="T103" i="103" s="1"/>
  <c r="T76" i="103" s="1"/>
  <c r="T130" i="60"/>
  <c r="G131" i="103"/>
  <c r="G104" i="103" s="1"/>
  <c r="G77" i="103" s="1"/>
  <c r="G131" i="60"/>
  <c r="L131" i="60"/>
  <c r="Y131" i="103"/>
  <c r="Y104" i="103" s="1"/>
  <c r="Y77" i="103" s="1"/>
  <c r="Y131" i="60"/>
  <c r="D132" i="103"/>
  <c r="D105" i="103" s="1"/>
  <c r="D78" i="103" s="1"/>
  <c r="D132" i="60"/>
  <c r="Q132" i="60"/>
  <c r="V132" i="103"/>
  <c r="V105" i="103" s="1"/>
  <c r="V78" i="103" s="1"/>
  <c r="V132" i="60"/>
  <c r="D111" i="95"/>
  <c r="D111" i="70"/>
  <c r="N111" i="70"/>
  <c r="X111" i="95"/>
  <c r="X111" i="70"/>
  <c r="G112" i="95"/>
  <c r="G112" i="70"/>
  <c r="P112" i="70"/>
  <c r="Z112" i="95"/>
  <c r="Z112" i="70"/>
  <c r="T113" i="95"/>
  <c r="T113" i="70"/>
  <c r="C114" i="95"/>
  <c r="C114" i="70"/>
  <c r="L114" i="70"/>
  <c r="V114" i="95"/>
  <c r="V114" i="70"/>
  <c r="E115" i="95"/>
  <c r="E115" i="70"/>
  <c r="N115" i="70"/>
  <c r="X115" i="95"/>
  <c r="X115" i="70"/>
  <c r="G116" i="95"/>
  <c r="G116" i="70"/>
  <c r="P116" i="70"/>
  <c r="Z116" i="95"/>
  <c r="Z116" i="70"/>
  <c r="T117" i="95"/>
  <c r="T117" i="70"/>
  <c r="C118" i="95"/>
  <c r="C118" i="70"/>
  <c r="L118" i="70"/>
  <c r="V118" i="95"/>
  <c r="V118" i="70"/>
  <c r="E119" i="95"/>
  <c r="E119" i="70"/>
  <c r="N119" i="70"/>
  <c r="X119" i="95"/>
  <c r="X119" i="70"/>
  <c r="G120" i="95"/>
  <c r="G120" i="70"/>
  <c r="P120" i="70"/>
  <c r="Z120" i="95"/>
  <c r="Z120" i="70"/>
  <c r="T121" i="95"/>
  <c r="T121" i="70"/>
  <c r="C122" i="95"/>
  <c r="C122" i="70"/>
  <c r="L122" i="70"/>
  <c r="V122" i="95"/>
  <c r="V122" i="70"/>
  <c r="E123" i="95"/>
  <c r="E123" i="70"/>
  <c r="N123" i="70"/>
  <c r="X123" i="95"/>
  <c r="X123" i="70"/>
  <c r="G124" i="95"/>
  <c r="G124" i="70"/>
  <c r="P124" i="70"/>
  <c r="Z124" i="95"/>
  <c r="Z124" i="70"/>
  <c r="T125" i="95"/>
  <c r="T125" i="70"/>
  <c r="C126" i="95"/>
  <c r="C126" i="70"/>
  <c r="L126" i="70"/>
  <c r="V126" i="95"/>
  <c r="V126" i="70"/>
  <c r="E127" i="95"/>
  <c r="E127" i="70"/>
  <c r="N127" i="70"/>
  <c r="X127" i="95"/>
  <c r="X127" i="70"/>
  <c r="G128" i="95"/>
  <c r="G128" i="70"/>
  <c r="P128" i="70"/>
  <c r="Z128" i="95"/>
  <c r="Z128" i="70"/>
  <c r="T129" i="95"/>
  <c r="T129" i="70"/>
  <c r="C130" i="95"/>
  <c r="C130" i="70"/>
  <c r="L130" i="70"/>
  <c r="V130" i="95"/>
  <c r="V130" i="70"/>
  <c r="E131" i="95"/>
  <c r="E131" i="70"/>
  <c r="N131" i="70"/>
  <c r="X131" i="95"/>
  <c r="X131" i="70"/>
  <c r="B140" i="99"/>
  <c r="B140" i="46"/>
  <c r="T140" i="99"/>
  <c r="T140" i="46"/>
  <c r="R142" i="99"/>
  <c r="R142" i="46"/>
  <c r="J145" i="46"/>
  <c r="B148" i="99"/>
  <c r="B148" i="46"/>
  <c r="R150" i="99"/>
  <c r="R150" i="46"/>
  <c r="B156" i="99"/>
  <c r="B156" i="46"/>
  <c r="T156" i="99"/>
  <c r="T156" i="46"/>
  <c r="N112" i="60"/>
  <c r="F113" i="103"/>
  <c r="F86" i="103" s="1"/>
  <c r="F113" i="60"/>
  <c r="K113" i="60"/>
  <c r="X113" i="103"/>
  <c r="X86" i="103" s="1"/>
  <c r="X59" i="103" s="1"/>
  <c r="X113" i="60"/>
  <c r="C114" i="103"/>
  <c r="C87" i="103" s="1"/>
  <c r="C60" i="103" s="1"/>
  <c r="C114" i="60"/>
  <c r="P114" i="60"/>
  <c r="U114" i="103"/>
  <c r="U87" i="103" s="1"/>
  <c r="U60" i="103" s="1"/>
  <c r="U114" i="60"/>
  <c r="H115" i="103"/>
  <c r="H88" i="103" s="1"/>
  <c r="H61" i="103" s="1"/>
  <c r="H115" i="60"/>
  <c r="M115" i="60"/>
  <c r="Z115" i="103"/>
  <c r="Z88" i="103" s="1"/>
  <c r="Z61" i="103" s="1"/>
  <c r="Z115" i="60"/>
  <c r="E116" i="103"/>
  <c r="E89" i="103" s="1"/>
  <c r="E62" i="103" s="1"/>
  <c r="E116" i="60"/>
  <c r="W116" i="103"/>
  <c r="W89" i="103" s="1"/>
  <c r="W62" i="103" s="1"/>
  <c r="W116" i="60"/>
  <c r="B117" i="103"/>
  <c r="B90" i="103" s="1"/>
  <c r="B63" i="103" s="1"/>
  <c r="B117" i="60"/>
  <c r="O117" i="60"/>
  <c r="T117" i="103"/>
  <c r="T90" i="103" s="1"/>
  <c r="T63" i="103" s="1"/>
  <c r="T117" i="60"/>
  <c r="G118" i="103"/>
  <c r="G91" i="103" s="1"/>
  <c r="G64" i="103" s="1"/>
  <c r="G118" i="60"/>
  <c r="L118" i="60"/>
  <c r="Y118" i="103"/>
  <c r="Y91" i="103" s="1"/>
  <c r="Y64" i="103" s="1"/>
  <c r="Y118" i="60"/>
  <c r="D119" i="103"/>
  <c r="D92" i="103" s="1"/>
  <c r="D65" i="103" s="1"/>
  <c r="D119" i="60"/>
  <c r="Q119" i="60"/>
  <c r="V119" i="103"/>
  <c r="V92" i="103" s="1"/>
  <c r="V65" i="103" s="1"/>
  <c r="V119" i="60"/>
  <c r="N120" i="60"/>
  <c r="F121" i="103"/>
  <c r="F94" i="103" s="1"/>
  <c r="F67" i="103" s="1"/>
  <c r="F121" i="60"/>
  <c r="K121" i="60"/>
  <c r="X121" i="103"/>
  <c r="X94" i="103" s="1"/>
  <c r="X67" i="103" s="1"/>
  <c r="X121" i="60"/>
  <c r="C122" i="103"/>
  <c r="C95" i="103" s="1"/>
  <c r="C68" i="103" s="1"/>
  <c r="C122" i="60"/>
  <c r="P122" i="60"/>
  <c r="U122" i="103"/>
  <c r="U95" i="103" s="1"/>
  <c r="U68" i="103" s="1"/>
  <c r="U122" i="60"/>
  <c r="H123" i="103"/>
  <c r="H96" i="103" s="1"/>
  <c r="H69" i="103" s="1"/>
  <c r="H123" i="60"/>
  <c r="M123" i="60"/>
  <c r="Z123" i="103"/>
  <c r="Z96" i="103" s="1"/>
  <c r="Z69" i="103" s="1"/>
  <c r="Z123" i="60"/>
  <c r="E124" i="103"/>
  <c r="E97" i="103" s="1"/>
  <c r="E70" i="103" s="1"/>
  <c r="E124" i="60"/>
  <c r="W124" i="103"/>
  <c r="W97" i="103" s="1"/>
  <c r="W70" i="103" s="1"/>
  <c r="W124" i="60"/>
  <c r="B125" i="103"/>
  <c r="B98" i="103" s="1"/>
  <c r="B71" i="103" s="1"/>
  <c r="B125" i="60"/>
  <c r="O125" i="60"/>
  <c r="T125" i="103"/>
  <c r="T98" i="103" s="1"/>
  <c r="T71" i="103" s="1"/>
  <c r="T125" i="60"/>
  <c r="G126" i="103"/>
  <c r="G99" i="103" s="1"/>
  <c r="G72" i="103" s="1"/>
  <c r="G126" i="60"/>
  <c r="L126" i="60"/>
  <c r="Y126" i="103"/>
  <c r="Y99" i="103" s="1"/>
  <c r="Y72" i="103" s="1"/>
  <c r="Y126" i="60"/>
  <c r="D127" i="103"/>
  <c r="D100" i="103" s="1"/>
  <c r="D73" i="103" s="1"/>
  <c r="D127" i="60"/>
  <c r="Q127" i="60"/>
  <c r="V127" i="103"/>
  <c r="V100" i="103" s="1"/>
  <c r="V73" i="103" s="1"/>
  <c r="V127" i="60"/>
  <c r="N128" i="60"/>
  <c r="F129" i="103"/>
  <c r="F102" i="103" s="1"/>
  <c r="F75" i="103" s="1"/>
  <c r="F129" i="60"/>
  <c r="K129" i="60"/>
  <c r="X129" i="103"/>
  <c r="X102" i="103" s="1"/>
  <c r="X75" i="103" s="1"/>
  <c r="X129" i="60"/>
  <c r="C130" i="103"/>
  <c r="C103" i="103" s="1"/>
  <c r="C76" i="103" s="1"/>
  <c r="C130" i="60"/>
  <c r="P130" i="60"/>
  <c r="U130" i="103"/>
  <c r="U103" i="103" s="1"/>
  <c r="U76" i="103" s="1"/>
  <c r="U130" i="60"/>
  <c r="H131" i="103"/>
  <c r="H104" i="103" s="1"/>
  <c r="H77" i="103" s="1"/>
  <c r="H131" i="60"/>
  <c r="M131" i="60"/>
  <c r="Z131" i="103"/>
  <c r="Z104" i="103" s="1"/>
  <c r="Z77" i="103" s="1"/>
  <c r="Z131" i="60"/>
  <c r="E132" i="103"/>
  <c r="E105" i="103" s="1"/>
  <c r="E78" i="103" s="1"/>
  <c r="E132" i="60"/>
  <c r="W132" i="103"/>
  <c r="W105" i="103" s="1"/>
  <c r="W78" i="103" s="1"/>
  <c r="W132" i="60"/>
  <c r="E111" i="95"/>
  <c r="E111" i="70"/>
  <c r="O111" i="70"/>
  <c r="Y111" i="95"/>
  <c r="Y111" i="70"/>
  <c r="H112" i="95"/>
  <c r="H112" i="70"/>
  <c r="Q112" i="70"/>
  <c r="B113" i="95"/>
  <c r="B113" i="70"/>
  <c r="K113" i="70"/>
  <c r="U113" i="95"/>
  <c r="U113" i="70"/>
  <c r="D114" i="95"/>
  <c r="D114" i="70"/>
  <c r="M114" i="70"/>
  <c r="W114" i="95"/>
  <c r="W114" i="70"/>
  <c r="F115" i="95"/>
  <c r="F115" i="70"/>
  <c r="O115" i="70"/>
  <c r="Y115" i="95"/>
  <c r="Y115" i="70"/>
  <c r="H116" i="95"/>
  <c r="H116" i="70"/>
  <c r="Q116" i="70"/>
  <c r="B117" i="95"/>
  <c r="B117" i="70"/>
  <c r="K117" i="70"/>
  <c r="U117" i="95"/>
  <c r="U117" i="70"/>
  <c r="D118" i="95"/>
  <c r="D118" i="70"/>
  <c r="M118" i="70"/>
  <c r="W118" i="95"/>
  <c r="W118" i="70"/>
  <c r="F119" i="95"/>
  <c r="F119" i="70"/>
  <c r="O119" i="70"/>
  <c r="Y119" i="95"/>
  <c r="Y119" i="70"/>
  <c r="H120" i="95"/>
  <c r="H120" i="70"/>
  <c r="Q120" i="70"/>
  <c r="B121" i="95"/>
  <c r="B121" i="70"/>
  <c r="K121" i="70"/>
  <c r="U121" i="95"/>
  <c r="U121" i="70"/>
  <c r="D122" i="95"/>
  <c r="D122" i="70"/>
  <c r="M122" i="70"/>
  <c r="W122" i="95"/>
  <c r="W122" i="70"/>
  <c r="F123" i="95"/>
  <c r="F123" i="70"/>
  <c r="O123" i="70"/>
  <c r="Y123" i="95"/>
  <c r="Y123" i="70"/>
  <c r="H124" i="95"/>
  <c r="H124" i="70"/>
  <c r="Q124" i="70"/>
  <c r="B125" i="95"/>
  <c r="B125" i="70"/>
  <c r="K125" i="70"/>
  <c r="U125" i="95"/>
  <c r="U125" i="70"/>
  <c r="D126" i="95"/>
  <c r="D126" i="70"/>
  <c r="M126" i="70"/>
  <c r="W126" i="95"/>
  <c r="W126" i="70"/>
  <c r="F127" i="95"/>
  <c r="F127" i="70"/>
  <c r="O127" i="70"/>
  <c r="Y127" i="95"/>
  <c r="Y127" i="70"/>
  <c r="H128" i="95"/>
  <c r="H128" i="70"/>
  <c r="Q128" i="70"/>
  <c r="B129" i="95"/>
  <c r="B129" i="70"/>
  <c r="K129" i="70"/>
  <c r="U129" i="95"/>
  <c r="U129" i="70"/>
  <c r="D130" i="95"/>
  <c r="D130" i="70"/>
  <c r="M130" i="70"/>
  <c r="W130" i="95"/>
  <c r="W130" i="70"/>
  <c r="F131" i="95"/>
  <c r="F131" i="70"/>
  <c r="O131" i="70"/>
  <c r="Y131" i="95"/>
  <c r="Y131" i="70"/>
  <c r="D150" i="95"/>
  <c r="D112" i="99"/>
  <c r="D112" i="46"/>
  <c r="P112" i="46"/>
  <c r="T112" i="99"/>
  <c r="T112" i="46"/>
  <c r="F113" i="99"/>
  <c r="F113" i="46"/>
  <c r="V113" i="99"/>
  <c r="V113" i="46"/>
  <c r="H114" i="99"/>
  <c r="H114" i="46"/>
  <c r="L114" i="46"/>
  <c r="N115" i="46"/>
  <c r="Z115" i="99"/>
  <c r="Z115" i="46"/>
  <c r="D116" i="46"/>
  <c r="P116" i="46"/>
  <c r="T116" i="99"/>
  <c r="T116" i="46"/>
  <c r="F117" i="99"/>
  <c r="F117" i="46"/>
  <c r="H118" i="99"/>
  <c r="H118" i="46"/>
  <c r="L118" i="46"/>
  <c r="X118" i="99"/>
  <c r="X118" i="46"/>
  <c r="R139" i="99"/>
  <c r="R139" i="46"/>
  <c r="L140" i="46"/>
  <c r="J142" i="46"/>
  <c r="D143" i="99"/>
  <c r="D143" i="46"/>
  <c r="B145" i="99"/>
  <c r="B145" i="46"/>
  <c r="T145" i="99"/>
  <c r="T145" i="46"/>
  <c r="R147" i="99"/>
  <c r="R147" i="46"/>
  <c r="L148" i="46"/>
  <c r="J150" i="46"/>
  <c r="D151" i="99"/>
  <c r="D151" i="46"/>
  <c r="B153" i="99"/>
  <c r="B153" i="46"/>
  <c r="T153" i="99"/>
  <c r="T153" i="46"/>
  <c r="R155" i="99"/>
  <c r="R155" i="46"/>
  <c r="L156" i="46"/>
  <c r="D159" i="99"/>
  <c r="D159" i="46"/>
  <c r="B112" i="103"/>
  <c r="B85" i="103" s="1"/>
  <c r="B112" i="60"/>
  <c r="O112" i="60"/>
  <c r="T112" i="103"/>
  <c r="T85" i="103" s="1"/>
  <c r="T58" i="103" s="1"/>
  <c r="T112" i="60"/>
  <c r="G113" i="103"/>
  <c r="G86" i="103" s="1"/>
  <c r="G59" i="103" s="1"/>
  <c r="G113" i="60"/>
  <c r="L113" i="60"/>
  <c r="Y113" i="103"/>
  <c r="Y86" i="103" s="1"/>
  <c r="Y59" i="103" s="1"/>
  <c r="Y113" i="60"/>
  <c r="D114" i="103"/>
  <c r="D87" i="103" s="1"/>
  <c r="D60" i="103" s="1"/>
  <c r="D114" i="60"/>
  <c r="Q114" i="60"/>
  <c r="V114" i="103"/>
  <c r="V87" i="103" s="1"/>
  <c r="V60" i="103" s="1"/>
  <c r="V114" i="60"/>
  <c r="N115" i="60"/>
  <c r="F116" i="103"/>
  <c r="F89" i="103" s="1"/>
  <c r="F62" i="103" s="1"/>
  <c r="F116" i="60"/>
  <c r="K116" i="60"/>
  <c r="X116" i="103"/>
  <c r="X89" i="103" s="1"/>
  <c r="X62" i="103" s="1"/>
  <c r="X116" i="60"/>
  <c r="C117" i="103"/>
  <c r="C90" i="103" s="1"/>
  <c r="C63" i="103" s="1"/>
  <c r="C117" i="60"/>
  <c r="P117" i="60"/>
  <c r="U117" i="103"/>
  <c r="U90" i="103" s="1"/>
  <c r="U63" i="103" s="1"/>
  <c r="U117" i="60"/>
  <c r="H118" i="103"/>
  <c r="H91" i="103" s="1"/>
  <c r="H64" i="103" s="1"/>
  <c r="H118" i="60"/>
  <c r="M118" i="60"/>
  <c r="Z118" i="103"/>
  <c r="Z91" i="103" s="1"/>
  <c r="Z64" i="103" s="1"/>
  <c r="Z118" i="60"/>
  <c r="E119" i="103"/>
  <c r="E92" i="103" s="1"/>
  <c r="E65" i="103" s="1"/>
  <c r="E119" i="60"/>
  <c r="W119" i="103"/>
  <c r="W92" i="103" s="1"/>
  <c r="W65" i="103" s="1"/>
  <c r="W119" i="60"/>
  <c r="B120" i="103"/>
  <c r="B93" i="103" s="1"/>
  <c r="B66" i="103" s="1"/>
  <c r="B120" i="60"/>
  <c r="O120" i="60"/>
  <c r="T120" i="103"/>
  <c r="T93" i="103" s="1"/>
  <c r="T66" i="103" s="1"/>
  <c r="T120" i="60"/>
  <c r="G121" i="103"/>
  <c r="G94" i="103" s="1"/>
  <c r="G67" i="103" s="1"/>
  <c r="G121" i="60"/>
  <c r="L121" i="60"/>
  <c r="Y121" i="103"/>
  <c r="Y94" i="103" s="1"/>
  <c r="Y67" i="103" s="1"/>
  <c r="Y121" i="60"/>
  <c r="D122" i="103"/>
  <c r="D95" i="103" s="1"/>
  <c r="D68" i="103" s="1"/>
  <c r="D122" i="60"/>
  <c r="Q122" i="60"/>
  <c r="V122" i="103"/>
  <c r="V95" i="103" s="1"/>
  <c r="V68" i="103" s="1"/>
  <c r="V122" i="60"/>
  <c r="N123" i="60"/>
  <c r="F124" i="103"/>
  <c r="F97" i="103" s="1"/>
  <c r="F70" i="103" s="1"/>
  <c r="F124" i="60"/>
  <c r="K124" i="60"/>
  <c r="X124" i="103"/>
  <c r="X97" i="103" s="1"/>
  <c r="X70" i="103" s="1"/>
  <c r="X124" i="60"/>
  <c r="C125" i="103"/>
  <c r="C98" i="103" s="1"/>
  <c r="C71" i="103" s="1"/>
  <c r="C125" i="60"/>
  <c r="P125" i="60"/>
  <c r="U125" i="103"/>
  <c r="U98" i="103" s="1"/>
  <c r="U71" i="103" s="1"/>
  <c r="U125" i="60"/>
  <c r="H126" i="103"/>
  <c r="H99" i="103" s="1"/>
  <c r="H72" i="103" s="1"/>
  <c r="H126" i="60"/>
  <c r="M126" i="60"/>
  <c r="Z126" i="103"/>
  <c r="Z99" i="103" s="1"/>
  <c r="Z72" i="103" s="1"/>
  <c r="Z126" i="60"/>
  <c r="E127" i="103"/>
  <c r="E100" i="103" s="1"/>
  <c r="E73" i="103" s="1"/>
  <c r="E127" i="60"/>
  <c r="W127" i="103"/>
  <c r="W100" i="103" s="1"/>
  <c r="W73" i="103" s="1"/>
  <c r="W127" i="60"/>
  <c r="B128" i="103"/>
  <c r="B101" i="103" s="1"/>
  <c r="B74" i="103" s="1"/>
  <c r="B128" i="60"/>
  <c r="O128" i="60"/>
  <c r="T128" i="103"/>
  <c r="T101" i="103" s="1"/>
  <c r="T74" i="103" s="1"/>
  <c r="T128" i="60"/>
  <c r="G129" i="103"/>
  <c r="G102" i="103" s="1"/>
  <c r="G75" i="103" s="1"/>
  <c r="G129" i="60"/>
  <c r="L129" i="60"/>
  <c r="Y129" i="103"/>
  <c r="Y102" i="103" s="1"/>
  <c r="Y75" i="103" s="1"/>
  <c r="Y129" i="60"/>
  <c r="D130" i="103"/>
  <c r="D103" i="103" s="1"/>
  <c r="D76" i="103" s="1"/>
  <c r="D130" i="60"/>
  <c r="Q130" i="60"/>
  <c r="V130" i="103"/>
  <c r="V103" i="103" s="1"/>
  <c r="V76" i="103" s="1"/>
  <c r="V130" i="60"/>
  <c r="N131" i="60"/>
  <c r="F132" i="103"/>
  <c r="F105" i="103" s="1"/>
  <c r="F78" i="103" s="1"/>
  <c r="F132" i="60"/>
  <c r="K132" i="60"/>
  <c r="X132" i="103"/>
  <c r="X105" i="103" s="1"/>
  <c r="X78" i="103" s="1"/>
  <c r="X132" i="60"/>
  <c r="T155" i="60"/>
  <c r="F111" i="95"/>
  <c r="F111" i="70"/>
  <c r="P111" i="70"/>
  <c r="Z111" i="95"/>
  <c r="Z111" i="70"/>
  <c r="T112" i="95"/>
  <c r="T112" i="70"/>
  <c r="C113" i="95"/>
  <c r="C113" i="70"/>
  <c r="L113" i="70"/>
  <c r="V113" i="95"/>
  <c r="V113" i="70"/>
  <c r="E114" i="95"/>
  <c r="E114" i="70"/>
  <c r="N114" i="70"/>
  <c r="X114" i="95"/>
  <c r="X114" i="70"/>
  <c r="G115" i="95"/>
  <c r="G115" i="70"/>
  <c r="P115" i="70"/>
  <c r="Z115" i="95"/>
  <c r="Z115" i="70"/>
  <c r="T116" i="95"/>
  <c r="T116" i="70"/>
  <c r="C117" i="95"/>
  <c r="C117" i="70"/>
  <c r="L117" i="70"/>
  <c r="V117" i="95"/>
  <c r="V117" i="70"/>
  <c r="E118" i="95"/>
  <c r="E118" i="70"/>
  <c r="N118" i="70"/>
  <c r="X118" i="95"/>
  <c r="X118" i="70"/>
  <c r="G119" i="95"/>
  <c r="G119" i="70"/>
  <c r="P119" i="70"/>
  <c r="Z119" i="95"/>
  <c r="Z119" i="70"/>
  <c r="T120" i="95"/>
  <c r="T120" i="70"/>
  <c r="C121" i="95"/>
  <c r="C121" i="70"/>
  <c r="L121" i="70"/>
  <c r="V121" i="95"/>
  <c r="V121" i="70"/>
  <c r="E122" i="95"/>
  <c r="E122" i="70"/>
  <c r="N122" i="70"/>
  <c r="X122" i="95"/>
  <c r="X122" i="70"/>
  <c r="G123" i="95"/>
  <c r="G123" i="70"/>
  <c r="P123" i="70"/>
  <c r="Z123" i="95"/>
  <c r="Z123" i="70"/>
  <c r="T124" i="95"/>
  <c r="T124" i="70"/>
  <c r="C125" i="95"/>
  <c r="C125" i="70"/>
  <c r="L125" i="70"/>
  <c r="V125" i="95"/>
  <c r="V125" i="70"/>
  <c r="E126" i="95"/>
  <c r="E126" i="70"/>
  <c r="N126" i="70"/>
  <c r="X126" i="95"/>
  <c r="X126" i="70"/>
  <c r="G127" i="95"/>
  <c r="G127" i="70"/>
  <c r="P127" i="70"/>
  <c r="Z127" i="95"/>
  <c r="Z127" i="70"/>
  <c r="T128" i="95"/>
  <c r="T128" i="70"/>
  <c r="C129" i="95"/>
  <c r="C129" i="70"/>
  <c r="L129" i="70"/>
  <c r="V129" i="95"/>
  <c r="V129" i="70"/>
  <c r="E130" i="95"/>
  <c r="E130" i="70"/>
  <c r="N130" i="70"/>
  <c r="X130" i="95"/>
  <c r="X130" i="70"/>
  <c r="G131" i="95"/>
  <c r="G131" i="70"/>
  <c r="P131" i="70"/>
  <c r="Z131" i="95"/>
  <c r="Z131" i="70"/>
  <c r="C112" i="103"/>
  <c r="C85" i="103" s="1"/>
  <c r="C58" i="103" s="1"/>
  <c r="C112" i="60"/>
  <c r="P112" i="60"/>
  <c r="U112" i="103"/>
  <c r="U85" i="103" s="1"/>
  <c r="U58" i="103" s="1"/>
  <c r="U112" i="60"/>
  <c r="H113" i="103"/>
  <c r="H86" i="103" s="1"/>
  <c r="H59" i="103" s="1"/>
  <c r="H113" i="60"/>
  <c r="M113" i="60"/>
  <c r="Z113" i="103"/>
  <c r="Z86" i="103" s="1"/>
  <c r="Z59" i="103" s="1"/>
  <c r="Z113" i="60"/>
  <c r="E114" i="103"/>
  <c r="E87" i="103" s="1"/>
  <c r="E114" i="60"/>
  <c r="W114" i="103"/>
  <c r="W87" i="103" s="1"/>
  <c r="W60" i="103" s="1"/>
  <c r="W114" i="60"/>
  <c r="B115" i="103"/>
  <c r="B88" i="103" s="1"/>
  <c r="B61" i="103" s="1"/>
  <c r="B115" i="60"/>
  <c r="O115" i="60"/>
  <c r="T115" i="103"/>
  <c r="T88" i="103" s="1"/>
  <c r="T61" i="103" s="1"/>
  <c r="T115" i="60"/>
  <c r="G116" i="103"/>
  <c r="G89" i="103" s="1"/>
  <c r="G62" i="103" s="1"/>
  <c r="G116" i="60"/>
  <c r="L116" i="60"/>
  <c r="Y116" i="103"/>
  <c r="Y89" i="103" s="1"/>
  <c r="Y62" i="103" s="1"/>
  <c r="Y116" i="60"/>
  <c r="D117" i="103"/>
  <c r="D90" i="103" s="1"/>
  <c r="D63" i="103" s="1"/>
  <c r="D117" i="60"/>
  <c r="Q117" i="60"/>
  <c r="V117" i="103"/>
  <c r="V90" i="103" s="1"/>
  <c r="V63" i="103" s="1"/>
  <c r="V117" i="60"/>
  <c r="N118" i="60"/>
  <c r="F119" i="103"/>
  <c r="F92" i="103" s="1"/>
  <c r="F65" i="103" s="1"/>
  <c r="F119" i="60"/>
  <c r="K119" i="60"/>
  <c r="X119" i="103"/>
  <c r="X92" i="103" s="1"/>
  <c r="X65" i="103" s="1"/>
  <c r="X119" i="60"/>
  <c r="C120" i="103"/>
  <c r="C93" i="103" s="1"/>
  <c r="C66" i="103" s="1"/>
  <c r="C120" i="60"/>
  <c r="P120" i="60"/>
  <c r="U120" i="103"/>
  <c r="U93" i="103" s="1"/>
  <c r="U66" i="103" s="1"/>
  <c r="U120" i="60"/>
  <c r="H121" i="103"/>
  <c r="H94" i="103" s="1"/>
  <c r="H67" i="103" s="1"/>
  <c r="H121" i="60"/>
  <c r="M121" i="60"/>
  <c r="Z121" i="103"/>
  <c r="Z94" i="103" s="1"/>
  <c r="Z67" i="103" s="1"/>
  <c r="Z121" i="60"/>
  <c r="E122" i="103"/>
  <c r="E95" i="103" s="1"/>
  <c r="E68" i="103" s="1"/>
  <c r="E122" i="60"/>
  <c r="W122" i="103"/>
  <c r="W95" i="103" s="1"/>
  <c r="W68" i="103" s="1"/>
  <c r="W122" i="60"/>
  <c r="B123" i="103"/>
  <c r="B96" i="103" s="1"/>
  <c r="B69" i="103" s="1"/>
  <c r="B123" i="60"/>
  <c r="O123" i="60"/>
  <c r="T123" i="103"/>
  <c r="T96" i="103" s="1"/>
  <c r="T69" i="103" s="1"/>
  <c r="T123" i="60"/>
  <c r="G124" i="103"/>
  <c r="G97" i="103" s="1"/>
  <c r="G70" i="103" s="1"/>
  <c r="G124" i="60"/>
  <c r="L124" i="60"/>
  <c r="Y124" i="103"/>
  <c r="Y97" i="103" s="1"/>
  <c r="Y70" i="103" s="1"/>
  <c r="Y124" i="60"/>
  <c r="D125" i="103"/>
  <c r="D98" i="103" s="1"/>
  <c r="D71" i="103" s="1"/>
  <c r="D125" i="60"/>
  <c r="Q125" i="60"/>
  <c r="V125" i="103"/>
  <c r="V98" i="103" s="1"/>
  <c r="V71" i="103" s="1"/>
  <c r="V125" i="60"/>
  <c r="N126" i="60"/>
  <c r="F127" i="103"/>
  <c r="F100" i="103" s="1"/>
  <c r="F73" i="103" s="1"/>
  <c r="F127" i="60"/>
  <c r="K127" i="60"/>
  <c r="X127" i="103"/>
  <c r="X100" i="103" s="1"/>
  <c r="X73" i="103" s="1"/>
  <c r="X127" i="60"/>
  <c r="C128" i="103"/>
  <c r="C101" i="103" s="1"/>
  <c r="C74" i="103" s="1"/>
  <c r="C128" i="60"/>
  <c r="P128" i="60"/>
  <c r="U128" i="103"/>
  <c r="U101" i="103" s="1"/>
  <c r="U74" i="103" s="1"/>
  <c r="U128" i="60"/>
  <c r="H129" i="103"/>
  <c r="H102" i="103" s="1"/>
  <c r="H75" i="103" s="1"/>
  <c r="H129" i="60"/>
  <c r="M129" i="60"/>
  <c r="Z129" i="103"/>
  <c r="Z102" i="103" s="1"/>
  <c r="Z75" i="103" s="1"/>
  <c r="Z129" i="60"/>
  <c r="E130" i="103"/>
  <c r="E103" i="103" s="1"/>
  <c r="E76" i="103" s="1"/>
  <c r="E130" i="60"/>
  <c r="W130" i="103"/>
  <c r="W103" i="103" s="1"/>
  <c r="W76" i="103" s="1"/>
  <c r="W130" i="60"/>
  <c r="B131" i="103"/>
  <c r="B104" i="103" s="1"/>
  <c r="B77" i="103" s="1"/>
  <c r="B131" i="60"/>
  <c r="O131" i="60"/>
  <c r="T131" i="103"/>
  <c r="T104" i="103" s="1"/>
  <c r="T77" i="103" s="1"/>
  <c r="T131" i="60"/>
  <c r="G132" i="103"/>
  <c r="G105" i="103" s="1"/>
  <c r="G78" i="103" s="1"/>
  <c r="G132" i="60"/>
  <c r="L132" i="60"/>
  <c r="Y132" i="103"/>
  <c r="Y105" i="103" s="1"/>
  <c r="Y78" i="103" s="1"/>
  <c r="Y132" i="60"/>
  <c r="F106" i="103" l="1"/>
  <c r="F59" i="103"/>
  <c r="H106" i="103"/>
  <c r="H58" i="103"/>
  <c r="G106" i="103"/>
  <c r="G58" i="103"/>
  <c r="E106" i="103"/>
  <c r="E60" i="103"/>
  <c r="B58" i="103"/>
  <c r="I85" i="103"/>
  <c r="D106" i="103"/>
  <c r="D61" i="103"/>
  <c r="H140" i="99"/>
  <c r="H140" i="46"/>
  <c r="H156" i="99"/>
  <c r="H156" i="46"/>
  <c r="V142" i="99"/>
  <c r="S158" i="46"/>
  <c r="B115" i="46"/>
  <c r="B61" i="46" s="1"/>
  <c r="H148" i="46"/>
  <c r="U97" i="70"/>
  <c r="B115" i="99"/>
  <c r="B88" i="99" s="1"/>
  <c r="H111" i="70"/>
  <c r="H150" i="46"/>
  <c r="X143" i="46"/>
  <c r="D149" i="95"/>
  <c r="W97" i="95" s="1"/>
  <c r="P150" i="46"/>
  <c r="D144" i="60"/>
  <c r="D89" i="60" s="1"/>
  <c r="P158" i="46"/>
  <c r="P147" i="46"/>
  <c r="X146" i="46"/>
  <c r="P143" i="46"/>
  <c r="H111" i="95"/>
  <c r="M145" i="46"/>
  <c r="P155" i="46"/>
  <c r="H153" i="46"/>
  <c r="Y102" i="70"/>
  <c r="Y94" i="70"/>
  <c r="C145" i="99"/>
  <c r="B155" i="60"/>
  <c r="B100" i="60" s="1"/>
  <c r="R158" i="46"/>
  <c r="X142" i="46"/>
  <c r="Z88" i="46" s="1"/>
  <c r="H145" i="46"/>
  <c r="H64" i="46" s="1"/>
  <c r="D140" i="60"/>
  <c r="D85" i="60" s="1"/>
  <c r="D154" i="95"/>
  <c r="T102" i="95" s="1"/>
  <c r="K145" i="46"/>
  <c r="L64" i="46" s="1"/>
  <c r="D146" i="95"/>
  <c r="T94" i="95" s="1"/>
  <c r="X114" i="46"/>
  <c r="S150" i="46"/>
  <c r="B146" i="60"/>
  <c r="B91" i="60" s="1"/>
  <c r="D157" i="60"/>
  <c r="X159" i="46"/>
  <c r="H142" i="46"/>
  <c r="P154" i="46"/>
  <c r="V117" i="46"/>
  <c r="V90" i="46" s="1"/>
  <c r="U90" i="70"/>
  <c r="H146" i="46"/>
  <c r="Q97" i="70"/>
  <c r="H144" i="46"/>
  <c r="V117" i="99"/>
  <c r="V90" i="99" s="1"/>
  <c r="D142" i="95"/>
  <c r="W90" i="95" s="1"/>
  <c r="Y86" i="70"/>
  <c r="D138" i="95"/>
  <c r="G145" i="99"/>
  <c r="J158" i="46"/>
  <c r="D116" i="99"/>
  <c r="D89" i="99" s="1"/>
  <c r="X114" i="99"/>
  <c r="C131" i="99"/>
  <c r="C131" i="46"/>
  <c r="D105" i="60"/>
  <c r="Y132" i="99"/>
  <c r="Y132" i="46"/>
  <c r="Y128" i="99"/>
  <c r="Y128" i="46"/>
  <c r="Y124" i="99"/>
  <c r="Y124" i="46"/>
  <c r="Y120" i="99"/>
  <c r="Y120" i="46"/>
  <c r="Y116" i="99"/>
  <c r="Y116" i="46"/>
  <c r="Y112" i="99"/>
  <c r="Y112" i="46"/>
  <c r="K96" i="70"/>
  <c r="E102" i="95"/>
  <c r="E98" i="95"/>
  <c r="E94" i="95"/>
  <c r="E90" i="95"/>
  <c r="E86" i="95"/>
  <c r="K133" i="60"/>
  <c r="B157" i="99"/>
  <c r="B157" i="46"/>
  <c r="W150" i="99"/>
  <c r="W150" i="46"/>
  <c r="J146" i="46"/>
  <c r="F131" i="99"/>
  <c r="F131" i="46"/>
  <c r="N125" i="46"/>
  <c r="V123" i="99"/>
  <c r="V123" i="46"/>
  <c r="Z121" i="99"/>
  <c r="Z121" i="46"/>
  <c r="D118" i="99"/>
  <c r="D118" i="46"/>
  <c r="H116" i="99"/>
  <c r="H116" i="46"/>
  <c r="O95" i="70"/>
  <c r="W133" i="60"/>
  <c r="W132" i="99"/>
  <c r="W132" i="46"/>
  <c r="W128" i="99"/>
  <c r="W128" i="46"/>
  <c r="W124" i="99"/>
  <c r="W124" i="46"/>
  <c r="W120" i="99"/>
  <c r="W120" i="46"/>
  <c r="W116" i="99"/>
  <c r="W116" i="46"/>
  <c r="W112" i="99"/>
  <c r="W112" i="46"/>
  <c r="D145" i="99"/>
  <c r="D145" i="46"/>
  <c r="T131" i="99"/>
  <c r="T131" i="46"/>
  <c r="X129" i="99"/>
  <c r="X129" i="46"/>
  <c r="B126" i="99"/>
  <c r="B126" i="46"/>
  <c r="F124" i="99"/>
  <c r="F124" i="46"/>
  <c r="N118" i="46"/>
  <c r="V116" i="99"/>
  <c r="V116" i="46"/>
  <c r="Z114" i="99"/>
  <c r="Z114" i="46"/>
  <c r="Q105" i="70"/>
  <c r="K102" i="70"/>
  <c r="H101" i="70"/>
  <c r="F100" i="70"/>
  <c r="D99" i="70"/>
  <c r="U98" i="70"/>
  <c r="B98" i="70"/>
  <c r="K94" i="70"/>
  <c r="H93" i="70"/>
  <c r="F92" i="70"/>
  <c r="D91" i="70"/>
  <c r="B90" i="70"/>
  <c r="Q89" i="70"/>
  <c r="K86" i="70"/>
  <c r="G132" i="70"/>
  <c r="G85" i="70"/>
  <c r="I130" i="103"/>
  <c r="I130" i="60"/>
  <c r="X145" i="99"/>
  <c r="X145" i="46"/>
  <c r="M142" i="46"/>
  <c r="N61" i="46" s="1"/>
  <c r="I121" i="99"/>
  <c r="I121" i="46"/>
  <c r="R124" i="70"/>
  <c r="R98" i="70" s="1"/>
  <c r="AA125" i="103"/>
  <c r="AA125" i="60"/>
  <c r="P148" i="46"/>
  <c r="I122" i="103"/>
  <c r="I122" i="60"/>
  <c r="S155" i="99"/>
  <c r="S155" i="46"/>
  <c r="S139" i="99"/>
  <c r="S139" i="46"/>
  <c r="R117" i="46"/>
  <c r="AA116" i="95"/>
  <c r="AA116" i="70"/>
  <c r="C123" i="99"/>
  <c r="C123" i="46"/>
  <c r="Z119" i="99"/>
  <c r="Z119" i="46"/>
  <c r="F101" i="70"/>
  <c r="H94" i="70"/>
  <c r="Y127" i="99"/>
  <c r="Y127" i="46"/>
  <c r="Y130" i="99"/>
  <c r="Y130" i="46"/>
  <c r="Y126" i="99"/>
  <c r="Y126" i="46"/>
  <c r="Y122" i="99"/>
  <c r="Y122" i="46"/>
  <c r="Y118" i="99"/>
  <c r="Y118" i="46"/>
  <c r="Y114" i="99"/>
  <c r="Y114" i="46"/>
  <c r="T132" i="99"/>
  <c r="T132" i="46"/>
  <c r="X130" i="99"/>
  <c r="X130" i="46"/>
  <c r="B127" i="99"/>
  <c r="B127" i="46"/>
  <c r="F125" i="99"/>
  <c r="F125" i="46"/>
  <c r="N119" i="46"/>
  <c r="Z88" i="99"/>
  <c r="H102" i="95"/>
  <c r="Y101" i="95"/>
  <c r="D100" i="95"/>
  <c r="H94" i="95"/>
  <c r="Y93" i="95"/>
  <c r="D92" i="95"/>
  <c r="H86" i="95"/>
  <c r="Y132" i="95"/>
  <c r="Y85" i="95"/>
  <c r="E132" i="95"/>
  <c r="E85" i="95"/>
  <c r="U129" i="99"/>
  <c r="U129" i="46"/>
  <c r="U125" i="99"/>
  <c r="U125" i="46"/>
  <c r="U121" i="99"/>
  <c r="U121" i="46"/>
  <c r="U117" i="99"/>
  <c r="U117" i="46"/>
  <c r="U113" i="99"/>
  <c r="U113" i="46"/>
  <c r="Z132" i="99"/>
  <c r="Z132" i="46"/>
  <c r="D129" i="99"/>
  <c r="D129" i="46"/>
  <c r="H127" i="99"/>
  <c r="H127" i="46"/>
  <c r="L123" i="46"/>
  <c r="P121" i="46"/>
  <c r="T117" i="99"/>
  <c r="T117" i="46"/>
  <c r="X115" i="99"/>
  <c r="X115" i="46"/>
  <c r="B112" i="99"/>
  <c r="B112" i="46"/>
  <c r="M105" i="70"/>
  <c r="H103" i="70"/>
  <c r="F102" i="70"/>
  <c r="W101" i="70"/>
  <c r="D101" i="70"/>
  <c r="B100" i="70"/>
  <c r="Q99" i="70"/>
  <c r="O98" i="70"/>
  <c r="H95" i="70"/>
  <c r="F94" i="70"/>
  <c r="W93" i="70"/>
  <c r="D93" i="70"/>
  <c r="B92" i="70"/>
  <c r="Q91" i="70"/>
  <c r="O90" i="70"/>
  <c r="M89" i="70"/>
  <c r="H87" i="70"/>
  <c r="F86" i="70"/>
  <c r="W85" i="70"/>
  <c r="W132" i="70"/>
  <c r="C132" i="70"/>
  <c r="C85" i="70"/>
  <c r="U130" i="99"/>
  <c r="U130" i="46"/>
  <c r="U126" i="99"/>
  <c r="U126" i="46"/>
  <c r="U122" i="99"/>
  <c r="U122" i="46"/>
  <c r="U118" i="99"/>
  <c r="U118" i="46"/>
  <c r="U114" i="99"/>
  <c r="U114" i="46"/>
  <c r="R159" i="99"/>
  <c r="R159" i="46"/>
  <c r="B149" i="99"/>
  <c r="B149" i="46"/>
  <c r="X132" i="99"/>
  <c r="X132" i="46"/>
  <c r="B129" i="99"/>
  <c r="B129" i="46"/>
  <c r="F127" i="99"/>
  <c r="F127" i="46"/>
  <c r="N121" i="46"/>
  <c r="V119" i="99"/>
  <c r="V119" i="46"/>
  <c r="Z117" i="99"/>
  <c r="Z117" i="46"/>
  <c r="D114" i="99"/>
  <c r="D114" i="46"/>
  <c r="L112" i="46"/>
  <c r="U105" i="70"/>
  <c r="B105" i="70"/>
  <c r="M102" i="70"/>
  <c r="K101" i="70"/>
  <c r="H100" i="70"/>
  <c r="F99" i="70"/>
  <c r="W98" i="70"/>
  <c r="D98" i="70"/>
  <c r="B97" i="70"/>
  <c r="M94" i="70"/>
  <c r="K93" i="70"/>
  <c r="H92" i="70"/>
  <c r="F91" i="70"/>
  <c r="D90" i="70"/>
  <c r="U89" i="70"/>
  <c r="B89" i="70"/>
  <c r="M86" i="70"/>
  <c r="K132" i="70"/>
  <c r="K85" i="70"/>
  <c r="W133" i="103"/>
  <c r="O130" i="46"/>
  <c r="O126" i="46"/>
  <c r="O122" i="46"/>
  <c r="O118" i="46"/>
  <c r="O114" i="46"/>
  <c r="V133" i="60"/>
  <c r="U150" i="99"/>
  <c r="U150" i="46"/>
  <c r="P131" i="46"/>
  <c r="T127" i="99"/>
  <c r="T127" i="46"/>
  <c r="X125" i="99"/>
  <c r="X125" i="46"/>
  <c r="B122" i="99"/>
  <c r="B122" i="46"/>
  <c r="F120" i="99"/>
  <c r="F120" i="46"/>
  <c r="N114" i="46"/>
  <c r="V112" i="99"/>
  <c r="V112" i="46"/>
  <c r="D152" i="95"/>
  <c r="Z100" i="95" s="1"/>
  <c r="X100" i="70"/>
  <c r="H101" i="95"/>
  <c r="F100" i="95"/>
  <c r="D99" i="95"/>
  <c r="U98" i="95"/>
  <c r="B98" i="95"/>
  <c r="H93" i="95"/>
  <c r="F92" i="95"/>
  <c r="D91" i="95"/>
  <c r="B90" i="95"/>
  <c r="R125" i="46"/>
  <c r="AA126" i="95"/>
  <c r="AA126" i="70"/>
  <c r="N142" i="46"/>
  <c r="I114" i="103"/>
  <c r="I114" i="60"/>
  <c r="H139" i="99"/>
  <c r="H139" i="46"/>
  <c r="P153" i="46"/>
  <c r="O150" i="46"/>
  <c r="C127" i="99"/>
  <c r="C127" i="46"/>
  <c r="G117" i="99"/>
  <c r="G117" i="46"/>
  <c r="F129" i="99"/>
  <c r="F129" i="46"/>
  <c r="O105" i="70"/>
  <c r="D100" i="70"/>
  <c r="Y123" i="99"/>
  <c r="Y123" i="46"/>
  <c r="P102" i="70"/>
  <c r="P125" i="46"/>
  <c r="B116" i="99"/>
  <c r="B116" i="46"/>
  <c r="U132" i="99"/>
  <c r="U132" i="46"/>
  <c r="U128" i="99"/>
  <c r="U128" i="46"/>
  <c r="U124" i="99"/>
  <c r="U124" i="46"/>
  <c r="U120" i="99"/>
  <c r="U120" i="46"/>
  <c r="U116" i="99"/>
  <c r="U116" i="46"/>
  <c r="U112" i="99"/>
  <c r="U112" i="46"/>
  <c r="G105" i="70"/>
  <c r="E104" i="70"/>
  <c r="C103" i="70"/>
  <c r="T102" i="70"/>
  <c r="G101" i="70"/>
  <c r="E100" i="70"/>
  <c r="C99" i="70"/>
  <c r="T98" i="70"/>
  <c r="G97" i="70"/>
  <c r="E96" i="70"/>
  <c r="C95" i="70"/>
  <c r="T94" i="70"/>
  <c r="G93" i="70"/>
  <c r="E92" i="70"/>
  <c r="C91" i="70"/>
  <c r="G89" i="70"/>
  <c r="E88" i="70"/>
  <c r="C87" i="70"/>
  <c r="F132" i="70"/>
  <c r="F85" i="70"/>
  <c r="P132" i="46"/>
  <c r="T128" i="99"/>
  <c r="T128" i="46"/>
  <c r="X126" i="99"/>
  <c r="X126" i="46"/>
  <c r="B123" i="99"/>
  <c r="B123" i="46"/>
  <c r="F121" i="99"/>
  <c r="F121" i="46"/>
  <c r="L91" i="46"/>
  <c r="F101" i="95"/>
  <c r="B99" i="95"/>
  <c r="F93" i="95"/>
  <c r="B91" i="95"/>
  <c r="M131" i="46"/>
  <c r="Q129" i="46"/>
  <c r="M127" i="46"/>
  <c r="M73" i="46" s="1"/>
  <c r="Q125" i="46"/>
  <c r="M123" i="46"/>
  <c r="Q121" i="46"/>
  <c r="M119" i="46"/>
  <c r="M65" i="46" s="1"/>
  <c r="Q117" i="46"/>
  <c r="M115" i="46"/>
  <c r="Q113" i="46"/>
  <c r="Z98" i="95"/>
  <c r="Z86" i="95"/>
  <c r="Z133" i="60"/>
  <c r="H133" i="60"/>
  <c r="N132" i="46"/>
  <c r="V130" i="99"/>
  <c r="V130" i="46"/>
  <c r="Z128" i="99"/>
  <c r="Z128" i="46"/>
  <c r="D125" i="99"/>
  <c r="D125" i="46"/>
  <c r="H123" i="99"/>
  <c r="H123" i="46"/>
  <c r="L119" i="46"/>
  <c r="P117" i="46"/>
  <c r="T113" i="99"/>
  <c r="T113" i="46"/>
  <c r="H103" i="95"/>
  <c r="F102" i="95"/>
  <c r="W101" i="95"/>
  <c r="D101" i="95"/>
  <c r="B100" i="95"/>
  <c r="H95" i="95"/>
  <c r="F94" i="95"/>
  <c r="W93" i="95"/>
  <c r="D93" i="95"/>
  <c r="B92" i="95"/>
  <c r="H87" i="95"/>
  <c r="Y86" i="95"/>
  <c r="F86" i="95"/>
  <c r="W132" i="95"/>
  <c r="W85" i="95"/>
  <c r="C132" i="95"/>
  <c r="C85" i="95"/>
  <c r="M132" i="46"/>
  <c r="M78" i="46" s="1"/>
  <c r="Q130" i="46"/>
  <c r="M128" i="46"/>
  <c r="M74" i="46" s="1"/>
  <c r="Q126" i="46"/>
  <c r="M124" i="46"/>
  <c r="M70" i="46" s="1"/>
  <c r="Q122" i="46"/>
  <c r="M120" i="46"/>
  <c r="M66" i="46" s="1"/>
  <c r="Q118" i="46"/>
  <c r="M116" i="46"/>
  <c r="M62" i="46" s="1"/>
  <c r="Q114" i="46"/>
  <c r="M112" i="46"/>
  <c r="M58" i="46" s="1"/>
  <c r="D147" i="95"/>
  <c r="V95" i="95" s="1"/>
  <c r="U95" i="70"/>
  <c r="L105" i="70"/>
  <c r="N102" i="70"/>
  <c r="L101" i="70"/>
  <c r="P99" i="70"/>
  <c r="N98" i="70"/>
  <c r="N94" i="70"/>
  <c r="L93" i="70"/>
  <c r="P91" i="70"/>
  <c r="N90" i="70"/>
  <c r="L89" i="70"/>
  <c r="N86" i="70"/>
  <c r="L85" i="70"/>
  <c r="L132" i="70"/>
  <c r="X133" i="60"/>
  <c r="F133" i="60"/>
  <c r="R151" i="99"/>
  <c r="R151" i="46"/>
  <c r="T130" i="99"/>
  <c r="T130" i="46"/>
  <c r="X128" i="99"/>
  <c r="X128" i="46"/>
  <c r="B125" i="99"/>
  <c r="B125" i="46"/>
  <c r="F123" i="99"/>
  <c r="F123" i="46"/>
  <c r="N117" i="46"/>
  <c r="V115" i="99"/>
  <c r="V115" i="46"/>
  <c r="Z113" i="99"/>
  <c r="Z113" i="46"/>
  <c r="H112" i="99"/>
  <c r="H112" i="46"/>
  <c r="B105" i="95"/>
  <c r="F99" i="95"/>
  <c r="W98" i="95"/>
  <c r="B97" i="95"/>
  <c r="F91" i="95"/>
  <c r="B89" i="95"/>
  <c r="K132" i="46"/>
  <c r="K78" i="46" s="1"/>
  <c r="K128" i="46"/>
  <c r="K74" i="46" s="1"/>
  <c r="K124" i="46"/>
  <c r="K70" i="46" s="1"/>
  <c r="K120" i="46"/>
  <c r="K66" i="46" s="1"/>
  <c r="K116" i="46"/>
  <c r="K62" i="46" s="1"/>
  <c r="K112" i="46"/>
  <c r="K58" i="46" s="1"/>
  <c r="T105" i="70"/>
  <c r="G104" i="70"/>
  <c r="E103" i="70"/>
  <c r="V102" i="70"/>
  <c r="C102" i="70"/>
  <c r="T101" i="70"/>
  <c r="G100" i="70"/>
  <c r="E99" i="70"/>
  <c r="V98" i="70"/>
  <c r="C98" i="70"/>
  <c r="G96" i="70"/>
  <c r="E95" i="70"/>
  <c r="V94" i="70"/>
  <c r="C94" i="70"/>
  <c r="T93" i="70"/>
  <c r="G92" i="70"/>
  <c r="E91" i="70"/>
  <c r="C90" i="70"/>
  <c r="T89" i="70"/>
  <c r="G88" i="70"/>
  <c r="E87" i="70"/>
  <c r="C86" i="70"/>
  <c r="T132" i="70"/>
  <c r="T85" i="70"/>
  <c r="V133" i="103"/>
  <c r="L150" i="46"/>
  <c r="L129" i="46"/>
  <c r="P127" i="46"/>
  <c r="T123" i="99"/>
  <c r="T123" i="46"/>
  <c r="X121" i="99"/>
  <c r="X121" i="46"/>
  <c r="B118" i="99"/>
  <c r="B118" i="46"/>
  <c r="F116" i="99"/>
  <c r="F116" i="46"/>
  <c r="G132" i="95"/>
  <c r="G85" i="95"/>
  <c r="AA130" i="103"/>
  <c r="AA130" i="60"/>
  <c r="H151" i="99"/>
  <c r="H151" i="46"/>
  <c r="P140" i="46"/>
  <c r="R129" i="60"/>
  <c r="I115" i="95"/>
  <c r="I89" i="95" s="1"/>
  <c r="I115" i="70"/>
  <c r="I89" i="70" s="1"/>
  <c r="X153" i="99"/>
  <c r="X153" i="46"/>
  <c r="U147" i="99"/>
  <c r="U147" i="46"/>
  <c r="O142" i="46"/>
  <c r="I123" i="95"/>
  <c r="I97" i="95" s="1"/>
  <c r="I123" i="70"/>
  <c r="I97" i="70" s="1"/>
  <c r="R128" i="46"/>
  <c r="AA131" i="95"/>
  <c r="AA105" i="95" s="1"/>
  <c r="AA131" i="70"/>
  <c r="AA105" i="70" s="1"/>
  <c r="K150" i="46"/>
  <c r="P144" i="46"/>
  <c r="G125" i="99"/>
  <c r="G125" i="46"/>
  <c r="B131" i="99"/>
  <c r="B131" i="46"/>
  <c r="H102" i="70"/>
  <c r="B99" i="70"/>
  <c r="D92" i="70"/>
  <c r="P86" i="70"/>
  <c r="U133" i="60"/>
  <c r="Q128" i="46"/>
  <c r="Q116" i="46"/>
  <c r="E104" i="95"/>
  <c r="E100" i="95"/>
  <c r="T98" i="95"/>
  <c r="E96" i="95"/>
  <c r="E92" i="95"/>
  <c r="E88" i="95"/>
  <c r="T86" i="95"/>
  <c r="T133" i="60"/>
  <c r="L130" i="46"/>
  <c r="P128" i="46"/>
  <c r="T124" i="99"/>
  <c r="T124" i="46"/>
  <c r="X122" i="99"/>
  <c r="X122" i="46"/>
  <c r="B119" i="99"/>
  <c r="B119" i="46"/>
  <c r="N133" i="60"/>
  <c r="E129" i="99"/>
  <c r="E129" i="46"/>
  <c r="E125" i="99"/>
  <c r="E125" i="46"/>
  <c r="E121" i="99"/>
  <c r="E121" i="46"/>
  <c r="E117" i="99"/>
  <c r="E117" i="46"/>
  <c r="E113" i="99"/>
  <c r="E113" i="46"/>
  <c r="Z133" i="103"/>
  <c r="H133" i="103"/>
  <c r="N128" i="46"/>
  <c r="V126" i="99"/>
  <c r="V126" i="46"/>
  <c r="Z124" i="99"/>
  <c r="Z124" i="46"/>
  <c r="D121" i="99"/>
  <c r="D121" i="46"/>
  <c r="H119" i="99"/>
  <c r="H119" i="46"/>
  <c r="L115" i="46"/>
  <c r="P113" i="46"/>
  <c r="D156" i="95"/>
  <c r="U104" i="95" s="1"/>
  <c r="Y104" i="70"/>
  <c r="L133" i="60"/>
  <c r="E130" i="99"/>
  <c r="E130" i="46"/>
  <c r="E126" i="99"/>
  <c r="E126" i="46"/>
  <c r="E122" i="99"/>
  <c r="E122" i="46"/>
  <c r="E118" i="99"/>
  <c r="E118" i="46"/>
  <c r="E114" i="99"/>
  <c r="E114" i="46"/>
  <c r="X133" i="103"/>
  <c r="F133" i="103"/>
  <c r="L132" i="46"/>
  <c r="P130" i="46"/>
  <c r="T126" i="99"/>
  <c r="T126" i="46"/>
  <c r="X124" i="99"/>
  <c r="X124" i="46"/>
  <c r="B121" i="99"/>
  <c r="B121" i="46"/>
  <c r="F119" i="99"/>
  <c r="F119" i="46"/>
  <c r="N113" i="46"/>
  <c r="N103" i="70"/>
  <c r="U105" i="95"/>
  <c r="H100" i="95"/>
  <c r="D98" i="95"/>
  <c r="H92" i="95"/>
  <c r="D90" i="95"/>
  <c r="U89" i="95"/>
  <c r="G132" i="99"/>
  <c r="G132" i="46"/>
  <c r="C130" i="99"/>
  <c r="C130" i="46"/>
  <c r="G128" i="99"/>
  <c r="G128" i="46"/>
  <c r="C126" i="99"/>
  <c r="C126" i="46"/>
  <c r="G124" i="99"/>
  <c r="G124" i="46"/>
  <c r="C122" i="99"/>
  <c r="C122" i="46"/>
  <c r="G120" i="99"/>
  <c r="G120" i="46"/>
  <c r="C118" i="99"/>
  <c r="C118" i="46"/>
  <c r="G116" i="99"/>
  <c r="G116" i="46"/>
  <c r="C114" i="99"/>
  <c r="C114" i="46"/>
  <c r="G112" i="99"/>
  <c r="G112" i="46"/>
  <c r="G104" i="95"/>
  <c r="E103" i="95"/>
  <c r="C102" i="95"/>
  <c r="G100" i="95"/>
  <c r="E99" i="95"/>
  <c r="V98" i="95"/>
  <c r="C98" i="95"/>
  <c r="G96" i="95"/>
  <c r="E95" i="95"/>
  <c r="C94" i="95"/>
  <c r="G92" i="95"/>
  <c r="E91" i="95"/>
  <c r="C90" i="95"/>
  <c r="G88" i="95"/>
  <c r="E87" i="95"/>
  <c r="V86" i="95"/>
  <c r="C86" i="95"/>
  <c r="D133" i="60"/>
  <c r="T139" i="99"/>
  <c r="T139" i="46"/>
  <c r="D131" i="99"/>
  <c r="D131" i="46"/>
  <c r="H129" i="99"/>
  <c r="H129" i="46"/>
  <c r="L125" i="46"/>
  <c r="P123" i="46"/>
  <c r="T119" i="99"/>
  <c r="T119" i="46"/>
  <c r="X117" i="99"/>
  <c r="X117" i="46"/>
  <c r="B114" i="99"/>
  <c r="B114" i="46"/>
  <c r="F112" i="99"/>
  <c r="F112" i="46"/>
  <c r="AA121" i="99"/>
  <c r="AA121" i="46"/>
  <c r="I131" i="95"/>
  <c r="I105" i="95" s="1"/>
  <c r="I131" i="70"/>
  <c r="I105" i="70" s="1"/>
  <c r="H147" i="99"/>
  <c r="H147" i="46"/>
  <c r="P155" i="60"/>
  <c r="V147" i="99"/>
  <c r="V147" i="46"/>
  <c r="K142" i="46"/>
  <c r="I124" i="99"/>
  <c r="I124" i="46"/>
  <c r="R126" i="60"/>
  <c r="P156" i="46"/>
  <c r="I129" i="99"/>
  <c r="I129" i="46"/>
  <c r="C119" i="99"/>
  <c r="C119" i="46"/>
  <c r="V121" i="99"/>
  <c r="V121" i="46"/>
  <c r="O97" i="70"/>
  <c r="F93" i="70"/>
  <c r="Q90" i="70"/>
  <c r="E132" i="70"/>
  <c r="E85" i="70"/>
  <c r="Y131" i="99"/>
  <c r="Y131" i="46"/>
  <c r="P90" i="70"/>
  <c r="L127" i="46"/>
  <c r="M130" i="46"/>
  <c r="M76" i="46" s="1"/>
  <c r="M114" i="46"/>
  <c r="M60" i="46" s="1"/>
  <c r="U133" i="103"/>
  <c r="E132" i="99"/>
  <c r="E132" i="46"/>
  <c r="E128" i="99"/>
  <c r="E128" i="46"/>
  <c r="E124" i="99"/>
  <c r="E124" i="46"/>
  <c r="E120" i="99"/>
  <c r="E120" i="46"/>
  <c r="E116" i="99"/>
  <c r="E116" i="46"/>
  <c r="E112" i="99"/>
  <c r="E112" i="46"/>
  <c r="O100" i="70"/>
  <c r="G105" i="95"/>
  <c r="C103" i="95"/>
  <c r="G101" i="95"/>
  <c r="C99" i="95"/>
  <c r="G97" i="95"/>
  <c r="C95" i="95"/>
  <c r="G93" i="95"/>
  <c r="C91" i="95"/>
  <c r="G89" i="95"/>
  <c r="C87" i="95"/>
  <c r="F132" i="95"/>
  <c r="F85" i="95"/>
  <c r="T133" i="103"/>
  <c r="D132" i="99"/>
  <c r="D132" i="46"/>
  <c r="H130" i="99"/>
  <c r="H130" i="46"/>
  <c r="L126" i="46"/>
  <c r="P124" i="46"/>
  <c r="T120" i="99"/>
  <c r="T120" i="46"/>
  <c r="D89" i="46"/>
  <c r="T85" i="46"/>
  <c r="Y105" i="70"/>
  <c r="F105" i="70"/>
  <c r="D104" i="70"/>
  <c r="B103" i="70"/>
  <c r="Q102" i="70"/>
  <c r="O101" i="70"/>
  <c r="K99" i="70"/>
  <c r="H98" i="70"/>
  <c r="F97" i="70"/>
  <c r="D96" i="70"/>
  <c r="B95" i="70"/>
  <c r="Q94" i="70"/>
  <c r="O93" i="70"/>
  <c r="K91" i="70"/>
  <c r="H90" i="70"/>
  <c r="Y89" i="70"/>
  <c r="F89" i="70"/>
  <c r="D88" i="70"/>
  <c r="B87" i="70"/>
  <c r="Q86" i="70"/>
  <c r="O85" i="70"/>
  <c r="O132" i="70"/>
  <c r="W130" i="99"/>
  <c r="W130" i="46"/>
  <c r="W126" i="99"/>
  <c r="W126" i="46"/>
  <c r="W122" i="99"/>
  <c r="W122" i="46"/>
  <c r="W118" i="99"/>
  <c r="W118" i="46"/>
  <c r="W114" i="99"/>
  <c r="W114" i="46"/>
  <c r="X105" i="70"/>
  <c r="E105" i="70"/>
  <c r="C104" i="70"/>
  <c r="G102" i="70"/>
  <c r="X101" i="70"/>
  <c r="E101" i="70"/>
  <c r="C100" i="70"/>
  <c r="G98" i="70"/>
  <c r="E97" i="70"/>
  <c r="C96" i="70"/>
  <c r="G94" i="70"/>
  <c r="X93" i="70"/>
  <c r="E93" i="70"/>
  <c r="C92" i="70"/>
  <c r="G90" i="70"/>
  <c r="X89" i="70"/>
  <c r="E89" i="70"/>
  <c r="C88" i="70"/>
  <c r="G86" i="70"/>
  <c r="X85" i="70"/>
  <c r="X132" i="70"/>
  <c r="D132" i="70"/>
  <c r="D85" i="70"/>
  <c r="V89" i="60"/>
  <c r="B132" i="99"/>
  <c r="B132" i="46"/>
  <c r="F130" i="99"/>
  <c r="F130" i="46"/>
  <c r="N124" i="46"/>
  <c r="V122" i="99"/>
  <c r="V122" i="46"/>
  <c r="Z120" i="99"/>
  <c r="Z120" i="46"/>
  <c r="D117" i="99"/>
  <c r="D117" i="46"/>
  <c r="H115" i="99"/>
  <c r="H115" i="46"/>
  <c r="W131" i="99"/>
  <c r="W131" i="46"/>
  <c r="W127" i="99"/>
  <c r="W127" i="46"/>
  <c r="W123" i="99"/>
  <c r="W123" i="46"/>
  <c r="W119" i="99"/>
  <c r="W119" i="46"/>
  <c r="W115" i="99"/>
  <c r="W115" i="46"/>
  <c r="P104" i="70"/>
  <c r="N88" i="70"/>
  <c r="H132" i="99"/>
  <c r="H132" i="46"/>
  <c r="L128" i="46"/>
  <c r="P126" i="46"/>
  <c r="T122" i="99"/>
  <c r="T122" i="46"/>
  <c r="X120" i="99"/>
  <c r="X120" i="46"/>
  <c r="B117" i="99"/>
  <c r="B117" i="46"/>
  <c r="F115" i="99"/>
  <c r="F115" i="46"/>
  <c r="Y129" i="99"/>
  <c r="Y129" i="46"/>
  <c r="Y125" i="99"/>
  <c r="Y125" i="46"/>
  <c r="Y121" i="99"/>
  <c r="Y121" i="46"/>
  <c r="Y117" i="99"/>
  <c r="Y117" i="46"/>
  <c r="Y113" i="99"/>
  <c r="Y113" i="46"/>
  <c r="T105" i="95"/>
  <c r="T101" i="95"/>
  <c r="T93" i="95"/>
  <c r="T89" i="95"/>
  <c r="T132" i="95"/>
  <c r="T85" i="95"/>
  <c r="D133" i="103"/>
  <c r="T155" i="99"/>
  <c r="T155" i="46"/>
  <c r="D153" i="99"/>
  <c r="D153" i="46"/>
  <c r="V132" i="99"/>
  <c r="V132" i="46"/>
  <c r="Z130" i="99"/>
  <c r="Z130" i="46"/>
  <c r="D127" i="99"/>
  <c r="D127" i="46"/>
  <c r="H125" i="99"/>
  <c r="H125" i="46"/>
  <c r="L121" i="46"/>
  <c r="P119" i="46"/>
  <c r="T115" i="99"/>
  <c r="T115" i="46"/>
  <c r="X113" i="99"/>
  <c r="X113" i="46"/>
  <c r="D144" i="95"/>
  <c r="W92" i="70"/>
  <c r="H105" i="70"/>
  <c r="F104" i="70"/>
  <c r="D103" i="70"/>
  <c r="U102" i="70"/>
  <c r="B102" i="70"/>
  <c r="Q101" i="70"/>
  <c r="M99" i="70"/>
  <c r="K98" i="70"/>
  <c r="H97" i="70"/>
  <c r="F96" i="70"/>
  <c r="D95" i="70"/>
  <c r="U94" i="70"/>
  <c r="B94" i="70"/>
  <c r="Q93" i="70"/>
  <c r="M91" i="70"/>
  <c r="K90" i="70"/>
  <c r="H89" i="70"/>
  <c r="F88" i="70"/>
  <c r="D87" i="70"/>
  <c r="B86" i="70"/>
  <c r="Q85" i="70"/>
  <c r="Q132" i="70"/>
  <c r="R116" i="70"/>
  <c r="R90" i="70" s="1"/>
  <c r="W147" i="99"/>
  <c r="W147" i="46"/>
  <c r="AA122" i="103"/>
  <c r="AA122" i="60"/>
  <c r="R121" i="70"/>
  <c r="I125" i="103"/>
  <c r="I125" i="60"/>
  <c r="C115" i="99"/>
  <c r="C115" i="46"/>
  <c r="Y93" i="70"/>
  <c r="H86" i="70"/>
  <c r="Y119" i="99"/>
  <c r="Y119" i="46"/>
  <c r="L96" i="70"/>
  <c r="M126" i="46"/>
  <c r="M72" i="46" s="1"/>
  <c r="Q120" i="46"/>
  <c r="C133" i="60"/>
  <c r="W129" i="99"/>
  <c r="W129" i="46"/>
  <c r="W125" i="99"/>
  <c r="W125" i="46"/>
  <c r="W121" i="99"/>
  <c r="W121" i="46"/>
  <c r="W117" i="99"/>
  <c r="W117" i="46"/>
  <c r="W113" i="99"/>
  <c r="W113" i="46"/>
  <c r="D151" i="95"/>
  <c r="T99" i="95" s="1"/>
  <c r="Q92" i="70"/>
  <c r="B133" i="60"/>
  <c r="Z131" i="99"/>
  <c r="Z131" i="46"/>
  <c r="D128" i="99"/>
  <c r="D128" i="46"/>
  <c r="H126" i="99"/>
  <c r="H126" i="46"/>
  <c r="L122" i="46"/>
  <c r="P120" i="46"/>
  <c r="H64" i="99"/>
  <c r="H91" i="99"/>
  <c r="T85" i="99"/>
  <c r="Y105" i="95"/>
  <c r="D104" i="95"/>
  <c r="H98" i="95"/>
  <c r="D96" i="95"/>
  <c r="H90" i="95"/>
  <c r="Y89" i="95"/>
  <c r="D88" i="95"/>
  <c r="O132" i="46"/>
  <c r="O128" i="46"/>
  <c r="O124" i="46"/>
  <c r="O120" i="46"/>
  <c r="O116" i="46"/>
  <c r="O112" i="46"/>
  <c r="X105" i="95"/>
  <c r="E105" i="95"/>
  <c r="C104" i="95"/>
  <c r="G102" i="95"/>
  <c r="X101" i="95"/>
  <c r="E101" i="95"/>
  <c r="C100" i="95"/>
  <c r="G98" i="95"/>
  <c r="E97" i="95"/>
  <c r="C96" i="95"/>
  <c r="G94" i="95"/>
  <c r="X93" i="95"/>
  <c r="E93" i="95"/>
  <c r="C92" i="95"/>
  <c r="G90" i="95"/>
  <c r="X89" i="95"/>
  <c r="E89" i="95"/>
  <c r="C88" i="95"/>
  <c r="G86" i="95"/>
  <c r="X132" i="95"/>
  <c r="X85" i="95"/>
  <c r="D132" i="95"/>
  <c r="D85" i="95"/>
  <c r="X131" i="99"/>
  <c r="X131" i="46"/>
  <c r="B128" i="99"/>
  <c r="B128" i="46"/>
  <c r="F126" i="99"/>
  <c r="F126" i="46"/>
  <c r="N120" i="46"/>
  <c r="V118" i="99"/>
  <c r="V118" i="46"/>
  <c r="Z116" i="99"/>
  <c r="Z116" i="46"/>
  <c r="D113" i="99"/>
  <c r="D113" i="46"/>
  <c r="W105" i="70"/>
  <c r="D105" i="70"/>
  <c r="B104" i="70"/>
  <c r="O102" i="70"/>
  <c r="M101" i="70"/>
  <c r="H99" i="70"/>
  <c r="Y98" i="70"/>
  <c r="F98" i="70"/>
  <c r="W97" i="70"/>
  <c r="D97" i="70"/>
  <c r="B96" i="70"/>
  <c r="O94" i="70"/>
  <c r="M93" i="70"/>
  <c r="H91" i="70"/>
  <c r="F90" i="70"/>
  <c r="W89" i="70"/>
  <c r="D89" i="70"/>
  <c r="B88" i="70"/>
  <c r="O86" i="70"/>
  <c r="M85" i="70"/>
  <c r="M132" i="70"/>
  <c r="Y133" i="60"/>
  <c r="G133" i="60"/>
  <c r="O129" i="46"/>
  <c r="O125" i="46"/>
  <c r="O121" i="46"/>
  <c r="O117" i="46"/>
  <c r="O113" i="46"/>
  <c r="W142" i="99"/>
  <c r="W142" i="46"/>
  <c r="D130" i="99"/>
  <c r="D130" i="46"/>
  <c r="H128" i="99"/>
  <c r="H128" i="46"/>
  <c r="L124" i="46"/>
  <c r="P122" i="46"/>
  <c r="T118" i="99"/>
  <c r="T118" i="46"/>
  <c r="X116" i="99"/>
  <c r="X116" i="46"/>
  <c r="B113" i="99"/>
  <c r="B113" i="46"/>
  <c r="L87" i="70"/>
  <c r="K105" i="70"/>
  <c r="H104" i="70"/>
  <c r="F103" i="70"/>
  <c r="W102" i="70"/>
  <c r="D102" i="70"/>
  <c r="U101" i="70"/>
  <c r="B101" i="70"/>
  <c r="O99" i="70"/>
  <c r="M98" i="70"/>
  <c r="K97" i="70"/>
  <c r="H96" i="70"/>
  <c r="F95" i="70"/>
  <c r="W94" i="70"/>
  <c r="D94" i="70"/>
  <c r="U93" i="70"/>
  <c r="B93" i="70"/>
  <c r="O91" i="70"/>
  <c r="M90" i="70"/>
  <c r="K89" i="70"/>
  <c r="H88" i="70"/>
  <c r="F87" i="70"/>
  <c r="D86" i="70"/>
  <c r="U132" i="70"/>
  <c r="U85" i="70"/>
  <c r="U131" i="99"/>
  <c r="U131" i="46"/>
  <c r="U127" i="99"/>
  <c r="U127" i="46"/>
  <c r="U123" i="99"/>
  <c r="U123" i="46"/>
  <c r="U119" i="99"/>
  <c r="U119" i="46"/>
  <c r="U115" i="99"/>
  <c r="U115" i="46"/>
  <c r="Q133" i="60"/>
  <c r="U142" i="99"/>
  <c r="U142" i="46"/>
  <c r="N130" i="46"/>
  <c r="V128" i="99"/>
  <c r="V128" i="46"/>
  <c r="Z126" i="99"/>
  <c r="Z126" i="46"/>
  <c r="D123" i="99"/>
  <c r="D123" i="46"/>
  <c r="H121" i="99"/>
  <c r="H121" i="46"/>
  <c r="L117" i="46"/>
  <c r="P115" i="46"/>
  <c r="H105" i="95"/>
  <c r="F104" i="95"/>
  <c r="D103" i="95"/>
  <c r="B102" i="95"/>
  <c r="H97" i="95"/>
  <c r="F96" i="95"/>
  <c r="D95" i="95"/>
  <c r="B94" i="95"/>
  <c r="H89" i="95"/>
  <c r="F88" i="95"/>
  <c r="D87" i="95"/>
  <c r="U86" i="95"/>
  <c r="B86" i="95"/>
  <c r="S147" i="99"/>
  <c r="S147" i="46"/>
  <c r="X141" i="99"/>
  <c r="X141" i="46"/>
  <c r="R118" i="60"/>
  <c r="AA129" i="99"/>
  <c r="AA129" i="46"/>
  <c r="AA118" i="95"/>
  <c r="AA118" i="70"/>
  <c r="AA92" i="70" s="1"/>
  <c r="U155" i="99"/>
  <c r="U155" i="46"/>
  <c r="G145" i="46"/>
  <c r="U139" i="99"/>
  <c r="U139" i="46"/>
  <c r="G113" i="99"/>
  <c r="G113" i="46"/>
  <c r="Y101" i="70"/>
  <c r="B91" i="70"/>
  <c r="Y85" i="70"/>
  <c r="Y132" i="70"/>
  <c r="Y115" i="99"/>
  <c r="Y115" i="46"/>
  <c r="N105" i="70"/>
  <c r="Z102" i="70"/>
  <c r="N101" i="70"/>
  <c r="P98" i="70"/>
  <c r="P94" i="70"/>
  <c r="N93" i="70"/>
  <c r="N85" i="70"/>
  <c r="N132" i="70"/>
  <c r="M133" i="60"/>
  <c r="X119" i="99"/>
  <c r="X119" i="46"/>
  <c r="Q132" i="46"/>
  <c r="Q124" i="46"/>
  <c r="M118" i="46"/>
  <c r="M64" i="46" s="1"/>
  <c r="C133" i="103"/>
  <c r="O131" i="46"/>
  <c r="O127" i="46"/>
  <c r="O123" i="46"/>
  <c r="O119" i="46"/>
  <c r="O115" i="46"/>
  <c r="D143" i="95"/>
  <c r="Z105" i="70"/>
  <c r="P105" i="70"/>
  <c r="Z101" i="70"/>
  <c r="P101" i="70"/>
  <c r="L99" i="70"/>
  <c r="P97" i="70"/>
  <c r="Z93" i="70"/>
  <c r="P93" i="70"/>
  <c r="L91" i="70"/>
  <c r="Z89" i="70"/>
  <c r="P89" i="70"/>
  <c r="Z85" i="70"/>
  <c r="Z132" i="70"/>
  <c r="P85" i="70"/>
  <c r="P132" i="70"/>
  <c r="B133" i="103"/>
  <c r="N131" i="46"/>
  <c r="V129" i="99"/>
  <c r="V129" i="46"/>
  <c r="Z127" i="99"/>
  <c r="Z127" i="46"/>
  <c r="D124" i="99"/>
  <c r="D124" i="46"/>
  <c r="H122" i="99"/>
  <c r="H122" i="46"/>
  <c r="H60" i="46"/>
  <c r="H87" i="46"/>
  <c r="V86" i="46"/>
  <c r="D85" i="46"/>
  <c r="F105" i="95"/>
  <c r="B103" i="95"/>
  <c r="F97" i="95"/>
  <c r="B95" i="95"/>
  <c r="F89" i="95"/>
  <c r="B87" i="95"/>
  <c r="K130" i="46"/>
  <c r="K76" i="46" s="1"/>
  <c r="K126" i="46"/>
  <c r="K72" i="46" s="1"/>
  <c r="K122" i="46"/>
  <c r="K68" i="46" s="1"/>
  <c r="K118" i="46"/>
  <c r="K64" i="46" s="1"/>
  <c r="K114" i="46"/>
  <c r="K60" i="46" s="1"/>
  <c r="T129" i="99"/>
  <c r="T129" i="46"/>
  <c r="X127" i="99"/>
  <c r="X127" i="46"/>
  <c r="B124" i="99"/>
  <c r="B124" i="46"/>
  <c r="F122" i="99"/>
  <c r="F122" i="46"/>
  <c r="N116" i="46"/>
  <c r="V114" i="99"/>
  <c r="V114" i="46"/>
  <c r="Z112" i="99"/>
  <c r="Z112" i="46"/>
  <c r="D148" i="95"/>
  <c r="U96" i="95" s="1"/>
  <c r="T96" i="70"/>
  <c r="W105" i="95"/>
  <c r="D105" i="95"/>
  <c r="B104" i="95"/>
  <c r="H99" i="95"/>
  <c r="Y98" i="95"/>
  <c r="F98" i="95"/>
  <c r="D97" i="95"/>
  <c r="B96" i="95"/>
  <c r="H91" i="95"/>
  <c r="F90" i="95"/>
  <c r="W89" i="95"/>
  <c r="D89" i="95"/>
  <c r="B88" i="95"/>
  <c r="Y133" i="103"/>
  <c r="G133" i="103"/>
  <c r="K131" i="46"/>
  <c r="K127" i="46"/>
  <c r="K123" i="46"/>
  <c r="K69" i="46" s="1"/>
  <c r="K119" i="46"/>
  <c r="K115" i="46"/>
  <c r="K61" i="46" s="1"/>
  <c r="D155" i="95"/>
  <c r="Y103" i="70"/>
  <c r="D139" i="95"/>
  <c r="X87" i="95" s="1"/>
  <c r="V105" i="70"/>
  <c r="C105" i="70"/>
  <c r="G103" i="70"/>
  <c r="X102" i="70"/>
  <c r="E102" i="70"/>
  <c r="V101" i="70"/>
  <c r="C101" i="70"/>
  <c r="G99" i="70"/>
  <c r="X98" i="70"/>
  <c r="E98" i="70"/>
  <c r="C97" i="70"/>
  <c r="G95" i="70"/>
  <c r="X94" i="70"/>
  <c r="E94" i="70"/>
  <c r="V93" i="70"/>
  <c r="C93" i="70"/>
  <c r="T92" i="70"/>
  <c r="G91" i="70"/>
  <c r="E90" i="70"/>
  <c r="V89" i="70"/>
  <c r="C89" i="70"/>
  <c r="G87" i="70"/>
  <c r="E86" i="70"/>
  <c r="V132" i="70"/>
  <c r="V85" i="70"/>
  <c r="B132" i="70"/>
  <c r="J154" i="46"/>
  <c r="O145" i="46"/>
  <c r="V131" i="99"/>
  <c r="V131" i="46"/>
  <c r="Z129" i="99"/>
  <c r="Z129" i="46"/>
  <c r="D126" i="99"/>
  <c r="D126" i="46"/>
  <c r="H124" i="99"/>
  <c r="H124" i="46"/>
  <c r="L120" i="46"/>
  <c r="P118" i="46"/>
  <c r="T114" i="99"/>
  <c r="T114" i="46"/>
  <c r="F103" i="95"/>
  <c r="B101" i="95"/>
  <c r="F95" i="95"/>
  <c r="B93" i="95"/>
  <c r="F87" i="95"/>
  <c r="W86" i="95"/>
  <c r="E133" i="60"/>
  <c r="V158" i="99"/>
  <c r="V158" i="46"/>
  <c r="V150" i="99"/>
  <c r="V150" i="46"/>
  <c r="Q131" i="46"/>
  <c r="M129" i="46"/>
  <c r="M75" i="46" s="1"/>
  <c r="Q127" i="46"/>
  <c r="M125" i="46"/>
  <c r="M71" i="46" s="1"/>
  <c r="Q123" i="46"/>
  <c r="M121" i="46"/>
  <c r="M67" i="46" s="1"/>
  <c r="Q119" i="46"/>
  <c r="M117" i="46"/>
  <c r="M63" i="46" s="1"/>
  <c r="Q115" i="46"/>
  <c r="M113" i="46"/>
  <c r="M59" i="46" s="1"/>
  <c r="L102" i="70"/>
  <c r="N99" i="70"/>
  <c r="L98" i="70"/>
  <c r="L94" i="70"/>
  <c r="Z92" i="70"/>
  <c r="N91" i="70"/>
  <c r="L90" i="70"/>
  <c r="L86" i="70"/>
  <c r="U158" i="99"/>
  <c r="U158" i="46"/>
  <c r="L142" i="46"/>
  <c r="F132" i="99"/>
  <c r="F132" i="46"/>
  <c r="N126" i="46"/>
  <c r="V124" i="99"/>
  <c r="V124" i="46"/>
  <c r="Z122" i="99"/>
  <c r="Z122" i="46"/>
  <c r="D119" i="99"/>
  <c r="D119" i="46"/>
  <c r="H117" i="99"/>
  <c r="H117" i="46"/>
  <c r="L113" i="46"/>
  <c r="AA124" i="99"/>
  <c r="AA124" i="46"/>
  <c r="H159" i="99"/>
  <c r="H159" i="46"/>
  <c r="R120" i="46"/>
  <c r="H143" i="99"/>
  <c r="H143" i="46"/>
  <c r="V155" i="99"/>
  <c r="V155" i="46"/>
  <c r="V139" i="99"/>
  <c r="V139" i="46"/>
  <c r="G129" i="99"/>
  <c r="G129" i="46"/>
  <c r="G121" i="99"/>
  <c r="G121" i="46"/>
  <c r="N123" i="46"/>
  <c r="Q98" i="70"/>
  <c r="O89" i="70"/>
  <c r="Z98" i="70"/>
  <c r="N89" i="70"/>
  <c r="H131" i="99"/>
  <c r="H131" i="46"/>
  <c r="T121" i="99"/>
  <c r="T121" i="46"/>
  <c r="F114" i="99"/>
  <c r="F114" i="46"/>
  <c r="D140" i="95"/>
  <c r="Z88" i="95" s="1"/>
  <c r="M122" i="46"/>
  <c r="M68" i="46" s="1"/>
  <c r="Q112" i="46"/>
  <c r="P133" i="60"/>
  <c r="K129" i="46"/>
  <c r="K75" i="46" s="1"/>
  <c r="K125" i="46"/>
  <c r="K71" i="46" s="1"/>
  <c r="K121" i="46"/>
  <c r="K67" i="46" s="1"/>
  <c r="K117" i="46"/>
  <c r="K63" i="46" s="1"/>
  <c r="K113" i="46"/>
  <c r="K59" i="46" s="1"/>
  <c r="Z105" i="95"/>
  <c r="Z101" i="95"/>
  <c r="Z93" i="95"/>
  <c r="Z89" i="95"/>
  <c r="Z132" i="95"/>
  <c r="Z85" i="95"/>
  <c r="O133" i="60"/>
  <c r="N127" i="46"/>
  <c r="V125" i="99"/>
  <c r="V125" i="46"/>
  <c r="Z123" i="99"/>
  <c r="Z123" i="46"/>
  <c r="D120" i="99"/>
  <c r="D120" i="46"/>
  <c r="H60" i="99"/>
  <c r="H87" i="99"/>
  <c r="V86" i="99"/>
  <c r="D85" i="99"/>
  <c r="V100" i="60"/>
  <c r="C132" i="99"/>
  <c r="C132" i="46"/>
  <c r="G130" i="99"/>
  <c r="G130" i="46"/>
  <c r="C128" i="99"/>
  <c r="C128" i="46"/>
  <c r="G126" i="99"/>
  <c r="G126" i="46"/>
  <c r="C124" i="99"/>
  <c r="C124" i="46"/>
  <c r="G122" i="99"/>
  <c r="G122" i="46"/>
  <c r="C120" i="99"/>
  <c r="C120" i="46"/>
  <c r="G118" i="99"/>
  <c r="G118" i="46"/>
  <c r="C116" i="99"/>
  <c r="C116" i="46"/>
  <c r="G114" i="99"/>
  <c r="G114" i="46"/>
  <c r="C112" i="99"/>
  <c r="C112" i="46"/>
  <c r="L131" i="46"/>
  <c r="P129" i="46"/>
  <c r="T125" i="99"/>
  <c r="T125" i="46"/>
  <c r="X123" i="99"/>
  <c r="X123" i="46"/>
  <c r="B120" i="99"/>
  <c r="B120" i="46"/>
  <c r="F118" i="99"/>
  <c r="F118" i="46"/>
  <c r="N112" i="46"/>
  <c r="G131" i="99"/>
  <c r="G131" i="46"/>
  <c r="C129" i="99"/>
  <c r="C129" i="46"/>
  <c r="G127" i="99"/>
  <c r="G127" i="46"/>
  <c r="C125" i="99"/>
  <c r="C125" i="46"/>
  <c r="G123" i="99"/>
  <c r="G123" i="46"/>
  <c r="C121" i="99"/>
  <c r="C121" i="46"/>
  <c r="G119" i="99"/>
  <c r="G119" i="46"/>
  <c r="C117" i="99"/>
  <c r="C117" i="46"/>
  <c r="G115" i="99"/>
  <c r="G115" i="46"/>
  <c r="C113" i="99"/>
  <c r="C113" i="46"/>
  <c r="V105" i="95"/>
  <c r="C105" i="95"/>
  <c r="G103" i="95"/>
  <c r="V101" i="95"/>
  <c r="C101" i="95"/>
  <c r="G99" i="95"/>
  <c r="X98" i="95"/>
  <c r="C97" i="95"/>
  <c r="G95" i="95"/>
  <c r="V93" i="95"/>
  <c r="C93" i="95"/>
  <c r="G91" i="95"/>
  <c r="V89" i="95"/>
  <c r="C89" i="95"/>
  <c r="G87" i="95"/>
  <c r="X86" i="95"/>
  <c r="V132" i="95"/>
  <c r="V85" i="95"/>
  <c r="B132" i="95"/>
  <c r="B85" i="95"/>
  <c r="W158" i="99"/>
  <c r="W158" i="46"/>
  <c r="R143" i="99"/>
  <c r="R143" i="46"/>
  <c r="B141" i="99"/>
  <c r="B141" i="46"/>
  <c r="N129" i="46"/>
  <c r="V127" i="99"/>
  <c r="V127" i="46"/>
  <c r="Z125" i="99"/>
  <c r="Z125" i="46"/>
  <c r="D122" i="99"/>
  <c r="D122" i="46"/>
  <c r="H120" i="99"/>
  <c r="H120" i="46"/>
  <c r="L116" i="46"/>
  <c r="P114" i="46"/>
  <c r="X112" i="99"/>
  <c r="X112" i="46"/>
  <c r="H104" i="95"/>
  <c r="D102" i="95"/>
  <c r="U101" i="95"/>
  <c r="H96" i="95"/>
  <c r="D94" i="95"/>
  <c r="U93" i="95"/>
  <c r="H88" i="95"/>
  <c r="D86" i="95"/>
  <c r="U132" i="95"/>
  <c r="U85" i="95"/>
  <c r="E133" i="103"/>
  <c r="N145" i="46"/>
  <c r="E131" i="99"/>
  <c r="E131" i="46"/>
  <c r="E127" i="99"/>
  <c r="E127" i="46"/>
  <c r="E123" i="99"/>
  <c r="E123" i="46"/>
  <c r="E119" i="99"/>
  <c r="E119" i="46"/>
  <c r="E115" i="99"/>
  <c r="E115" i="46"/>
  <c r="L158" i="46"/>
  <c r="T147" i="99"/>
  <c r="T147" i="46"/>
  <c r="B130" i="99"/>
  <c r="B130" i="46"/>
  <c r="F128" i="99"/>
  <c r="F128" i="46"/>
  <c r="N122" i="46"/>
  <c r="V120" i="99"/>
  <c r="V120" i="46"/>
  <c r="Z118" i="99"/>
  <c r="Z118" i="46"/>
  <c r="D115" i="99"/>
  <c r="D115" i="46"/>
  <c r="H113" i="99"/>
  <c r="H113" i="46"/>
  <c r="AA114" i="103"/>
  <c r="AA114" i="60"/>
  <c r="W155" i="99"/>
  <c r="W155" i="46"/>
  <c r="AA113" i="99"/>
  <c r="AA113" i="46"/>
  <c r="W139" i="99"/>
  <c r="W139" i="46"/>
  <c r="M150" i="46"/>
  <c r="I113" i="99"/>
  <c r="I113" i="46"/>
  <c r="R131" i="70"/>
  <c r="R105" i="70" s="1"/>
  <c r="Y69" i="99" l="1"/>
  <c r="H91" i="46"/>
  <c r="Y69" i="46"/>
  <c r="K65" i="46"/>
  <c r="O61" i="46"/>
  <c r="K77" i="46"/>
  <c r="B88" i="46"/>
  <c r="H132" i="70"/>
  <c r="W102" i="95"/>
  <c r="W48" i="95" s="1"/>
  <c r="V102" i="95"/>
  <c r="H85" i="70"/>
  <c r="Y97" i="70"/>
  <c r="V97" i="70"/>
  <c r="V123" i="140" s="1"/>
  <c r="X97" i="70"/>
  <c r="Z97" i="70"/>
  <c r="Z123" i="140" s="1"/>
  <c r="T104" i="70"/>
  <c r="T130" i="76" s="1"/>
  <c r="V104" i="70"/>
  <c r="V130" i="140" s="1"/>
  <c r="U104" i="70"/>
  <c r="Z104" i="70"/>
  <c r="Z130" i="140" s="1"/>
  <c r="W104" i="70"/>
  <c r="X102" i="95"/>
  <c r="Y102" i="95"/>
  <c r="Y48" i="95" s="1"/>
  <c r="Z102" i="95"/>
  <c r="Z48" i="95" s="1"/>
  <c r="U102" i="95"/>
  <c r="U48" i="95" s="1"/>
  <c r="H132" i="95"/>
  <c r="X95" i="70"/>
  <c r="W94" i="95"/>
  <c r="T97" i="70"/>
  <c r="U94" i="95"/>
  <c r="U40" i="95" s="1"/>
  <c r="X86" i="70"/>
  <c r="X112" i="140" s="1"/>
  <c r="L103" i="70"/>
  <c r="L129" i="140" s="1"/>
  <c r="T86" i="70"/>
  <c r="T32" i="70" s="1"/>
  <c r="Y100" i="95"/>
  <c r="Y46" i="95" s="1"/>
  <c r="W86" i="70"/>
  <c r="P92" i="70"/>
  <c r="U86" i="70"/>
  <c r="U32" i="70" s="1"/>
  <c r="Z86" i="70"/>
  <c r="Z112" i="140" s="1"/>
  <c r="L92" i="70"/>
  <c r="L118" i="140" s="1"/>
  <c r="L104" i="70"/>
  <c r="C50" i="70" s="1"/>
  <c r="N92" i="70"/>
  <c r="N118" i="140" s="1"/>
  <c r="K92" i="70"/>
  <c r="B38" i="70" s="1"/>
  <c r="V86" i="70"/>
  <c r="N104" i="70"/>
  <c r="N130" i="140" s="1"/>
  <c r="Z94" i="70"/>
  <c r="Z40" i="70" s="1"/>
  <c r="H85" i="95"/>
  <c r="H106" i="95" s="1"/>
  <c r="X94" i="95"/>
  <c r="V94" i="95"/>
  <c r="V40" i="95" s="1"/>
  <c r="Y90" i="95"/>
  <c r="Y36" i="95" s="1"/>
  <c r="Y61" i="99"/>
  <c r="Z90" i="95"/>
  <c r="Z95" i="70"/>
  <c r="Z121" i="140" s="1"/>
  <c r="T95" i="70"/>
  <c r="T121" i="76" s="1"/>
  <c r="U90" i="95"/>
  <c r="U36" i="95" s="1"/>
  <c r="X90" i="95"/>
  <c r="X36" i="95" s="1"/>
  <c r="T90" i="95"/>
  <c r="T36" i="95" s="1"/>
  <c r="Y95" i="70"/>
  <c r="Y121" i="140" s="1"/>
  <c r="V90" i="95"/>
  <c r="W95" i="70"/>
  <c r="AA90" i="95"/>
  <c r="T100" i="70"/>
  <c r="T126" i="140" s="1"/>
  <c r="Q103" i="70"/>
  <c r="Q129" i="76" s="1"/>
  <c r="V100" i="70"/>
  <c r="V126" i="140" s="1"/>
  <c r="W100" i="70"/>
  <c r="W126" i="140" s="1"/>
  <c r="Z100" i="70"/>
  <c r="Z126" i="140" s="1"/>
  <c r="V100" i="95"/>
  <c r="V46" i="95" s="1"/>
  <c r="R95" i="70"/>
  <c r="R121" i="140" s="1"/>
  <c r="V104" i="95"/>
  <c r="V50" i="95" s="1"/>
  <c r="Y104" i="95"/>
  <c r="Y50" i="95" s="1"/>
  <c r="P95" i="70"/>
  <c r="G41" i="70" s="1"/>
  <c r="T104" i="95"/>
  <c r="T50" i="95" s="1"/>
  <c r="U100" i="95"/>
  <c r="U46" i="95" s="1"/>
  <c r="M95" i="70"/>
  <c r="M121" i="76" s="1"/>
  <c r="L95" i="70"/>
  <c r="L121" i="140" s="1"/>
  <c r="K95" i="70"/>
  <c r="B41" i="70" s="1"/>
  <c r="Z104" i="95"/>
  <c r="Z50" i="95" s="1"/>
  <c r="W104" i="95"/>
  <c r="W50" i="95" s="1"/>
  <c r="N95" i="70"/>
  <c r="N121" i="140" s="1"/>
  <c r="Q95" i="70"/>
  <c r="X90" i="70"/>
  <c r="X116" i="76" s="1"/>
  <c r="AA90" i="70"/>
  <c r="Z90" i="70"/>
  <c r="Z116" i="140" s="1"/>
  <c r="B61" i="99"/>
  <c r="T90" i="70"/>
  <c r="T116" i="140" s="1"/>
  <c r="Y90" i="70"/>
  <c r="Y116" i="140" s="1"/>
  <c r="X100" i="95"/>
  <c r="X46" i="95" s="1"/>
  <c r="Q96" i="70"/>
  <c r="Q122" i="140" s="1"/>
  <c r="N97" i="70"/>
  <c r="N123" i="140" s="1"/>
  <c r="M96" i="70"/>
  <c r="D42" i="70" s="1"/>
  <c r="N96" i="70"/>
  <c r="N122" i="140" s="1"/>
  <c r="T97" i="95"/>
  <c r="T43" i="95" s="1"/>
  <c r="Z95" i="95"/>
  <c r="Z41" i="95" s="1"/>
  <c r="Z94" i="95"/>
  <c r="Z40" i="95" s="1"/>
  <c r="M97" i="70"/>
  <c r="D43" i="70" s="1"/>
  <c r="P96" i="70"/>
  <c r="P122" i="140" s="1"/>
  <c r="Y94" i="95"/>
  <c r="Y40" i="95" s="1"/>
  <c r="AA100" i="95"/>
  <c r="T100" i="95"/>
  <c r="T46" i="95" s="1"/>
  <c r="Y95" i="95"/>
  <c r="Y41" i="95" s="1"/>
  <c r="V90" i="70"/>
  <c r="V116" i="140" s="1"/>
  <c r="W100" i="95"/>
  <c r="W46" i="95" s="1"/>
  <c r="W90" i="70"/>
  <c r="W116" i="140" s="1"/>
  <c r="L97" i="70"/>
  <c r="C43" i="70" s="1"/>
  <c r="O96" i="70"/>
  <c r="O122" i="76" s="1"/>
  <c r="R150" i="60"/>
  <c r="V51" i="103"/>
  <c r="V53" i="146" s="1"/>
  <c r="T160" i="60"/>
  <c r="D147" i="60"/>
  <c r="L120" i="140"/>
  <c r="L120" i="76"/>
  <c r="L128" i="140"/>
  <c r="L128" i="76"/>
  <c r="M89" i="142"/>
  <c r="M89" i="47"/>
  <c r="V111" i="140"/>
  <c r="V111" i="76"/>
  <c r="E36" i="70"/>
  <c r="E62" i="83" s="1"/>
  <c r="E116" i="140"/>
  <c r="E116" i="76"/>
  <c r="G121" i="140"/>
  <c r="G121" i="76"/>
  <c r="V127" i="140"/>
  <c r="V127" i="76"/>
  <c r="Z128" i="140"/>
  <c r="Z128" i="76"/>
  <c r="H114" i="140"/>
  <c r="H114" i="76"/>
  <c r="W120" i="140"/>
  <c r="W120" i="76"/>
  <c r="U127" i="140"/>
  <c r="U127" i="76"/>
  <c r="F36" i="70"/>
  <c r="F62" i="83" s="1"/>
  <c r="F116" i="140"/>
  <c r="F116" i="76"/>
  <c r="B122" i="140"/>
  <c r="B122" i="76"/>
  <c r="O128" i="140"/>
  <c r="O128" i="76"/>
  <c r="M117" i="140"/>
  <c r="M117" i="76"/>
  <c r="H43" i="70"/>
  <c r="H69" i="76" s="1"/>
  <c r="H123" i="140"/>
  <c r="H123" i="76"/>
  <c r="D129" i="140"/>
  <c r="D129" i="76"/>
  <c r="G112" i="140"/>
  <c r="G112" i="76"/>
  <c r="G120" i="140"/>
  <c r="G120" i="76"/>
  <c r="E127" i="140"/>
  <c r="E127" i="76"/>
  <c r="H36" i="70"/>
  <c r="H62" i="140" s="1"/>
  <c r="H116" i="140"/>
  <c r="H116" i="76"/>
  <c r="Y123" i="140"/>
  <c r="Y123" i="76"/>
  <c r="F51" i="70"/>
  <c r="F77" i="82" s="1"/>
  <c r="F131" i="140"/>
  <c r="F131" i="76"/>
  <c r="H117" i="142"/>
  <c r="H117" i="47"/>
  <c r="P116" i="140"/>
  <c r="P116" i="76"/>
  <c r="Z114" i="142"/>
  <c r="Z114" i="47"/>
  <c r="I131" i="140"/>
  <c r="I131" i="76"/>
  <c r="G122" i="140"/>
  <c r="G122" i="76"/>
  <c r="V128" i="140"/>
  <c r="V128" i="76"/>
  <c r="L115" i="140"/>
  <c r="L115" i="76"/>
  <c r="N124" i="140"/>
  <c r="N124" i="76"/>
  <c r="M99" i="142"/>
  <c r="M99" i="47"/>
  <c r="B114" i="142"/>
  <c r="B114" i="47"/>
  <c r="G119" i="140"/>
  <c r="G119" i="76"/>
  <c r="X126" i="140"/>
  <c r="X126" i="76"/>
  <c r="U123" i="140"/>
  <c r="U123" i="76"/>
  <c r="U131" i="140"/>
  <c r="U131" i="76"/>
  <c r="W111" i="140"/>
  <c r="W111" i="76"/>
  <c r="Q117" i="140"/>
  <c r="Q117" i="76"/>
  <c r="Y128" i="140"/>
  <c r="Y128" i="76"/>
  <c r="G111" i="140"/>
  <c r="G111" i="76"/>
  <c r="B116" i="140"/>
  <c r="B116" i="76"/>
  <c r="K128" i="140"/>
  <c r="K128" i="76"/>
  <c r="K85" i="142"/>
  <c r="K85" i="47"/>
  <c r="Z124" i="140"/>
  <c r="Z124" i="76"/>
  <c r="L112" i="140"/>
  <c r="L112" i="76"/>
  <c r="N129" i="140"/>
  <c r="N129" i="76"/>
  <c r="M97" i="142"/>
  <c r="M97" i="47"/>
  <c r="C123" i="140"/>
  <c r="C123" i="76"/>
  <c r="E128" i="140"/>
  <c r="E128" i="76"/>
  <c r="K95" i="142"/>
  <c r="K95" i="47"/>
  <c r="K86" i="142"/>
  <c r="K86" i="47"/>
  <c r="K102" i="142"/>
  <c r="K102" i="47"/>
  <c r="Z111" i="140"/>
  <c r="Z111" i="76"/>
  <c r="P131" i="140"/>
  <c r="P131" i="76"/>
  <c r="K115" i="140"/>
  <c r="K115" i="76"/>
  <c r="F121" i="140"/>
  <c r="F121" i="76"/>
  <c r="D48" i="70"/>
  <c r="D74" i="76" s="1"/>
  <c r="D128" i="140"/>
  <c r="D128" i="76"/>
  <c r="L113" i="140"/>
  <c r="L113" i="76"/>
  <c r="D123" i="140"/>
  <c r="D123" i="76"/>
  <c r="L122" i="140"/>
  <c r="L122" i="76"/>
  <c r="B112" i="140"/>
  <c r="B112" i="76"/>
  <c r="K124" i="140"/>
  <c r="K124" i="76"/>
  <c r="F130" i="140"/>
  <c r="F130" i="76"/>
  <c r="N114" i="140"/>
  <c r="N114" i="76"/>
  <c r="D111" i="140"/>
  <c r="D111" i="76"/>
  <c r="C114" i="140"/>
  <c r="C114" i="76"/>
  <c r="X127" i="140"/>
  <c r="X127" i="76"/>
  <c r="K117" i="140"/>
  <c r="K117" i="76"/>
  <c r="H124" i="140"/>
  <c r="H124" i="76"/>
  <c r="Y131" i="140"/>
  <c r="Y131" i="76"/>
  <c r="H90" i="142"/>
  <c r="H90" i="47"/>
  <c r="E111" i="140"/>
  <c r="E111" i="76"/>
  <c r="P112" i="140"/>
  <c r="P112" i="76"/>
  <c r="E117" i="140"/>
  <c r="E117" i="76"/>
  <c r="E129" i="140"/>
  <c r="E129" i="76"/>
  <c r="K92" i="142"/>
  <c r="K92" i="47"/>
  <c r="N116" i="140"/>
  <c r="N116" i="76"/>
  <c r="P125" i="140"/>
  <c r="P125" i="76"/>
  <c r="B87" i="142"/>
  <c r="B87" i="47"/>
  <c r="T120" i="140"/>
  <c r="T120" i="76"/>
  <c r="G127" i="140"/>
  <c r="G127" i="76"/>
  <c r="P128" i="140"/>
  <c r="P128" i="76"/>
  <c r="F117" i="140"/>
  <c r="F117" i="76"/>
  <c r="D124" i="140"/>
  <c r="D124" i="76"/>
  <c r="B118" i="140"/>
  <c r="B118" i="76"/>
  <c r="H129" i="140"/>
  <c r="H129" i="76"/>
  <c r="U116" i="140"/>
  <c r="U116" i="76"/>
  <c r="K101" i="142"/>
  <c r="K101" i="47"/>
  <c r="P130" i="140"/>
  <c r="P130" i="76"/>
  <c r="G37" i="70"/>
  <c r="G63" i="76" s="1"/>
  <c r="G117" i="140"/>
  <c r="G117" i="76"/>
  <c r="X128" i="140"/>
  <c r="X128" i="76"/>
  <c r="K91" i="142"/>
  <c r="K91" i="47"/>
  <c r="D111" i="142"/>
  <c r="D111" i="47"/>
  <c r="P115" i="140"/>
  <c r="P115" i="76"/>
  <c r="P123" i="140"/>
  <c r="P123" i="76"/>
  <c r="Z131" i="140"/>
  <c r="Z131" i="76"/>
  <c r="N131" i="140"/>
  <c r="N131" i="76"/>
  <c r="U111" i="140"/>
  <c r="U111" i="76"/>
  <c r="M116" i="140"/>
  <c r="M116" i="76"/>
  <c r="W128" i="140"/>
  <c r="W128" i="76"/>
  <c r="H117" i="140"/>
  <c r="H117" i="76"/>
  <c r="W123" i="140"/>
  <c r="W123" i="76"/>
  <c r="B130" i="140"/>
  <c r="B130" i="76"/>
  <c r="Q119" i="140"/>
  <c r="Q119" i="76"/>
  <c r="Y130" i="140"/>
  <c r="Y130" i="76"/>
  <c r="E115" i="140"/>
  <c r="E115" i="76"/>
  <c r="C122" i="140"/>
  <c r="C122" i="76"/>
  <c r="G48" i="70"/>
  <c r="G74" i="82" s="1"/>
  <c r="G128" i="140"/>
  <c r="G128" i="76"/>
  <c r="O119" i="140"/>
  <c r="O119" i="76"/>
  <c r="K125" i="140"/>
  <c r="K125" i="76"/>
  <c r="C112" i="140"/>
  <c r="C112" i="76"/>
  <c r="G118" i="140"/>
  <c r="G118" i="76"/>
  <c r="C124" i="140"/>
  <c r="C124" i="76"/>
  <c r="G130" i="140"/>
  <c r="G130" i="76"/>
  <c r="L111" i="140"/>
  <c r="L111" i="76"/>
  <c r="P117" i="140"/>
  <c r="P117" i="76"/>
  <c r="L127" i="140"/>
  <c r="L127" i="76"/>
  <c r="M88" i="142"/>
  <c r="M88" i="47"/>
  <c r="M96" i="142"/>
  <c r="M96" i="47"/>
  <c r="M104" i="142"/>
  <c r="M104" i="47"/>
  <c r="L117" i="142"/>
  <c r="L117" i="47"/>
  <c r="C113" i="140"/>
  <c r="C113" i="76"/>
  <c r="C121" i="140"/>
  <c r="C121" i="76"/>
  <c r="T128" i="140"/>
  <c r="T128" i="76"/>
  <c r="H118" i="140"/>
  <c r="H118" i="76"/>
  <c r="W124" i="140"/>
  <c r="W124" i="76"/>
  <c r="F112" i="140"/>
  <c r="F112" i="76"/>
  <c r="D119" i="140"/>
  <c r="D119" i="76"/>
  <c r="O124" i="140"/>
  <c r="O124" i="76"/>
  <c r="M131" i="140"/>
  <c r="M131" i="76"/>
  <c r="R124" i="140"/>
  <c r="R124" i="76"/>
  <c r="D117" i="140"/>
  <c r="D117" i="76"/>
  <c r="Q123" i="140"/>
  <c r="Q123" i="76"/>
  <c r="M94" i="142"/>
  <c r="M94" i="47"/>
  <c r="O115" i="140"/>
  <c r="O115" i="76"/>
  <c r="H111" i="140"/>
  <c r="H111" i="76"/>
  <c r="L116" i="140"/>
  <c r="L116" i="76"/>
  <c r="E32" i="70"/>
  <c r="E58" i="82" s="1"/>
  <c r="E112" i="140"/>
  <c r="E112" i="76"/>
  <c r="T118" i="140"/>
  <c r="T118" i="76"/>
  <c r="E44" i="70"/>
  <c r="E70" i="82" s="1"/>
  <c r="E124" i="140"/>
  <c r="E124" i="76"/>
  <c r="G129" i="140"/>
  <c r="G129" i="76"/>
  <c r="Y129" i="140"/>
  <c r="Y129" i="76"/>
  <c r="T122" i="140"/>
  <c r="T122" i="76"/>
  <c r="K98" i="142"/>
  <c r="K98" i="47"/>
  <c r="V112" i="142"/>
  <c r="V112" i="47"/>
  <c r="Z115" i="140"/>
  <c r="Z115" i="76"/>
  <c r="O117" i="140"/>
  <c r="O117" i="76"/>
  <c r="H122" i="140"/>
  <c r="H122" i="76"/>
  <c r="F129" i="140"/>
  <c r="F129" i="76"/>
  <c r="F44" i="70"/>
  <c r="F70" i="83" s="1"/>
  <c r="F124" i="140"/>
  <c r="F124" i="76"/>
  <c r="U130" i="140"/>
  <c r="U130" i="76"/>
  <c r="D113" i="140"/>
  <c r="D113" i="76"/>
  <c r="B120" i="140"/>
  <c r="B120" i="76"/>
  <c r="M125" i="140"/>
  <c r="M125" i="76"/>
  <c r="H51" i="70"/>
  <c r="H77" i="76" s="1"/>
  <c r="H131" i="140"/>
  <c r="H131" i="76"/>
  <c r="X115" i="140"/>
  <c r="X115" i="76"/>
  <c r="E123" i="140"/>
  <c r="E123" i="76"/>
  <c r="C130" i="140"/>
  <c r="C130" i="76"/>
  <c r="Q112" i="140"/>
  <c r="Q112" i="76"/>
  <c r="Q120" i="140"/>
  <c r="Q120" i="76"/>
  <c r="O127" i="140"/>
  <c r="O127" i="76"/>
  <c r="Q116" i="140"/>
  <c r="Q116" i="76"/>
  <c r="I115" i="140"/>
  <c r="I115" i="76"/>
  <c r="V112" i="140"/>
  <c r="V112" i="76"/>
  <c r="T119" i="140"/>
  <c r="T119" i="76"/>
  <c r="V124" i="140"/>
  <c r="V124" i="76"/>
  <c r="T131" i="140"/>
  <c r="T131" i="76"/>
  <c r="K88" i="142"/>
  <c r="K88" i="47"/>
  <c r="K104" i="142"/>
  <c r="K104" i="47"/>
  <c r="L119" i="140"/>
  <c r="L119" i="76"/>
  <c r="N128" i="140"/>
  <c r="N128" i="76"/>
  <c r="E114" i="140"/>
  <c r="E114" i="76"/>
  <c r="E122" i="140"/>
  <c r="E122" i="76"/>
  <c r="C129" i="140"/>
  <c r="C129" i="76"/>
  <c r="K119" i="140"/>
  <c r="K119" i="76"/>
  <c r="F125" i="140"/>
  <c r="F125" i="76"/>
  <c r="C111" i="140"/>
  <c r="C111" i="76"/>
  <c r="Y112" i="140"/>
  <c r="Y112" i="76"/>
  <c r="W119" i="140"/>
  <c r="W119" i="76"/>
  <c r="Q125" i="140"/>
  <c r="Q125" i="76"/>
  <c r="F118" i="140"/>
  <c r="F118" i="76"/>
  <c r="B124" i="140"/>
  <c r="B124" i="76"/>
  <c r="Q131" i="140"/>
  <c r="Q131" i="76"/>
  <c r="R131" i="140"/>
  <c r="R131" i="76"/>
  <c r="K97" i="142"/>
  <c r="K97" i="47"/>
  <c r="Q124" i="140"/>
  <c r="Q124" i="76"/>
  <c r="L124" i="140"/>
  <c r="L124" i="76"/>
  <c r="M85" i="142"/>
  <c r="M85" i="47"/>
  <c r="M93" i="142"/>
  <c r="M93" i="47"/>
  <c r="C119" i="140"/>
  <c r="C119" i="76"/>
  <c r="X124" i="140"/>
  <c r="X124" i="76"/>
  <c r="K87" i="142"/>
  <c r="K87" i="47"/>
  <c r="H113" i="142"/>
  <c r="H113" i="47"/>
  <c r="L117" i="140"/>
  <c r="L117" i="76"/>
  <c r="L125" i="140"/>
  <c r="L125" i="76"/>
  <c r="N119" i="140"/>
  <c r="N119" i="76"/>
  <c r="Y111" i="140"/>
  <c r="Y111" i="76"/>
  <c r="AA118" i="140"/>
  <c r="AA118" i="76"/>
  <c r="Q118" i="140"/>
  <c r="Q118" i="76"/>
  <c r="K123" i="140"/>
  <c r="K123" i="76"/>
  <c r="H130" i="140"/>
  <c r="H130" i="76"/>
  <c r="O112" i="140"/>
  <c r="O112" i="76"/>
  <c r="M119" i="140"/>
  <c r="M119" i="76"/>
  <c r="Y124" i="140"/>
  <c r="Y124" i="76"/>
  <c r="D51" i="70"/>
  <c r="D77" i="82" s="1"/>
  <c r="D131" i="140"/>
  <c r="D131" i="76"/>
  <c r="R116" i="140"/>
  <c r="R116" i="76"/>
  <c r="F114" i="140"/>
  <c r="F114" i="76"/>
  <c r="U120" i="140"/>
  <c r="U120" i="76"/>
  <c r="G36" i="70"/>
  <c r="G62" i="140" s="1"/>
  <c r="G116" i="140"/>
  <c r="G116" i="76"/>
  <c r="X123" i="140"/>
  <c r="X123" i="76"/>
  <c r="B113" i="140"/>
  <c r="B113" i="76"/>
  <c r="B121" i="140"/>
  <c r="B121" i="76"/>
  <c r="Q128" i="140"/>
  <c r="Q128" i="76"/>
  <c r="F119" i="140"/>
  <c r="F119" i="76"/>
  <c r="D118" i="140"/>
  <c r="D118" i="76"/>
  <c r="E113" i="140"/>
  <c r="E113" i="76"/>
  <c r="C120" i="140"/>
  <c r="C120" i="76"/>
  <c r="E125" i="140"/>
  <c r="E125" i="76"/>
  <c r="N120" i="140"/>
  <c r="N120" i="76"/>
  <c r="L131" i="140"/>
  <c r="L131" i="76"/>
  <c r="F111" i="140"/>
  <c r="F111" i="76"/>
  <c r="G115" i="140"/>
  <c r="G115" i="76"/>
  <c r="G123" i="140"/>
  <c r="G123" i="76"/>
  <c r="E130" i="140"/>
  <c r="E130" i="76"/>
  <c r="M112" i="140"/>
  <c r="M112" i="76"/>
  <c r="M120" i="140"/>
  <c r="M120" i="76"/>
  <c r="H126" i="140"/>
  <c r="H126" i="76"/>
  <c r="H113" i="140"/>
  <c r="H113" i="76"/>
  <c r="F120" i="140"/>
  <c r="F120" i="76"/>
  <c r="B126" i="140"/>
  <c r="B126" i="76"/>
  <c r="H120" i="140"/>
  <c r="H120" i="76"/>
  <c r="K112" i="140"/>
  <c r="K112" i="76"/>
  <c r="H119" i="140"/>
  <c r="H119" i="76"/>
  <c r="U124" i="140"/>
  <c r="U124" i="76"/>
  <c r="K93" i="142"/>
  <c r="K93" i="47"/>
  <c r="N117" i="140"/>
  <c r="N117" i="76"/>
  <c r="M101" i="142"/>
  <c r="M101" i="47"/>
  <c r="B111" i="140"/>
  <c r="B111" i="76"/>
  <c r="G113" i="140"/>
  <c r="G113" i="76"/>
  <c r="V119" i="140"/>
  <c r="V119" i="76"/>
  <c r="G45" i="70"/>
  <c r="G71" i="82" s="1"/>
  <c r="G125" i="140"/>
  <c r="G125" i="76"/>
  <c r="C51" i="70"/>
  <c r="C77" i="140" s="1"/>
  <c r="C131" i="140"/>
  <c r="C131" i="76"/>
  <c r="K103" i="142"/>
  <c r="K103" i="47"/>
  <c r="K94" i="142"/>
  <c r="K94" i="47"/>
  <c r="H86" i="142"/>
  <c r="H86" i="47"/>
  <c r="P127" i="140"/>
  <c r="P127" i="76"/>
  <c r="P120" i="140"/>
  <c r="P120" i="76"/>
  <c r="B117" i="140"/>
  <c r="B117" i="76"/>
  <c r="D32" i="70"/>
  <c r="D58" i="140" s="1"/>
  <c r="D112" i="140"/>
  <c r="D112" i="76"/>
  <c r="B119" i="140"/>
  <c r="B119" i="76"/>
  <c r="M124" i="140"/>
  <c r="M124" i="76"/>
  <c r="K131" i="140"/>
  <c r="K131" i="76"/>
  <c r="B114" i="140"/>
  <c r="B114" i="76"/>
  <c r="H45" i="70"/>
  <c r="H71" i="76" s="1"/>
  <c r="H125" i="140"/>
  <c r="H125" i="76"/>
  <c r="W131" i="140"/>
  <c r="W131" i="76"/>
  <c r="H32" i="70"/>
  <c r="H58" i="82" s="1"/>
  <c r="H112" i="140"/>
  <c r="H112" i="76"/>
  <c r="H35" i="70"/>
  <c r="H61" i="140" s="1"/>
  <c r="H115" i="140"/>
  <c r="H115" i="76"/>
  <c r="D121" i="140"/>
  <c r="D121" i="76"/>
  <c r="Q127" i="140"/>
  <c r="Q127" i="76"/>
  <c r="C118" i="140"/>
  <c r="C118" i="76"/>
  <c r="G124" i="140"/>
  <c r="G124" i="76"/>
  <c r="E131" i="140"/>
  <c r="E131" i="76"/>
  <c r="D114" i="140"/>
  <c r="D114" i="76"/>
  <c r="U121" i="140"/>
  <c r="U121" i="76"/>
  <c r="B129" i="140"/>
  <c r="B129" i="76"/>
  <c r="M86" i="142"/>
  <c r="M86" i="47"/>
  <c r="O123" i="140"/>
  <c r="O123" i="76"/>
  <c r="I123" i="140"/>
  <c r="I123" i="76"/>
  <c r="G114" i="140"/>
  <c r="G114" i="76"/>
  <c r="V120" i="140"/>
  <c r="V120" i="76"/>
  <c r="G126" i="140"/>
  <c r="G126" i="76"/>
  <c r="K84" i="142"/>
  <c r="K84" i="47"/>
  <c r="K100" i="142"/>
  <c r="K100" i="47"/>
  <c r="T124" i="140"/>
  <c r="T124" i="76"/>
  <c r="G131" i="140"/>
  <c r="G131" i="76"/>
  <c r="D126" i="140"/>
  <c r="D126" i="76"/>
  <c r="B115" i="140"/>
  <c r="B115" i="76"/>
  <c r="O121" i="140"/>
  <c r="O121" i="76"/>
  <c r="K127" i="140"/>
  <c r="K127" i="76"/>
  <c r="M115" i="140"/>
  <c r="M115" i="76"/>
  <c r="Y120" i="140"/>
  <c r="Y120" i="76"/>
  <c r="D127" i="140"/>
  <c r="D127" i="76"/>
  <c r="N87" i="142"/>
  <c r="N87" i="47"/>
  <c r="K120" i="140"/>
  <c r="K120" i="76"/>
  <c r="D125" i="140"/>
  <c r="D125" i="76"/>
  <c r="N115" i="140"/>
  <c r="N115" i="76"/>
  <c r="P118" i="140"/>
  <c r="P118" i="76"/>
  <c r="N125" i="140"/>
  <c r="N125" i="76"/>
  <c r="C35" i="70"/>
  <c r="C61" i="140" s="1"/>
  <c r="C115" i="140"/>
  <c r="C115" i="76"/>
  <c r="E40" i="70"/>
  <c r="E66" i="82" s="1"/>
  <c r="E120" i="140"/>
  <c r="E120" i="76"/>
  <c r="V131" i="140"/>
  <c r="V131" i="76"/>
  <c r="P119" i="140"/>
  <c r="P119" i="76"/>
  <c r="Z127" i="140"/>
  <c r="Z127" i="76"/>
  <c r="M90" i="142"/>
  <c r="M90" i="47"/>
  <c r="P124" i="140"/>
  <c r="P124" i="76"/>
  <c r="Y127" i="140"/>
  <c r="Y127" i="76"/>
  <c r="W112" i="140"/>
  <c r="W112" i="76"/>
  <c r="U119" i="140"/>
  <c r="U119" i="76"/>
  <c r="O125" i="140"/>
  <c r="O125" i="76"/>
  <c r="D35" i="70"/>
  <c r="D61" i="140" s="1"/>
  <c r="D115" i="140"/>
  <c r="D115" i="76"/>
  <c r="O120" i="140"/>
  <c r="O120" i="76"/>
  <c r="M127" i="140"/>
  <c r="M127" i="76"/>
  <c r="M98" i="142"/>
  <c r="M98" i="47"/>
  <c r="Y119" i="140"/>
  <c r="Y119" i="76"/>
  <c r="K116" i="140"/>
  <c r="K116" i="76"/>
  <c r="W121" i="140"/>
  <c r="W121" i="76"/>
  <c r="B128" i="140"/>
  <c r="B128" i="76"/>
  <c r="W118" i="140"/>
  <c r="W118" i="76"/>
  <c r="X111" i="140"/>
  <c r="X111" i="76"/>
  <c r="E119" i="140"/>
  <c r="E119" i="76"/>
  <c r="C126" i="140"/>
  <c r="C126" i="76"/>
  <c r="X131" i="140"/>
  <c r="X131" i="76"/>
  <c r="F115" i="140"/>
  <c r="F115" i="76"/>
  <c r="D122" i="140"/>
  <c r="D122" i="76"/>
  <c r="D130" i="140"/>
  <c r="D130" i="76"/>
  <c r="T111" i="142"/>
  <c r="T111" i="47"/>
  <c r="B125" i="140"/>
  <c r="B125" i="76"/>
  <c r="T115" i="140"/>
  <c r="T115" i="76"/>
  <c r="E121" i="140"/>
  <c r="E121" i="76"/>
  <c r="T127" i="140"/>
  <c r="T127" i="76"/>
  <c r="M84" i="142"/>
  <c r="M84" i="47"/>
  <c r="M92" i="142"/>
  <c r="M92" i="47"/>
  <c r="M100" i="142"/>
  <c r="M100" i="47"/>
  <c r="C117" i="140"/>
  <c r="C117" i="76"/>
  <c r="C125" i="140"/>
  <c r="C125" i="76"/>
  <c r="O131" i="140"/>
  <c r="O131" i="76"/>
  <c r="K111" i="140"/>
  <c r="K111" i="76"/>
  <c r="U115" i="140"/>
  <c r="U115" i="76"/>
  <c r="M128" i="140"/>
  <c r="M128" i="76"/>
  <c r="H121" i="140"/>
  <c r="H121" i="76"/>
  <c r="W127" i="140"/>
  <c r="W127" i="76"/>
  <c r="F127" i="140"/>
  <c r="F127" i="76"/>
  <c r="F126" i="140"/>
  <c r="F126" i="76"/>
  <c r="V116" i="142"/>
  <c r="V116" i="47"/>
  <c r="K89" i="142"/>
  <c r="K89" i="47"/>
  <c r="Z118" i="140"/>
  <c r="Z118" i="76"/>
  <c r="V115" i="140"/>
  <c r="V115" i="76"/>
  <c r="X120" i="140"/>
  <c r="X120" i="76"/>
  <c r="C127" i="140"/>
  <c r="C127" i="76"/>
  <c r="K90" i="142"/>
  <c r="K90" i="47"/>
  <c r="P111" i="140"/>
  <c r="P111" i="76"/>
  <c r="Z119" i="140"/>
  <c r="Z119" i="76"/>
  <c r="O87" i="142"/>
  <c r="O87" i="47"/>
  <c r="N111" i="140"/>
  <c r="N111" i="76"/>
  <c r="N127" i="140"/>
  <c r="N127" i="76"/>
  <c r="F113" i="140"/>
  <c r="F113" i="76"/>
  <c r="D40" i="70"/>
  <c r="D66" i="76" s="1"/>
  <c r="D120" i="140"/>
  <c r="D120" i="76"/>
  <c r="B127" i="140"/>
  <c r="B127" i="76"/>
  <c r="M111" i="140"/>
  <c r="M111" i="76"/>
  <c r="W115" i="140"/>
  <c r="W115" i="76"/>
  <c r="Q111" i="140"/>
  <c r="Q111" i="76"/>
  <c r="F122" i="140"/>
  <c r="F122" i="76"/>
  <c r="U128" i="140"/>
  <c r="U128" i="76"/>
  <c r="X119" i="140"/>
  <c r="X119" i="76"/>
  <c r="O111" i="140"/>
  <c r="O111" i="76"/>
  <c r="Y115" i="140"/>
  <c r="Y115" i="76"/>
  <c r="F43" i="70"/>
  <c r="F69" i="82" s="1"/>
  <c r="F123" i="140"/>
  <c r="F123" i="76"/>
  <c r="W130" i="140"/>
  <c r="W130" i="76"/>
  <c r="D115" i="142"/>
  <c r="D115" i="47"/>
  <c r="O126" i="140"/>
  <c r="O126" i="76"/>
  <c r="M102" i="142"/>
  <c r="M102" i="47"/>
  <c r="H128" i="140"/>
  <c r="H128" i="76"/>
  <c r="AA131" i="140"/>
  <c r="AA131" i="76"/>
  <c r="T111" i="140"/>
  <c r="T111" i="76"/>
  <c r="C116" i="140"/>
  <c r="C116" i="76"/>
  <c r="X121" i="140"/>
  <c r="X121" i="76"/>
  <c r="C128" i="140"/>
  <c r="C128" i="76"/>
  <c r="K96" i="142"/>
  <c r="K96" i="47"/>
  <c r="N112" i="140"/>
  <c r="N112" i="76"/>
  <c r="M91" i="142"/>
  <c r="M91" i="47"/>
  <c r="E118" i="140"/>
  <c r="E118" i="76"/>
  <c r="E126" i="140"/>
  <c r="E126" i="76"/>
  <c r="Y95" i="142"/>
  <c r="Y95" i="47"/>
  <c r="D116" i="140"/>
  <c r="D116" i="76"/>
  <c r="B123" i="140"/>
  <c r="B123" i="76"/>
  <c r="B131" i="140"/>
  <c r="B131" i="76"/>
  <c r="O116" i="140"/>
  <c r="O116" i="76"/>
  <c r="K122" i="140"/>
  <c r="K122" i="76"/>
  <c r="F128" i="140"/>
  <c r="F128" i="76"/>
  <c r="Q115" i="140"/>
  <c r="Q115" i="76"/>
  <c r="H127" i="140"/>
  <c r="H127" i="76"/>
  <c r="L90" i="142"/>
  <c r="L90" i="47"/>
  <c r="T151" i="60"/>
  <c r="D142" i="60"/>
  <c r="D152" i="60"/>
  <c r="T152" i="60"/>
  <c r="U95" i="95"/>
  <c r="U41" i="95" s="1"/>
  <c r="Y61" i="46"/>
  <c r="X95" i="95"/>
  <c r="T95" i="95"/>
  <c r="N88" i="46"/>
  <c r="Y87" i="95"/>
  <c r="Y33" i="95" s="1"/>
  <c r="W95" i="95"/>
  <c r="W41" i="95" s="1"/>
  <c r="G32" i="70"/>
  <c r="G58" i="82" s="1"/>
  <c r="T96" i="95"/>
  <c r="T42" i="95" s="1"/>
  <c r="N87" i="70"/>
  <c r="E33" i="70" s="1"/>
  <c r="T147" i="60"/>
  <c r="T148" i="60"/>
  <c r="T150" i="60"/>
  <c r="AA100" i="70"/>
  <c r="V46" i="103"/>
  <c r="V48" i="146" s="1"/>
  <c r="D155" i="60"/>
  <c r="Z96" i="95"/>
  <c r="H148" i="60"/>
  <c r="K87" i="70"/>
  <c r="B33" i="70" s="1"/>
  <c r="D148" i="60"/>
  <c r="V48" i="103"/>
  <c r="V50" i="146" s="1"/>
  <c r="T157" i="60"/>
  <c r="T158" i="60"/>
  <c r="X144" i="60"/>
  <c r="J143" i="60"/>
  <c r="K88" i="60" s="1"/>
  <c r="T153" i="60"/>
  <c r="D158" i="60"/>
  <c r="U152" i="60"/>
  <c r="V142" i="46"/>
  <c r="X61" i="46" s="1"/>
  <c r="P100" i="70"/>
  <c r="G46" i="70" s="1"/>
  <c r="X97" i="95"/>
  <c r="X43" i="95" s="1"/>
  <c r="R153" i="60"/>
  <c r="T159" i="60"/>
  <c r="R157" i="60"/>
  <c r="B144" i="60"/>
  <c r="J149" i="60"/>
  <c r="K94" i="60" s="1"/>
  <c r="B153" i="60"/>
  <c r="R160" i="60"/>
  <c r="R149" i="60"/>
  <c r="Z97" i="95"/>
  <c r="Z43" i="95" s="1"/>
  <c r="Y97" i="95"/>
  <c r="Y43" i="95" s="1"/>
  <c r="D153" i="60"/>
  <c r="B145" i="60"/>
  <c r="D150" i="60"/>
  <c r="R148" i="60"/>
  <c r="Q100" i="70"/>
  <c r="B147" i="60"/>
  <c r="D156" i="60"/>
  <c r="T41" i="103"/>
  <c r="T43" i="146" s="1"/>
  <c r="B150" i="60"/>
  <c r="N100" i="70"/>
  <c r="U97" i="95"/>
  <c r="U43" i="95" s="1"/>
  <c r="R155" i="60"/>
  <c r="T46" i="103"/>
  <c r="T48" i="146" s="1"/>
  <c r="J148" i="60"/>
  <c r="K93" i="60" s="1"/>
  <c r="D145" i="60"/>
  <c r="J140" i="60"/>
  <c r="K85" i="60" s="1"/>
  <c r="J146" i="60"/>
  <c r="R144" i="60"/>
  <c r="P133" i="46"/>
  <c r="K100" i="70"/>
  <c r="B46" i="70" s="1"/>
  <c r="D102" i="60"/>
  <c r="M100" i="70"/>
  <c r="D46" i="70" s="1"/>
  <c r="N150" i="46"/>
  <c r="O69" i="46" s="1"/>
  <c r="J145" i="60"/>
  <c r="K90" i="60" s="1"/>
  <c r="T154" i="60"/>
  <c r="B160" i="60"/>
  <c r="R145" i="60"/>
  <c r="B152" i="60"/>
  <c r="B158" i="60"/>
  <c r="V97" i="95"/>
  <c r="V43" i="95" s="1"/>
  <c r="C145" i="46"/>
  <c r="C64" i="46" s="1"/>
  <c r="B156" i="60"/>
  <c r="T143" i="60"/>
  <c r="B157" i="60"/>
  <c r="T156" i="60"/>
  <c r="B149" i="60"/>
  <c r="R152" i="60"/>
  <c r="V42" i="103"/>
  <c r="V44" i="146" s="1"/>
  <c r="D151" i="60"/>
  <c r="J144" i="60"/>
  <c r="K89" i="60" s="1"/>
  <c r="E48" i="70"/>
  <c r="E74" i="82" s="1"/>
  <c r="J141" i="60"/>
  <c r="K86" i="60" s="1"/>
  <c r="R156" i="60"/>
  <c r="R147" i="60"/>
  <c r="T145" i="60"/>
  <c r="R158" i="60"/>
  <c r="U149" i="60"/>
  <c r="W94" i="60" s="1"/>
  <c r="X147" i="60"/>
  <c r="Z92" i="60" s="1"/>
  <c r="P151" i="60"/>
  <c r="Q96" i="60" s="1"/>
  <c r="J150" i="60"/>
  <c r="T146" i="60"/>
  <c r="J147" i="60"/>
  <c r="R154" i="60"/>
  <c r="H142" i="60"/>
  <c r="B159" i="60"/>
  <c r="V156" i="60"/>
  <c r="D154" i="60"/>
  <c r="D146" i="60"/>
  <c r="R159" i="60"/>
  <c r="T37" i="103"/>
  <c r="T39" i="146" s="1"/>
  <c r="R146" i="60"/>
  <c r="T149" i="60"/>
  <c r="D149" i="60"/>
  <c r="R143" i="60"/>
  <c r="B148" i="60"/>
  <c r="D143" i="60"/>
  <c r="B143" i="60"/>
  <c r="S155" i="60"/>
  <c r="R151" i="60"/>
  <c r="D159" i="60"/>
  <c r="J142" i="60"/>
  <c r="B151" i="60"/>
  <c r="X151" i="60"/>
  <c r="D141" i="60"/>
  <c r="B154" i="60"/>
  <c r="T88" i="95"/>
  <c r="T34" i="95" s="1"/>
  <c r="Z96" i="70"/>
  <c r="Z42" i="70" s="1"/>
  <c r="Y58" i="46"/>
  <c r="Y66" i="46"/>
  <c r="Y74" i="46"/>
  <c r="Y77" i="46"/>
  <c r="M61" i="46"/>
  <c r="M69" i="46"/>
  <c r="M77" i="46"/>
  <c r="K73" i="46"/>
  <c r="O64" i="46"/>
  <c r="L69" i="46"/>
  <c r="N64" i="46"/>
  <c r="L61" i="46"/>
  <c r="N69" i="46"/>
  <c r="Y77" i="99"/>
  <c r="Y58" i="99"/>
  <c r="Y66" i="99"/>
  <c r="Y74" i="99"/>
  <c r="T89" i="99"/>
  <c r="T133" i="46"/>
  <c r="T133" i="99"/>
  <c r="W96" i="95"/>
  <c r="W42" i="95" s="1"/>
  <c r="W91" i="95"/>
  <c r="W37" i="95" s="1"/>
  <c r="V99" i="95"/>
  <c r="V45" i="95" s="1"/>
  <c r="U91" i="95"/>
  <c r="U37" i="95" s="1"/>
  <c r="X92" i="95"/>
  <c r="X38" i="95" s="1"/>
  <c r="Y91" i="95"/>
  <c r="Y37" i="95" s="1"/>
  <c r="T87" i="95"/>
  <c r="T33" i="95" s="1"/>
  <c r="X104" i="95"/>
  <c r="X50" i="95" s="1"/>
  <c r="Z87" i="70"/>
  <c r="Z33" i="70" s="1"/>
  <c r="W88" i="70"/>
  <c r="W34" i="70" s="1"/>
  <c r="V91" i="70"/>
  <c r="M37" i="70" s="1"/>
  <c r="F45" i="70"/>
  <c r="F71" i="140" s="1"/>
  <c r="Y87" i="70"/>
  <c r="Y33" i="70" s="1"/>
  <c r="M92" i="70"/>
  <c r="D38" i="70" s="1"/>
  <c r="Y100" i="70"/>
  <c r="Y46" i="70" s="1"/>
  <c r="X104" i="70"/>
  <c r="D37" i="70"/>
  <c r="D63" i="83" s="1"/>
  <c r="Z103" i="70"/>
  <c r="Z49" i="70" s="1"/>
  <c r="C33" i="70"/>
  <c r="W99" i="70"/>
  <c r="L100" i="70"/>
  <c r="C46" i="70" s="1"/>
  <c r="Y92" i="70"/>
  <c r="Y38" i="70" s="1"/>
  <c r="V96" i="70"/>
  <c r="V42" i="70" s="1"/>
  <c r="F46" i="70"/>
  <c r="F72" i="83" s="1"/>
  <c r="T73" i="99"/>
  <c r="V75" i="99"/>
  <c r="V67" i="99"/>
  <c r="V59" i="99"/>
  <c r="V76" i="99"/>
  <c r="V68" i="99"/>
  <c r="V60" i="99"/>
  <c r="V77" i="99"/>
  <c r="V69" i="99"/>
  <c r="V61" i="99"/>
  <c r="V78" i="99"/>
  <c r="V70" i="99"/>
  <c r="V62" i="99"/>
  <c r="V71" i="99"/>
  <c r="V63" i="99"/>
  <c r="V72" i="99"/>
  <c r="V64" i="99"/>
  <c r="V73" i="99"/>
  <c r="V65" i="99"/>
  <c r="V58" i="99"/>
  <c r="V74" i="99"/>
  <c r="V66" i="99"/>
  <c r="Z71" i="99"/>
  <c r="Z63" i="99"/>
  <c r="Z72" i="99"/>
  <c r="Z64" i="99"/>
  <c r="Z73" i="99"/>
  <c r="Z65" i="99"/>
  <c r="Z74" i="99"/>
  <c r="Z66" i="99"/>
  <c r="Z58" i="99"/>
  <c r="Z75" i="99"/>
  <c r="Z67" i="99"/>
  <c r="Z59" i="99"/>
  <c r="Z76" i="99"/>
  <c r="Z68" i="99"/>
  <c r="Z60" i="99"/>
  <c r="Z77" i="99"/>
  <c r="Z69" i="99"/>
  <c r="Z61" i="99"/>
  <c r="Z62" i="99"/>
  <c r="Z70" i="99"/>
  <c r="Z78" i="99"/>
  <c r="U58" i="99"/>
  <c r="U77" i="99"/>
  <c r="U69" i="99"/>
  <c r="U61" i="99"/>
  <c r="U74" i="99"/>
  <c r="U66" i="99"/>
  <c r="T65" i="99"/>
  <c r="T74" i="99"/>
  <c r="T75" i="99"/>
  <c r="T66" i="99"/>
  <c r="T67" i="99"/>
  <c r="T76" i="99"/>
  <c r="T58" i="99"/>
  <c r="T59" i="99"/>
  <c r="T68" i="99"/>
  <c r="T60" i="99"/>
  <c r="T72" i="99"/>
  <c r="T77" i="99"/>
  <c r="T78" i="99"/>
  <c r="T69" i="99"/>
  <c r="T70" i="99"/>
  <c r="T71" i="99"/>
  <c r="T64" i="99"/>
  <c r="T61" i="99"/>
  <c r="T62" i="99"/>
  <c r="T63" i="99"/>
  <c r="X77" i="99"/>
  <c r="X69" i="99"/>
  <c r="X61" i="99"/>
  <c r="X74" i="99"/>
  <c r="X66" i="99"/>
  <c r="X58" i="99"/>
  <c r="W77" i="99"/>
  <c r="W69" i="99"/>
  <c r="W61" i="99"/>
  <c r="W74" i="99"/>
  <c r="W66" i="99"/>
  <c r="W58" i="99"/>
  <c r="W77" i="46"/>
  <c r="W69" i="46"/>
  <c r="W61" i="46"/>
  <c r="W74" i="46"/>
  <c r="W66" i="46"/>
  <c r="W58" i="46"/>
  <c r="V76" i="46"/>
  <c r="V72" i="46"/>
  <c r="V68" i="46"/>
  <c r="V64" i="46"/>
  <c r="V60" i="46"/>
  <c r="V77" i="46"/>
  <c r="V73" i="46"/>
  <c r="V69" i="46"/>
  <c r="V65" i="46"/>
  <c r="V61" i="46"/>
  <c r="V78" i="46"/>
  <c r="V74" i="46"/>
  <c r="V70" i="46"/>
  <c r="V66" i="46"/>
  <c r="V62" i="46"/>
  <c r="V58" i="46"/>
  <c r="V71" i="46"/>
  <c r="V59" i="46"/>
  <c r="V67" i="46"/>
  <c r="V75" i="46"/>
  <c r="V63" i="46"/>
  <c r="U77" i="46"/>
  <c r="U69" i="46"/>
  <c r="U61" i="46"/>
  <c r="U74" i="46"/>
  <c r="U66" i="46"/>
  <c r="U58" i="46"/>
  <c r="Z78" i="46"/>
  <c r="Z74" i="46"/>
  <c r="Z70" i="46"/>
  <c r="Z66" i="46"/>
  <c r="Z62" i="46"/>
  <c r="Z58" i="46"/>
  <c r="Z75" i="46"/>
  <c r="Z71" i="46"/>
  <c r="Z67" i="46"/>
  <c r="Z63" i="46"/>
  <c r="Z59" i="46"/>
  <c r="Z76" i="46"/>
  <c r="Z72" i="46"/>
  <c r="Z68" i="46"/>
  <c r="Z64" i="46"/>
  <c r="Z60" i="46"/>
  <c r="Z61" i="46"/>
  <c r="Z69" i="46"/>
  <c r="Z77" i="46"/>
  <c r="Z65" i="46"/>
  <c r="Z73" i="46"/>
  <c r="X77" i="46"/>
  <c r="X69" i="46"/>
  <c r="X74" i="46"/>
  <c r="X66" i="46"/>
  <c r="X58" i="46"/>
  <c r="P69" i="46"/>
  <c r="P64" i="46"/>
  <c r="P61" i="46"/>
  <c r="Q77" i="46"/>
  <c r="Q73" i="46"/>
  <c r="Q69" i="46"/>
  <c r="Q65" i="46"/>
  <c r="Q61" i="46"/>
  <c r="Q78" i="46"/>
  <c r="Q74" i="46"/>
  <c r="Q70" i="46"/>
  <c r="Q66" i="46"/>
  <c r="Q62" i="46"/>
  <c r="Q58" i="46"/>
  <c r="Q75" i="46"/>
  <c r="Q71" i="46"/>
  <c r="Q67" i="46"/>
  <c r="Q63" i="46"/>
  <c r="Q59" i="46"/>
  <c r="Q76" i="46"/>
  <c r="Q64" i="46"/>
  <c r="Q68" i="46"/>
  <c r="Q60" i="46"/>
  <c r="Q72" i="46"/>
  <c r="T61" i="46"/>
  <c r="T74" i="46"/>
  <c r="T78" i="46"/>
  <c r="T67" i="46"/>
  <c r="T73" i="46"/>
  <c r="T59" i="46"/>
  <c r="T63" i="46"/>
  <c r="T68" i="46"/>
  <c r="T65" i="46"/>
  <c r="T75" i="46"/>
  <c r="T71" i="46"/>
  <c r="T72" i="46"/>
  <c r="T76" i="46"/>
  <c r="T62" i="46"/>
  <c r="T66" i="46"/>
  <c r="T70" i="46"/>
  <c r="T58" i="46"/>
  <c r="T69" i="46"/>
  <c r="T77" i="46"/>
  <c r="T64" i="46"/>
  <c r="T60" i="46"/>
  <c r="C159" i="99"/>
  <c r="C105" i="99" s="1"/>
  <c r="C159" i="46"/>
  <c r="C78" i="46" s="1"/>
  <c r="V144" i="99"/>
  <c r="X90" i="99" s="1"/>
  <c r="V144" i="46"/>
  <c r="X63" i="46" s="1"/>
  <c r="V51" i="95"/>
  <c r="U148" i="99"/>
  <c r="W94" i="99" s="1"/>
  <c r="U148" i="46"/>
  <c r="W67" i="46" s="1"/>
  <c r="D99" i="46"/>
  <c r="D72" i="46"/>
  <c r="H68" i="46"/>
  <c r="H95" i="46"/>
  <c r="Y49" i="70"/>
  <c r="AA118" i="103"/>
  <c r="AA118" i="60"/>
  <c r="T88" i="99"/>
  <c r="Z93" i="99"/>
  <c r="H75" i="99"/>
  <c r="H102" i="99"/>
  <c r="H65" i="99"/>
  <c r="H92" i="99"/>
  <c r="R118" i="70"/>
  <c r="R92" i="70" s="1"/>
  <c r="R38" i="70" s="1"/>
  <c r="Z86" i="46"/>
  <c r="G144" i="99"/>
  <c r="G63" i="99" s="1"/>
  <c r="G144" i="46"/>
  <c r="G90" i="46" s="1"/>
  <c r="V103" i="46"/>
  <c r="U93" i="46"/>
  <c r="V145" i="99"/>
  <c r="V145" i="46"/>
  <c r="F143" i="60"/>
  <c r="V159" i="99"/>
  <c r="V159" i="46"/>
  <c r="X105" i="46" s="1"/>
  <c r="U140" i="99"/>
  <c r="W86" i="99" s="1"/>
  <c r="U140" i="46"/>
  <c r="W59" i="46" s="1"/>
  <c r="E159" i="99"/>
  <c r="E78" i="99" s="1"/>
  <c r="E159" i="46"/>
  <c r="E105" i="46" s="1"/>
  <c r="D88" i="46"/>
  <c r="D61" i="46"/>
  <c r="Z91" i="46"/>
  <c r="W144" i="99"/>
  <c r="Y90" i="99" s="1"/>
  <c r="W144" i="46"/>
  <c r="Y90" i="46" s="1"/>
  <c r="I125" i="95"/>
  <c r="I99" i="95" s="1"/>
  <c r="I125" i="70"/>
  <c r="I99" i="70" s="1"/>
  <c r="AA123" i="99"/>
  <c r="AA123" i="46"/>
  <c r="O152" i="46"/>
  <c r="P98" i="46" s="1"/>
  <c r="U39" i="95"/>
  <c r="Z98" i="99"/>
  <c r="S154" i="99"/>
  <c r="U100" i="99" s="1"/>
  <c r="S154" i="46"/>
  <c r="X40" i="95"/>
  <c r="E159" i="60"/>
  <c r="AA115" i="95"/>
  <c r="AA89" i="95" s="1"/>
  <c r="AA115" i="70"/>
  <c r="AA89" i="70" s="1"/>
  <c r="N133" i="46"/>
  <c r="AA114" i="99"/>
  <c r="AA114" i="46"/>
  <c r="V148" i="99"/>
  <c r="X94" i="99" s="1"/>
  <c r="V148" i="46"/>
  <c r="X67" i="46" s="1"/>
  <c r="E140" i="60"/>
  <c r="C133" i="99"/>
  <c r="R115" i="70"/>
  <c r="R89" i="70" s="1"/>
  <c r="I35" i="70" s="1"/>
  <c r="V98" i="46"/>
  <c r="I116" i="99"/>
  <c r="I116" i="46"/>
  <c r="K94" i="46"/>
  <c r="T94" i="46"/>
  <c r="E154" i="60"/>
  <c r="H63" i="46"/>
  <c r="H90" i="46"/>
  <c r="V97" i="46"/>
  <c r="Q88" i="46"/>
  <c r="Q34" i="46" s="1"/>
  <c r="D99" i="99"/>
  <c r="D72" i="99"/>
  <c r="Z102" i="99"/>
  <c r="O40" i="70"/>
  <c r="X40" i="70"/>
  <c r="V47" i="70"/>
  <c r="M47" i="70"/>
  <c r="K104" i="46"/>
  <c r="U42" i="95"/>
  <c r="V87" i="99"/>
  <c r="B97" i="99"/>
  <c r="B70" i="99"/>
  <c r="U150" i="60"/>
  <c r="AA131" i="103"/>
  <c r="AA131" i="60"/>
  <c r="H68" i="99"/>
  <c r="H95" i="99"/>
  <c r="V102" i="99"/>
  <c r="R112" i="46"/>
  <c r="M91" i="46"/>
  <c r="Z48" i="70"/>
  <c r="Q48" i="70"/>
  <c r="U155" i="60"/>
  <c r="Y96" i="95"/>
  <c r="D96" i="99"/>
  <c r="D69" i="99"/>
  <c r="Z99" i="99"/>
  <c r="AA127" i="103"/>
  <c r="AA127" i="60"/>
  <c r="U96" i="99"/>
  <c r="H74" i="99"/>
  <c r="H101" i="99"/>
  <c r="F62" i="82"/>
  <c r="R127" i="60"/>
  <c r="X31" i="95"/>
  <c r="X35" i="95"/>
  <c r="X51" i="95"/>
  <c r="H72" i="46"/>
  <c r="H99" i="46"/>
  <c r="M99" i="46"/>
  <c r="M156" i="46"/>
  <c r="V141" i="99"/>
  <c r="V141" i="46"/>
  <c r="X60" i="46" s="1"/>
  <c r="Y88" i="70"/>
  <c r="W41" i="70"/>
  <c r="Y50" i="70"/>
  <c r="P50" i="70"/>
  <c r="N139" i="46"/>
  <c r="X99" i="95"/>
  <c r="G155" i="99"/>
  <c r="G155" i="46"/>
  <c r="G101" i="46" s="1"/>
  <c r="R116" i="46"/>
  <c r="S158" i="60"/>
  <c r="T87" i="70"/>
  <c r="X35" i="70"/>
  <c r="O35" i="70"/>
  <c r="G40" i="70"/>
  <c r="E47" i="70"/>
  <c r="T103" i="70"/>
  <c r="X51" i="70"/>
  <c r="O51" i="70"/>
  <c r="R123" i="46"/>
  <c r="F35" i="70"/>
  <c r="H44" i="70"/>
  <c r="H76" i="99"/>
  <c r="H103" i="99"/>
  <c r="E133" i="99"/>
  <c r="M87" i="46"/>
  <c r="M88" i="70"/>
  <c r="D34" i="70" s="1"/>
  <c r="E158" i="60"/>
  <c r="O140" i="46"/>
  <c r="P86" i="46" s="1"/>
  <c r="I116" i="95"/>
  <c r="I90" i="95" s="1"/>
  <c r="I116" i="70"/>
  <c r="I90" i="70" s="1"/>
  <c r="T92" i="99"/>
  <c r="W152" i="99"/>
  <c r="Y98" i="99" s="1"/>
  <c r="W152" i="46"/>
  <c r="S154" i="60"/>
  <c r="G133" i="99"/>
  <c r="U35" i="95"/>
  <c r="U51" i="95"/>
  <c r="B94" i="99"/>
  <c r="B67" i="99"/>
  <c r="R117" i="60"/>
  <c r="Z87" i="95"/>
  <c r="Z103" i="95"/>
  <c r="U151" i="99"/>
  <c r="W97" i="99" s="1"/>
  <c r="U151" i="46"/>
  <c r="W97" i="46" s="1"/>
  <c r="V145" i="60"/>
  <c r="L88" i="46"/>
  <c r="AA120" i="103"/>
  <c r="AA120" i="60"/>
  <c r="X88" i="95"/>
  <c r="V41" i="95"/>
  <c r="Q101" i="46"/>
  <c r="AA51" i="95"/>
  <c r="N153" i="46"/>
  <c r="O99" i="46" s="1"/>
  <c r="B64" i="46"/>
  <c r="B91" i="46"/>
  <c r="E37" i="70"/>
  <c r="X41" i="70"/>
  <c r="O41" i="70"/>
  <c r="C44" i="70"/>
  <c r="K93" i="46"/>
  <c r="W44" i="95"/>
  <c r="Z86" i="99"/>
  <c r="AA120" i="99"/>
  <c r="AA120" i="46"/>
  <c r="O149" i="46"/>
  <c r="P95" i="46" s="1"/>
  <c r="R112" i="70"/>
  <c r="R86" i="70" s="1"/>
  <c r="F151" i="60"/>
  <c r="W31" i="95"/>
  <c r="T86" i="46"/>
  <c r="H69" i="99"/>
  <c r="H96" i="99"/>
  <c r="V103" i="99"/>
  <c r="M151" i="46"/>
  <c r="N70" i="46" s="1"/>
  <c r="M92" i="46"/>
  <c r="AA132" i="99"/>
  <c r="AA132" i="46"/>
  <c r="V87" i="70"/>
  <c r="T40" i="70"/>
  <c r="K40" i="70"/>
  <c r="C45" i="70"/>
  <c r="V103" i="70"/>
  <c r="U93" i="99"/>
  <c r="N144" i="46"/>
  <c r="O63" i="46" s="1"/>
  <c r="W145" i="99"/>
  <c r="Y91" i="99" s="1"/>
  <c r="W145" i="46"/>
  <c r="Y91" i="46" s="1"/>
  <c r="F145" i="60"/>
  <c r="F152" i="60"/>
  <c r="Y99" i="70"/>
  <c r="D87" i="46"/>
  <c r="D60" i="46"/>
  <c r="Z90" i="46"/>
  <c r="I119" i="95"/>
  <c r="I93" i="95" s="1"/>
  <c r="I119" i="70"/>
  <c r="I93" i="70" s="1"/>
  <c r="W39" i="70"/>
  <c r="N39" i="70"/>
  <c r="U100" i="70"/>
  <c r="Y39" i="95"/>
  <c r="R124" i="60"/>
  <c r="K103" i="70"/>
  <c r="G139" i="99"/>
  <c r="G139" i="46"/>
  <c r="G85" i="46" s="1"/>
  <c r="H39" i="70"/>
  <c r="B44" i="70"/>
  <c r="V89" i="99"/>
  <c r="B99" i="99"/>
  <c r="B72" i="99"/>
  <c r="C158" i="99"/>
  <c r="C104" i="99" s="1"/>
  <c r="C158" i="46"/>
  <c r="W159" i="99"/>
  <c r="Y105" i="99" s="1"/>
  <c r="W159" i="46"/>
  <c r="N152" i="46"/>
  <c r="O71" i="46" s="1"/>
  <c r="I131" i="103"/>
  <c r="I131" i="60"/>
  <c r="V35" i="70"/>
  <c r="M35" i="70"/>
  <c r="V51" i="70"/>
  <c r="M51" i="70"/>
  <c r="I125" i="99"/>
  <c r="I125" i="46"/>
  <c r="B70" i="46"/>
  <c r="B97" i="46"/>
  <c r="S150" i="60"/>
  <c r="O88" i="46"/>
  <c r="W158" i="60"/>
  <c r="I120" i="103"/>
  <c r="I120" i="60"/>
  <c r="N140" i="46"/>
  <c r="G160" i="60"/>
  <c r="T32" i="95"/>
  <c r="V48" i="70"/>
  <c r="M48" i="70"/>
  <c r="E151" i="60"/>
  <c r="K151" i="46"/>
  <c r="L70" i="46" s="1"/>
  <c r="T101" i="99"/>
  <c r="F139" i="99"/>
  <c r="F58" i="99" s="1"/>
  <c r="F139" i="46"/>
  <c r="F58" i="46" s="1"/>
  <c r="AA132" i="103"/>
  <c r="AA132" i="60"/>
  <c r="Z94" i="99"/>
  <c r="D88" i="99"/>
  <c r="D61" i="99"/>
  <c r="Z91" i="99"/>
  <c r="C142" i="99"/>
  <c r="C142" i="46"/>
  <c r="C61" i="46" s="1"/>
  <c r="Z34" i="95"/>
  <c r="Z42" i="95"/>
  <c r="AA131" i="99"/>
  <c r="AA131" i="46"/>
  <c r="U154" i="99"/>
  <c r="W73" i="99" s="1"/>
  <c r="U154" i="46"/>
  <c r="W73" i="46" s="1"/>
  <c r="B106" i="95"/>
  <c r="T92" i="95"/>
  <c r="V47" i="95"/>
  <c r="K154" i="46"/>
  <c r="L73" i="46" s="1"/>
  <c r="F159" i="60"/>
  <c r="R129" i="70"/>
  <c r="R103" i="70" s="1"/>
  <c r="G154" i="99"/>
  <c r="G100" i="99" s="1"/>
  <c r="G154" i="46"/>
  <c r="G100" i="46" s="1"/>
  <c r="F140" i="60"/>
  <c r="I122" i="95"/>
  <c r="I96" i="95" s="1"/>
  <c r="I122" i="70"/>
  <c r="I96" i="70" s="1"/>
  <c r="V98" i="99"/>
  <c r="R113" i="60"/>
  <c r="Z35" i="95"/>
  <c r="Z51" i="95"/>
  <c r="T94" i="99"/>
  <c r="O143" i="46"/>
  <c r="P62" i="46" s="1"/>
  <c r="E150" i="60"/>
  <c r="H63" i="99"/>
  <c r="H90" i="99"/>
  <c r="V97" i="99"/>
  <c r="P88" i="70"/>
  <c r="G34" i="70" s="1"/>
  <c r="AA120" i="95"/>
  <c r="AA94" i="95" s="1"/>
  <c r="AA120" i="70"/>
  <c r="AA94" i="70" s="1"/>
  <c r="Q96" i="46"/>
  <c r="Q104" i="46"/>
  <c r="T38" i="70"/>
  <c r="W35" i="95"/>
  <c r="Y44" i="95"/>
  <c r="W51" i="95"/>
  <c r="O159" i="46"/>
  <c r="P78" i="46" s="1"/>
  <c r="V150" i="60"/>
  <c r="V96" i="95"/>
  <c r="K99" i="46"/>
  <c r="R131" i="46"/>
  <c r="I112" i="103"/>
  <c r="I112" i="60"/>
  <c r="AA125" i="95"/>
  <c r="AA99" i="95" s="1"/>
  <c r="AA125" i="70"/>
  <c r="AA99" i="70" s="1"/>
  <c r="W87" i="95"/>
  <c r="W103" i="95"/>
  <c r="I124" i="103"/>
  <c r="I124" i="60"/>
  <c r="B39" i="70"/>
  <c r="F41" i="70"/>
  <c r="T91" i="46"/>
  <c r="U88" i="70"/>
  <c r="U50" i="70"/>
  <c r="V91" i="46"/>
  <c r="B74" i="46"/>
  <c r="B101" i="46"/>
  <c r="X104" i="46"/>
  <c r="G146" i="99"/>
  <c r="G92" i="99" s="1"/>
  <c r="G146" i="46"/>
  <c r="G65" i="46" s="1"/>
  <c r="T45" i="95"/>
  <c r="I119" i="99"/>
  <c r="I119" i="46"/>
  <c r="H72" i="99"/>
  <c r="H99" i="99"/>
  <c r="L88" i="70"/>
  <c r="W141" i="99"/>
  <c r="Y87" i="99" s="1"/>
  <c r="W141" i="46"/>
  <c r="B40" i="70"/>
  <c r="D100" i="46"/>
  <c r="D73" i="46"/>
  <c r="Z103" i="46"/>
  <c r="O139" i="46"/>
  <c r="R126" i="70"/>
  <c r="R100" i="70" s="1"/>
  <c r="B63" i="46"/>
  <c r="B90" i="46"/>
  <c r="X93" i="46"/>
  <c r="AA121" i="103"/>
  <c r="AA121" i="60"/>
  <c r="W88" i="46"/>
  <c r="R113" i="46"/>
  <c r="R113" i="70"/>
  <c r="R87" i="70" s="1"/>
  <c r="U158" i="60"/>
  <c r="X31" i="70"/>
  <c r="O31" i="70"/>
  <c r="V92" i="70"/>
  <c r="T99" i="70"/>
  <c r="U87" i="70"/>
  <c r="U103" i="70"/>
  <c r="T93" i="46"/>
  <c r="F158" i="60"/>
  <c r="K140" i="46"/>
  <c r="L86" i="46" s="1"/>
  <c r="AA119" i="95"/>
  <c r="AA93" i="95" s="1"/>
  <c r="AA119" i="70"/>
  <c r="AA93" i="70" s="1"/>
  <c r="C150" i="99"/>
  <c r="C96" i="99" s="1"/>
  <c r="C150" i="46"/>
  <c r="U154" i="60"/>
  <c r="V151" i="99"/>
  <c r="V151" i="46"/>
  <c r="X97" i="46" s="1"/>
  <c r="T44" i="95"/>
  <c r="O153" i="46"/>
  <c r="P72" i="46" s="1"/>
  <c r="B91" i="99"/>
  <c r="B64" i="99"/>
  <c r="V146" i="60"/>
  <c r="T31" i="70"/>
  <c r="K31" i="70"/>
  <c r="C40" i="70"/>
  <c r="V44" i="70"/>
  <c r="M44" i="70"/>
  <c r="T103" i="46"/>
  <c r="U148" i="60"/>
  <c r="Z91" i="70"/>
  <c r="Z99" i="70"/>
  <c r="M85" i="46"/>
  <c r="M133" i="46"/>
  <c r="M93" i="46"/>
  <c r="M101" i="46"/>
  <c r="R114" i="60"/>
  <c r="G151" i="60"/>
  <c r="U92" i="95"/>
  <c r="T86" i="99"/>
  <c r="I122" i="99"/>
  <c r="I122" i="46"/>
  <c r="N151" i="46"/>
  <c r="O70" i="46" s="1"/>
  <c r="M100" i="46"/>
  <c r="I114" i="95"/>
  <c r="I88" i="95" s="1"/>
  <c r="I114" i="70"/>
  <c r="I88" i="70" s="1"/>
  <c r="B69" i="46"/>
  <c r="B96" i="46"/>
  <c r="X96" i="70"/>
  <c r="G47" i="70"/>
  <c r="I114" i="99"/>
  <c r="I114" i="46"/>
  <c r="Y96" i="46"/>
  <c r="O144" i="46"/>
  <c r="P90" i="46" s="1"/>
  <c r="S145" i="99"/>
  <c r="U91" i="99" s="1"/>
  <c r="S145" i="46"/>
  <c r="G145" i="60"/>
  <c r="T100" i="46"/>
  <c r="I132" i="103"/>
  <c r="I132" i="60"/>
  <c r="Q88" i="70"/>
  <c r="U43" i="70"/>
  <c r="Q104" i="70"/>
  <c r="D87" i="99"/>
  <c r="D60" i="99"/>
  <c r="Z90" i="99"/>
  <c r="AA122" i="95"/>
  <c r="AA96" i="95" s="1"/>
  <c r="AA122" i="70"/>
  <c r="AA96" i="70" s="1"/>
  <c r="R121" i="46"/>
  <c r="D47" i="70"/>
  <c r="H73" i="46"/>
  <c r="H100" i="46"/>
  <c r="B73" i="46"/>
  <c r="B100" i="46"/>
  <c r="U44" i="70"/>
  <c r="L44" i="70"/>
  <c r="E158" i="99"/>
  <c r="E104" i="99" s="1"/>
  <c r="E158" i="46"/>
  <c r="E104" i="46" s="1"/>
  <c r="C149" i="99"/>
  <c r="C95" i="99" s="1"/>
  <c r="C149" i="46"/>
  <c r="C68" i="46" s="1"/>
  <c r="R121" i="60"/>
  <c r="D95" i="99"/>
  <c r="D68" i="99"/>
  <c r="K98" i="46"/>
  <c r="Y31" i="70"/>
  <c r="P31" i="70"/>
  <c r="AA123" i="95"/>
  <c r="AA97" i="95" s="1"/>
  <c r="AA123" i="70"/>
  <c r="AA97" i="70" s="1"/>
  <c r="AA112" i="103"/>
  <c r="AA112" i="60"/>
  <c r="U48" i="70"/>
  <c r="L48" i="70"/>
  <c r="AA119" i="103"/>
  <c r="AA119" i="60"/>
  <c r="X103" i="95"/>
  <c r="D90" i="99"/>
  <c r="D63" i="99"/>
  <c r="E133" i="46"/>
  <c r="G133" i="46"/>
  <c r="T48" i="95"/>
  <c r="AA51" i="70"/>
  <c r="R51" i="70"/>
  <c r="S146" i="60"/>
  <c r="G146" i="60"/>
  <c r="Q99" i="46"/>
  <c r="Y48" i="70"/>
  <c r="P48" i="70"/>
  <c r="V89" i="46"/>
  <c r="O147" i="46"/>
  <c r="P66" i="46" s="1"/>
  <c r="F143" i="99"/>
  <c r="F62" i="99" s="1"/>
  <c r="F143" i="46"/>
  <c r="E142" i="99"/>
  <c r="E88" i="99" s="1"/>
  <c r="E142" i="46"/>
  <c r="E88" i="46" s="1"/>
  <c r="U31" i="95"/>
  <c r="H66" i="46"/>
  <c r="H93" i="46"/>
  <c r="V154" i="99"/>
  <c r="V154" i="46"/>
  <c r="X73" i="46" s="1"/>
  <c r="R125" i="60"/>
  <c r="M154" i="46"/>
  <c r="N73" i="46" s="1"/>
  <c r="T98" i="46"/>
  <c r="C154" i="99"/>
  <c r="C100" i="99" s="1"/>
  <c r="C154" i="46"/>
  <c r="C100" i="46" s="1"/>
  <c r="K90" i="46"/>
  <c r="K143" i="46"/>
  <c r="L62" i="46" s="1"/>
  <c r="G154" i="60"/>
  <c r="F150" i="60"/>
  <c r="Z88" i="70"/>
  <c r="Z50" i="70"/>
  <c r="AA128" i="95"/>
  <c r="AA102" i="95" s="1"/>
  <c r="AA128" i="70"/>
  <c r="AA102" i="70" s="1"/>
  <c r="M90" i="46"/>
  <c r="M36" i="46" s="1"/>
  <c r="T88" i="70"/>
  <c r="C39" i="70"/>
  <c r="K100" i="46"/>
  <c r="K159" i="46"/>
  <c r="W88" i="95"/>
  <c r="AA117" i="103"/>
  <c r="AA117" i="60"/>
  <c r="Q97" i="46"/>
  <c r="R125" i="70"/>
  <c r="R99" i="70" s="1"/>
  <c r="P88" i="46"/>
  <c r="H67" i="46"/>
  <c r="H94" i="46"/>
  <c r="K155" i="46"/>
  <c r="I117" i="95"/>
  <c r="I91" i="95" s="1"/>
  <c r="I117" i="70"/>
  <c r="I91" i="70" s="1"/>
  <c r="U88" i="46"/>
  <c r="U39" i="70"/>
  <c r="L39" i="70"/>
  <c r="T91" i="99"/>
  <c r="AA114" i="95"/>
  <c r="AA88" i="95" s="1"/>
  <c r="AA114" i="70"/>
  <c r="AA88" i="70" s="1"/>
  <c r="W43" i="70"/>
  <c r="V91" i="99"/>
  <c r="B101" i="99"/>
  <c r="B74" i="99"/>
  <c r="X104" i="99"/>
  <c r="C146" i="99"/>
  <c r="C92" i="99" s="1"/>
  <c r="C146" i="46"/>
  <c r="C65" i="46" s="1"/>
  <c r="X47" i="95"/>
  <c r="S156" i="60"/>
  <c r="O92" i="70"/>
  <c r="F38" i="70" s="1"/>
  <c r="D100" i="99"/>
  <c r="D73" i="99"/>
  <c r="Z103" i="99"/>
  <c r="R122" i="46"/>
  <c r="R131" i="60"/>
  <c r="T39" i="95"/>
  <c r="B90" i="99"/>
  <c r="B63" i="99"/>
  <c r="X93" i="99"/>
  <c r="W88" i="99"/>
  <c r="W96" i="46"/>
  <c r="W104" i="46"/>
  <c r="I120" i="95"/>
  <c r="I94" i="95" s="1"/>
  <c r="I120" i="70"/>
  <c r="I94" i="70" s="1"/>
  <c r="H61" i="46"/>
  <c r="H88" i="46"/>
  <c r="Z34" i="46" s="1"/>
  <c r="V95" i="46"/>
  <c r="B78" i="46"/>
  <c r="B105" i="46"/>
  <c r="V158" i="60"/>
  <c r="D31" i="70"/>
  <c r="D106" i="70"/>
  <c r="X47" i="70"/>
  <c r="O47" i="70"/>
  <c r="Y35" i="70"/>
  <c r="P35" i="70"/>
  <c r="W96" i="70"/>
  <c r="Y51" i="70"/>
  <c r="P51" i="70"/>
  <c r="T93" i="99"/>
  <c r="M103" i="46"/>
  <c r="AA123" i="103"/>
  <c r="AA123" i="60"/>
  <c r="G158" i="60"/>
  <c r="S151" i="60"/>
  <c r="M140" i="46"/>
  <c r="N86" i="46" s="1"/>
  <c r="B60" i="46"/>
  <c r="B87" i="46"/>
  <c r="D104" i="46"/>
  <c r="D77" i="46"/>
  <c r="E150" i="99"/>
  <c r="E96" i="99" s="1"/>
  <c r="E150" i="46"/>
  <c r="E96" i="46" s="1"/>
  <c r="V154" i="60"/>
  <c r="R128" i="60"/>
  <c r="I126" i="95"/>
  <c r="I100" i="95" s="1"/>
  <c r="I126" i="70"/>
  <c r="I100" i="70" s="1"/>
  <c r="W151" i="99"/>
  <c r="Y97" i="99" s="1"/>
  <c r="W151" i="46"/>
  <c r="Y97" i="46" s="1"/>
  <c r="R122" i="60"/>
  <c r="D94" i="46"/>
  <c r="D67" i="46"/>
  <c r="Z97" i="46"/>
  <c r="R130" i="70"/>
  <c r="R104" i="70" s="1"/>
  <c r="R132" i="60"/>
  <c r="T97" i="46"/>
  <c r="V91" i="95"/>
  <c r="K153" i="46"/>
  <c r="C147" i="99"/>
  <c r="C66" i="99" s="1"/>
  <c r="C147" i="46"/>
  <c r="R115" i="60"/>
  <c r="W146" i="60"/>
  <c r="T35" i="70"/>
  <c r="K35" i="70"/>
  <c r="X91" i="70"/>
  <c r="E49" i="70"/>
  <c r="T51" i="70"/>
  <c r="K51" i="70"/>
  <c r="K89" i="46"/>
  <c r="K105" i="46"/>
  <c r="I116" i="103"/>
  <c r="I116" i="60"/>
  <c r="T103" i="99"/>
  <c r="V148" i="60"/>
  <c r="S153" i="60"/>
  <c r="C106" i="95"/>
  <c r="W47" i="95"/>
  <c r="Z36" i="95"/>
  <c r="Z44" i="95"/>
  <c r="Q86" i="46"/>
  <c r="Q94" i="46"/>
  <c r="W92" i="95"/>
  <c r="T89" i="46"/>
  <c r="B96" i="99"/>
  <c r="B69" i="99"/>
  <c r="G43" i="70"/>
  <c r="V99" i="70"/>
  <c r="Y96" i="99"/>
  <c r="U145" i="99"/>
  <c r="U145" i="46"/>
  <c r="W64" i="46" s="1"/>
  <c r="C145" i="60"/>
  <c r="T100" i="99"/>
  <c r="R130" i="46"/>
  <c r="C144" i="60"/>
  <c r="I115" i="99"/>
  <c r="I115" i="46"/>
  <c r="B35" i="70"/>
  <c r="D44" i="70"/>
  <c r="B51" i="70"/>
  <c r="F40" i="70"/>
  <c r="T90" i="46"/>
  <c r="H73" i="99"/>
  <c r="H100" i="99"/>
  <c r="I127" i="99"/>
  <c r="I127" i="46"/>
  <c r="B100" i="99"/>
  <c r="B73" i="99"/>
  <c r="G31" i="70"/>
  <c r="G106" i="70"/>
  <c r="W91" i="70"/>
  <c r="F158" i="99"/>
  <c r="F158" i="46"/>
  <c r="F104" i="46" s="1"/>
  <c r="I123" i="99"/>
  <c r="I123" i="46"/>
  <c r="H62" i="46"/>
  <c r="H89" i="46"/>
  <c r="K141" i="46"/>
  <c r="L60" i="46" s="1"/>
  <c r="AA128" i="99"/>
  <c r="AA128" i="46"/>
  <c r="E149" i="99"/>
  <c r="E149" i="46"/>
  <c r="E68" i="46" s="1"/>
  <c r="X133" i="99"/>
  <c r="X85" i="99"/>
  <c r="I129" i="103"/>
  <c r="I129" i="60"/>
  <c r="I112" i="95"/>
  <c r="I86" i="95" s="1"/>
  <c r="I112" i="70"/>
  <c r="I86" i="70" s="1"/>
  <c r="Z38" i="70"/>
  <c r="Q38" i="70"/>
  <c r="Z102" i="46"/>
  <c r="K103" i="46"/>
  <c r="V102" i="46"/>
  <c r="Y88" i="99"/>
  <c r="I119" i="103"/>
  <c r="I119" i="60"/>
  <c r="W149" i="99"/>
  <c r="W149" i="46"/>
  <c r="H74" i="46"/>
  <c r="H101" i="46"/>
  <c r="T103" i="95"/>
  <c r="U147" i="60"/>
  <c r="M139" i="46"/>
  <c r="X33" i="95"/>
  <c r="F155" i="99"/>
  <c r="F155" i="46"/>
  <c r="AA124" i="103"/>
  <c r="AA124" i="60"/>
  <c r="AA130" i="99"/>
  <c r="AA130" i="46"/>
  <c r="T92" i="46"/>
  <c r="V152" i="99"/>
  <c r="X98" i="99" s="1"/>
  <c r="V152" i="46"/>
  <c r="X98" i="46" s="1"/>
  <c r="M77" i="70"/>
  <c r="T96" i="99"/>
  <c r="H69" i="46"/>
  <c r="H96" i="46"/>
  <c r="I128" i="99"/>
  <c r="I128" i="46"/>
  <c r="Y32" i="70"/>
  <c r="P32" i="70"/>
  <c r="G143" i="99"/>
  <c r="G143" i="46"/>
  <c r="F142" i="99"/>
  <c r="F61" i="99" s="1"/>
  <c r="F142" i="46"/>
  <c r="F88" i="46" s="1"/>
  <c r="H66" i="99"/>
  <c r="H93" i="99"/>
  <c r="V100" i="46"/>
  <c r="R124" i="46"/>
  <c r="W154" i="99"/>
  <c r="W154" i="46"/>
  <c r="N154" i="46"/>
  <c r="O73" i="46" s="1"/>
  <c r="T98" i="99"/>
  <c r="E154" i="99"/>
  <c r="E73" i="99" s="1"/>
  <c r="E154" i="46"/>
  <c r="I113" i="95"/>
  <c r="I87" i="95" s="1"/>
  <c r="I113" i="70"/>
  <c r="I87" i="70" s="1"/>
  <c r="G91" i="46"/>
  <c r="G64" i="46"/>
  <c r="D58" i="99"/>
  <c r="D93" i="46"/>
  <c r="D66" i="46"/>
  <c r="Q133" i="46"/>
  <c r="Q85" i="46"/>
  <c r="M143" i="46"/>
  <c r="N62" i="46" s="1"/>
  <c r="N96" i="46"/>
  <c r="G150" i="60"/>
  <c r="M98" i="46"/>
  <c r="W40" i="95"/>
  <c r="P91" i="46"/>
  <c r="H70" i="46"/>
  <c r="H97" i="46"/>
  <c r="V104" i="46"/>
  <c r="B31" i="70"/>
  <c r="B106" i="70"/>
  <c r="S143" i="99"/>
  <c r="S143" i="46"/>
  <c r="U62" i="46" s="1"/>
  <c r="Z133" i="46"/>
  <c r="Z85" i="46"/>
  <c r="M159" i="46"/>
  <c r="N78" i="46" s="1"/>
  <c r="V92" i="95"/>
  <c r="K95" i="46"/>
  <c r="D58" i="46"/>
  <c r="D97" i="46"/>
  <c r="D70" i="46"/>
  <c r="Z100" i="46"/>
  <c r="Z31" i="70"/>
  <c r="Q31" i="70"/>
  <c r="Z39" i="70"/>
  <c r="Q39" i="70"/>
  <c r="Z47" i="70"/>
  <c r="Q47" i="70"/>
  <c r="Y47" i="70"/>
  <c r="P47" i="70"/>
  <c r="F153" i="60"/>
  <c r="H67" i="99"/>
  <c r="H94" i="99"/>
  <c r="V101" i="46"/>
  <c r="M155" i="46"/>
  <c r="N101" i="46" s="1"/>
  <c r="U88" i="99"/>
  <c r="U104" i="46"/>
  <c r="S157" i="99"/>
  <c r="U103" i="99" s="1"/>
  <c r="S157" i="46"/>
  <c r="W32" i="70"/>
  <c r="N32" i="70"/>
  <c r="W48" i="70"/>
  <c r="N48" i="70"/>
  <c r="D103" i="46"/>
  <c r="D76" i="46"/>
  <c r="C152" i="99"/>
  <c r="C152" i="46"/>
  <c r="I127" i="95"/>
  <c r="I101" i="95" s="1"/>
  <c r="I127" i="70"/>
  <c r="I101" i="70" s="1"/>
  <c r="C157" i="99"/>
  <c r="C157" i="46"/>
  <c r="C103" i="46" s="1"/>
  <c r="B42" i="70"/>
  <c r="E146" i="99"/>
  <c r="E146" i="46"/>
  <c r="V35" i="103"/>
  <c r="V37" i="146" s="1"/>
  <c r="C148" i="60"/>
  <c r="D106" i="95"/>
  <c r="T41" i="95"/>
  <c r="U87" i="95"/>
  <c r="U103" i="95"/>
  <c r="AA127" i="99"/>
  <c r="AA127" i="46"/>
  <c r="U40" i="70"/>
  <c r="L40" i="70"/>
  <c r="W96" i="99"/>
  <c r="W104" i="99"/>
  <c r="H61" i="99"/>
  <c r="H88" i="99"/>
  <c r="Z34" i="99" s="1"/>
  <c r="V95" i="99"/>
  <c r="B105" i="99"/>
  <c r="B78" i="99"/>
  <c r="V35" i="60"/>
  <c r="V88" i="70"/>
  <c r="R114" i="70"/>
  <c r="R88" i="70" s="1"/>
  <c r="AA119" i="99"/>
  <c r="AA119" i="46"/>
  <c r="D105" i="46"/>
  <c r="D78" i="46"/>
  <c r="C158" i="60"/>
  <c r="S160" i="60"/>
  <c r="V153" i="99"/>
  <c r="X99" i="99" s="1"/>
  <c r="V153" i="46"/>
  <c r="X72" i="46" s="1"/>
  <c r="U151" i="60"/>
  <c r="I51" i="70"/>
  <c r="F151" i="99"/>
  <c r="F70" i="99" s="1"/>
  <c r="F151" i="46"/>
  <c r="F97" i="46" s="1"/>
  <c r="B87" i="99"/>
  <c r="B60" i="99"/>
  <c r="D104" i="99"/>
  <c r="D77" i="99"/>
  <c r="F150" i="99"/>
  <c r="F150" i="46"/>
  <c r="W154" i="60"/>
  <c r="V32" i="95"/>
  <c r="V48" i="95"/>
  <c r="Y99" i="95"/>
  <c r="AA113" i="103"/>
  <c r="AA113" i="60"/>
  <c r="Z91" i="95"/>
  <c r="Z99" i="95"/>
  <c r="C141" i="99"/>
  <c r="C141" i="46"/>
  <c r="D94" i="99"/>
  <c r="D67" i="99"/>
  <c r="Z97" i="99"/>
  <c r="G156" i="60"/>
  <c r="T97" i="99"/>
  <c r="I132" i="99"/>
  <c r="I132" i="46"/>
  <c r="T40" i="95"/>
  <c r="E147" i="99"/>
  <c r="E147" i="46"/>
  <c r="R123" i="60"/>
  <c r="G38" i="70"/>
  <c r="V40" i="70"/>
  <c r="M40" i="70"/>
  <c r="T47" i="70"/>
  <c r="K47" i="70"/>
  <c r="R111" i="70"/>
  <c r="H58" i="46"/>
  <c r="H133" i="46"/>
  <c r="H85" i="46"/>
  <c r="V88" i="46"/>
  <c r="W148" i="60"/>
  <c r="Q87" i="46"/>
  <c r="H33" i="46" s="1"/>
  <c r="Q95" i="46"/>
  <c r="Q103" i="46"/>
  <c r="K146" i="46"/>
  <c r="L65" i="46" s="1"/>
  <c r="D98" i="46"/>
  <c r="D71" i="46"/>
  <c r="Z101" i="46"/>
  <c r="Q102" i="46"/>
  <c r="R115" i="46"/>
  <c r="E34" i="70"/>
  <c r="X92" i="70"/>
  <c r="E50" i="70"/>
  <c r="U133" i="46"/>
  <c r="U85" i="46"/>
  <c r="U101" i="46"/>
  <c r="B62" i="46"/>
  <c r="B89" i="46"/>
  <c r="AA124" i="95"/>
  <c r="AA98" i="95" s="1"/>
  <c r="AA124" i="70"/>
  <c r="AA98" i="70" s="1"/>
  <c r="E145" i="60"/>
  <c r="Y92" i="95"/>
  <c r="W99" i="95"/>
  <c r="V133" i="46"/>
  <c r="V85" i="46"/>
  <c r="B68" i="46"/>
  <c r="B95" i="46"/>
  <c r="AA118" i="99"/>
  <c r="AA118" i="46"/>
  <c r="E144" i="60"/>
  <c r="O87" i="70"/>
  <c r="F33" i="70" s="1"/>
  <c r="F37" i="70"/>
  <c r="O103" i="70"/>
  <c r="F49" i="70" s="1"/>
  <c r="S146" i="99"/>
  <c r="S146" i="46"/>
  <c r="U65" i="46" s="1"/>
  <c r="W31" i="70"/>
  <c r="N31" i="70"/>
  <c r="Y40" i="70"/>
  <c r="P40" i="70"/>
  <c r="T90" i="99"/>
  <c r="L96" i="46"/>
  <c r="Y31" i="95"/>
  <c r="U99" i="95"/>
  <c r="AA117" i="95"/>
  <c r="AA91" i="95" s="1"/>
  <c r="AA117" i="70"/>
  <c r="AA91" i="70" s="1"/>
  <c r="U91" i="70"/>
  <c r="U99" i="70"/>
  <c r="D45" i="70"/>
  <c r="Z87" i="46"/>
  <c r="N91" i="46"/>
  <c r="G158" i="99"/>
  <c r="G77" i="99" s="1"/>
  <c r="G158" i="46"/>
  <c r="I118" i="95"/>
  <c r="I92" i="95" s="1"/>
  <c r="I118" i="70"/>
  <c r="I92" i="70" s="1"/>
  <c r="H62" i="99"/>
  <c r="H89" i="99"/>
  <c r="V96" i="46"/>
  <c r="M141" i="46"/>
  <c r="F149" i="99"/>
  <c r="F68" i="99" s="1"/>
  <c r="F149" i="46"/>
  <c r="X44" i="95"/>
  <c r="C133" i="46"/>
  <c r="C154" i="60"/>
  <c r="W32" i="95"/>
  <c r="K87" i="46"/>
  <c r="Z51" i="70"/>
  <c r="Q51" i="70"/>
  <c r="O133" i="46"/>
  <c r="K156" i="46"/>
  <c r="L102" i="46" s="1"/>
  <c r="T39" i="70"/>
  <c r="K39" i="70"/>
  <c r="N149" i="46"/>
  <c r="B72" i="46"/>
  <c r="B99" i="46"/>
  <c r="C143" i="99"/>
  <c r="C143" i="46"/>
  <c r="C62" i="46" s="1"/>
  <c r="H59" i="46"/>
  <c r="H86" i="46"/>
  <c r="V93" i="46"/>
  <c r="B76" i="46"/>
  <c r="B103" i="46"/>
  <c r="G142" i="99"/>
  <c r="G142" i="46"/>
  <c r="R120" i="60"/>
  <c r="U47" i="95"/>
  <c r="V100" i="99"/>
  <c r="X32" i="95"/>
  <c r="X48" i="95"/>
  <c r="O154" i="46"/>
  <c r="P100" i="46" s="1"/>
  <c r="B66" i="46"/>
  <c r="B93" i="46"/>
  <c r="F154" i="99"/>
  <c r="F154" i="46"/>
  <c r="R119" i="60"/>
  <c r="I121" i="95"/>
  <c r="I95" i="95" s="1"/>
  <c r="I121" i="70"/>
  <c r="I95" i="70" s="1"/>
  <c r="G64" i="99"/>
  <c r="G91" i="99"/>
  <c r="D93" i="99"/>
  <c r="D66" i="99"/>
  <c r="Z96" i="46"/>
  <c r="Z39" i="95"/>
  <c r="Z47" i="95"/>
  <c r="K86" i="46"/>
  <c r="H77" i="46"/>
  <c r="H104" i="46"/>
  <c r="N143" i="46"/>
  <c r="D92" i="46"/>
  <c r="D65" i="46"/>
  <c r="Z95" i="46"/>
  <c r="H31" i="70"/>
  <c r="H106" i="70"/>
  <c r="Q92" i="46"/>
  <c r="H70" i="99"/>
  <c r="H97" i="99"/>
  <c r="V104" i="99"/>
  <c r="R132" i="46"/>
  <c r="AA129" i="103"/>
  <c r="AA129" i="60"/>
  <c r="V39" i="70"/>
  <c r="M39" i="70"/>
  <c r="O48" i="70"/>
  <c r="X48" i="70"/>
  <c r="R120" i="70"/>
  <c r="R94" i="70" s="1"/>
  <c r="K96" i="46"/>
  <c r="U143" i="99"/>
  <c r="W62" i="99" s="1"/>
  <c r="U143" i="46"/>
  <c r="W89" i="46" s="1"/>
  <c r="R129" i="46"/>
  <c r="U88" i="95"/>
  <c r="U50" i="95"/>
  <c r="Z133" i="99"/>
  <c r="Z85" i="99"/>
  <c r="T102" i="46"/>
  <c r="R118" i="46"/>
  <c r="N159" i="46"/>
  <c r="I129" i="95"/>
  <c r="I103" i="95" s="1"/>
  <c r="I129" i="70"/>
  <c r="I103" i="70" s="1"/>
  <c r="D97" i="99"/>
  <c r="D70" i="99"/>
  <c r="Z100" i="99"/>
  <c r="Q105" i="46"/>
  <c r="B37" i="70"/>
  <c r="V152" i="60"/>
  <c r="U32" i="95"/>
  <c r="Y88" i="95"/>
  <c r="V101" i="99"/>
  <c r="U104" i="99"/>
  <c r="S149" i="99"/>
  <c r="S149" i="46"/>
  <c r="U68" i="46" s="1"/>
  <c r="U157" i="99"/>
  <c r="U157" i="46"/>
  <c r="W76" i="46" s="1"/>
  <c r="R112" i="60"/>
  <c r="U31" i="70"/>
  <c r="L31" i="70"/>
  <c r="B59" i="46"/>
  <c r="B86" i="46"/>
  <c r="D103" i="99"/>
  <c r="D76" i="99"/>
  <c r="E152" i="99"/>
  <c r="E152" i="46"/>
  <c r="I111" i="95"/>
  <c r="I111" i="70"/>
  <c r="AA130" i="95"/>
  <c r="AA104" i="95" s="1"/>
  <c r="AA130" i="70"/>
  <c r="AA104" i="70" s="1"/>
  <c r="E157" i="99"/>
  <c r="E157" i="46"/>
  <c r="E103" i="46" s="1"/>
  <c r="I126" i="103"/>
  <c r="I126" i="60"/>
  <c r="H37" i="70"/>
  <c r="F146" i="99"/>
  <c r="F92" i="99" s="1"/>
  <c r="F146" i="46"/>
  <c r="E148" i="60"/>
  <c r="Y35" i="95"/>
  <c r="Y51" i="95"/>
  <c r="D62" i="99"/>
  <c r="D101" i="46"/>
  <c r="D74" i="46"/>
  <c r="Z104" i="46"/>
  <c r="V147" i="60"/>
  <c r="W87" i="70"/>
  <c r="Y96" i="70"/>
  <c r="W103" i="70"/>
  <c r="T31" i="95"/>
  <c r="X91" i="95"/>
  <c r="H78" i="46"/>
  <c r="H105" i="46"/>
  <c r="AA126" i="103"/>
  <c r="AA126" i="60"/>
  <c r="E39" i="70"/>
  <c r="X43" i="70"/>
  <c r="O43" i="70"/>
  <c r="R122" i="70"/>
  <c r="R96" i="70" s="1"/>
  <c r="I128" i="103"/>
  <c r="I128" i="60"/>
  <c r="D62" i="46"/>
  <c r="D105" i="99"/>
  <c r="D78" i="99"/>
  <c r="F106" i="95"/>
  <c r="E31" i="70"/>
  <c r="E106" i="70"/>
  <c r="M104" i="70"/>
  <c r="V94" i="46"/>
  <c r="W153" i="99"/>
  <c r="W153" i="46"/>
  <c r="G151" i="99"/>
  <c r="G151" i="46"/>
  <c r="G150" i="99"/>
  <c r="G150" i="46"/>
  <c r="C91" i="99"/>
  <c r="C64" i="99"/>
  <c r="P60" i="70"/>
  <c r="T99" i="46"/>
  <c r="E141" i="99"/>
  <c r="E87" i="99" s="1"/>
  <c r="E141" i="46"/>
  <c r="I115" i="103"/>
  <c r="I115" i="60"/>
  <c r="C156" i="60"/>
  <c r="V87" i="95"/>
  <c r="X96" i="95"/>
  <c r="V103" i="95"/>
  <c r="B45" i="70"/>
  <c r="B77" i="46"/>
  <c r="B104" i="46"/>
  <c r="F147" i="99"/>
  <c r="F147" i="46"/>
  <c r="X87" i="70"/>
  <c r="C36" i="70"/>
  <c r="E45" i="70"/>
  <c r="X103" i="70"/>
  <c r="K85" i="46"/>
  <c r="K133" i="46"/>
  <c r="K101" i="46"/>
  <c r="W36" i="95"/>
  <c r="H133" i="99"/>
  <c r="H58" i="99"/>
  <c r="H85" i="99"/>
  <c r="V88" i="99"/>
  <c r="B71" i="46"/>
  <c r="B98" i="46"/>
  <c r="X101" i="46"/>
  <c r="C144" i="99"/>
  <c r="C144" i="46"/>
  <c r="C63" i="46" s="1"/>
  <c r="C146" i="60"/>
  <c r="P87" i="70"/>
  <c r="P103" i="70"/>
  <c r="R128" i="70"/>
  <c r="R102" i="70" s="1"/>
  <c r="M146" i="46"/>
  <c r="N65" i="46" s="1"/>
  <c r="V153" i="60"/>
  <c r="D98" i="99"/>
  <c r="D71" i="99"/>
  <c r="Z101" i="99"/>
  <c r="M88" i="46"/>
  <c r="R116" i="60"/>
  <c r="C37" i="70"/>
  <c r="V95" i="70"/>
  <c r="T48" i="70"/>
  <c r="K48" i="70"/>
  <c r="U133" i="99"/>
  <c r="U85" i="99"/>
  <c r="U101" i="99"/>
  <c r="B89" i="99"/>
  <c r="B62" i="99"/>
  <c r="N148" i="46"/>
  <c r="V133" i="99"/>
  <c r="V85" i="99"/>
  <c r="B95" i="99"/>
  <c r="B68" i="99"/>
  <c r="F144" i="60"/>
  <c r="AA116" i="103"/>
  <c r="AA116" i="60"/>
  <c r="Y91" i="70"/>
  <c r="V92" i="46"/>
  <c r="U146" i="99"/>
  <c r="W65" i="99" s="1"/>
  <c r="U146" i="46"/>
  <c r="W65" i="46" s="1"/>
  <c r="K157" i="46"/>
  <c r="L76" i="46" s="1"/>
  <c r="I117" i="99"/>
  <c r="I117" i="46"/>
  <c r="C106" i="70"/>
  <c r="C31" i="70"/>
  <c r="U92" i="70"/>
  <c r="W47" i="70"/>
  <c r="N47" i="70"/>
  <c r="Y47" i="95"/>
  <c r="Z92" i="46"/>
  <c r="O88" i="70"/>
  <c r="B36" i="70"/>
  <c r="H47" i="70"/>
  <c r="O104" i="70"/>
  <c r="F50" i="70" s="1"/>
  <c r="Z87" i="99"/>
  <c r="T104" i="46"/>
  <c r="K147" i="46"/>
  <c r="L93" i="46" s="1"/>
  <c r="W85" i="46"/>
  <c r="W133" i="46"/>
  <c r="W93" i="46"/>
  <c r="W101" i="46"/>
  <c r="V96" i="99"/>
  <c r="AA112" i="99"/>
  <c r="AA112" i="46"/>
  <c r="N141" i="46"/>
  <c r="Y85" i="46"/>
  <c r="Y133" i="46"/>
  <c r="Y93" i="46"/>
  <c r="Y101" i="46"/>
  <c r="AA117" i="99"/>
  <c r="AA117" i="46"/>
  <c r="G149" i="99"/>
  <c r="G149" i="46"/>
  <c r="R130" i="60"/>
  <c r="S140" i="99"/>
  <c r="S140" i="46"/>
  <c r="U86" i="46" s="1"/>
  <c r="V31" i="95"/>
  <c r="M102" i="46"/>
  <c r="K88" i="46"/>
  <c r="B34" i="46" s="1"/>
  <c r="D96" i="46"/>
  <c r="D69" i="46"/>
  <c r="U96" i="46"/>
  <c r="W40" i="70"/>
  <c r="N40" i="70"/>
  <c r="Y39" i="70"/>
  <c r="P39" i="70"/>
  <c r="S151" i="99"/>
  <c r="S151" i="46"/>
  <c r="U70" i="46" s="1"/>
  <c r="U145" i="60"/>
  <c r="V99" i="99"/>
  <c r="V32" i="70"/>
  <c r="M32" i="70"/>
  <c r="Q91" i="46"/>
  <c r="Q98" i="46"/>
  <c r="M144" i="46"/>
  <c r="M148" i="46"/>
  <c r="E152" i="60"/>
  <c r="T105" i="99"/>
  <c r="AA127" i="95"/>
  <c r="AA101" i="95" s="1"/>
  <c r="AA127" i="70"/>
  <c r="AA101" i="70" s="1"/>
  <c r="I131" i="99"/>
  <c r="I131" i="46"/>
  <c r="D91" i="99"/>
  <c r="D64" i="99"/>
  <c r="E143" i="99"/>
  <c r="E62" i="99" s="1"/>
  <c r="E143" i="46"/>
  <c r="F159" i="99"/>
  <c r="F78" i="99" s="1"/>
  <c r="F159" i="46"/>
  <c r="H59" i="99"/>
  <c r="H86" i="99"/>
  <c r="V93" i="99"/>
  <c r="B103" i="99"/>
  <c r="B76" i="99"/>
  <c r="S144" i="99"/>
  <c r="U90" i="99" s="1"/>
  <c r="S144" i="46"/>
  <c r="U63" i="46" s="1"/>
  <c r="K152" i="46"/>
  <c r="L71" i="46" s="1"/>
  <c r="Y103" i="95"/>
  <c r="V39" i="95"/>
  <c r="B93" i="99"/>
  <c r="B66" i="99"/>
  <c r="X96" i="46"/>
  <c r="W148" i="99"/>
  <c r="W148" i="46"/>
  <c r="D133" i="99"/>
  <c r="Z96" i="99"/>
  <c r="K102" i="46"/>
  <c r="M95" i="46"/>
  <c r="H77" i="99"/>
  <c r="H104" i="99"/>
  <c r="Z44" i="70"/>
  <c r="Q44" i="70"/>
  <c r="D92" i="99"/>
  <c r="D65" i="99"/>
  <c r="Z95" i="99"/>
  <c r="I126" i="99"/>
  <c r="I126" i="46"/>
  <c r="I127" i="103"/>
  <c r="I127" i="60"/>
  <c r="Q100" i="46"/>
  <c r="T87" i="46"/>
  <c r="K92" i="46"/>
  <c r="V143" i="99"/>
  <c r="X89" i="99" s="1"/>
  <c r="V143" i="46"/>
  <c r="I118" i="103"/>
  <c r="I118" i="60"/>
  <c r="W43" i="95"/>
  <c r="T102" i="99"/>
  <c r="V88" i="95"/>
  <c r="K91" i="46"/>
  <c r="D133" i="46"/>
  <c r="C153" i="60"/>
  <c r="V155" i="60"/>
  <c r="AA92" i="95"/>
  <c r="W152" i="60"/>
  <c r="AA126" i="99"/>
  <c r="AA126" i="46"/>
  <c r="O155" i="46"/>
  <c r="P74" i="46" s="1"/>
  <c r="U149" i="99"/>
  <c r="U149" i="46"/>
  <c r="V157" i="99"/>
  <c r="V157" i="46"/>
  <c r="X76" i="46" s="1"/>
  <c r="B47" i="70"/>
  <c r="B86" i="99"/>
  <c r="B59" i="99"/>
  <c r="F152" i="99"/>
  <c r="F71" i="99" s="1"/>
  <c r="F152" i="46"/>
  <c r="F98" i="46" s="1"/>
  <c r="I121" i="103"/>
  <c r="I121" i="60"/>
  <c r="F157" i="99"/>
  <c r="F157" i="46"/>
  <c r="F103" i="46" s="1"/>
  <c r="U96" i="70"/>
  <c r="D86" i="46"/>
  <c r="D59" i="46"/>
  <c r="Z89" i="46"/>
  <c r="I130" i="99"/>
  <c r="I130" i="46"/>
  <c r="F148" i="60"/>
  <c r="T91" i="95"/>
  <c r="D101" i="99"/>
  <c r="D74" i="99"/>
  <c r="Z104" i="99"/>
  <c r="W38" i="70"/>
  <c r="N156" i="46"/>
  <c r="W156" i="60"/>
  <c r="B32" i="70"/>
  <c r="B48" i="70"/>
  <c r="H71" i="46"/>
  <c r="H98" i="46"/>
  <c r="V105" i="46"/>
  <c r="T35" i="95"/>
  <c r="T51" i="95"/>
  <c r="C155" i="99"/>
  <c r="C155" i="46"/>
  <c r="AA129" i="95"/>
  <c r="AA103" i="95" s="1"/>
  <c r="AA129" i="70"/>
  <c r="AA103" i="70" s="1"/>
  <c r="H78" i="99"/>
  <c r="H105" i="99"/>
  <c r="T91" i="70"/>
  <c r="C42" i="70"/>
  <c r="U41" i="70"/>
  <c r="R123" i="70"/>
  <c r="R97" i="70" s="1"/>
  <c r="Y104" i="46"/>
  <c r="F39" i="70"/>
  <c r="V94" i="99"/>
  <c r="S153" i="99"/>
  <c r="U99" i="99" s="1"/>
  <c r="S153" i="46"/>
  <c r="W151" i="60"/>
  <c r="C151" i="99"/>
  <c r="C151" i="46"/>
  <c r="C70" i="46" s="1"/>
  <c r="S152" i="99"/>
  <c r="S152" i="46"/>
  <c r="U71" i="46" s="1"/>
  <c r="E160" i="60"/>
  <c r="V44" i="95"/>
  <c r="T99" i="99"/>
  <c r="I120" i="99"/>
  <c r="I120" i="46"/>
  <c r="F141" i="99"/>
  <c r="F141" i="46"/>
  <c r="F87" i="46" s="1"/>
  <c r="Q100" i="60"/>
  <c r="AA128" i="103"/>
  <c r="AA128" i="60"/>
  <c r="B65" i="46"/>
  <c r="B92" i="46"/>
  <c r="R126" i="46"/>
  <c r="B104" i="99"/>
  <c r="B77" i="99"/>
  <c r="G147" i="99"/>
  <c r="G93" i="99" s="1"/>
  <c r="G147" i="46"/>
  <c r="C32" i="70"/>
  <c r="C48" i="70"/>
  <c r="B98" i="99"/>
  <c r="B71" i="99"/>
  <c r="X101" i="99"/>
  <c r="E144" i="99"/>
  <c r="E144" i="46"/>
  <c r="K149" i="46"/>
  <c r="L68" i="46" s="1"/>
  <c r="M89" i="46"/>
  <c r="M97" i="46"/>
  <c r="M105" i="46"/>
  <c r="N146" i="46"/>
  <c r="O65" i="46" s="1"/>
  <c r="W153" i="60"/>
  <c r="Y32" i="95"/>
  <c r="I128" i="95"/>
  <c r="I102" i="95" s="1"/>
  <c r="I128" i="70"/>
  <c r="I102" i="70" s="1"/>
  <c r="Z32" i="95"/>
  <c r="M96" i="46"/>
  <c r="M104" i="46"/>
  <c r="X88" i="70"/>
  <c r="G39" i="70"/>
  <c r="O148" i="46"/>
  <c r="P67" i="46" s="1"/>
  <c r="G144" i="60"/>
  <c r="O91" i="46"/>
  <c r="U35" i="70"/>
  <c r="L35" i="70"/>
  <c r="W44" i="70"/>
  <c r="N44" i="70"/>
  <c r="U51" i="70"/>
  <c r="L51" i="70"/>
  <c r="V92" i="99"/>
  <c r="B75" i="46"/>
  <c r="B102" i="46"/>
  <c r="I112" i="99"/>
  <c r="I112" i="46"/>
  <c r="V146" i="99"/>
  <c r="V146" i="46"/>
  <c r="M157" i="46"/>
  <c r="C143" i="60"/>
  <c r="K88" i="70"/>
  <c r="D39" i="70"/>
  <c r="K104" i="70"/>
  <c r="B58" i="46"/>
  <c r="B133" i="46"/>
  <c r="B85" i="46"/>
  <c r="B31" i="46" s="1"/>
  <c r="D102" i="46"/>
  <c r="D75" i="46"/>
  <c r="Z105" i="46"/>
  <c r="AA122" i="99"/>
  <c r="AA122" i="46"/>
  <c r="H40" i="70"/>
  <c r="Z92" i="99"/>
  <c r="C139" i="99"/>
  <c r="C139" i="46"/>
  <c r="M87" i="70"/>
  <c r="U36" i="70"/>
  <c r="L36" i="70"/>
  <c r="M103" i="70"/>
  <c r="R117" i="70"/>
  <c r="R91" i="70" s="1"/>
  <c r="T104" i="99"/>
  <c r="R114" i="46"/>
  <c r="M147" i="46"/>
  <c r="W133" i="99"/>
  <c r="W85" i="99"/>
  <c r="W93" i="99"/>
  <c r="W101" i="99"/>
  <c r="AA115" i="99"/>
  <c r="AA115" i="46"/>
  <c r="O141" i="46"/>
  <c r="P87" i="46" s="1"/>
  <c r="Y133" i="99"/>
  <c r="Y85" i="99"/>
  <c r="Y93" i="99"/>
  <c r="Y101" i="99"/>
  <c r="S159" i="99"/>
  <c r="S159" i="46"/>
  <c r="Z98" i="46"/>
  <c r="V35" i="95"/>
  <c r="X44" i="70"/>
  <c r="O44" i="70"/>
  <c r="V87" i="46"/>
  <c r="Z35" i="70"/>
  <c r="Q35" i="70"/>
  <c r="Z99" i="46"/>
  <c r="U141" i="99"/>
  <c r="W60" i="99" s="1"/>
  <c r="U141" i="46"/>
  <c r="T95" i="99"/>
  <c r="H76" i="46"/>
  <c r="H103" i="46"/>
  <c r="F133" i="99"/>
  <c r="B67" i="46"/>
  <c r="B94" i="46"/>
  <c r="M153" i="46"/>
  <c r="G106" i="95"/>
  <c r="X46" i="70"/>
  <c r="O46" i="70"/>
  <c r="AA121" i="95"/>
  <c r="AA95" i="95" s="1"/>
  <c r="AA121" i="70"/>
  <c r="AA95" i="70" s="1"/>
  <c r="O157" i="46"/>
  <c r="P103" i="46" s="1"/>
  <c r="R127" i="70"/>
  <c r="R101" i="70" s="1"/>
  <c r="V140" i="99"/>
  <c r="V140" i="46"/>
  <c r="W140" i="99"/>
  <c r="W140" i="46"/>
  <c r="G159" i="99"/>
  <c r="G159" i="46"/>
  <c r="AA111" i="95"/>
  <c r="AA111" i="70"/>
  <c r="U144" i="99"/>
  <c r="U144" i="46"/>
  <c r="Z92" i="95"/>
  <c r="Z46" i="95"/>
  <c r="M152" i="46"/>
  <c r="X85" i="46"/>
  <c r="X133" i="46"/>
  <c r="D95" i="46"/>
  <c r="D68" i="46"/>
  <c r="X96" i="99"/>
  <c r="S148" i="99"/>
  <c r="S148" i="46"/>
  <c r="G140" i="60"/>
  <c r="I117" i="103"/>
  <c r="I117" i="60"/>
  <c r="M86" i="46"/>
  <c r="M94" i="46"/>
  <c r="R119" i="46"/>
  <c r="AA113" i="95"/>
  <c r="AA87" i="95" s="1"/>
  <c r="AA113" i="70"/>
  <c r="AA87" i="70" s="1"/>
  <c r="T87" i="99"/>
  <c r="V31" i="70"/>
  <c r="M31" i="70"/>
  <c r="T42" i="70"/>
  <c r="K42" i="70"/>
  <c r="C47" i="70"/>
  <c r="W143" i="99"/>
  <c r="W143" i="46"/>
  <c r="W150" i="60"/>
  <c r="AA116" i="99"/>
  <c r="AA116" i="46"/>
  <c r="N61" i="70"/>
  <c r="Y88" i="46"/>
  <c r="E153" i="60"/>
  <c r="V149" i="99"/>
  <c r="X95" i="99" s="1"/>
  <c r="V149" i="46"/>
  <c r="R127" i="46"/>
  <c r="W157" i="99"/>
  <c r="W157" i="46"/>
  <c r="U47" i="70"/>
  <c r="L47" i="70"/>
  <c r="R119" i="70"/>
  <c r="R93" i="70" s="1"/>
  <c r="G152" i="99"/>
  <c r="G152" i="46"/>
  <c r="AA125" i="99"/>
  <c r="AA125" i="46"/>
  <c r="G157" i="99"/>
  <c r="G157" i="46"/>
  <c r="Q87" i="70"/>
  <c r="N35" i="70"/>
  <c r="W35" i="70"/>
  <c r="Y44" i="70"/>
  <c r="P44" i="70"/>
  <c r="N51" i="70"/>
  <c r="W51" i="70"/>
  <c r="D86" i="99"/>
  <c r="D59" i="99"/>
  <c r="Z89" i="99"/>
  <c r="X39" i="95"/>
  <c r="Q93" i="46"/>
  <c r="O156" i="46"/>
  <c r="S141" i="99"/>
  <c r="S141" i="46"/>
  <c r="S147" i="60"/>
  <c r="T88" i="46"/>
  <c r="H71" i="99"/>
  <c r="H98" i="99"/>
  <c r="V105" i="99"/>
  <c r="K139" i="46"/>
  <c r="L85" i="46" s="1"/>
  <c r="T47" i="95"/>
  <c r="E155" i="99"/>
  <c r="E155" i="46"/>
  <c r="T95" i="46"/>
  <c r="I113" i="103"/>
  <c r="I113" i="60"/>
  <c r="D90" i="46"/>
  <c r="D63" i="46"/>
  <c r="Z93" i="46"/>
  <c r="E35" i="70"/>
  <c r="X39" i="70"/>
  <c r="O39" i="70"/>
  <c r="G44" i="70"/>
  <c r="E51" i="70"/>
  <c r="Y43" i="70"/>
  <c r="P43" i="70"/>
  <c r="W50" i="70"/>
  <c r="N50" i="70"/>
  <c r="I130" i="95"/>
  <c r="I104" i="95" s="1"/>
  <c r="I130" i="70"/>
  <c r="I104" i="70" s="1"/>
  <c r="Y104" i="99"/>
  <c r="U153" i="99"/>
  <c r="U153" i="46"/>
  <c r="W72" i="46" s="1"/>
  <c r="E151" i="99"/>
  <c r="E151" i="46"/>
  <c r="F133" i="46"/>
  <c r="P96" i="46"/>
  <c r="H75" i="46"/>
  <c r="H102" i="46"/>
  <c r="U152" i="99"/>
  <c r="W71" i="99" s="1"/>
  <c r="U152" i="46"/>
  <c r="W71" i="46" s="1"/>
  <c r="F160" i="60"/>
  <c r="G141" i="99"/>
  <c r="G141" i="46"/>
  <c r="S145" i="60"/>
  <c r="H65" i="46"/>
  <c r="H92" i="46"/>
  <c r="V99" i="46"/>
  <c r="F156" i="60"/>
  <c r="B92" i="99"/>
  <c r="B65" i="99"/>
  <c r="Q89" i="46"/>
  <c r="H48" i="70"/>
  <c r="T96" i="46"/>
  <c r="I118" i="99"/>
  <c r="I118" i="46"/>
  <c r="X99" i="70"/>
  <c r="G50" i="70"/>
  <c r="AA112" i="95"/>
  <c r="AA86" i="95" s="1"/>
  <c r="AA112" i="70"/>
  <c r="AA86" i="70" s="1"/>
  <c r="K97" i="46"/>
  <c r="F144" i="99"/>
  <c r="F144" i="46"/>
  <c r="M149" i="46"/>
  <c r="F146" i="60"/>
  <c r="O146" i="46"/>
  <c r="P92" i="46" s="1"/>
  <c r="C151" i="60"/>
  <c r="W39" i="95"/>
  <c r="O151" i="46"/>
  <c r="P97" i="46" s="1"/>
  <c r="AA115" i="103"/>
  <c r="AA115" i="60"/>
  <c r="Q90" i="46"/>
  <c r="T101" i="46"/>
  <c r="F31" i="70"/>
  <c r="F106" i="70"/>
  <c r="G35" i="70"/>
  <c r="K44" i="70"/>
  <c r="T44" i="70"/>
  <c r="G51" i="70"/>
  <c r="K144" i="46"/>
  <c r="L63" i="46" s="1"/>
  <c r="K148" i="46"/>
  <c r="U44" i="95"/>
  <c r="C152" i="60"/>
  <c r="D36" i="70"/>
  <c r="H38" i="70"/>
  <c r="B43" i="70"/>
  <c r="L133" i="46"/>
  <c r="B102" i="99"/>
  <c r="B75" i="99"/>
  <c r="X105" i="99"/>
  <c r="W146" i="99"/>
  <c r="W146" i="46"/>
  <c r="N157" i="46"/>
  <c r="F32" i="70"/>
  <c r="F48" i="70"/>
  <c r="B133" i="99"/>
  <c r="B85" i="99"/>
  <c r="T31" i="99" s="1"/>
  <c r="B58" i="99"/>
  <c r="X88" i="99"/>
  <c r="D102" i="99"/>
  <c r="D75" i="99"/>
  <c r="Z105" i="99"/>
  <c r="I123" i="103"/>
  <c r="I123" i="60"/>
  <c r="E106" i="95"/>
  <c r="T105" i="46"/>
  <c r="F47" i="70"/>
  <c r="E139" i="99"/>
  <c r="E139" i="46"/>
  <c r="I124" i="95"/>
  <c r="I98" i="95" s="1"/>
  <c r="I124" i="70"/>
  <c r="I98" i="70" s="1"/>
  <c r="N147" i="46"/>
  <c r="D91" i="46"/>
  <c r="D64" i="46"/>
  <c r="Z94" i="46"/>
  <c r="U159" i="99"/>
  <c r="U159" i="46"/>
  <c r="W78" i="46" s="1"/>
  <c r="Q36" i="70" l="1"/>
  <c r="E77" i="99"/>
  <c r="Z116" i="76"/>
  <c r="F76" i="46"/>
  <c r="T130" i="140"/>
  <c r="T50" i="70"/>
  <c r="D41" i="70"/>
  <c r="D67" i="83" s="1"/>
  <c r="C41" i="70"/>
  <c r="C67" i="140" s="1"/>
  <c r="Z36" i="70"/>
  <c r="E42" i="70"/>
  <c r="E68" i="76" s="1"/>
  <c r="L41" i="70"/>
  <c r="L67" i="82" s="1"/>
  <c r="K38" i="70"/>
  <c r="K118" i="76"/>
  <c r="X88" i="46"/>
  <c r="X114" i="142" s="1"/>
  <c r="G74" i="46"/>
  <c r="Y20" i="46" s="1"/>
  <c r="U95" i="46"/>
  <c r="U121" i="142" s="1"/>
  <c r="Q43" i="70"/>
  <c r="Z43" i="70"/>
  <c r="Z69" i="140" s="1"/>
  <c r="Z123" i="76"/>
  <c r="Y41" i="70"/>
  <c r="V43" i="70"/>
  <c r="F69" i="140"/>
  <c r="F69" i="76"/>
  <c r="F69" i="83"/>
  <c r="V123" i="76"/>
  <c r="G71" i="140"/>
  <c r="E43" i="70"/>
  <c r="E69" i="82" s="1"/>
  <c r="O122" i="140"/>
  <c r="K118" i="140"/>
  <c r="E62" i="82"/>
  <c r="N123" i="76"/>
  <c r="X116" i="140"/>
  <c r="E62" i="140"/>
  <c r="Y121" i="76"/>
  <c r="D66" i="83"/>
  <c r="V50" i="70"/>
  <c r="E62" i="76"/>
  <c r="O36" i="70"/>
  <c r="O62" i="82" s="1"/>
  <c r="N43" i="70"/>
  <c r="N69" i="82" s="1"/>
  <c r="F42" i="70"/>
  <c r="F68" i="140" s="1"/>
  <c r="V130" i="76"/>
  <c r="E70" i="140"/>
  <c r="X36" i="70"/>
  <c r="X62" i="140" s="1"/>
  <c r="Z130" i="76"/>
  <c r="AA46" i="70"/>
  <c r="X32" i="70"/>
  <c r="X58" i="82" s="1"/>
  <c r="P36" i="70"/>
  <c r="P62" i="140" s="1"/>
  <c r="X112" i="76"/>
  <c r="O32" i="70"/>
  <c r="N130" i="76"/>
  <c r="E70" i="76"/>
  <c r="E70" i="83"/>
  <c r="N97" i="46"/>
  <c r="N43" i="46" s="1"/>
  <c r="D61" i="76"/>
  <c r="C49" i="70"/>
  <c r="C75" i="82" s="1"/>
  <c r="N36" i="70"/>
  <c r="N62" i="83" s="1"/>
  <c r="L129" i="76"/>
  <c r="P41" i="70"/>
  <c r="P67" i="140" s="1"/>
  <c r="D61" i="83"/>
  <c r="D61" i="82"/>
  <c r="C61" i="76"/>
  <c r="C61" i="83"/>
  <c r="G73" i="46"/>
  <c r="G99" i="142" s="1"/>
  <c r="C61" i="82"/>
  <c r="T123" i="76"/>
  <c r="T123" i="140"/>
  <c r="K43" i="70"/>
  <c r="K69" i="140" s="1"/>
  <c r="T43" i="70"/>
  <c r="L32" i="70"/>
  <c r="Q41" i="70"/>
  <c r="Q67" i="82" s="1"/>
  <c r="Z41" i="70"/>
  <c r="Z67" i="82" s="1"/>
  <c r="G62" i="76"/>
  <c r="G62" i="83"/>
  <c r="G62" i="82"/>
  <c r="G42" i="70"/>
  <c r="G68" i="140" s="1"/>
  <c r="N38" i="70"/>
  <c r="E38" i="70"/>
  <c r="E64" i="82" s="1"/>
  <c r="W46" i="70"/>
  <c r="W72" i="83" s="1"/>
  <c r="L123" i="140"/>
  <c r="T112" i="76"/>
  <c r="L89" i="46"/>
  <c r="L115" i="142" s="1"/>
  <c r="Q42" i="70"/>
  <c r="Q68" i="82" s="1"/>
  <c r="H77" i="83"/>
  <c r="Q121" i="76"/>
  <c r="H42" i="70"/>
  <c r="H68" i="76" s="1"/>
  <c r="T112" i="140"/>
  <c r="K32" i="70"/>
  <c r="K58" i="76" s="1"/>
  <c r="Q121" i="140"/>
  <c r="H41" i="70"/>
  <c r="H67" i="82" s="1"/>
  <c r="N46" i="70"/>
  <c r="N72" i="82" s="1"/>
  <c r="W126" i="76"/>
  <c r="N118" i="76"/>
  <c r="M36" i="70"/>
  <c r="M62" i="76" s="1"/>
  <c r="V36" i="70"/>
  <c r="V62" i="83" s="1"/>
  <c r="C77" i="76"/>
  <c r="Z31" i="95"/>
  <c r="Z57" i="96" s="1"/>
  <c r="K46" i="70"/>
  <c r="K72" i="76" s="1"/>
  <c r="C77" i="83"/>
  <c r="Z112" i="76"/>
  <c r="T46" i="70"/>
  <c r="T72" i="82" s="1"/>
  <c r="C77" i="82"/>
  <c r="U112" i="140"/>
  <c r="C75" i="83"/>
  <c r="L121" i="76"/>
  <c r="H69" i="82"/>
  <c r="H69" i="83"/>
  <c r="T41" i="70"/>
  <c r="T67" i="83" s="1"/>
  <c r="Q32" i="70"/>
  <c r="Q58" i="83" s="1"/>
  <c r="T36" i="70"/>
  <c r="T62" i="82" s="1"/>
  <c r="Z32" i="70"/>
  <c r="Z58" i="83" s="1"/>
  <c r="K36" i="70"/>
  <c r="K62" i="82" s="1"/>
  <c r="V37" i="70"/>
  <c r="V63" i="82" s="1"/>
  <c r="U112" i="76"/>
  <c r="Z120" i="76"/>
  <c r="P99" i="46"/>
  <c r="P125" i="47" s="1"/>
  <c r="Z120" i="140"/>
  <c r="Q40" i="70"/>
  <c r="Q66" i="83" s="1"/>
  <c r="E58" i="140"/>
  <c r="G71" i="76"/>
  <c r="L130" i="76"/>
  <c r="E58" i="76"/>
  <c r="L50" i="70"/>
  <c r="G71" i="83"/>
  <c r="L130" i="140"/>
  <c r="F71" i="76"/>
  <c r="E58" i="83"/>
  <c r="N41" i="70"/>
  <c r="N67" i="140" s="1"/>
  <c r="G74" i="83"/>
  <c r="Y36" i="70"/>
  <c r="Y62" i="82" s="1"/>
  <c r="G63" i="46"/>
  <c r="G89" i="142" s="1"/>
  <c r="X50" i="70"/>
  <c r="X76" i="140" s="1"/>
  <c r="F70" i="82"/>
  <c r="F88" i="99"/>
  <c r="X34" i="99" s="1"/>
  <c r="F97" i="99"/>
  <c r="H49" i="70"/>
  <c r="H75" i="140" s="1"/>
  <c r="L106" i="70"/>
  <c r="C38" i="70"/>
  <c r="C64" i="82" s="1"/>
  <c r="G72" i="140"/>
  <c r="G72" i="82"/>
  <c r="G72" i="83"/>
  <c r="G72" i="76"/>
  <c r="L118" i="76"/>
  <c r="T50" i="103"/>
  <c r="T52" i="146" s="1"/>
  <c r="T126" i="76"/>
  <c r="V37" i="103"/>
  <c r="V39" i="146" s="1"/>
  <c r="V47" i="103"/>
  <c r="V49" i="146" s="1"/>
  <c r="V41" i="103"/>
  <c r="V43" i="146" s="1"/>
  <c r="T121" i="140"/>
  <c r="Q129" i="140"/>
  <c r="W100" i="46"/>
  <c r="W126" i="142" s="1"/>
  <c r="C91" i="46"/>
  <c r="C37" i="46" s="1"/>
  <c r="F85" i="99"/>
  <c r="X31" i="99" s="1"/>
  <c r="H71" i="83"/>
  <c r="T44" i="103"/>
  <c r="T46" i="146" s="1"/>
  <c r="F85" i="46"/>
  <c r="X31" i="46" s="1"/>
  <c r="G73" i="99"/>
  <c r="N122" i="76"/>
  <c r="N92" i="46"/>
  <c r="N118" i="142" s="1"/>
  <c r="V38" i="103"/>
  <c r="V40" i="146" s="1"/>
  <c r="N100" i="46"/>
  <c r="F95" i="99"/>
  <c r="T8" i="99"/>
  <c r="T34" i="102" s="1"/>
  <c r="P46" i="70"/>
  <c r="P72" i="76" s="1"/>
  <c r="T42" i="103"/>
  <c r="T44" i="146" s="1"/>
  <c r="H69" i="140"/>
  <c r="G74" i="140"/>
  <c r="D66" i="82"/>
  <c r="AA36" i="95"/>
  <c r="AA62" i="141" s="1"/>
  <c r="H71" i="82"/>
  <c r="T47" i="103"/>
  <c r="T49" i="146" s="1"/>
  <c r="T35" i="99"/>
  <c r="T61" i="102" s="1"/>
  <c r="G74" i="76"/>
  <c r="D66" i="140"/>
  <c r="R46" i="70"/>
  <c r="R72" i="140" s="1"/>
  <c r="H61" i="82"/>
  <c r="P121" i="76"/>
  <c r="H58" i="140"/>
  <c r="E46" i="70"/>
  <c r="E72" i="140" s="1"/>
  <c r="V46" i="70"/>
  <c r="V72" i="82" s="1"/>
  <c r="F70" i="140"/>
  <c r="X90" i="46"/>
  <c r="X116" i="142" s="1"/>
  <c r="G58" i="46"/>
  <c r="Y4" i="46" s="1"/>
  <c r="W36" i="70"/>
  <c r="W62" i="140" s="1"/>
  <c r="H61" i="76"/>
  <c r="Z121" i="76"/>
  <c r="P121" i="140"/>
  <c r="H58" i="76"/>
  <c r="M46" i="70"/>
  <c r="M72" i="82" s="1"/>
  <c r="F70" i="76"/>
  <c r="H61" i="83"/>
  <c r="E41" i="70"/>
  <c r="E67" i="140" s="1"/>
  <c r="H58" i="83"/>
  <c r="M43" i="70"/>
  <c r="M69" i="82" s="1"/>
  <c r="H71" i="140"/>
  <c r="V126" i="76"/>
  <c r="N121" i="76"/>
  <c r="N106" i="70"/>
  <c r="C78" i="99"/>
  <c r="O90" i="46"/>
  <c r="O116" i="142" s="1"/>
  <c r="E78" i="46"/>
  <c r="E104" i="47" s="1"/>
  <c r="Z7" i="99"/>
  <c r="Z33" i="144" s="1"/>
  <c r="V36" i="95"/>
  <c r="O96" i="46"/>
  <c r="O122" i="142" s="1"/>
  <c r="G58" i="140"/>
  <c r="Z46" i="70"/>
  <c r="Z72" i="140" s="1"/>
  <c r="V36" i="103"/>
  <c r="V38" i="146" s="1"/>
  <c r="Z126" i="76"/>
  <c r="H62" i="76"/>
  <c r="G58" i="76"/>
  <c r="M122" i="76"/>
  <c r="T4" i="99"/>
  <c r="T30" i="100" s="1"/>
  <c r="F77" i="46"/>
  <c r="F103" i="142" s="1"/>
  <c r="F61" i="46"/>
  <c r="F7" i="46" s="1"/>
  <c r="O98" i="46"/>
  <c r="O124" i="142" s="1"/>
  <c r="H62" i="83"/>
  <c r="G58" i="83"/>
  <c r="H62" i="82"/>
  <c r="C88" i="46"/>
  <c r="C34" i="46" s="1"/>
  <c r="C60" i="142" s="1"/>
  <c r="H77" i="82"/>
  <c r="H77" i="140"/>
  <c r="Q46" i="70"/>
  <c r="Q72" i="83" s="1"/>
  <c r="M42" i="70"/>
  <c r="M68" i="140" s="1"/>
  <c r="X94" i="46"/>
  <c r="X120" i="142" s="1"/>
  <c r="G63" i="83"/>
  <c r="K121" i="76"/>
  <c r="AA46" i="95"/>
  <c r="AA36" i="70"/>
  <c r="AA62" i="140" s="1"/>
  <c r="T106" i="95"/>
  <c r="K41" i="70"/>
  <c r="K67" i="83" s="1"/>
  <c r="D63" i="82"/>
  <c r="V45" i="103"/>
  <c r="V47" i="146" s="1"/>
  <c r="T36" i="103"/>
  <c r="T38" i="146" s="1"/>
  <c r="T51" i="103"/>
  <c r="T53" i="146" s="1"/>
  <c r="V49" i="103"/>
  <c r="V51" i="146" s="1"/>
  <c r="K121" i="140"/>
  <c r="D67" i="82"/>
  <c r="C77" i="99"/>
  <c r="U23" i="99" s="1"/>
  <c r="P105" i="46"/>
  <c r="P131" i="142" s="1"/>
  <c r="D63" i="140"/>
  <c r="R121" i="76"/>
  <c r="V44" i="103"/>
  <c r="V46" i="146" s="1"/>
  <c r="T34" i="103"/>
  <c r="T36" i="146" s="1"/>
  <c r="G67" i="82"/>
  <c r="G67" i="83"/>
  <c r="G67" i="76"/>
  <c r="G67" i="140"/>
  <c r="D68" i="83"/>
  <c r="D68" i="76"/>
  <c r="D68" i="140"/>
  <c r="D68" i="82"/>
  <c r="G63" i="82"/>
  <c r="F71" i="83"/>
  <c r="C68" i="99"/>
  <c r="G104" i="99"/>
  <c r="T43" i="103"/>
  <c r="T45" i="146" s="1"/>
  <c r="M121" i="140"/>
  <c r="M122" i="140"/>
  <c r="AA116" i="76"/>
  <c r="F71" i="82"/>
  <c r="C69" i="99"/>
  <c r="U15" i="99" s="1"/>
  <c r="AA116" i="140"/>
  <c r="R36" i="70"/>
  <c r="R62" i="82" s="1"/>
  <c r="O97" i="46"/>
  <c r="F43" i="46" s="1"/>
  <c r="G65" i="99"/>
  <c r="U90" i="46"/>
  <c r="U116" i="142" s="1"/>
  <c r="X41" i="95"/>
  <c r="X67" i="98" s="1"/>
  <c r="D77" i="140"/>
  <c r="Q49" i="70"/>
  <c r="Q75" i="140" s="1"/>
  <c r="D67" i="140"/>
  <c r="D77" i="76"/>
  <c r="D67" i="76"/>
  <c r="W94" i="46"/>
  <c r="W120" i="142" s="1"/>
  <c r="F89" i="99"/>
  <c r="X35" i="99" s="1"/>
  <c r="G63" i="140"/>
  <c r="C73" i="99"/>
  <c r="D77" i="83"/>
  <c r="M123" i="76"/>
  <c r="O100" i="46"/>
  <c r="O126" i="142" s="1"/>
  <c r="C76" i="46"/>
  <c r="C22" i="46" s="1"/>
  <c r="M123" i="140"/>
  <c r="C69" i="140"/>
  <c r="C69" i="82"/>
  <c r="C69" i="83"/>
  <c r="C69" i="76"/>
  <c r="D69" i="83"/>
  <c r="D69" i="76"/>
  <c r="D69" i="140"/>
  <c r="D69" i="82"/>
  <c r="Q122" i="76"/>
  <c r="W116" i="76"/>
  <c r="C92" i="46"/>
  <c r="H46" i="70"/>
  <c r="H72" i="83" s="1"/>
  <c r="F62" i="140"/>
  <c r="D74" i="140"/>
  <c r="P122" i="76"/>
  <c r="E76" i="46"/>
  <c r="E102" i="142" s="1"/>
  <c r="W91" i="46"/>
  <c r="W117" i="47" s="1"/>
  <c r="F77" i="140"/>
  <c r="F62" i="76"/>
  <c r="N34" i="70"/>
  <c r="N60" i="82" s="1"/>
  <c r="Y116" i="76"/>
  <c r="V116" i="76"/>
  <c r="E100" i="99"/>
  <c r="F70" i="46"/>
  <c r="F96" i="142" s="1"/>
  <c r="C73" i="46"/>
  <c r="C19" i="46" s="1"/>
  <c r="C45" i="49" s="1"/>
  <c r="N105" i="46"/>
  <c r="N131" i="142" s="1"/>
  <c r="L100" i="46"/>
  <c r="L126" i="47" s="1"/>
  <c r="G92" i="46"/>
  <c r="G118" i="47" s="1"/>
  <c r="G90" i="99"/>
  <c r="Y36" i="99" s="1"/>
  <c r="F77" i="76"/>
  <c r="E69" i="99"/>
  <c r="W15" i="99" s="1"/>
  <c r="D63" i="76"/>
  <c r="C105" i="46"/>
  <c r="L43" i="70"/>
  <c r="L69" i="82" s="1"/>
  <c r="F77" i="83"/>
  <c r="E66" i="76"/>
  <c r="P38" i="70"/>
  <c r="P64" i="83" s="1"/>
  <c r="T116" i="76"/>
  <c r="L123" i="76"/>
  <c r="T49" i="103"/>
  <c r="T51" i="146" s="1"/>
  <c r="T45" i="103"/>
  <c r="T47" i="146" s="1"/>
  <c r="T39" i="103"/>
  <c r="T41" i="146" s="1"/>
  <c r="T35" i="103"/>
  <c r="T37" i="146" s="1"/>
  <c r="V39" i="103"/>
  <c r="V41" i="146" s="1"/>
  <c r="V43" i="103"/>
  <c r="V45" i="146" s="1"/>
  <c r="V34" i="103"/>
  <c r="V36" i="146" s="1"/>
  <c r="V50" i="103"/>
  <c r="V52" i="146" s="1"/>
  <c r="E156" i="60"/>
  <c r="V151" i="60"/>
  <c r="X96" i="60" s="1"/>
  <c r="E143" i="60"/>
  <c r="E146" i="60"/>
  <c r="C160" i="60"/>
  <c r="C150" i="60"/>
  <c r="F154" i="60"/>
  <c r="F99" i="60" s="1"/>
  <c r="U146" i="60"/>
  <c r="V40" i="103"/>
  <c r="V42" i="146" s="1"/>
  <c r="T95" i="60"/>
  <c r="D92" i="60"/>
  <c r="V105" i="60"/>
  <c r="V51" i="60" s="1"/>
  <c r="V53" i="63" s="1"/>
  <c r="X87" i="142"/>
  <c r="X87" i="47"/>
  <c r="I44" i="70"/>
  <c r="I70" i="82" s="1"/>
  <c r="I124" i="140"/>
  <c r="I124" i="76"/>
  <c r="T131" i="142"/>
  <c r="T131" i="47"/>
  <c r="T127" i="142"/>
  <c r="T127" i="47"/>
  <c r="X125" i="140"/>
  <c r="X125" i="76"/>
  <c r="P112" i="142"/>
  <c r="P112" i="47"/>
  <c r="H48" i="46"/>
  <c r="H74" i="47" s="1"/>
  <c r="H128" i="142"/>
  <c r="H128" i="47"/>
  <c r="W98" i="142"/>
  <c r="W98" i="47"/>
  <c r="Z119" i="142"/>
  <c r="Z119" i="47"/>
  <c r="F130" i="142"/>
  <c r="F130" i="47"/>
  <c r="H49" i="46"/>
  <c r="H75" i="47" s="1"/>
  <c r="H129" i="142"/>
  <c r="H129" i="47"/>
  <c r="C96" i="142"/>
  <c r="C96" i="47"/>
  <c r="F114" i="142"/>
  <c r="F114" i="47"/>
  <c r="K118" i="142"/>
  <c r="K118" i="47"/>
  <c r="U96" i="142"/>
  <c r="U96" i="47"/>
  <c r="D122" i="142"/>
  <c r="D122" i="47"/>
  <c r="K114" i="142"/>
  <c r="K114" i="47"/>
  <c r="Y127" i="142"/>
  <c r="Y127" i="47"/>
  <c r="W111" i="142"/>
  <c r="W111" i="47"/>
  <c r="T130" i="142"/>
  <c r="T130" i="47"/>
  <c r="G33" i="70"/>
  <c r="G59" i="83" s="1"/>
  <c r="P113" i="140"/>
  <c r="P113" i="76"/>
  <c r="P86" i="140"/>
  <c r="P86" i="76"/>
  <c r="R122" i="140"/>
  <c r="R122" i="76"/>
  <c r="H51" i="46"/>
  <c r="H77" i="49" s="1"/>
  <c r="H131" i="142"/>
  <c r="H131" i="47"/>
  <c r="R120" i="140"/>
  <c r="R120" i="76"/>
  <c r="L115" i="47"/>
  <c r="H112" i="142"/>
  <c r="H112" i="47"/>
  <c r="U117" i="140"/>
  <c r="U117" i="76"/>
  <c r="L122" i="142"/>
  <c r="L122" i="47"/>
  <c r="U91" i="142"/>
  <c r="U91" i="47"/>
  <c r="O113" i="140"/>
  <c r="O113" i="76"/>
  <c r="V127" i="142"/>
  <c r="V127" i="47"/>
  <c r="D84" i="142"/>
  <c r="D84" i="47"/>
  <c r="L86" i="142"/>
  <c r="L86" i="47"/>
  <c r="W90" i="142"/>
  <c r="W90" i="47"/>
  <c r="Q112" i="142"/>
  <c r="Q112" i="47"/>
  <c r="D103" i="142"/>
  <c r="D103" i="47"/>
  <c r="M129" i="142"/>
  <c r="M129" i="47"/>
  <c r="B131" i="142"/>
  <c r="B131" i="47"/>
  <c r="W122" i="142"/>
  <c r="W122" i="47"/>
  <c r="T114" i="140"/>
  <c r="T114" i="76"/>
  <c r="Z114" i="140"/>
  <c r="Z114" i="76"/>
  <c r="AA123" i="140"/>
  <c r="AA123" i="76"/>
  <c r="B116" i="142"/>
  <c r="B116" i="47"/>
  <c r="X130" i="142"/>
  <c r="X130" i="47"/>
  <c r="K125" i="142"/>
  <c r="K125" i="47"/>
  <c r="AA120" i="140"/>
  <c r="AA120" i="76"/>
  <c r="P114" i="140"/>
  <c r="P114" i="76"/>
  <c r="P88" i="142"/>
  <c r="P88" i="47"/>
  <c r="B123" i="142"/>
  <c r="B123" i="47"/>
  <c r="G143" i="60"/>
  <c r="G88" i="60" s="1"/>
  <c r="V129" i="140"/>
  <c r="V129" i="76"/>
  <c r="P121" i="142"/>
  <c r="P121" i="47"/>
  <c r="D74" i="83"/>
  <c r="Q114" i="142"/>
  <c r="Q114" i="47"/>
  <c r="Z117" i="142"/>
  <c r="Z117" i="47"/>
  <c r="T95" i="142"/>
  <c r="T95" i="47"/>
  <c r="T101" i="142"/>
  <c r="T101" i="47"/>
  <c r="T100" i="142"/>
  <c r="T100" i="47"/>
  <c r="Q89" i="142"/>
  <c r="Q89" i="47"/>
  <c r="Q100" i="142"/>
  <c r="Q100" i="47"/>
  <c r="P90" i="142"/>
  <c r="P90" i="47"/>
  <c r="Z99" i="142"/>
  <c r="Z99" i="47"/>
  <c r="Z98" i="142"/>
  <c r="Z98" i="47"/>
  <c r="Z88" i="142"/>
  <c r="Z88" i="47"/>
  <c r="U87" i="142"/>
  <c r="U87" i="47"/>
  <c r="V84" i="142"/>
  <c r="V84" i="47"/>
  <c r="V95" i="142"/>
  <c r="V95" i="47"/>
  <c r="W84" i="142"/>
  <c r="W84" i="47"/>
  <c r="L126" i="140"/>
  <c r="L126" i="76"/>
  <c r="M118" i="140"/>
  <c r="M118" i="76"/>
  <c r="N95" i="142"/>
  <c r="N95" i="47"/>
  <c r="N90" i="142"/>
  <c r="N90" i="47"/>
  <c r="C132" i="140"/>
  <c r="H101" i="142"/>
  <c r="H101" i="47"/>
  <c r="D9" i="46"/>
  <c r="D35" i="48" s="1"/>
  <c r="D89" i="142"/>
  <c r="D89" i="47"/>
  <c r="T121" i="142"/>
  <c r="T121" i="47"/>
  <c r="T114" i="142"/>
  <c r="T114" i="47"/>
  <c r="R119" i="140"/>
  <c r="R119" i="76"/>
  <c r="AA113" i="140"/>
  <c r="AA113" i="76"/>
  <c r="D14" i="46"/>
  <c r="D40" i="142" s="1"/>
  <c r="D94" i="142"/>
  <c r="D94" i="47"/>
  <c r="B120" i="142"/>
  <c r="B120" i="47"/>
  <c r="H22" i="46"/>
  <c r="H48" i="142" s="1"/>
  <c r="H102" i="142"/>
  <c r="H102" i="47"/>
  <c r="P113" i="142"/>
  <c r="P113" i="47"/>
  <c r="Z131" i="142"/>
  <c r="Z131" i="47"/>
  <c r="K130" i="140"/>
  <c r="K130" i="76"/>
  <c r="X114" i="140"/>
  <c r="X114" i="76"/>
  <c r="AA129" i="140"/>
  <c r="AA129" i="76"/>
  <c r="X102" i="142"/>
  <c r="X102" i="47"/>
  <c r="U89" i="142"/>
  <c r="U89" i="47"/>
  <c r="Y123" i="142"/>
  <c r="Y123" i="47"/>
  <c r="W91" i="142"/>
  <c r="W91" i="47"/>
  <c r="E129" i="142"/>
  <c r="E129" i="47"/>
  <c r="H104" i="142"/>
  <c r="H104" i="47"/>
  <c r="W113" i="140"/>
  <c r="W113" i="76"/>
  <c r="I49" i="70"/>
  <c r="I75" i="140" s="1"/>
  <c r="I129" i="140"/>
  <c r="I129" i="76"/>
  <c r="Z121" i="142"/>
  <c r="Z121" i="47"/>
  <c r="P126" i="142"/>
  <c r="P126" i="47"/>
  <c r="H5" i="46"/>
  <c r="H85" i="142"/>
  <c r="H85" i="47"/>
  <c r="B121" i="142"/>
  <c r="B121" i="47"/>
  <c r="X118" i="140"/>
  <c r="X118" i="76"/>
  <c r="Q128" i="142"/>
  <c r="Q128" i="47"/>
  <c r="L91" i="142"/>
  <c r="L91" i="47"/>
  <c r="U130" i="142"/>
  <c r="U130" i="47"/>
  <c r="K121" i="142"/>
  <c r="K121" i="47"/>
  <c r="N104" i="142"/>
  <c r="N104" i="47"/>
  <c r="U88" i="142"/>
  <c r="U88" i="47"/>
  <c r="N88" i="142"/>
  <c r="N88" i="47"/>
  <c r="T118" i="142"/>
  <c r="T118" i="47"/>
  <c r="T115" i="142"/>
  <c r="T115" i="47"/>
  <c r="I46" i="70"/>
  <c r="I72" i="76" s="1"/>
  <c r="I126" i="140"/>
  <c r="I126" i="76"/>
  <c r="D130" i="142"/>
  <c r="D130" i="47"/>
  <c r="B104" i="142"/>
  <c r="B104" i="47"/>
  <c r="Q123" i="142"/>
  <c r="Q123" i="47"/>
  <c r="T124" i="142"/>
  <c r="T124" i="47"/>
  <c r="N99" i="142"/>
  <c r="N99" i="47"/>
  <c r="E34" i="46"/>
  <c r="E60" i="142" s="1"/>
  <c r="E114" i="142"/>
  <c r="E114" i="47"/>
  <c r="V115" i="142"/>
  <c r="V115" i="47"/>
  <c r="Q125" i="142"/>
  <c r="Q125" i="47"/>
  <c r="Y122" i="142"/>
  <c r="Y122" i="47"/>
  <c r="I114" i="140"/>
  <c r="I114" i="76"/>
  <c r="P98" i="142"/>
  <c r="P98" i="47"/>
  <c r="AA119" i="140"/>
  <c r="AA119" i="76"/>
  <c r="B89" i="142"/>
  <c r="B89" i="47"/>
  <c r="R126" i="140"/>
  <c r="R126" i="76"/>
  <c r="B127" i="142"/>
  <c r="B127" i="47"/>
  <c r="T117" i="142"/>
  <c r="T117" i="47"/>
  <c r="L96" i="142"/>
  <c r="L96" i="47"/>
  <c r="B96" i="142"/>
  <c r="B96" i="47"/>
  <c r="T129" i="140"/>
  <c r="T129" i="76"/>
  <c r="D74" i="82"/>
  <c r="X93" i="142"/>
  <c r="X93" i="47"/>
  <c r="P124" i="142"/>
  <c r="P124" i="47"/>
  <c r="D87" i="142"/>
  <c r="D87" i="47"/>
  <c r="U119" i="142"/>
  <c r="U119" i="47"/>
  <c r="R118" i="140"/>
  <c r="R118" i="76"/>
  <c r="E66" i="140"/>
  <c r="W93" i="142"/>
  <c r="W93" i="47"/>
  <c r="K4" i="46"/>
  <c r="K30" i="49" s="1"/>
  <c r="T84" i="142"/>
  <c r="T84" i="47"/>
  <c r="T91" i="142"/>
  <c r="T91" i="47"/>
  <c r="T87" i="142"/>
  <c r="T87" i="47"/>
  <c r="Q93" i="142"/>
  <c r="Q93" i="47"/>
  <c r="Q104" i="142"/>
  <c r="Q104" i="47"/>
  <c r="P95" i="142"/>
  <c r="P95" i="47"/>
  <c r="Z91" i="142"/>
  <c r="Z91" i="47"/>
  <c r="Z102" i="142"/>
  <c r="Z102" i="47"/>
  <c r="Z92" i="142"/>
  <c r="Z92" i="47"/>
  <c r="U95" i="142"/>
  <c r="U95" i="47"/>
  <c r="V88" i="142"/>
  <c r="V88" i="47"/>
  <c r="V99" i="142"/>
  <c r="V99" i="47"/>
  <c r="W92" i="142"/>
  <c r="W92" i="47"/>
  <c r="W45" i="70"/>
  <c r="W71" i="82" s="1"/>
  <c r="W125" i="140"/>
  <c r="W125" i="76"/>
  <c r="Y113" i="140"/>
  <c r="Y113" i="76"/>
  <c r="L95" i="142"/>
  <c r="L95" i="47"/>
  <c r="M87" i="142"/>
  <c r="M87" i="47"/>
  <c r="P126" i="140"/>
  <c r="P126" i="76"/>
  <c r="AA126" i="140"/>
  <c r="AA126" i="76"/>
  <c r="V96" i="60"/>
  <c r="Z120" i="142"/>
  <c r="Z120" i="47"/>
  <c r="P122" i="142"/>
  <c r="P122" i="47"/>
  <c r="D36" i="46"/>
  <c r="D62" i="142" s="1"/>
  <c r="D116" i="142"/>
  <c r="D116" i="47"/>
  <c r="N87" i="140"/>
  <c r="N87" i="76"/>
  <c r="D121" i="142"/>
  <c r="D121" i="47"/>
  <c r="R127" i="140"/>
  <c r="R127" i="76"/>
  <c r="P129" i="142"/>
  <c r="P129" i="47"/>
  <c r="B93" i="142"/>
  <c r="B93" i="47"/>
  <c r="R117" i="140"/>
  <c r="R117" i="76"/>
  <c r="M113" i="140"/>
  <c r="M113" i="76"/>
  <c r="D21" i="46"/>
  <c r="D47" i="49" s="1"/>
  <c r="D101" i="142"/>
  <c r="D101" i="47"/>
  <c r="X131" i="142"/>
  <c r="X131" i="47"/>
  <c r="M130" i="142"/>
  <c r="M130" i="47"/>
  <c r="O91" i="142"/>
  <c r="O91" i="47"/>
  <c r="V131" i="142"/>
  <c r="V131" i="47"/>
  <c r="M121" i="142"/>
  <c r="M121" i="47"/>
  <c r="X122" i="142"/>
  <c r="X122" i="47"/>
  <c r="Q124" i="142"/>
  <c r="Q124" i="47"/>
  <c r="Y119" i="142"/>
  <c r="Y119" i="47"/>
  <c r="F34" i="70"/>
  <c r="F60" i="140" s="1"/>
  <c r="O114" i="140"/>
  <c r="O114" i="76"/>
  <c r="M114" i="142"/>
  <c r="M114" i="47"/>
  <c r="X113" i="140"/>
  <c r="X113" i="76"/>
  <c r="O126" i="47"/>
  <c r="D11" i="46"/>
  <c r="D37" i="48" s="1"/>
  <c r="D91" i="142"/>
  <c r="D91" i="47"/>
  <c r="H50" i="46"/>
  <c r="H76" i="49" s="1"/>
  <c r="H130" i="142"/>
  <c r="H130" i="47"/>
  <c r="B125" i="142"/>
  <c r="B125" i="47"/>
  <c r="B94" i="142"/>
  <c r="B94" i="47"/>
  <c r="Z127" i="142"/>
  <c r="Z127" i="47"/>
  <c r="X98" i="142"/>
  <c r="X98" i="47"/>
  <c r="C129" i="142"/>
  <c r="C129" i="47"/>
  <c r="D12" i="46"/>
  <c r="D38" i="49" s="1"/>
  <c r="D92" i="142"/>
  <c r="D92" i="47"/>
  <c r="G90" i="142"/>
  <c r="G90" i="47"/>
  <c r="V121" i="142"/>
  <c r="V121" i="47"/>
  <c r="O118" i="140"/>
  <c r="O118" i="76"/>
  <c r="AA114" i="140"/>
  <c r="AA114" i="76"/>
  <c r="U114" i="142"/>
  <c r="U114" i="47"/>
  <c r="X99" i="142"/>
  <c r="X99" i="47"/>
  <c r="H126" i="142"/>
  <c r="H126" i="47"/>
  <c r="H50" i="70"/>
  <c r="H76" i="140" s="1"/>
  <c r="Q130" i="140"/>
  <c r="Q130" i="76"/>
  <c r="O96" i="142"/>
  <c r="O96" i="47"/>
  <c r="M127" i="142"/>
  <c r="M127" i="47"/>
  <c r="T129" i="142"/>
  <c r="T129" i="47"/>
  <c r="R113" i="140"/>
  <c r="R113" i="76"/>
  <c r="Z129" i="142"/>
  <c r="Z129" i="47"/>
  <c r="B100" i="142"/>
  <c r="B100" i="47"/>
  <c r="N96" i="142"/>
  <c r="N96" i="47"/>
  <c r="R112" i="140"/>
  <c r="R112" i="76"/>
  <c r="I36" i="70"/>
  <c r="I62" i="82" s="1"/>
  <c r="I116" i="140"/>
  <c r="I116" i="76"/>
  <c r="K130" i="142"/>
  <c r="K130" i="47"/>
  <c r="V124" i="142"/>
  <c r="V124" i="47"/>
  <c r="D114" i="142"/>
  <c r="D114" i="47"/>
  <c r="W85" i="142"/>
  <c r="W85" i="47"/>
  <c r="T96" i="142"/>
  <c r="T96" i="47"/>
  <c r="T94" i="142"/>
  <c r="T94" i="47"/>
  <c r="Q98" i="142"/>
  <c r="Q98" i="47"/>
  <c r="Q97" i="142"/>
  <c r="Q97" i="47"/>
  <c r="Q87" i="142"/>
  <c r="Q87" i="47"/>
  <c r="X84" i="142"/>
  <c r="X84" i="47"/>
  <c r="Z103" i="142"/>
  <c r="Z103" i="47"/>
  <c r="Z85" i="142"/>
  <c r="Z85" i="47"/>
  <c r="Z96" i="142"/>
  <c r="Z96" i="47"/>
  <c r="U103" i="142"/>
  <c r="U103" i="47"/>
  <c r="V92" i="142"/>
  <c r="V92" i="47"/>
  <c r="V103" i="142"/>
  <c r="V103" i="47"/>
  <c r="W100" i="142"/>
  <c r="W100" i="47"/>
  <c r="L87" i="142"/>
  <c r="L87" i="47"/>
  <c r="Z122" i="140"/>
  <c r="Z122" i="76"/>
  <c r="N126" i="140"/>
  <c r="N126" i="76"/>
  <c r="Q126" i="140"/>
  <c r="Q126" i="76"/>
  <c r="N113" i="140"/>
  <c r="N113" i="76"/>
  <c r="G132" i="76"/>
  <c r="W104" i="142"/>
  <c r="W104" i="47"/>
  <c r="D10" i="46"/>
  <c r="D36" i="47" s="1"/>
  <c r="D90" i="142"/>
  <c r="D90" i="47"/>
  <c r="Q115" i="142"/>
  <c r="Q115" i="47"/>
  <c r="I50" i="70"/>
  <c r="I76" i="82" s="1"/>
  <c r="I130" i="140"/>
  <c r="I130" i="76"/>
  <c r="Q33" i="70"/>
  <c r="Q59" i="140" s="1"/>
  <c r="Q113" i="140"/>
  <c r="Q113" i="76"/>
  <c r="D48" i="46"/>
  <c r="D74" i="48" s="1"/>
  <c r="D128" i="142"/>
  <c r="D128" i="47"/>
  <c r="B128" i="142"/>
  <c r="B128" i="47"/>
  <c r="O125" i="142"/>
  <c r="O125" i="47"/>
  <c r="P93" i="142"/>
  <c r="P93" i="47"/>
  <c r="M122" i="142"/>
  <c r="M122" i="47"/>
  <c r="L94" i="142"/>
  <c r="L94" i="47"/>
  <c r="B118" i="142"/>
  <c r="B118" i="47"/>
  <c r="I43" i="70"/>
  <c r="I69" i="83" s="1"/>
  <c r="R123" i="140"/>
  <c r="R123" i="76"/>
  <c r="H124" i="142"/>
  <c r="H124" i="47"/>
  <c r="U112" i="142"/>
  <c r="U112" i="47"/>
  <c r="V121" i="140"/>
  <c r="V121" i="76"/>
  <c r="R128" i="140"/>
  <c r="R128" i="76"/>
  <c r="C89" i="142"/>
  <c r="C89" i="47"/>
  <c r="C91" i="142"/>
  <c r="C91" i="47"/>
  <c r="T128" i="142"/>
  <c r="T128" i="47"/>
  <c r="W115" i="142"/>
  <c r="W115" i="47"/>
  <c r="D38" i="46"/>
  <c r="D64" i="47" s="1"/>
  <c r="D118" i="142"/>
  <c r="D118" i="47"/>
  <c r="H103" i="142"/>
  <c r="H103" i="47"/>
  <c r="K112" i="142"/>
  <c r="K112" i="47"/>
  <c r="B98" i="142"/>
  <c r="B98" i="47"/>
  <c r="I38" i="70"/>
  <c r="I64" i="82" s="1"/>
  <c r="I118" i="140"/>
  <c r="I118" i="76"/>
  <c r="F123" i="142"/>
  <c r="F123" i="47"/>
  <c r="V111" i="142"/>
  <c r="V111" i="47"/>
  <c r="D17" i="46"/>
  <c r="D43" i="142" s="1"/>
  <c r="D97" i="142"/>
  <c r="D97" i="47"/>
  <c r="Q129" i="142"/>
  <c r="Q129" i="47"/>
  <c r="V114" i="142"/>
  <c r="V114" i="47"/>
  <c r="N112" i="142"/>
  <c r="N112" i="47"/>
  <c r="C10" i="46"/>
  <c r="C36" i="142" s="1"/>
  <c r="C90" i="142"/>
  <c r="C90" i="47"/>
  <c r="Z111" i="142"/>
  <c r="Z111" i="47"/>
  <c r="V130" i="142"/>
  <c r="V130" i="47"/>
  <c r="Q111" i="142"/>
  <c r="Q111" i="47"/>
  <c r="D39" i="46"/>
  <c r="D65" i="48" s="1"/>
  <c r="D119" i="142"/>
  <c r="D119" i="47"/>
  <c r="G117" i="142"/>
  <c r="G117" i="47"/>
  <c r="O99" i="142"/>
  <c r="O99" i="47"/>
  <c r="H122" i="142"/>
  <c r="H122" i="47"/>
  <c r="Z128" i="142"/>
  <c r="Z128" i="47"/>
  <c r="T123" i="142"/>
  <c r="T123" i="47"/>
  <c r="Z123" i="142"/>
  <c r="Z123" i="47"/>
  <c r="B113" i="142"/>
  <c r="B113" i="47"/>
  <c r="H34" i="46"/>
  <c r="H60" i="49" s="1"/>
  <c r="H114" i="142"/>
  <c r="H114" i="47"/>
  <c r="H120" i="142"/>
  <c r="H120" i="47"/>
  <c r="K126" i="142"/>
  <c r="K126" i="47"/>
  <c r="M116" i="142"/>
  <c r="M116" i="47"/>
  <c r="K116" i="142"/>
  <c r="K116" i="47"/>
  <c r="C94" i="142"/>
  <c r="C94" i="47"/>
  <c r="H99" i="142"/>
  <c r="H99" i="47"/>
  <c r="AA122" i="140"/>
  <c r="AA122" i="76"/>
  <c r="X122" i="140"/>
  <c r="X122" i="76"/>
  <c r="M119" i="142"/>
  <c r="M119" i="47"/>
  <c r="D99" i="142"/>
  <c r="D99" i="47"/>
  <c r="C34" i="70"/>
  <c r="C60" i="76" s="1"/>
  <c r="L114" i="140"/>
  <c r="L114" i="76"/>
  <c r="V117" i="142"/>
  <c r="V117" i="47"/>
  <c r="K129" i="140"/>
  <c r="K129" i="76"/>
  <c r="Y117" i="142"/>
  <c r="Y117" i="47"/>
  <c r="Z116" i="142"/>
  <c r="Z116" i="47"/>
  <c r="M118" i="142"/>
  <c r="M118" i="47"/>
  <c r="M114" i="140"/>
  <c r="M114" i="76"/>
  <c r="T120" i="142"/>
  <c r="T120" i="47"/>
  <c r="K120" i="142"/>
  <c r="K120" i="47"/>
  <c r="R115" i="140"/>
  <c r="R115" i="76"/>
  <c r="H121" i="142"/>
  <c r="H121" i="47"/>
  <c r="E66" i="83"/>
  <c r="T92" i="142"/>
  <c r="T92" i="47"/>
  <c r="T89" i="142"/>
  <c r="T89" i="47"/>
  <c r="H6" i="46"/>
  <c r="H32" i="48" s="1"/>
  <c r="Q86" i="142"/>
  <c r="Q86" i="47"/>
  <c r="Q101" i="142"/>
  <c r="Q101" i="47"/>
  <c r="Q91" i="142"/>
  <c r="Q91" i="47"/>
  <c r="X92" i="142"/>
  <c r="X92" i="47"/>
  <c r="Z95" i="142"/>
  <c r="Z95" i="47"/>
  <c r="Z89" i="142"/>
  <c r="Z89" i="47"/>
  <c r="Z100" i="142"/>
  <c r="Z100" i="47"/>
  <c r="V89" i="142"/>
  <c r="V89" i="47"/>
  <c r="V96" i="142"/>
  <c r="V96" i="47"/>
  <c r="V86" i="142"/>
  <c r="V86" i="47"/>
  <c r="W87" i="142"/>
  <c r="W87" i="47"/>
  <c r="V122" i="140"/>
  <c r="V122" i="76"/>
  <c r="Z129" i="140"/>
  <c r="Z129" i="76"/>
  <c r="O90" i="142"/>
  <c r="O90" i="47"/>
  <c r="Y103" i="142"/>
  <c r="Y103" i="47"/>
  <c r="H144" i="60"/>
  <c r="O95" i="142"/>
  <c r="O95" i="47"/>
  <c r="M126" i="140"/>
  <c r="M126" i="76"/>
  <c r="B132" i="76"/>
  <c r="D132" i="76"/>
  <c r="G132" i="140"/>
  <c r="E132" i="76"/>
  <c r="D37" i="46"/>
  <c r="D63" i="48" s="1"/>
  <c r="D117" i="142"/>
  <c r="D117" i="47"/>
  <c r="Q116" i="142"/>
  <c r="Q116" i="47"/>
  <c r="P118" i="142"/>
  <c r="P118" i="47"/>
  <c r="F84" i="142"/>
  <c r="F84" i="47"/>
  <c r="L111" i="142"/>
  <c r="L111" i="47"/>
  <c r="M120" i="142"/>
  <c r="M120" i="47"/>
  <c r="X111" i="142"/>
  <c r="X111" i="47"/>
  <c r="B101" i="142"/>
  <c r="B101" i="47"/>
  <c r="O117" i="142"/>
  <c r="O117" i="47"/>
  <c r="M131" i="142"/>
  <c r="M131" i="47"/>
  <c r="B91" i="142"/>
  <c r="B91" i="47"/>
  <c r="Y130" i="142"/>
  <c r="Y130" i="47"/>
  <c r="H17" i="46"/>
  <c r="H43" i="49" s="1"/>
  <c r="H97" i="142"/>
  <c r="H97" i="47"/>
  <c r="Z115" i="142"/>
  <c r="Z115" i="47"/>
  <c r="K117" i="142"/>
  <c r="K117" i="47"/>
  <c r="K128" i="142"/>
  <c r="K128" i="47"/>
  <c r="Y111" i="142"/>
  <c r="Y111" i="47"/>
  <c r="W127" i="142"/>
  <c r="W127" i="47"/>
  <c r="K127" i="142"/>
  <c r="K127" i="47"/>
  <c r="Z130" i="142"/>
  <c r="Z130" i="47"/>
  <c r="B112" i="142"/>
  <c r="B112" i="47"/>
  <c r="I41" i="70"/>
  <c r="I67" i="83" s="1"/>
  <c r="I121" i="140"/>
  <c r="I121" i="76"/>
  <c r="C88" i="142"/>
  <c r="C88" i="47"/>
  <c r="E131" i="142"/>
  <c r="E131" i="47"/>
  <c r="N117" i="142"/>
  <c r="N117" i="47"/>
  <c r="AA117" i="140"/>
  <c r="AA117" i="76"/>
  <c r="U127" i="142"/>
  <c r="U127" i="47"/>
  <c r="D124" i="142"/>
  <c r="D124" i="47"/>
  <c r="Q121" i="142"/>
  <c r="Q121" i="47"/>
  <c r="H111" i="142"/>
  <c r="H111" i="47"/>
  <c r="H43" i="46"/>
  <c r="H69" i="48" s="1"/>
  <c r="H123" i="142"/>
  <c r="H123" i="47"/>
  <c r="H15" i="46"/>
  <c r="H41" i="47" s="1"/>
  <c r="H95" i="142"/>
  <c r="H95" i="47"/>
  <c r="H47" i="46"/>
  <c r="H73" i="49" s="1"/>
  <c r="H127" i="142"/>
  <c r="H127" i="47"/>
  <c r="H115" i="142"/>
  <c r="H115" i="47"/>
  <c r="V125" i="140"/>
  <c r="V125" i="76"/>
  <c r="X117" i="140"/>
  <c r="X117" i="76"/>
  <c r="D93" i="142"/>
  <c r="D93" i="47"/>
  <c r="B86" i="142"/>
  <c r="B86" i="47"/>
  <c r="Z7" i="46"/>
  <c r="Z33" i="49" s="1"/>
  <c r="H87" i="142"/>
  <c r="H87" i="47"/>
  <c r="I117" i="140"/>
  <c r="I117" i="76"/>
  <c r="H93" i="142"/>
  <c r="H93" i="47"/>
  <c r="AA128" i="140"/>
  <c r="AA128" i="76"/>
  <c r="L88" i="142"/>
  <c r="L88" i="47"/>
  <c r="H119" i="142"/>
  <c r="H119" i="47"/>
  <c r="X123" i="142"/>
  <c r="X123" i="47"/>
  <c r="L112" i="142"/>
  <c r="L112" i="47"/>
  <c r="D126" i="142"/>
  <c r="D126" i="47"/>
  <c r="D6" i="46"/>
  <c r="D32" i="142" s="1"/>
  <c r="D86" i="142"/>
  <c r="D86" i="47"/>
  <c r="Q127" i="142"/>
  <c r="Q127" i="47"/>
  <c r="M113" i="142"/>
  <c r="M113" i="47"/>
  <c r="Y114" i="140"/>
  <c r="Y114" i="76"/>
  <c r="D58" i="76"/>
  <c r="V123" i="142"/>
  <c r="V123" i="47"/>
  <c r="V129" i="142"/>
  <c r="V129" i="47"/>
  <c r="H94" i="142"/>
  <c r="H94" i="47"/>
  <c r="T88" i="142"/>
  <c r="T88" i="47"/>
  <c r="T85" i="142"/>
  <c r="T85" i="47"/>
  <c r="Q94" i="142"/>
  <c r="Q94" i="47"/>
  <c r="Q84" i="142"/>
  <c r="Q84" i="47"/>
  <c r="Q95" i="142"/>
  <c r="Q95" i="47"/>
  <c r="X100" i="142"/>
  <c r="X100" i="47"/>
  <c r="Z87" i="142"/>
  <c r="Z87" i="47"/>
  <c r="Z93" i="142"/>
  <c r="Z93" i="47"/>
  <c r="Z104" i="142"/>
  <c r="Z104" i="47"/>
  <c r="V101" i="142"/>
  <c r="V101" i="47"/>
  <c r="V100" i="142"/>
  <c r="V100" i="47"/>
  <c r="V90" i="142"/>
  <c r="V90" i="47"/>
  <c r="W95" i="142"/>
  <c r="W95" i="47"/>
  <c r="Y118" i="140"/>
  <c r="Y118" i="76"/>
  <c r="Y100" i="142"/>
  <c r="Y100" i="47"/>
  <c r="B132" i="140"/>
  <c r="D132" i="140"/>
  <c r="E132" i="140"/>
  <c r="L89" i="142"/>
  <c r="L89" i="47"/>
  <c r="K123" i="142"/>
  <c r="K123" i="47"/>
  <c r="L128" i="142"/>
  <c r="L128" i="47"/>
  <c r="V125" i="142"/>
  <c r="V125" i="47"/>
  <c r="F102" i="142"/>
  <c r="F102" i="47"/>
  <c r="M32" i="46"/>
  <c r="M58" i="142" s="1"/>
  <c r="M112" i="142"/>
  <c r="M112" i="47"/>
  <c r="Z125" i="142"/>
  <c r="Z125" i="47"/>
  <c r="T31" i="46"/>
  <c r="T57" i="142" s="1"/>
  <c r="B111" i="142"/>
  <c r="B111" i="47"/>
  <c r="K114" i="140"/>
  <c r="K114" i="76"/>
  <c r="M123" i="142"/>
  <c r="M123" i="47"/>
  <c r="F113" i="142"/>
  <c r="F113" i="47"/>
  <c r="D85" i="142"/>
  <c r="D85" i="47"/>
  <c r="L119" i="142"/>
  <c r="L119" i="47"/>
  <c r="M128" i="142"/>
  <c r="M128" i="47"/>
  <c r="W123" i="142"/>
  <c r="W123" i="47"/>
  <c r="Z118" i="142"/>
  <c r="Z118" i="47"/>
  <c r="N91" i="142"/>
  <c r="N91" i="47"/>
  <c r="X127" i="142"/>
  <c r="X127" i="47"/>
  <c r="B130" i="142"/>
  <c r="B130" i="47"/>
  <c r="W129" i="140"/>
  <c r="W129" i="76"/>
  <c r="D20" i="46"/>
  <c r="D46" i="49" s="1"/>
  <c r="D100" i="142"/>
  <c r="D100" i="47"/>
  <c r="AA130" i="140"/>
  <c r="AA130" i="76"/>
  <c r="B85" i="142"/>
  <c r="B85" i="47"/>
  <c r="W102" i="142"/>
  <c r="W102" i="47"/>
  <c r="B129" i="142"/>
  <c r="B129" i="47"/>
  <c r="G116" i="142"/>
  <c r="G116" i="47"/>
  <c r="K113" i="142"/>
  <c r="K113" i="47"/>
  <c r="Z113" i="142"/>
  <c r="Z113" i="47"/>
  <c r="U111" i="142"/>
  <c r="U111" i="47"/>
  <c r="Q113" i="142"/>
  <c r="Q113" i="47"/>
  <c r="V114" i="140"/>
  <c r="V114" i="76"/>
  <c r="I127" i="140"/>
  <c r="I127" i="76"/>
  <c r="D22" i="46"/>
  <c r="D48" i="142" s="1"/>
  <c r="D102" i="142"/>
  <c r="D102" i="47"/>
  <c r="Z126" i="142"/>
  <c r="Z126" i="47"/>
  <c r="H96" i="142"/>
  <c r="H96" i="47"/>
  <c r="I33" i="70"/>
  <c r="I59" i="76" s="1"/>
  <c r="I113" i="140"/>
  <c r="I113" i="76"/>
  <c r="V126" i="142"/>
  <c r="V126" i="47"/>
  <c r="H100" i="142"/>
  <c r="H100" i="47"/>
  <c r="V128" i="142"/>
  <c r="V128" i="47"/>
  <c r="E94" i="142"/>
  <c r="E94" i="47"/>
  <c r="H88" i="142"/>
  <c r="H88" i="47"/>
  <c r="K131" i="142"/>
  <c r="K131" i="47"/>
  <c r="D120" i="142"/>
  <c r="D120" i="47"/>
  <c r="C87" i="142"/>
  <c r="C87" i="47"/>
  <c r="P114" i="142"/>
  <c r="P114" i="47"/>
  <c r="Q50" i="70"/>
  <c r="Q76" i="82" s="1"/>
  <c r="H92" i="142"/>
  <c r="H92" i="47"/>
  <c r="K124" i="142"/>
  <c r="K124" i="47"/>
  <c r="B126" i="142"/>
  <c r="B126" i="47"/>
  <c r="P116" i="142"/>
  <c r="P116" i="47"/>
  <c r="M111" i="142"/>
  <c r="M111" i="47"/>
  <c r="T119" i="142"/>
  <c r="T119" i="47"/>
  <c r="P104" i="142"/>
  <c r="P104" i="47"/>
  <c r="Q130" i="142"/>
  <c r="Q130" i="47"/>
  <c r="O114" i="142"/>
  <c r="O114" i="47"/>
  <c r="O97" i="142"/>
  <c r="O97" i="47"/>
  <c r="D113" i="142"/>
  <c r="D113" i="47"/>
  <c r="O89" i="142"/>
  <c r="O89" i="47"/>
  <c r="V113" i="140"/>
  <c r="V113" i="76"/>
  <c r="B117" i="142"/>
  <c r="B117" i="47"/>
  <c r="M125" i="142"/>
  <c r="M125" i="47"/>
  <c r="D58" i="83"/>
  <c r="M117" i="142"/>
  <c r="M117" i="47"/>
  <c r="H116" i="142"/>
  <c r="H116" i="47"/>
  <c r="D98" i="142"/>
  <c r="D98" i="47"/>
  <c r="X89" i="142"/>
  <c r="X89" i="47"/>
  <c r="T86" i="142"/>
  <c r="T86" i="47"/>
  <c r="T102" i="142"/>
  <c r="T102" i="47"/>
  <c r="T99" i="142"/>
  <c r="T99" i="47"/>
  <c r="H10" i="46"/>
  <c r="H36" i="47" s="1"/>
  <c r="Q90" i="142"/>
  <c r="Q90" i="47"/>
  <c r="Q88" i="142"/>
  <c r="Q88" i="47"/>
  <c r="Q99" i="142"/>
  <c r="Q99" i="47"/>
  <c r="Z86" i="142"/>
  <c r="Z86" i="47"/>
  <c r="Z97" i="142"/>
  <c r="Z97" i="47"/>
  <c r="U84" i="142"/>
  <c r="U84" i="47"/>
  <c r="V93" i="142"/>
  <c r="V93" i="47"/>
  <c r="V104" i="142"/>
  <c r="V104" i="47"/>
  <c r="V94" i="142"/>
  <c r="V94" i="47"/>
  <c r="W103" i="142"/>
  <c r="W103" i="47"/>
  <c r="X130" i="140"/>
  <c r="X130" i="76"/>
  <c r="V117" i="140"/>
  <c r="V117" i="76"/>
  <c r="K99" i="142"/>
  <c r="K105" i="142" s="1"/>
  <c r="K99" i="47"/>
  <c r="K105" i="47" s="1"/>
  <c r="Y92" i="142"/>
  <c r="Y92" i="47"/>
  <c r="K113" i="140"/>
  <c r="K113" i="76"/>
  <c r="F132" i="76"/>
  <c r="P123" i="142"/>
  <c r="P123" i="47"/>
  <c r="T122" i="142"/>
  <c r="T122" i="47"/>
  <c r="H38" i="46"/>
  <c r="H64" i="47" s="1"/>
  <c r="H118" i="142"/>
  <c r="H118" i="47"/>
  <c r="W97" i="142"/>
  <c r="W97" i="47"/>
  <c r="F129" i="142"/>
  <c r="F129" i="47"/>
  <c r="Y114" i="142"/>
  <c r="Y114" i="47"/>
  <c r="AA121" i="140"/>
  <c r="AA121" i="76"/>
  <c r="I128" i="140"/>
  <c r="I128" i="76"/>
  <c r="D35" i="46"/>
  <c r="D61" i="142" s="1"/>
  <c r="M115" i="142"/>
  <c r="M115" i="47"/>
  <c r="T117" i="140"/>
  <c r="T117" i="76"/>
  <c r="D112" i="142"/>
  <c r="D112" i="47"/>
  <c r="T113" i="142"/>
  <c r="T113" i="47"/>
  <c r="Q126" i="142"/>
  <c r="Q126" i="47"/>
  <c r="L97" i="142"/>
  <c r="L97" i="47"/>
  <c r="U122" i="142"/>
  <c r="U122" i="47"/>
  <c r="W119" i="142"/>
  <c r="W119" i="47"/>
  <c r="O50" i="70"/>
  <c r="O76" i="82" s="1"/>
  <c r="O130" i="140"/>
  <c r="O130" i="76"/>
  <c r="V118" i="142"/>
  <c r="V118" i="47"/>
  <c r="B124" i="142"/>
  <c r="B124" i="47"/>
  <c r="K111" i="142"/>
  <c r="K111" i="47"/>
  <c r="B103" i="142"/>
  <c r="B103" i="47"/>
  <c r="V120" i="142"/>
  <c r="V120" i="47"/>
  <c r="D47" i="46"/>
  <c r="D73" i="48" s="1"/>
  <c r="D127" i="142"/>
  <c r="D127" i="47"/>
  <c r="K122" i="142"/>
  <c r="K122" i="47"/>
  <c r="Q118" i="142"/>
  <c r="Q118" i="47"/>
  <c r="B119" i="142"/>
  <c r="B119" i="47"/>
  <c r="B102" i="142"/>
  <c r="B102" i="47"/>
  <c r="O129" i="140"/>
  <c r="O129" i="76"/>
  <c r="AA124" i="140"/>
  <c r="AA124" i="76"/>
  <c r="B115" i="142"/>
  <c r="B115" i="47"/>
  <c r="H84" i="142"/>
  <c r="H84" i="47"/>
  <c r="D104" i="142"/>
  <c r="D104" i="47"/>
  <c r="D49" i="46"/>
  <c r="D75" i="49" s="1"/>
  <c r="D129" i="142"/>
  <c r="D129" i="47"/>
  <c r="N127" i="142"/>
  <c r="N127" i="47"/>
  <c r="D96" i="142"/>
  <c r="D96" i="47"/>
  <c r="P117" i="142"/>
  <c r="P117" i="47"/>
  <c r="M124" i="142"/>
  <c r="M124" i="47"/>
  <c r="N122" i="142"/>
  <c r="N122" i="47"/>
  <c r="G126" i="142"/>
  <c r="G126" i="47"/>
  <c r="M103" i="140"/>
  <c r="M103" i="76"/>
  <c r="K129" i="142"/>
  <c r="K129" i="47"/>
  <c r="W117" i="140"/>
  <c r="W117" i="76"/>
  <c r="K115" i="142"/>
  <c r="K115" i="47"/>
  <c r="R130" i="140"/>
  <c r="R130" i="76"/>
  <c r="E122" i="142"/>
  <c r="E122" i="47"/>
  <c r="I120" i="140"/>
  <c r="I120" i="76"/>
  <c r="W130" i="142"/>
  <c r="W130" i="47"/>
  <c r="R125" i="140"/>
  <c r="R125" i="76"/>
  <c r="G111" i="142"/>
  <c r="G111" i="47"/>
  <c r="B99" i="142"/>
  <c r="B99" i="47"/>
  <c r="T126" i="142"/>
  <c r="T126" i="47"/>
  <c r="B122" i="142"/>
  <c r="B122" i="47"/>
  <c r="M126" i="142"/>
  <c r="M126" i="47"/>
  <c r="Z125" i="140"/>
  <c r="Z125" i="76"/>
  <c r="U129" i="140"/>
  <c r="U129" i="76"/>
  <c r="T125" i="140"/>
  <c r="T125" i="76"/>
  <c r="W114" i="142"/>
  <c r="W114" i="47"/>
  <c r="G91" i="142"/>
  <c r="G91" i="47"/>
  <c r="Q122" i="142"/>
  <c r="Q122" i="47"/>
  <c r="I119" i="140"/>
  <c r="I119" i="76"/>
  <c r="Y125" i="140"/>
  <c r="Y125" i="76"/>
  <c r="S148" i="60"/>
  <c r="B90" i="142"/>
  <c r="B90" i="47"/>
  <c r="L114" i="142"/>
  <c r="L114" i="47"/>
  <c r="T113" i="140"/>
  <c r="T113" i="76"/>
  <c r="H125" i="142"/>
  <c r="H125" i="47"/>
  <c r="D58" i="82"/>
  <c r="H89" i="142"/>
  <c r="H89" i="47"/>
  <c r="AA115" i="140"/>
  <c r="AA115" i="76"/>
  <c r="Y116" i="142"/>
  <c r="Y116" i="47"/>
  <c r="D125" i="142"/>
  <c r="D125" i="47"/>
  <c r="T90" i="142"/>
  <c r="T90" i="47"/>
  <c r="T98" i="142"/>
  <c r="T98" i="47"/>
  <c r="T93" i="142"/>
  <c r="T93" i="47"/>
  <c r="Q102" i="142"/>
  <c r="Q102" i="47"/>
  <c r="Q92" i="142"/>
  <c r="Q92" i="47"/>
  <c r="Q103" i="142"/>
  <c r="Q103" i="47"/>
  <c r="X95" i="142"/>
  <c r="X95" i="47"/>
  <c r="Z90" i="142"/>
  <c r="Z90" i="47"/>
  <c r="Z101" i="142"/>
  <c r="Z101" i="47"/>
  <c r="U92" i="142"/>
  <c r="U92" i="47"/>
  <c r="V85" i="142"/>
  <c r="V85" i="47"/>
  <c r="V87" i="142"/>
  <c r="V87" i="47"/>
  <c r="V98" i="142"/>
  <c r="V98" i="47"/>
  <c r="Y126" i="140"/>
  <c r="Y126" i="76"/>
  <c r="W114" i="140"/>
  <c r="W114" i="76"/>
  <c r="M103" i="142"/>
  <c r="M103" i="47"/>
  <c r="Y84" i="142"/>
  <c r="Y84" i="47"/>
  <c r="X158" i="60"/>
  <c r="Z103" i="60" s="1"/>
  <c r="K126" i="140"/>
  <c r="K126" i="76"/>
  <c r="Y87" i="142"/>
  <c r="Y87" i="47"/>
  <c r="H132" i="140"/>
  <c r="F132" i="140"/>
  <c r="AA112" i="140"/>
  <c r="AA112" i="76"/>
  <c r="H11" i="46"/>
  <c r="H37" i="142" s="1"/>
  <c r="H91" i="142"/>
  <c r="H91" i="47"/>
  <c r="Q119" i="142"/>
  <c r="Q119" i="47"/>
  <c r="V113" i="142"/>
  <c r="V113" i="47"/>
  <c r="Z124" i="142"/>
  <c r="Z124" i="47"/>
  <c r="D49" i="70"/>
  <c r="D75" i="82" s="1"/>
  <c r="M129" i="140"/>
  <c r="M129" i="76"/>
  <c r="B84" i="142"/>
  <c r="B84" i="47"/>
  <c r="U97" i="142"/>
  <c r="U97" i="47"/>
  <c r="U122" i="140"/>
  <c r="U122" i="76"/>
  <c r="F124" i="142"/>
  <c r="F124" i="47"/>
  <c r="P100" i="142"/>
  <c r="P100" i="47"/>
  <c r="AA127" i="140"/>
  <c r="AA127" i="76"/>
  <c r="H37" i="46"/>
  <c r="H63" i="47" s="1"/>
  <c r="Q117" i="142"/>
  <c r="Q117" i="47"/>
  <c r="D95" i="142"/>
  <c r="D95" i="47"/>
  <c r="U118" i="140"/>
  <c r="U118" i="76"/>
  <c r="L102" i="142"/>
  <c r="L102" i="47"/>
  <c r="Y117" i="140"/>
  <c r="Y117" i="76"/>
  <c r="P49" i="70"/>
  <c r="P75" i="82" s="1"/>
  <c r="P129" i="140"/>
  <c r="P129" i="76"/>
  <c r="B97" i="142"/>
  <c r="B97" i="47"/>
  <c r="X129" i="140"/>
  <c r="X129" i="76"/>
  <c r="T125" i="142"/>
  <c r="T125" i="47"/>
  <c r="D50" i="70"/>
  <c r="D76" i="83" s="1"/>
  <c r="M130" i="140"/>
  <c r="M130" i="76"/>
  <c r="D8" i="46"/>
  <c r="D34" i="49" s="1"/>
  <c r="D88" i="142"/>
  <c r="D88" i="47"/>
  <c r="Y122" i="140"/>
  <c r="Y122" i="76"/>
  <c r="U94" i="142"/>
  <c r="U94" i="47"/>
  <c r="Q131" i="142"/>
  <c r="Q131" i="47"/>
  <c r="Z122" i="142"/>
  <c r="Z122" i="47"/>
  <c r="B92" i="142"/>
  <c r="B92" i="47"/>
  <c r="V119" i="142"/>
  <c r="V119" i="47"/>
  <c r="G127" i="142"/>
  <c r="G127" i="47"/>
  <c r="V122" i="142"/>
  <c r="V122" i="47"/>
  <c r="U125" i="140"/>
  <c r="U125" i="76"/>
  <c r="B88" i="142"/>
  <c r="B88" i="47"/>
  <c r="D131" i="142"/>
  <c r="D131" i="47"/>
  <c r="R114" i="140"/>
  <c r="R114" i="76"/>
  <c r="D123" i="142"/>
  <c r="D123" i="47"/>
  <c r="X124" i="142"/>
  <c r="X124" i="47"/>
  <c r="I112" i="140"/>
  <c r="I112" i="76"/>
  <c r="T116" i="142"/>
  <c r="T116" i="47"/>
  <c r="Q120" i="142"/>
  <c r="Q120" i="47"/>
  <c r="W122" i="140"/>
  <c r="W122" i="76"/>
  <c r="C126" i="142"/>
  <c r="C126" i="47"/>
  <c r="P92" i="142"/>
  <c r="P92" i="47"/>
  <c r="C104" i="142"/>
  <c r="C104" i="47"/>
  <c r="E130" i="142"/>
  <c r="E130" i="47"/>
  <c r="H34" i="70"/>
  <c r="H60" i="140" s="1"/>
  <c r="Q114" i="140"/>
  <c r="Q114" i="76"/>
  <c r="B95" i="142"/>
  <c r="B95" i="47"/>
  <c r="Z117" i="140"/>
  <c r="Z117" i="76"/>
  <c r="U113" i="140"/>
  <c r="U113" i="76"/>
  <c r="V118" i="140"/>
  <c r="V118" i="76"/>
  <c r="X119" i="142"/>
  <c r="X119" i="47"/>
  <c r="U114" i="140"/>
  <c r="U114" i="76"/>
  <c r="AA125" i="140"/>
  <c r="AA125" i="76"/>
  <c r="I122" i="140"/>
  <c r="I122" i="76"/>
  <c r="R129" i="140"/>
  <c r="R129" i="76"/>
  <c r="L99" i="142"/>
  <c r="L99" i="47"/>
  <c r="W99" i="142"/>
  <c r="W99" i="47"/>
  <c r="U126" i="140"/>
  <c r="U126" i="76"/>
  <c r="T112" i="142"/>
  <c r="T112" i="47"/>
  <c r="K119" i="142"/>
  <c r="K119" i="47"/>
  <c r="X86" i="142"/>
  <c r="X86" i="47"/>
  <c r="H98" i="142"/>
  <c r="H98" i="47"/>
  <c r="I125" i="140"/>
  <c r="I125" i="76"/>
  <c r="Z112" i="142"/>
  <c r="Z112" i="47"/>
  <c r="T103" i="142"/>
  <c r="T103" i="47"/>
  <c r="T97" i="142"/>
  <c r="T97" i="47"/>
  <c r="T104" i="142"/>
  <c r="T104" i="47"/>
  <c r="Q85" i="142"/>
  <c r="Q85" i="47"/>
  <c r="Q96" i="142"/>
  <c r="Q96" i="47"/>
  <c r="P87" i="142"/>
  <c r="P87" i="47"/>
  <c r="X103" i="142"/>
  <c r="X103" i="47"/>
  <c r="Z94" i="142"/>
  <c r="Z94" i="47"/>
  <c r="Z84" i="142"/>
  <c r="Z84" i="47"/>
  <c r="U100" i="142"/>
  <c r="U100" i="47"/>
  <c r="V97" i="142"/>
  <c r="V97" i="47"/>
  <c r="V91" i="142"/>
  <c r="V91" i="47"/>
  <c r="V102" i="142"/>
  <c r="V102" i="47"/>
  <c r="Z113" i="140"/>
  <c r="Z113" i="76"/>
  <c r="M95" i="142"/>
  <c r="M95" i="47"/>
  <c r="N114" i="142"/>
  <c r="N114" i="47"/>
  <c r="C132" i="76"/>
  <c r="H132" i="76"/>
  <c r="V97" i="60"/>
  <c r="Z35" i="103"/>
  <c r="Z37" i="146" s="1"/>
  <c r="D97" i="60"/>
  <c r="D87" i="60"/>
  <c r="U144" i="60"/>
  <c r="D33" i="46"/>
  <c r="D59" i="49" s="1"/>
  <c r="E95" i="46"/>
  <c r="V93" i="60"/>
  <c r="V102" i="60"/>
  <c r="V48" i="60" s="1"/>
  <c r="V50" i="63" s="1"/>
  <c r="D100" i="60"/>
  <c r="V92" i="60"/>
  <c r="F98" i="99"/>
  <c r="X44" i="99" s="1"/>
  <c r="AA38" i="70"/>
  <c r="AA64" i="82" s="1"/>
  <c r="C89" i="46"/>
  <c r="D93" i="60"/>
  <c r="E147" i="60"/>
  <c r="W89" i="99"/>
  <c r="H93" i="60"/>
  <c r="H154" i="60"/>
  <c r="V95" i="60"/>
  <c r="V103" i="60"/>
  <c r="V98" i="60"/>
  <c r="H146" i="60"/>
  <c r="F65" i="99"/>
  <c r="T40" i="103"/>
  <c r="T42" i="146" s="1"/>
  <c r="H153" i="60"/>
  <c r="B50" i="70"/>
  <c r="B76" i="140" s="1"/>
  <c r="H155" i="60"/>
  <c r="D103" i="60"/>
  <c r="E61" i="46"/>
  <c r="W7" i="46" s="1"/>
  <c r="Z49" i="103"/>
  <c r="Z51" i="146" s="1"/>
  <c r="H158" i="60"/>
  <c r="N89" i="46"/>
  <c r="N35" i="46" s="1"/>
  <c r="Z106" i="70"/>
  <c r="P152" i="60"/>
  <c r="Q97" i="60" s="1"/>
  <c r="L78" i="46"/>
  <c r="C24" i="46" s="1"/>
  <c r="L105" i="46"/>
  <c r="E103" i="99"/>
  <c r="E76" i="99"/>
  <c r="K91" i="60"/>
  <c r="B37" i="60" s="1"/>
  <c r="B39" i="64" s="1"/>
  <c r="E148" i="99"/>
  <c r="E148" i="46"/>
  <c r="W155" i="60"/>
  <c r="Y100" i="60" s="1"/>
  <c r="D95" i="60"/>
  <c r="B89" i="60"/>
  <c r="B35" i="60" s="1"/>
  <c r="B37" i="63" s="1"/>
  <c r="T48" i="103"/>
  <c r="T50" i="146" s="1"/>
  <c r="W147" i="60"/>
  <c r="N155" i="46"/>
  <c r="O101" i="46" s="1"/>
  <c r="O47" i="46" s="1"/>
  <c r="F89" i="46"/>
  <c r="F62" i="46"/>
  <c r="U159" i="60"/>
  <c r="C103" i="99"/>
  <c r="U49" i="99" s="1"/>
  <c r="C76" i="99"/>
  <c r="U160" i="60"/>
  <c r="V160" i="60"/>
  <c r="X105" i="60" s="1"/>
  <c r="C159" i="60"/>
  <c r="C104" i="60" s="1"/>
  <c r="W160" i="60"/>
  <c r="Y105" i="60" s="1"/>
  <c r="G153" i="60"/>
  <c r="G152" i="60"/>
  <c r="G97" i="60" s="1"/>
  <c r="S152" i="60"/>
  <c r="U97" i="60" s="1"/>
  <c r="G159" i="60"/>
  <c r="U156" i="60"/>
  <c r="W145" i="60"/>
  <c r="C140" i="60"/>
  <c r="U153" i="60"/>
  <c r="W98" i="60" s="1"/>
  <c r="G148" i="60"/>
  <c r="G93" i="60" s="1"/>
  <c r="T38" i="103"/>
  <c r="T40" i="146" s="1"/>
  <c r="E74" i="83"/>
  <c r="E74" i="76"/>
  <c r="E74" i="140"/>
  <c r="F72" i="76"/>
  <c r="F72" i="140"/>
  <c r="F72" i="82"/>
  <c r="C59" i="82"/>
  <c r="C59" i="83"/>
  <c r="C59" i="76"/>
  <c r="C59" i="140"/>
  <c r="C77" i="46"/>
  <c r="U23" i="46" s="1"/>
  <c r="C104" i="46"/>
  <c r="U50" i="46" s="1"/>
  <c r="E153" i="99"/>
  <c r="E153" i="46"/>
  <c r="T101" i="60"/>
  <c r="T97" i="60"/>
  <c r="V88" i="60"/>
  <c r="F145" i="46"/>
  <c r="F145" i="99"/>
  <c r="G148" i="99"/>
  <c r="G148" i="46"/>
  <c r="G156" i="99"/>
  <c r="G156" i="46"/>
  <c r="I48" i="70"/>
  <c r="I74" i="83" s="1"/>
  <c r="F153" i="99"/>
  <c r="F153" i="46"/>
  <c r="U157" i="60"/>
  <c r="B103" i="60"/>
  <c r="B105" i="60"/>
  <c r="G141" i="60"/>
  <c r="T100" i="60"/>
  <c r="T46" i="60" s="1"/>
  <c r="T48" i="63" s="1"/>
  <c r="F148" i="99"/>
  <c r="F148" i="46"/>
  <c r="D101" i="60"/>
  <c r="M158" i="46"/>
  <c r="G140" i="46"/>
  <c r="G140" i="99"/>
  <c r="D98" i="60"/>
  <c r="T105" i="60"/>
  <c r="F156" i="99"/>
  <c r="F156" i="46"/>
  <c r="V104" i="60"/>
  <c r="G153" i="99"/>
  <c r="G153" i="46"/>
  <c r="B94" i="60"/>
  <c r="B40" i="60" s="1"/>
  <c r="B42" i="64" s="1"/>
  <c r="B101" i="60"/>
  <c r="C148" i="99"/>
  <c r="C148" i="46"/>
  <c r="N158" i="46"/>
  <c r="F140" i="46"/>
  <c r="F140" i="99"/>
  <c r="B98" i="60"/>
  <c r="E156" i="99"/>
  <c r="E156" i="46"/>
  <c r="T98" i="60"/>
  <c r="C153" i="99"/>
  <c r="C153" i="46"/>
  <c r="B97" i="60"/>
  <c r="V99" i="60"/>
  <c r="B92" i="60"/>
  <c r="O158" i="46"/>
  <c r="E140" i="46"/>
  <c r="E140" i="99"/>
  <c r="S149" i="60"/>
  <c r="C156" i="46"/>
  <c r="C156" i="99"/>
  <c r="V90" i="60"/>
  <c r="V101" i="60"/>
  <c r="S159" i="60"/>
  <c r="T89" i="60"/>
  <c r="D90" i="60"/>
  <c r="K158" i="46"/>
  <c r="C140" i="99"/>
  <c r="C140" i="46"/>
  <c r="E145" i="99"/>
  <c r="E145" i="46"/>
  <c r="T90" i="60"/>
  <c r="B95" i="60"/>
  <c r="B90" i="60"/>
  <c r="B36" i="60" s="1"/>
  <c r="B38" i="64" s="1"/>
  <c r="T103" i="60"/>
  <c r="T92" i="60"/>
  <c r="D96" i="60"/>
  <c r="B102" i="60"/>
  <c r="W157" i="60"/>
  <c r="T93" i="60"/>
  <c r="K39" i="60" s="1"/>
  <c r="K41" i="62" s="1"/>
  <c r="T94" i="60"/>
  <c r="T102" i="60"/>
  <c r="W144" i="60"/>
  <c r="B88" i="60"/>
  <c r="B34" i="60" s="1"/>
  <c r="E155" i="60"/>
  <c r="H150" i="60"/>
  <c r="X153" i="60"/>
  <c r="Z38" i="103"/>
  <c r="Z40" i="146" s="1"/>
  <c r="H147" i="60"/>
  <c r="P157" i="60"/>
  <c r="Q102" i="60" s="1"/>
  <c r="G147" i="60"/>
  <c r="H140" i="60"/>
  <c r="V159" i="60"/>
  <c r="C147" i="60"/>
  <c r="S144" i="60"/>
  <c r="K95" i="60"/>
  <c r="D86" i="60"/>
  <c r="C155" i="60"/>
  <c r="X160" i="60"/>
  <c r="X150" i="60"/>
  <c r="C141" i="60"/>
  <c r="H159" i="60"/>
  <c r="X149" i="60"/>
  <c r="T104" i="60"/>
  <c r="D99" i="60"/>
  <c r="X152" i="60"/>
  <c r="X140" i="60"/>
  <c r="B99" i="60"/>
  <c r="X159" i="60"/>
  <c r="K87" i="60"/>
  <c r="X143" i="60"/>
  <c r="G155" i="60"/>
  <c r="T88" i="60"/>
  <c r="H149" i="60"/>
  <c r="D94" i="60"/>
  <c r="P158" i="60"/>
  <c r="P160" i="60"/>
  <c r="X157" i="60"/>
  <c r="X141" i="60"/>
  <c r="S157" i="60"/>
  <c r="K92" i="60"/>
  <c r="V149" i="60"/>
  <c r="T96" i="60"/>
  <c r="F155" i="60"/>
  <c r="W149" i="60"/>
  <c r="X155" i="60"/>
  <c r="F147" i="60"/>
  <c r="Z45" i="103"/>
  <c r="Z47" i="146" s="1"/>
  <c r="X154" i="60"/>
  <c r="X145" i="60"/>
  <c r="V144" i="60"/>
  <c r="Z37" i="103"/>
  <c r="Z39" i="146" s="1"/>
  <c r="X146" i="60"/>
  <c r="H87" i="60"/>
  <c r="Z89" i="60"/>
  <c r="Z96" i="60"/>
  <c r="D88" i="60"/>
  <c r="P154" i="60"/>
  <c r="H141" i="60"/>
  <c r="X156" i="60"/>
  <c r="T91" i="60"/>
  <c r="B104" i="60"/>
  <c r="V157" i="60"/>
  <c r="T99" i="60"/>
  <c r="P153" i="60"/>
  <c r="P159" i="60"/>
  <c r="Q104" i="60" s="1"/>
  <c r="D91" i="60"/>
  <c r="B96" i="60"/>
  <c r="B93" i="60"/>
  <c r="H157" i="60"/>
  <c r="Z42" i="103"/>
  <c r="Z44" i="146" s="1"/>
  <c r="H151" i="60"/>
  <c r="H143" i="60"/>
  <c r="H145" i="60"/>
  <c r="H160" i="60"/>
  <c r="W159" i="60"/>
  <c r="V91" i="60"/>
  <c r="D104" i="60"/>
  <c r="Z39" i="103"/>
  <c r="Z41" i="146" s="1"/>
  <c r="X148" i="60"/>
  <c r="Z33" i="103"/>
  <c r="Z35" i="146" s="1"/>
  <c r="X142" i="60"/>
  <c r="H156" i="60"/>
  <c r="H152" i="60"/>
  <c r="P156" i="60"/>
  <c r="Q101" i="60" s="1"/>
  <c r="V94" i="60"/>
  <c r="E141" i="60"/>
  <c r="F141" i="60"/>
  <c r="P150" i="60"/>
  <c r="M106" i="70"/>
  <c r="E142" i="60"/>
  <c r="F142" i="60"/>
  <c r="G142" i="60"/>
  <c r="C142" i="60"/>
  <c r="V156" i="99"/>
  <c r="V156" i="46"/>
  <c r="W156" i="99"/>
  <c r="W156" i="46"/>
  <c r="S156" i="99"/>
  <c r="S156" i="46"/>
  <c r="U156" i="99"/>
  <c r="U156" i="46"/>
  <c r="H44" i="46"/>
  <c r="H70" i="49" s="1"/>
  <c r="C90" i="46"/>
  <c r="E77" i="46"/>
  <c r="W23" i="46" s="1"/>
  <c r="F71" i="46"/>
  <c r="E69" i="46"/>
  <c r="W15" i="46" s="1"/>
  <c r="C7" i="46"/>
  <c r="C33" i="47" s="1"/>
  <c r="U143" i="60"/>
  <c r="W40" i="103"/>
  <c r="W42" i="146" s="1"/>
  <c r="E149" i="60"/>
  <c r="E157" i="60"/>
  <c r="V143" i="60"/>
  <c r="F149" i="60"/>
  <c r="F157" i="60"/>
  <c r="W143" i="60"/>
  <c r="G149" i="60"/>
  <c r="G157" i="60"/>
  <c r="S143" i="60"/>
  <c r="C149" i="60"/>
  <c r="C157" i="60"/>
  <c r="O106" i="70"/>
  <c r="D44" i="46"/>
  <c r="D70" i="142" s="1"/>
  <c r="N45" i="70"/>
  <c r="N71" i="83" s="1"/>
  <c r="I32" i="70"/>
  <c r="I58" i="140" s="1"/>
  <c r="F105" i="99"/>
  <c r="X51" i="99" s="1"/>
  <c r="U97" i="46"/>
  <c r="E61" i="99"/>
  <c r="W7" i="99" s="1"/>
  <c r="D106" i="99"/>
  <c r="AA85" i="46"/>
  <c r="G66" i="46"/>
  <c r="G93" i="46"/>
  <c r="Y39" i="46" s="1"/>
  <c r="W105" i="99"/>
  <c r="E85" i="46"/>
  <c r="W31" i="46" s="1"/>
  <c r="O103" i="46"/>
  <c r="O76" i="46"/>
  <c r="O22" i="46" s="1"/>
  <c r="U87" i="46"/>
  <c r="G76" i="99"/>
  <c r="Y76" i="99"/>
  <c r="Y89" i="46"/>
  <c r="Y62" i="46"/>
  <c r="X59" i="99"/>
  <c r="N93" i="46"/>
  <c r="N39" i="46" s="1"/>
  <c r="N66" i="46"/>
  <c r="W95" i="46"/>
  <c r="X89" i="46"/>
  <c r="Y67" i="99"/>
  <c r="U97" i="99"/>
  <c r="U70" i="99"/>
  <c r="AA85" i="99"/>
  <c r="E87" i="46"/>
  <c r="G70" i="99"/>
  <c r="O89" i="46"/>
  <c r="O62" i="46"/>
  <c r="R62" i="46" s="1"/>
  <c r="F95" i="46"/>
  <c r="C87" i="99"/>
  <c r="F96" i="46"/>
  <c r="X42" i="46" s="1"/>
  <c r="F101" i="46"/>
  <c r="X47" i="46" s="1"/>
  <c r="L72" i="46"/>
  <c r="O86" i="46"/>
  <c r="O59" i="46"/>
  <c r="Y78" i="99"/>
  <c r="Y98" i="46"/>
  <c r="P44" i="46" s="1"/>
  <c r="Y71" i="46"/>
  <c r="X60" i="99"/>
  <c r="Y63" i="99"/>
  <c r="Y9" i="99" s="1"/>
  <c r="H41" i="46"/>
  <c r="H67" i="49" s="1"/>
  <c r="P71" i="46"/>
  <c r="E85" i="99"/>
  <c r="W31" i="99" s="1"/>
  <c r="N95" i="46"/>
  <c r="N68" i="46"/>
  <c r="E14" i="46" s="1"/>
  <c r="E97" i="46"/>
  <c r="W43" i="46" s="1"/>
  <c r="U87" i="99"/>
  <c r="U60" i="99"/>
  <c r="G98" i="46"/>
  <c r="Y62" i="99"/>
  <c r="U94" i="99"/>
  <c r="U67" i="99"/>
  <c r="X92" i="46"/>
  <c r="F60" i="46"/>
  <c r="F76" i="99"/>
  <c r="X62" i="99"/>
  <c r="X8" i="99" s="1"/>
  <c r="N90" i="46"/>
  <c r="N63" i="46"/>
  <c r="F93" i="46"/>
  <c r="X39" i="46" s="1"/>
  <c r="E60" i="99"/>
  <c r="F73" i="46"/>
  <c r="F69" i="99"/>
  <c r="X15" i="99" s="1"/>
  <c r="E65" i="46"/>
  <c r="W11" i="46" s="1"/>
  <c r="U76" i="99"/>
  <c r="D43" i="46"/>
  <c r="D69" i="48" s="1"/>
  <c r="E100" i="46"/>
  <c r="X71" i="99"/>
  <c r="X17" i="99" s="1"/>
  <c r="F74" i="99"/>
  <c r="X20" i="99" s="1"/>
  <c r="F104" i="99"/>
  <c r="X50" i="99" s="1"/>
  <c r="N59" i="46"/>
  <c r="U64" i="99"/>
  <c r="F77" i="99"/>
  <c r="X23" i="99" s="1"/>
  <c r="G58" i="99"/>
  <c r="Y4" i="99" s="1"/>
  <c r="Y71" i="99"/>
  <c r="W95" i="99"/>
  <c r="N75" i="46"/>
  <c r="P63" i="46"/>
  <c r="P76" i="46"/>
  <c r="X64" i="46"/>
  <c r="U60" i="46"/>
  <c r="U67" i="46"/>
  <c r="W62" i="46"/>
  <c r="N8" i="46" s="1"/>
  <c r="W68" i="46"/>
  <c r="W70" i="99"/>
  <c r="Y92" i="46"/>
  <c r="P38" i="46" s="1"/>
  <c r="Y65" i="46"/>
  <c r="E97" i="99"/>
  <c r="W43" i="99" s="1"/>
  <c r="E101" i="46"/>
  <c r="L58" i="46"/>
  <c r="L4" i="46" s="1"/>
  <c r="P102" i="46"/>
  <c r="G71" i="99"/>
  <c r="W90" i="46"/>
  <c r="X65" i="99"/>
  <c r="F60" i="99"/>
  <c r="U72" i="99"/>
  <c r="T106" i="46"/>
  <c r="E89" i="46"/>
  <c r="O94" i="46"/>
  <c r="O67" i="46"/>
  <c r="F66" i="99"/>
  <c r="X12" i="99" s="1"/>
  <c r="O105" i="46"/>
  <c r="O51" i="46" s="1"/>
  <c r="O78" i="46"/>
  <c r="F73" i="99"/>
  <c r="G88" i="46"/>
  <c r="Y34" i="46" s="1"/>
  <c r="E93" i="46"/>
  <c r="W39" i="46" s="1"/>
  <c r="E92" i="99"/>
  <c r="I92" i="99" s="1"/>
  <c r="C71" i="46"/>
  <c r="L74" i="46"/>
  <c r="L20" i="46" s="1"/>
  <c r="C95" i="46"/>
  <c r="L59" i="46"/>
  <c r="O72" i="46"/>
  <c r="O85" i="46"/>
  <c r="O58" i="46"/>
  <c r="X64" i="99"/>
  <c r="P65" i="46"/>
  <c r="G11" i="46" s="1"/>
  <c r="P60" i="46"/>
  <c r="P70" i="46"/>
  <c r="X71" i="46"/>
  <c r="U64" i="46"/>
  <c r="W63" i="46"/>
  <c r="W78" i="99"/>
  <c r="Y92" i="99"/>
  <c r="Y65" i="99"/>
  <c r="G87" i="46"/>
  <c r="W99" i="46"/>
  <c r="E101" i="99"/>
  <c r="W47" i="99" s="1"/>
  <c r="W90" i="99"/>
  <c r="AA90" i="99" s="1"/>
  <c r="C85" i="46"/>
  <c r="U63" i="99"/>
  <c r="E89" i="99"/>
  <c r="W92" i="46"/>
  <c r="L90" i="46"/>
  <c r="G61" i="99"/>
  <c r="Y7" i="99" s="1"/>
  <c r="O95" i="46"/>
  <c r="O68" i="46"/>
  <c r="E93" i="99"/>
  <c r="W39" i="99" s="1"/>
  <c r="C98" i="99"/>
  <c r="N74" i="46"/>
  <c r="N20" i="46" s="1"/>
  <c r="E95" i="99"/>
  <c r="W91" i="99"/>
  <c r="E92" i="46"/>
  <c r="Y87" i="46"/>
  <c r="Y60" i="46"/>
  <c r="X67" i="99"/>
  <c r="U100" i="46"/>
  <c r="U46" i="46" s="1"/>
  <c r="W86" i="46"/>
  <c r="N32" i="46" s="1"/>
  <c r="D45" i="46"/>
  <c r="D71" i="142" s="1"/>
  <c r="P68" i="46"/>
  <c r="X62" i="46"/>
  <c r="X65" i="46"/>
  <c r="W70" i="46"/>
  <c r="N16" i="46" s="1"/>
  <c r="W63" i="99"/>
  <c r="G60" i="99"/>
  <c r="W99" i="99"/>
  <c r="X95" i="46"/>
  <c r="N98" i="46"/>
  <c r="N71" i="46"/>
  <c r="N99" i="46"/>
  <c r="N72" i="46"/>
  <c r="C85" i="99"/>
  <c r="U31" i="99" s="1"/>
  <c r="P101" i="46"/>
  <c r="P47" i="46" s="1"/>
  <c r="L66" i="46"/>
  <c r="L12" i="46" s="1"/>
  <c r="W92" i="99"/>
  <c r="C90" i="99"/>
  <c r="G96" i="46"/>
  <c r="Y42" i="46" s="1"/>
  <c r="Y99" i="46"/>
  <c r="Y72" i="46"/>
  <c r="W103" i="46"/>
  <c r="W49" i="46" s="1"/>
  <c r="C89" i="99"/>
  <c r="N87" i="46"/>
  <c r="N60" i="46"/>
  <c r="G104" i="46"/>
  <c r="Y50" i="46" s="1"/>
  <c r="N85" i="46"/>
  <c r="N58" i="46"/>
  <c r="Y95" i="46"/>
  <c r="P41" i="46" s="1"/>
  <c r="Y68" i="46"/>
  <c r="C66" i="46"/>
  <c r="U12" i="46" s="1"/>
  <c r="Y70" i="46"/>
  <c r="E58" i="46"/>
  <c r="Y103" i="99"/>
  <c r="Y60" i="99"/>
  <c r="U73" i="99"/>
  <c r="X63" i="99"/>
  <c r="X68" i="46"/>
  <c r="U72" i="46"/>
  <c r="L67" i="46"/>
  <c r="X68" i="99"/>
  <c r="X14" i="99" s="1"/>
  <c r="G105" i="46"/>
  <c r="Y86" i="46"/>
  <c r="P32" i="46" s="1"/>
  <c r="Y59" i="46"/>
  <c r="W87" i="99"/>
  <c r="W33" i="99" s="1"/>
  <c r="E90" i="46"/>
  <c r="U98" i="99"/>
  <c r="U71" i="99"/>
  <c r="C97" i="46"/>
  <c r="C101" i="46"/>
  <c r="O102" i="46"/>
  <c r="O75" i="46"/>
  <c r="F78" i="46"/>
  <c r="G69" i="99"/>
  <c r="Y15" i="99" s="1"/>
  <c r="Y72" i="99"/>
  <c r="W103" i="99"/>
  <c r="X92" i="99"/>
  <c r="X38" i="99" s="1"/>
  <c r="U89" i="99"/>
  <c r="U62" i="99"/>
  <c r="Y100" i="46"/>
  <c r="P46" i="46" s="1"/>
  <c r="Y73" i="46"/>
  <c r="Y68" i="99"/>
  <c r="C93" i="99"/>
  <c r="U39" i="99" s="1"/>
  <c r="Y70" i="99"/>
  <c r="P93" i="46"/>
  <c r="X70" i="99"/>
  <c r="X16" i="99" s="1"/>
  <c r="Y64" i="46"/>
  <c r="Y10" i="46" s="1"/>
  <c r="X70" i="46"/>
  <c r="U76" i="46"/>
  <c r="L22" i="46" s="1"/>
  <c r="W68" i="99"/>
  <c r="W98" i="46"/>
  <c r="G78" i="99"/>
  <c r="Y59" i="99"/>
  <c r="U105" i="99"/>
  <c r="U51" i="99" s="1"/>
  <c r="U78" i="99"/>
  <c r="I133" i="99"/>
  <c r="E90" i="99"/>
  <c r="G66" i="99"/>
  <c r="Y12" i="99" s="1"/>
  <c r="C97" i="99"/>
  <c r="C101" i="99"/>
  <c r="X103" i="46"/>
  <c r="U86" i="99"/>
  <c r="U59" i="99"/>
  <c r="G95" i="46"/>
  <c r="E98" i="46"/>
  <c r="F105" i="46"/>
  <c r="L75" i="46"/>
  <c r="U92" i="46"/>
  <c r="X99" i="46"/>
  <c r="O92" i="46"/>
  <c r="Y73" i="99"/>
  <c r="G89" i="46"/>
  <c r="W87" i="46"/>
  <c r="C65" i="99"/>
  <c r="X100" i="46"/>
  <c r="F100" i="46"/>
  <c r="Y64" i="99"/>
  <c r="Y10" i="99" s="1"/>
  <c r="G101" i="99"/>
  <c r="Y47" i="99" s="1"/>
  <c r="X78" i="99"/>
  <c r="X24" i="99" s="1"/>
  <c r="P75" i="46"/>
  <c r="P73" i="46"/>
  <c r="R73" i="46" s="1"/>
  <c r="U73" i="46"/>
  <c r="L19" i="46" s="1"/>
  <c r="W64" i="99"/>
  <c r="W76" i="99"/>
  <c r="W105" i="46"/>
  <c r="O93" i="46"/>
  <c r="O39" i="46" s="1"/>
  <c r="O66" i="46"/>
  <c r="O12" i="46" s="1"/>
  <c r="W98" i="99"/>
  <c r="G103" i="46"/>
  <c r="G49" i="46" s="1"/>
  <c r="Y103" i="46"/>
  <c r="Y76" i="46"/>
  <c r="X86" i="46"/>
  <c r="N103" i="46"/>
  <c r="E49" i="46" s="1"/>
  <c r="N76" i="46"/>
  <c r="P94" i="46"/>
  <c r="D106" i="46"/>
  <c r="X76" i="99"/>
  <c r="Y94" i="46"/>
  <c r="Y67" i="46"/>
  <c r="N67" i="46"/>
  <c r="N13" i="46" s="1"/>
  <c r="C74" i="46"/>
  <c r="G68" i="99"/>
  <c r="O87" i="46"/>
  <c r="F33" i="46" s="1"/>
  <c r="O60" i="46"/>
  <c r="G97" i="46"/>
  <c r="Y43" i="46" s="1"/>
  <c r="F92" i="46"/>
  <c r="E98" i="99"/>
  <c r="U95" i="99"/>
  <c r="U41" i="99" s="1"/>
  <c r="U68" i="99"/>
  <c r="U92" i="99"/>
  <c r="U38" i="99" s="1"/>
  <c r="U65" i="99"/>
  <c r="C60" i="46"/>
  <c r="X72" i="99"/>
  <c r="G62" i="99"/>
  <c r="T106" i="70"/>
  <c r="X73" i="99"/>
  <c r="C69" i="46"/>
  <c r="U15" i="46" s="1"/>
  <c r="W100" i="99"/>
  <c r="C88" i="99"/>
  <c r="U34" i="99" s="1"/>
  <c r="Y105" i="46"/>
  <c r="Y78" i="46"/>
  <c r="G74" i="99"/>
  <c r="Y20" i="99" s="1"/>
  <c r="Y63" i="46"/>
  <c r="E105" i="99"/>
  <c r="N102" i="46"/>
  <c r="P59" i="46"/>
  <c r="P58" i="46"/>
  <c r="X59" i="46"/>
  <c r="X78" i="46"/>
  <c r="U78" i="46"/>
  <c r="U59" i="46"/>
  <c r="W60" i="46"/>
  <c r="W67" i="99"/>
  <c r="W59" i="99"/>
  <c r="W72" i="99"/>
  <c r="M65" i="70"/>
  <c r="H23" i="46"/>
  <c r="H49" i="49" s="1"/>
  <c r="G10" i="46"/>
  <c r="G36" i="47" s="1"/>
  <c r="H12" i="46"/>
  <c r="H38" i="49" s="1"/>
  <c r="H21" i="46"/>
  <c r="H47" i="48" s="1"/>
  <c r="H20" i="46"/>
  <c r="H46" i="49" s="1"/>
  <c r="X106" i="95"/>
  <c r="U106" i="95"/>
  <c r="V106" i="95"/>
  <c r="Y106" i="95"/>
  <c r="M50" i="70"/>
  <c r="M76" i="140" s="1"/>
  <c r="X106" i="70"/>
  <c r="I40" i="70"/>
  <c r="I66" i="83" s="1"/>
  <c r="K50" i="70"/>
  <c r="K76" i="76" s="1"/>
  <c r="R61" i="46"/>
  <c r="Q7" i="46"/>
  <c r="Q33" i="142" s="1"/>
  <c r="H24" i="46"/>
  <c r="H50" i="48" s="1"/>
  <c r="L73" i="70"/>
  <c r="AA58" i="99"/>
  <c r="T57" i="47"/>
  <c r="O68" i="70"/>
  <c r="O78" i="70"/>
  <c r="O71" i="70"/>
  <c r="O58" i="70"/>
  <c r="O73" i="70"/>
  <c r="O74" i="70"/>
  <c r="O72" i="70"/>
  <c r="O75" i="70"/>
  <c r="O66" i="70"/>
  <c r="O67" i="70"/>
  <c r="O69" i="70"/>
  <c r="O63" i="70"/>
  <c r="O59" i="70"/>
  <c r="O64" i="70"/>
  <c r="O62" i="70"/>
  <c r="O70" i="70"/>
  <c r="O65" i="70"/>
  <c r="O77" i="70"/>
  <c r="O76" i="70"/>
  <c r="O60" i="70"/>
  <c r="O61" i="70"/>
  <c r="D76" i="76"/>
  <c r="D61" i="49"/>
  <c r="Z60" i="101"/>
  <c r="Z60" i="102"/>
  <c r="Z60" i="144"/>
  <c r="Z60" i="100"/>
  <c r="U8" i="46"/>
  <c r="L8" i="46"/>
  <c r="L17" i="46"/>
  <c r="B69" i="140"/>
  <c r="B69" i="82"/>
  <c r="B69" i="83"/>
  <c r="B69" i="76"/>
  <c r="N47" i="46"/>
  <c r="X98" i="60"/>
  <c r="Z57" i="82"/>
  <c r="Z57" i="83"/>
  <c r="Z57" i="76"/>
  <c r="Z57" i="140"/>
  <c r="E59" i="82"/>
  <c r="E59" i="83"/>
  <c r="E59" i="76"/>
  <c r="E59" i="140"/>
  <c r="O9" i="46"/>
  <c r="L61" i="70"/>
  <c r="T10" i="99"/>
  <c r="L34" i="46"/>
  <c r="Z68" i="82"/>
  <c r="Z68" i="83"/>
  <c r="Z68" i="76"/>
  <c r="Z68" i="140"/>
  <c r="K44" i="46"/>
  <c r="T44" i="46"/>
  <c r="V8" i="46"/>
  <c r="M8" i="46"/>
  <c r="X43" i="46"/>
  <c r="P57" i="82"/>
  <c r="P57" i="83"/>
  <c r="P57" i="76"/>
  <c r="P57" i="140"/>
  <c r="L70" i="82"/>
  <c r="L70" i="83"/>
  <c r="L70" i="76"/>
  <c r="L70" i="140"/>
  <c r="X22" i="46"/>
  <c r="P15" i="46"/>
  <c r="X42" i="70"/>
  <c r="O42" i="70"/>
  <c r="Y66" i="96"/>
  <c r="Y66" i="97"/>
  <c r="Y66" i="98"/>
  <c r="Y66" i="141"/>
  <c r="G96" i="60"/>
  <c r="M106" i="46"/>
  <c r="M70" i="83"/>
  <c r="M70" i="76"/>
  <c r="M70" i="140"/>
  <c r="M70" i="82"/>
  <c r="W99" i="60"/>
  <c r="N11" i="46"/>
  <c r="Q22" i="46"/>
  <c r="Z22" i="46"/>
  <c r="V10" i="46"/>
  <c r="M10" i="46"/>
  <c r="W77" i="141"/>
  <c r="W77" i="96"/>
  <c r="W77" i="97"/>
  <c r="W77" i="98"/>
  <c r="V16" i="99"/>
  <c r="Z69" i="97"/>
  <c r="Z69" i="98"/>
  <c r="Z69" i="141"/>
  <c r="Z69" i="96"/>
  <c r="Z76" i="141"/>
  <c r="Z76" i="96"/>
  <c r="Z76" i="97"/>
  <c r="Z76" i="98"/>
  <c r="Z13" i="99"/>
  <c r="AA101" i="99"/>
  <c r="T47" i="99"/>
  <c r="T58" i="97"/>
  <c r="T58" i="98"/>
  <c r="T58" i="141"/>
  <c r="T58" i="96"/>
  <c r="V66" i="98"/>
  <c r="V66" i="141"/>
  <c r="V66" i="96"/>
  <c r="V66" i="97"/>
  <c r="H65" i="82"/>
  <c r="H65" i="83"/>
  <c r="H65" i="76"/>
  <c r="H65" i="140"/>
  <c r="N94" i="46"/>
  <c r="V49" i="70"/>
  <c r="M49" i="70"/>
  <c r="T5" i="46"/>
  <c r="K5" i="46"/>
  <c r="C70" i="82"/>
  <c r="C70" i="83"/>
  <c r="C70" i="76"/>
  <c r="C70" i="140"/>
  <c r="AA77" i="97"/>
  <c r="AA77" i="98"/>
  <c r="AA77" i="141"/>
  <c r="AA77" i="96"/>
  <c r="D64" i="82"/>
  <c r="D64" i="83"/>
  <c r="D64" i="76"/>
  <c r="D64" i="140"/>
  <c r="Z33" i="95"/>
  <c r="T38" i="99"/>
  <c r="E73" i="83"/>
  <c r="E73" i="76"/>
  <c r="E73" i="140"/>
  <c r="E73" i="82"/>
  <c r="Y94" i="99"/>
  <c r="X45" i="95"/>
  <c r="Y69" i="96"/>
  <c r="Y69" i="97"/>
  <c r="Y69" i="98"/>
  <c r="Y69" i="141"/>
  <c r="U11" i="46"/>
  <c r="L11" i="46"/>
  <c r="Y42" i="95"/>
  <c r="U65" i="96"/>
  <c r="U65" i="97"/>
  <c r="U65" i="98"/>
  <c r="U65" i="141"/>
  <c r="Z10" i="46"/>
  <c r="Q10" i="46"/>
  <c r="X91" i="99"/>
  <c r="V22" i="46"/>
  <c r="M22" i="46"/>
  <c r="Y64" i="140"/>
  <c r="Y64" i="82"/>
  <c r="Y64" i="83"/>
  <c r="Y64" i="76"/>
  <c r="K70" i="82"/>
  <c r="K70" i="83"/>
  <c r="K70" i="76"/>
  <c r="K70" i="140"/>
  <c r="W61" i="82"/>
  <c r="W61" i="83"/>
  <c r="W61" i="76"/>
  <c r="W61" i="140"/>
  <c r="V38" i="99"/>
  <c r="U42" i="70"/>
  <c r="L42" i="70"/>
  <c r="V58" i="82"/>
  <c r="V58" i="83"/>
  <c r="V58" i="76"/>
  <c r="V58" i="140"/>
  <c r="Z11" i="46"/>
  <c r="Q11" i="46"/>
  <c r="U38" i="70"/>
  <c r="L38" i="70"/>
  <c r="B41" i="46"/>
  <c r="C14" i="46"/>
  <c r="Q64" i="140"/>
  <c r="Q64" i="82"/>
  <c r="Q64" i="83"/>
  <c r="Q64" i="76"/>
  <c r="Z40" i="46"/>
  <c r="Q40" i="46"/>
  <c r="T51" i="46"/>
  <c r="K51" i="46"/>
  <c r="B79" i="99"/>
  <c r="F58" i="82"/>
  <c r="F58" i="83"/>
  <c r="F58" i="76"/>
  <c r="F58" i="140"/>
  <c r="G61" i="82"/>
  <c r="G61" i="83"/>
  <c r="G61" i="76"/>
  <c r="G61" i="140"/>
  <c r="B60" i="142"/>
  <c r="B60" i="49"/>
  <c r="B60" i="47"/>
  <c r="B60" i="48"/>
  <c r="X41" i="99"/>
  <c r="E77" i="82"/>
  <c r="E77" i="83"/>
  <c r="E77" i="76"/>
  <c r="E77" i="140"/>
  <c r="L94" i="46"/>
  <c r="Z8" i="99"/>
  <c r="N61" i="82"/>
  <c r="N61" i="83"/>
  <c r="N61" i="76"/>
  <c r="N61" i="140"/>
  <c r="C73" i="82"/>
  <c r="C73" i="83"/>
  <c r="C73" i="76"/>
  <c r="C73" i="140"/>
  <c r="T6" i="99"/>
  <c r="AA132" i="95"/>
  <c r="AA85" i="95"/>
  <c r="C8" i="46"/>
  <c r="W8" i="99"/>
  <c r="Z11" i="99"/>
  <c r="L77" i="82"/>
  <c r="L77" i="83"/>
  <c r="L77" i="76"/>
  <c r="L77" i="140"/>
  <c r="AA72" i="82"/>
  <c r="AA72" i="83"/>
  <c r="AA72" i="76"/>
  <c r="AA72" i="140"/>
  <c r="T62" i="141"/>
  <c r="T62" i="96"/>
  <c r="T62" i="97"/>
  <c r="T62" i="98"/>
  <c r="F34" i="46"/>
  <c r="T77" i="98"/>
  <c r="T77" i="141"/>
  <c r="T77" i="96"/>
  <c r="T77" i="97"/>
  <c r="B58" i="83"/>
  <c r="B58" i="76"/>
  <c r="B58" i="140"/>
  <c r="B58" i="82"/>
  <c r="Z23" i="99"/>
  <c r="Q60" i="70"/>
  <c r="R47" i="70"/>
  <c r="AA47" i="70"/>
  <c r="L32" i="46"/>
  <c r="L15" i="46"/>
  <c r="Y47" i="46"/>
  <c r="AA133" i="46"/>
  <c r="Z33" i="99"/>
  <c r="V79" i="99"/>
  <c r="V4" i="99"/>
  <c r="K74" i="140"/>
  <c r="K74" i="82"/>
  <c r="K74" i="83"/>
  <c r="K74" i="76"/>
  <c r="X42" i="95"/>
  <c r="K45" i="46"/>
  <c r="T45" i="46"/>
  <c r="C60" i="99"/>
  <c r="W33" i="70"/>
  <c r="N33" i="70"/>
  <c r="X92" i="60"/>
  <c r="I132" i="95"/>
  <c r="I85" i="95"/>
  <c r="R112" i="103"/>
  <c r="U58" i="98"/>
  <c r="U58" i="141"/>
  <c r="U58" i="96"/>
  <c r="U58" i="97"/>
  <c r="V32" i="46"/>
  <c r="X74" i="82"/>
  <c r="X74" i="83"/>
  <c r="X74" i="76"/>
  <c r="X74" i="140"/>
  <c r="Q42" i="46"/>
  <c r="Z42" i="46"/>
  <c r="B49" i="46"/>
  <c r="B34" i="70"/>
  <c r="Q77" i="83"/>
  <c r="Q77" i="76"/>
  <c r="Q77" i="140"/>
  <c r="Q77" i="82"/>
  <c r="C58" i="46"/>
  <c r="U4" i="46" s="1"/>
  <c r="P66" i="82"/>
  <c r="P66" i="83"/>
  <c r="P66" i="76"/>
  <c r="P66" i="140"/>
  <c r="K106" i="70"/>
  <c r="B14" i="46"/>
  <c r="E90" i="60"/>
  <c r="X38" i="70"/>
  <c r="O38" i="70"/>
  <c r="P76" i="70"/>
  <c r="H79" i="46"/>
  <c r="H4" i="46"/>
  <c r="Y45" i="95"/>
  <c r="M62" i="142"/>
  <c r="M62" i="49"/>
  <c r="M62" i="47"/>
  <c r="M62" i="48"/>
  <c r="V76" i="140"/>
  <c r="V76" i="82"/>
  <c r="V76" i="83"/>
  <c r="V76" i="76"/>
  <c r="W42" i="99"/>
  <c r="C61" i="99"/>
  <c r="U7" i="99" s="1"/>
  <c r="V36" i="99"/>
  <c r="B68" i="82"/>
  <c r="B68" i="83"/>
  <c r="B68" i="76"/>
  <c r="B68" i="140"/>
  <c r="N58" i="82"/>
  <c r="N58" i="83"/>
  <c r="N58" i="76"/>
  <c r="N58" i="140"/>
  <c r="W97" i="60"/>
  <c r="V5" i="46"/>
  <c r="M5" i="46"/>
  <c r="Z31" i="46"/>
  <c r="Q31" i="46"/>
  <c r="Z106" i="46"/>
  <c r="O62" i="83"/>
  <c r="B57" i="82"/>
  <c r="B57" i="83"/>
  <c r="B57" i="76"/>
  <c r="B57" i="140"/>
  <c r="Q106" i="46"/>
  <c r="Z106" i="95"/>
  <c r="G37" i="46"/>
  <c r="G46" i="46"/>
  <c r="V69" i="141"/>
  <c r="V69" i="96"/>
  <c r="V69" i="97"/>
  <c r="V69" i="98"/>
  <c r="E42" i="46"/>
  <c r="Z64" i="140"/>
  <c r="Z64" i="82"/>
  <c r="Z64" i="83"/>
  <c r="Z64" i="76"/>
  <c r="W37" i="70"/>
  <c r="N37" i="70"/>
  <c r="H33" i="70"/>
  <c r="C89" i="60"/>
  <c r="U98" i="60"/>
  <c r="E71" i="99"/>
  <c r="Q43" i="46"/>
  <c r="Z43" i="46"/>
  <c r="Z60" i="142"/>
  <c r="Z60" i="49"/>
  <c r="Z60" i="47"/>
  <c r="Z60" i="48"/>
  <c r="AA66" i="99"/>
  <c r="T12" i="99"/>
  <c r="Y61" i="83"/>
  <c r="Y61" i="76"/>
  <c r="Y61" i="140"/>
  <c r="Y61" i="82"/>
  <c r="X73" i="82"/>
  <c r="X73" i="83"/>
  <c r="X73" i="76"/>
  <c r="X73" i="140"/>
  <c r="B24" i="46"/>
  <c r="Z49" i="99"/>
  <c r="T37" i="99"/>
  <c r="U7" i="46"/>
  <c r="L7" i="46"/>
  <c r="T76" i="83"/>
  <c r="T76" i="76"/>
  <c r="T76" i="140"/>
  <c r="T76" i="82"/>
  <c r="T17" i="46"/>
  <c r="K17" i="46"/>
  <c r="U57" i="96"/>
  <c r="U57" i="97"/>
  <c r="U57" i="98"/>
  <c r="U57" i="141"/>
  <c r="V35" i="46"/>
  <c r="M35" i="46"/>
  <c r="Y57" i="82"/>
  <c r="Y57" i="83"/>
  <c r="Y57" i="76"/>
  <c r="Y57" i="140"/>
  <c r="U70" i="83"/>
  <c r="U70" i="76"/>
  <c r="U70" i="140"/>
  <c r="U70" i="82"/>
  <c r="D73" i="83"/>
  <c r="D73" i="76"/>
  <c r="D73" i="140"/>
  <c r="D73" i="82"/>
  <c r="T46" i="46"/>
  <c r="K46" i="46"/>
  <c r="P42" i="46"/>
  <c r="U38" i="95"/>
  <c r="Z45" i="70"/>
  <c r="Q45" i="70"/>
  <c r="T49" i="46"/>
  <c r="K49" i="46"/>
  <c r="V70" i="83"/>
  <c r="V70" i="76"/>
  <c r="V70" i="140"/>
  <c r="V70" i="82"/>
  <c r="X91" i="60"/>
  <c r="T70" i="141"/>
  <c r="T70" i="96"/>
  <c r="T70" i="97"/>
  <c r="T70" i="98"/>
  <c r="E63" i="99"/>
  <c r="D19" i="46"/>
  <c r="B36" i="64"/>
  <c r="B36" i="63"/>
  <c r="B36" i="62"/>
  <c r="B36" i="104"/>
  <c r="V37" i="46"/>
  <c r="M37" i="46"/>
  <c r="W49" i="95"/>
  <c r="V43" i="99"/>
  <c r="T13" i="99"/>
  <c r="V17" i="99"/>
  <c r="V73" i="97"/>
  <c r="V73" i="98"/>
  <c r="V73" i="141"/>
  <c r="V73" i="96"/>
  <c r="F101" i="99"/>
  <c r="X47" i="99" s="1"/>
  <c r="G105" i="60"/>
  <c r="I39" i="70"/>
  <c r="Z36" i="46"/>
  <c r="Q36" i="46"/>
  <c r="F93" i="99"/>
  <c r="X39" i="99" s="1"/>
  <c r="C71" i="83"/>
  <c r="C71" i="76"/>
  <c r="C71" i="140"/>
  <c r="C71" i="82"/>
  <c r="V22" i="99"/>
  <c r="W57" i="97"/>
  <c r="W57" i="98"/>
  <c r="W57" i="141"/>
  <c r="W57" i="96"/>
  <c r="Z32" i="99"/>
  <c r="O67" i="83"/>
  <c r="O67" i="76"/>
  <c r="O67" i="140"/>
  <c r="O67" i="82"/>
  <c r="H70" i="140"/>
  <c r="H70" i="82"/>
  <c r="H70" i="83"/>
  <c r="H70" i="76"/>
  <c r="T43" i="107"/>
  <c r="T43" i="105"/>
  <c r="T43" i="106"/>
  <c r="P76" i="82"/>
  <c r="P76" i="83"/>
  <c r="P76" i="76"/>
  <c r="P76" i="140"/>
  <c r="H45" i="46"/>
  <c r="V21" i="99"/>
  <c r="V6" i="99"/>
  <c r="X66" i="82"/>
  <c r="X66" i="83"/>
  <c r="X66" i="76"/>
  <c r="X66" i="140"/>
  <c r="P61" i="70"/>
  <c r="V16" i="46"/>
  <c r="M16" i="46"/>
  <c r="I45" i="70"/>
  <c r="D7" i="46"/>
  <c r="V49" i="46"/>
  <c r="M49" i="46"/>
  <c r="G62" i="46"/>
  <c r="H14" i="46"/>
  <c r="C93" i="46"/>
  <c r="U39" i="46" s="1"/>
  <c r="X64" i="96"/>
  <c r="X64" i="97"/>
  <c r="X64" i="98"/>
  <c r="X64" i="141"/>
  <c r="X76" i="76"/>
  <c r="X7" i="99"/>
  <c r="C97" i="60"/>
  <c r="W72" i="96"/>
  <c r="W72" i="97"/>
  <c r="W72" i="98"/>
  <c r="W72" i="141"/>
  <c r="T68" i="96"/>
  <c r="T68" i="97"/>
  <c r="T68" i="98"/>
  <c r="T68" i="141"/>
  <c r="AA132" i="70"/>
  <c r="AA85" i="70"/>
  <c r="Y73" i="98"/>
  <c r="Y73" i="141"/>
  <c r="Y73" i="96"/>
  <c r="Y73" i="97"/>
  <c r="U66" i="82"/>
  <c r="U66" i="83"/>
  <c r="U66" i="76"/>
  <c r="U66" i="140"/>
  <c r="Y63" i="141"/>
  <c r="Y63" i="96"/>
  <c r="Y63" i="97"/>
  <c r="Y63" i="98"/>
  <c r="O73" i="140"/>
  <c r="O73" i="82"/>
  <c r="O73" i="83"/>
  <c r="O73" i="76"/>
  <c r="Z13" i="46"/>
  <c r="Q13" i="46"/>
  <c r="K24" i="46"/>
  <c r="T24" i="46"/>
  <c r="B106" i="99"/>
  <c r="H64" i="83"/>
  <c r="H64" i="76"/>
  <c r="H64" i="140"/>
  <c r="H64" i="82"/>
  <c r="AA72" i="98"/>
  <c r="AA72" i="141"/>
  <c r="AA72" i="96"/>
  <c r="AA72" i="97"/>
  <c r="E67" i="83"/>
  <c r="G70" i="140"/>
  <c r="G70" i="82"/>
  <c r="G70" i="83"/>
  <c r="G70" i="76"/>
  <c r="Z39" i="46"/>
  <c r="Q39" i="46"/>
  <c r="U46" i="99"/>
  <c r="K68" i="83"/>
  <c r="K68" i="76"/>
  <c r="K68" i="140"/>
  <c r="K68" i="82"/>
  <c r="T33" i="99"/>
  <c r="D41" i="46"/>
  <c r="AA41" i="70"/>
  <c r="R41" i="70"/>
  <c r="V6" i="46"/>
  <c r="M6" i="46"/>
  <c r="Y39" i="99"/>
  <c r="H66" i="82"/>
  <c r="H66" i="83"/>
  <c r="H66" i="76"/>
  <c r="H66" i="140"/>
  <c r="U77" i="82"/>
  <c r="U77" i="83"/>
  <c r="U77" i="76"/>
  <c r="U77" i="140"/>
  <c r="G89" i="60"/>
  <c r="G65" i="140"/>
  <c r="G65" i="82"/>
  <c r="G65" i="83"/>
  <c r="G65" i="76"/>
  <c r="C58" i="140"/>
  <c r="C58" i="82"/>
  <c r="C58" i="83"/>
  <c r="C58" i="76"/>
  <c r="C68" i="83"/>
  <c r="C68" i="76"/>
  <c r="C68" i="140"/>
  <c r="C68" i="82"/>
  <c r="T61" i="98"/>
  <c r="T61" i="141"/>
  <c r="T61" i="96"/>
  <c r="T61" i="97"/>
  <c r="V24" i="46"/>
  <c r="M24" i="46"/>
  <c r="B74" i="83"/>
  <c r="B74" i="76"/>
  <c r="B74" i="140"/>
  <c r="B74" i="82"/>
  <c r="X100" i="60"/>
  <c r="V34" i="95"/>
  <c r="Z41" i="99"/>
  <c r="Z42" i="99"/>
  <c r="V65" i="97"/>
  <c r="V65" i="98"/>
  <c r="V65" i="141"/>
  <c r="V65" i="96"/>
  <c r="V12" i="99"/>
  <c r="AA47" i="95"/>
  <c r="G78" i="46"/>
  <c r="D15" i="46"/>
  <c r="Y31" i="46"/>
  <c r="N74" i="70"/>
  <c r="N77" i="70"/>
  <c r="N69" i="70"/>
  <c r="N72" i="70"/>
  <c r="N64" i="70"/>
  <c r="N62" i="70"/>
  <c r="N75" i="70"/>
  <c r="N67" i="70"/>
  <c r="N59" i="70"/>
  <c r="N78" i="70"/>
  <c r="N58" i="70"/>
  <c r="N70" i="70"/>
  <c r="N73" i="70"/>
  <c r="N65" i="70"/>
  <c r="N76" i="70"/>
  <c r="N68" i="70"/>
  <c r="N60" i="70"/>
  <c r="N71" i="70"/>
  <c r="N63" i="70"/>
  <c r="N66" i="70"/>
  <c r="AA133" i="99"/>
  <c r="Z6" i="99"/>
  <c r="T48" i="107"/>
  <c r="T48" i="106"/>
  <c r="T48" i="105"/>
  <c r="V31" i="99"/>
  <c r="V106" i="99"/>
  <c r="T74" i="140"/>
  <c r="T74" i="82"/>
  <c r="T74" i="83"/>
  <c r="T74" i="76"/>
  <c r="B44" i="46"/>
  <c r="E71" i="140"/>
  <c r="E71" i="82"/>
  <c r="E71" i="83"/>
  <c r="E71" i="76"/>
  <c r="T18" i="46"/>
  <c r="K18" i="46"/>
  <c r="U69" i="98"/>
  <c r="U69" i="141"/>
  <c r="U69" i="96"/>
  <c r="U69" i="97"/>
  <c r="V13" i="46"/>
  <c r="M13" i="46"/>
  <c r="T57" i="96"/>
  <c r="T57" i="97"/>
  <c r="T57" i="98"/>
  <c r="T57" i="141"/>
  <c r="X97" i="60"/>
  <c r="Z31" i="99"/>
  <c r="Z106" i="99"/>
  <c r="O74" i="82"/>
  <c r="O74" i="83"/>
  <c r="O74" i="76"/>
  <c r="O74" i="140"/>
  <c r="H57" i="82"/>
  <c r="H57" i="83"/>
  <c r="H57" i="76"/>
  <c r="H57" i="140"/>
  <c r="Z73" i="141"/>
  <c r="Z73" i="96"/>
  <c r="Z73" i="97"/>
  <c r="Z73" i="98"/>
  <c r="Q15" i="46"/>
  <c r="Z15" i="46"/>
  <c r="G95" i="99"/>
  <c r="X58" i="141"/>
  <c r="X58" i="96"/>
  <c r="X58" i="97"/>
  <c r="X58" i="98"/>
  <c r="B22" i="46"/>
  <c r="G36" i="46"/>
  <c r="Z77" i="140"/>
  <c r="Z77" i="82"/>
  <c r="Z77" i="83"/>
  <c r="Z77" i="76"/>
  <c r="C99" i="60"/>
  <c r="Z33" i="46"/>
  <c r="Q33" i="46"/>
  <c r="AA37" i="70"/>
  <c r="R37" i="70"/>
  <c r="U45" i="95"/>
  <c r="Y66" i="83"/>
  <c r="Y66" i="76"/>
  <c r="Y66" i="140"/>
  <c r="Y66" i="82"/>
  <c r="V79" i="46"/>
  <c r="V4" i="46"/>
  <c r="M4" i="46"/>
  <c r="Z47" i="46"/>
  <c r="Q47" i="46"/>
  <c r="Y93" i="60"/>
  <c r="K73" i="82"/>
  <c r="K73" i="83"/>
  <c r="K73" i="76"/>
  <c r="K73" i="140"/>
  <c r="Z45" i="95"/>
  <c r="U105" i="60"/>
  <c r="V36" i="46"/>
  <c r="D60" i="83"/>
  <c r="D60" i="76"/>
  <c r="D60" i="140"/>
  <c r="D60" i="82"/>
  <c r="C72" i="82"/>
  <c r="C72" i="83"/>
  <c r="C72" i="76"/>
  <c r="C72" i="140"/>
  <c r="Q106" i="70"/>
  <c r="U49" i="95"/>
  <c r="W58" i="82"/>
  <c r="W58" i="83"/>
  <c r="W58" i="76"/>
  <c r="W58" i="140"/>
  <c r="Q73" i="82"/>
  <c r="Q73" i="83"/>
  <c r="Q73" i="76"/>
  <c r="Q73" i="140"/>
  <c r="D79" i="46"/>
  <c r="D4" i="46"/>
  <c r="Q79" i="46"/>
  <c r="G76" i="46"/>
  <c r="G60" i="46"/>
  <c r="T17" i="99"/>
  <c r="G69" i="46"/>
  <c r="E65" i="99"/>
  <c r="P58" i="82"/>
  <c r="P58" i="83"/>
  <c r="P58" i="76"/>
  <c r="P58" i="140"/>
  <c r="V21" i="46"/>
  <c r="M21" i="46"/>
  <c r="H35" i="46"/>
  <c r="U98" i="46"/>
  <c r="B77" i="140"/>
  <c r="B77" i="82"/>
  <c r="B77" i="83"/>
  <c r="B77" i="76"/>
  <c r="E75" i="82"/>
  <c r="E75" i="83"/>
  <c r="E75" i="76"/>
  <c r="E75" i="140"/>
  <c r="Y91" i="60"/>
  <c r="L103" i="46"/>
  <c r="Z16" i="46"/>
  <c r="Q16" i="46"/>
  <c r="B33" i="46"/>
  <c r="Q60" i="49"/>
  <c r="Q60" i="142"/>
  <c r="Q60" i="47"/>
  <c r="Q60" i="48"/>
  <c r="AA93" i="99"/>
  <c r="T39" i="99"/>
  <c r="V14" i="46"/>
  <c r="M14" i="46"/>
  <c r="Z22" i="99"/>
  <c r="T106" i="99"/>
  <c r="Q34" i="70"/>
  <c r="Z34" i="70"/>
  <c r="G99" i="60"/>
  <c r="E60" i="49"/>
  <c r="U91" i="60"/>
  <c r="AA133" i="60"/>
  <c r="C96" i="46"/>
  <c r="U42" i="46" s="1"/>
  <c r="Y99" i="99"/>
  <c r="B46" i="46"/>
  <c r="U37" i="99"/>
  <c r="U69" i="82"/>
  <c r="U69" i="83"/>
  <c r="U69" i="76"/>
  <c r="U69" i="140"/>
  <c r="T19" i="46"/>
  <c r="K19" i="46"/>
  <c r="G90" i="60"/>
  <c r="U89" i="46"/>
  <c r="I34" i="70"/>
  <c r="Z37" i="70"/>
  <c r="Q37" i="70"/>
  <c r="T22" i="46"/>
  <c r="K22" i="46"/>
  <c r="C66" i="140"/>
  <c r="C66" i="82"/>
  <c r="C66" i="83"/>
  <c r="C66" i="76"/>
  <c r="F103" i="60"/>
  <c r="N72" i="140"/>
  <c r="O57" i="140"/>
  <c r="O57" i="82"/>
  <c r="O57" i="83"/>
  <c r="O57" i="76"/>
  <c r="N7" i="46"/>
  <c r="T69" i="98"/>
  <c r="T69" i="141"/>
  <c r="T69" i="96"/>
  <c r="T69" i="97"/>
  <c r="D46" i="46"/>
  <c r="L97" i="46"/>
  <c r="F67" i="83"/>
  <c r="F67" i="76"/>
  <c r="F67" i="140"/>
  <c r="F67" i="82"/>
  <c r="I133" i="60"/>
  <c r="Y70" i="98"/>
  <c r="Y70" i="141"/>
  <c r="Y70" i="96"/>
  <c r="Y70" i="97"/>
  <c r="Q62" i="82"/>
  <c r="Q62" i="83"/>
  <c r="Q62" i="76"/>
  <c r="Q62" i="140"/>
  <c r="T40" i="99"/>
  <c r="Z61" i="97"/>
  <c r="Z61" i="98"/>
  <c r="Z61" i="141"/>
  <c r="Z61" i="96"/>
  <c r="V44" i="99"/>
  <c r="I42" i="70"/>
  <c r="F85" i="60"/>
  <c r="Z68" i="141"/>
  <c r="Z68" i="96"/>
  <c r="Z68" i="97"/>
  <c r="Z68" i="98"/>
  <c r="E96" i="60"/>
  <c r="V8" i="99"/>
  <c r="Z9" i="46"/>
  <c r="Q9" i="46"/>
  <c r="F90" i="60"/>
  <c r="V49" i="99"/>
  <c r="F96" i="60"/>
  <c r="Z5" i="99"/>
  <c r="X67" i="140"/>
  <c r="X67" i="82"/>
  <c r="X67" i="83"/>
  <c r="X67" i="76"/>
  <c r="G105" i="99"/>
  <c r="Y51" i="99" s="1"/>
  <c r="G89" i="99"/>
  <c r="E103" i="60"/>
  <c r="E74" i="99"/>
  <c r="W20" i="99" s="1"/>
  <c r="E58" i="99"/>
  <c r="W4" i="99" s="1"/>
  <c r="G66" i="82"/>
  <c r="G66" i="83"/>
  <c r="G66" i="76"/>
  <c r="G66" i="140"/>
  <c r="Y76" i="82"/>
  <c r="Y76" i="83"/>
  <c r="Y76" i="76"/>
  <c r="Y76" i="140"/>
  <c r="H18" i="46"/>
  <c r="X61" i="96"/>
  <c r="X61" i="97"/>
  <c r="X61" i="98"/>
  <c r="X61" i="141"/>
  <c r="U66" i="98"/>
  <c r="U66" i="141"/>
  <c r="U66" i="96"/>
  <c r="U66" i="97"/>
  <c r="V48" i="99"/>
  <c r="V33" i="99"/>
  <c r="O66" i="82"/>
  <c r="O66" i="83"/>
  <c r="O66" i="76"/>
  <c r="O66" i="140"/>
  <c r="V43" i="46"/>
  <c r="M43" i="46"/>
  <c r="V43" i="107"/>
  <c r="C62" i="99"/>
  <c r="V53" i="107"/>
  <c r="V53" i="106"/>
  <c r="V53" i="105"/>
  <c r="E104" i="60"/>
  <c r="C71" i="99"/>
  <c r="D34" i="46"/>
  <c r="Z39" i="99"/>
  <c r="U100" i="60"/>
  <c r="X76" i="98"/>
  <c r="X76" i="141"/>
  <c r="X76" i="96"/>
  <c r="X76" i="97"/>
  <c r="M63" i="140"/>
  <c r="M63" i="82"/>
  <c r="M63" i="83"/>
  <c r="M63" i="76"/>
  <c r="T69" i="82"/>
  <c r="T69" i="83"/>
  <c r="T69" i="76"/>
  <c r="T69" i="140"/>
  <c r="F101" i="60"/>
  <c r="U58" i="82"/>
  <c r="U58" i="83"/>
  <c r="U58" i="76"/>
  <c r="U58" i="140"/>
  <c r="E97" i="60"/>
  <c r="T58" i="140"/>
  <c r="T58" i="82"/>
  <c r="T58" i="83"/>
  <c r="T58" i="76"/>
  <c r="B61" i="140"/>
  <c r="B61" i="82"/>
  <c r="B61" i="83"/>
  <c r="B61" i="76"/>
  <c r="T77" i="82"/>
  <c r="T77" i="83"/>
  <c r="T77" i="76"/>
  <c r="T77" i="140"/>
  <c r="V37" i="95"/>
  <c r="U96" i="60"/>
  <c r="F73" i="140"/>
  <c r="F73" i="82"/>
  <c r="F73" i="83"/>
  <c r="F73" i="76"/>
  <c r="Z51" i="99"/>
  <c r="D62" i="82"/>
  <c r="D62" i="83"/>
  <c r="D62" i="76"/>
  <c r="D62" i="140"/>
  <c r="F57" i="140"/>
  <c r="F57" i="82"/>
  <c r="F57" i="83"/>
  <c r="F57" i="76"/>
  <c r="G60" i="82"/>
  <c r="G60" i="83"/>
  <c r="G60" i="76"/>
  <c r="G60" i="140"/>
  <c r="H74" i="82"/>
  <c r="H74" i="83"/>
  <c r="H74" i="76"/>
  <c r="H74" i="140"/>
  <c r="O65" i="140"/>
  <c r="O65" i="82"/>
  <c r="O65" i="83"/>
  <c r="O65" i="76"/>
  <c r="Z12" i="46"/>
  <c r="Q12" i="46"/>
  <c r="L101" i="46"/>
  <c r="L47" i="46" s="1"/>
  <c r="T34" i="46"/>
  <c r="K34" i="46"/>
  <c r="T68" i="83"/>
  <c r="T68" i="76"/>
  <c r="T68" i="140"/>
  <c r="T68" i="82"/>
  <c r="C9" i="46"/>
  <c r="Z72" i="97"/>
  <c r="Z72" i="98"/>
  <c r="Z72" i="141"/>
  <c r="Z72" i="96"/>
  <c r="T14" i="99"/>
  <c r="Z45" i="46"/>
  <c r="Q45" i="46"/>
  <c r="V33" i="46"/>
  <c r="M33" i="46"/>
  <c r="Z44" i="46"/>
  <c r="Q44" i="46"/>
  <c r="N70" i="83"/>
  <c r="N70" i="76"/>
  <c r="N70" i="140"/>
  <c r="N70" i="82"/>
  <c r="X34" i="70"/>
  <c r="O34" i="70"/>
  <c r="Z74" i="96"/>
  <c r="Z74" i="97"/>
  <c r="Z74" i="98"/>
  <c r="Z74" i="141"/>
  <c r="Y74" i="96"/>
  <c r="Y74" i="97"/>
  <c r="Y74" i="98"/>
  <c r="Y74" i="141"/>
  <c r="B38" i="46"/>
  <c r="E68" i="99"/>
  <c r="T37" i="70"/>
  <c r="K37" i="70"/>
  <c r="AA49" i="70"/>
  <c r="R49" i="70"/>
  <c r="V51" i="46"/>
  <c r="M51" i="46"/>
  <c r="N64" i="82"/>
  <c r="N64" i="83"/>
  <c r="N64" i="76"/>
  <c r="N64" i="140"/>
  <c r="R91" i="46"/>
  <c r="Z14" i="99"/>
  <c r="Z15" i="99"/>
  <c r="O15" i="46"/>
  <c r="V39" i="99"/>
  <c r="W90" i="60"/>
  <c r="D42" i="46"/>
  <c r="P43" i="46"/>
  <c r="T50" i="46"/>
  <c r="K50" i="46"/>
  <c r="AA104" i="46"/>
  <c r="U99" i="46"/>
  <c r="M11" i="46"/>
  <c r="V11" i="46"/>
  <c r="F89" i="60"/>
  <c r="B17" i="46"/>
  <c r="C62" i="82"/>
  <c r="C62" i="83"/>
  <c r="C62" i="76"/>
  <c r="C62" i="140"/>
  <c r="B50" i="46"/>
  <c r="V33" i="95"/>
  <c r="P58" i="70"/>
  <c r="P75" i="70"/>
  <c r="P78" i="70"/>
  <c r="P70" i="70"/>
  <c r="P62" i="70"/>
  <c r="P64" i="70"/>
  <c r="P71" i="70"/>
  <c r="P73" i="70"/>
  <c r="P65" i="70"/>
  <c r="P68" i="70"/>
  <c r="P59" i="70"/>
  <c r="P67" i="70"/>
  <c r="P63" i="70"/>
  <c r="P72" i="70"/>
  <c r="P74" i="70"/>
  <c r="P66" i="70"/>
  <c r="P77" i="70"/>
  <c r="P69" i="70"/>
  <c r="V40" i="46"/>
  <c r="M40" i="46"/>
  <c r="O69" i="82"/>
  <c r="O69" i="83"/>
  <c r="O69" i="76"/>
  <c r="O69" i="140"/>
  <c r="W49" i="70"/>
  <c r="N49" i="70"/>
  <c r="AA50" i="70"/>
  <c r="R50" i="70"/>
  <c r="B32" i="46"/>
  <c r="R133" i="60"/>
  <c r="Y76" i="141"/>
  <c r="Y76" i="96"/>
  <c r="Y76" i="97"/>
  <c r="Y76" i="98"/>
  <c r="D31" i="46"/>
  <c r="Z79" i="99"/>
  <c r="Z4" i="99"/>
  <c r="O58" i="82"/>
  <c r="O58" i="83"/>
  <c r="O58" i="76"/>
  <c r="O58" i="140"/>
  <c r="V23" i="99"/>
  <c r="Z41" i="46"/>
  <c r="Q41" i="46"/>
  <c r="V19" i="99"/>
  <c r="U73" i="96"/>
  <c r="U73" i="97"/>
  <c r="U73" i="98"/>
  <c r="U73" i="141"/>
  <c r="V12" i="46"/>
  <c r="M12" i="46"/>
  <c r="B45" i="46"/>
  <c r="K65" i="82"/>
  <c r="K65" i="83"/>
  <c r="K65" i="76"/>
  <c r="K65" i="140"/>
  <c r="W74" i="141"/>
  <c r="W74" i="96"/>
  <c r="W74" i="97"/>
  <c r="W74" i="98"/>
  <c r="C63" i="99"/>
  <c r="V47" i="107"/>
  <c r="Z6" i="46"/>
  <c r="Q6" i="46"/>
  <c r="U45" i="70"/>
  <c r="L45" i="70"/>
  <c r="M31" i="46"/>
  <c r="V106" i="46"/>
  <c r="V31" i="46"/>
  <c r="L31" i="46"/>
  <c r="E60" i="140"/>
  <c r="E60" i="82"/>
  <c r="E60" i="83"/>
  <c r="E60" i="76"/>
  <c r="Z20" i="46"/>
  <c r="Q20" i="46"/>
  <c r="T73" i="83"/>
  <c r="T73" i="76"/>
  <c r="T73" i="140"/>
  <c r="T73" i="82"/>
  <c r="T66" i="97"/>
  <c r="T66" i="98"/>
  <c r="T66" i="141"/>
  <c r="T66" i="96"/>
  <c r="Z37" i="95"/>
  <c r="F65" i="46"/>
  <c r="C87" i="46"/>
  <c r="Y99" i="60"/>
  <c r="I77" i="83"/>
  <c r="I77" i="76"/>
  <c r="I77" i="140"/>
  <c r="I77" i="82"/>
  <c r="V14" i="99"/>
  <c r="M20" i="46"/>
  <c r="V20" i="46"/>
  <c r="Z73" i="82"/>
  <c r="Z73" i="83"/>
  <c r="Z73" i="76"/>
  <c r="Z73" i="140"/>
  <c r="Z79" i="46"/>
  <c r="Z4" i="46"/>
  <c r="Q4" i="46"/>
  <c r="V23" i="46"/>
  <c r="M23" i="46"/>
  <c r="T44" i="99"/>
  <c r="V19" i="46"/>
  <c r="M19" i="46"/>
  <c r="Y58" i="83"/>
  <c r="Y58" i="76"/>
  <c r="Y58" i="140"/>
  <c r="Y58" i="82"/>
  <c r="H42" i="46"/>
  <c r="AA69" i="99"/>
  <c r="T15" i="99"/>
  <c r="E66" i="46"/>
  <c r="W92" i="60"/>
  <c r="V48" i="46"/>
  <c r="M48" i="46"/>
  <c r="H8" i="46"/>
  <c r="K36" i="46"/>
  <c r="T36" i="46"/>
  <c r="U103" i="46"/>
  <c r="Z62" i="98"/>
  <c r="Z62" i="141"/>
  <c r="Z62" i="96"/>
  <c r="Z62" i="97"/>
  <c r="I61" i="83"/>
  <c r="I61" i="76"/>
  <c r="I61" i="140"/>
  <c r="I61" i="82"/>
  <c r="D13" i="46"/>
  <c r="B6" i="46"/>
  <c r="V9" i="46"/>
  <c r="M9" i="46"/>
  <c r="D57" i="83"/>
  <c r="D57" i="76"/>
  <c r="D57" i="140"/>
  <c r="D57" i="82"/>
  <c r="V41" i="46"/>
  <c r="M41" i="46"/>
  <c r="W50" i="46"/>
  <c r="W34" i="99"/>
  <c r="U101" i="60"/>
  <c r="W76" i="98"/>
  <c r="W76" i="141"/>
  <c r="W76" i="96"/>
  <c r="W76" i="97"/>
  <c r="C65" i="82"/>
  <c r="C65" i="83"/>
  <c r="C65" i="76"/>
  <c r="C65" i="140"/>
  <c r="G61" i="46"/>
  <c r="Y7" i="46" s="1"/>
  <c r="AA133" i="103"/>
  <c r="P33" i="70"/>
  <c r="B19" i="46"/>
  <c r="Z36" i="99"/>
  <c r="F96" i="99"/>
  <c r="X42" i="99" s="1"/>
  <c r="L99" i="46"/>
  <c r="L49" i="70"/>
  <c r="U49" i="70"/>
  <c r="X57" i="82"/>
  <c r="X57" i="83"/>
  <c r="X57" i="76"/>
  <c r="X57" i="140"/>
  <c r="W34" i="46"/>
  <c r="N34" i="46"/>
  <c r="B36" i="46"/>
  <c r="L76" i="83"/>
  <c r="L76" i="76"/>
  <c r="L76" i="140"/>
  <c r="L76" i="82"/>
  <c r="B65" i="82"/>
  <c r="B65" i="83"/>
  <c r="B65" i="76"/>
  <c r="B65" i="140"/>
  <c r="W33" i="95"/>
  <c r="I133" i="103"/>
  <c r="X95" i="60"/>
  <c r="Z62" i="82"/>
  <c r="Z62" i="83"/>
  <c r="Z62" i="76"/>
  <c r="Z62" i="140"/>
  <c r="T38" i="95"/>
  <c r="M74" i="82"/>
  <c r="M74" i="83"/>
  <c r="M74" i="76"/>
  <c r="M74" i="140"/>
  <c r="V72" i="141"/>
  <c r="V72" i="96"/>
  <c r="V72" i="97"/>
  <c r="V72" i="98"/>
  <c r="M77" i="82"/>
  <c r="M77" i="83"/>
  <c r="M77" i="76"/>
  <c r="M77" i="140"/>
  <c r="V35" i="99"/>
  <c r="F97" i="60"/>
  <c r="K66" i="140"/>
  <c r="K66" i="82"/>
  <c r="K66" i="83"/>
  <c r="K66" i="76"/>
  <c r="B37" i="46"/>
  <c r="E63" i="46"/>
  <c r="U77" i="98"/>
  <c r="U77" i="141"/>
  <c r="U77" i="96"/>
  <c r="U77" i="97"/>
  <c r="U61" i="98"/>
  <c r="U61" i="141"/>
  <c r="U61" i="96"/>
  <c r="U61" i="97"/>
  <c r="F61" i="82"/>
  <c r="F61" i="83"/>
  <c r="F61" i="76"/>
  <c r="F61" i="140"/>
  <c r="O61" i="82"/>
  <c r="O61" i="83"/>
  <c r="O61" i="76"/>
  <c r="O61" i="140"/>
  <c r="X87" i="46"/>
  <c r="Z45" i="99"/>
  <c r="W100" i="60"/>
  <c r="P106" i="70"/>
  <c r="M73" i="83"/>
  <c r="M73" i="76"/>
  <c r="M73" i="140"/>
  <c r="M73" i="82"/>
  <c r="H36" i="46"/>
  <c r="V17" i="46"/>
  <c r="M17" i="46"/>
  <c r="F74" i="46"/>
  <c r="F88" i="60"/>
  <c r="L39" i="46"/>
  <c r="Z12" i="99"/>
  <c r="AA61" i="99"/>
  <c r="T7" i="99"/>
  <c r="C98" i="46"/>
  <c r="V71" i="98"/>
  <c r="V71" i="141"/>
  <c r="V71" i="96"/>
  <c r="V71" i="97"/>
  <c r="M76" i="70"/>
  <c r="Z35" i="99"/>
  <c r="B79" i="46"/>
  <c r="B4" i="46"/>
  <c r="M62" i="83"/>
  <c r="V70" i="96"/>
  <c r="V70" i="97"/>
  <c r="V70" i="98"/>
  <c r="V70" i="141"/>
  <c r="T51" i="99"/>
  <c r="P20" i="46"/>
  <c r="B51" i="46"/>
  <c r="Z24" i="99"/>
  <c r="F74" i="82"/>
  <c r="F74" i="83"/>
  <c r="F74" i="76"/>
  <c r="F74" i="140"/>
  <c r="U70" i="96"/>
  <c r="U70" i="97"/>
  <c r="U70" i="98"/>
  <c r="U70" i="141"/>
  <c r="U90" i="60"/>
  <c r="Q70" i="70"/>
  <c r="Q75" i="70"/>
  <c r="Q59" i="70"/>
  <c r="Q65" i="70"/>
  <c r="Q76" i="70"/>
  <c r="Q71" i="70"/>
  <c r="Q66" i="70"/>
  <c r="Q72" i="70"/>
  <c r="Q69" i="70"/>
  <c r="Q74" i="70"/>
  <c r="Q78" i="70"/>
  <c r="Q62" i="70"/>
  <c r="Q63" i="70"/>
  <c r="Q67" i="70"/>
  <c r="Q73" i="70"/>
  <c r="Q58" i="70"/>
  <c r="Q68" i="70"/>
  <c r="Q64" i="70"/>
  <c r="X65" i="82"/>
  <c r="X65" i="83"/>
  <c r="X65" i="76"/>
  <c r="X65" i="140"/>
  <c r="T73" i="96"/>
  <c r="T73" i="97"/>
  <c r="T73" i="98"/>
  <c r="T73" i="141"/>
  <c r="AA61" i="46"/>
  <c r="T7" i="46"/>
  <c r="K7" i="46"/>
  <c r="X65" i="98"/>
  <c r="X65" i="141"/>
  <c r="X65" i="96"/>
  <c r="X65" i="97"/>
  <c r="W77" i="82"/>
  <c r="W77" i="83"/>
  <c r="W77" i="76"/>
  <c r="W77" i="140"/>
  <c r="L73" i="83"/>
  <c r="L73" i="76"/>
  <c r="L73" i="140"/>
  <c r="L73" i="82"/>
  <c r="E98" i="60"/>
  <c r="Y95" i="60"/>
  <c r="AA33" i="70"/>
  <c r="R33" i="70"/>
  <c r="G85" i="60"/>
  <c r="X4" i="46"/>
  <c r="Z38" i="95"/>
  <c r="AA41" i="95"/>
  <c r="T41" i="99"/>
  <c r="Q18" i="46"/>
  <c r="Z18" i="46"/>
  <c r="Z17" i="46"/>
  <c r="Q17" i="46"/>
  <c r="Y89" i="99"/>
  <c r="AA77" i="99"/>
  <c r="T23" i="99"/>
  <c r="L62" i="82"/>
  <c r="L62" i="83"/>
  <c r="L62" i="76"/>
  <c r="L62" i="140"/>
  <c r="O7" i="46"/>
  <c r="B72" i="140"/>
  <c r="B72" i="82"/>
  <c r="B72" i="83"/>
  <c r="B72" i="76"/>
  <c r="W70" i="140"/>
  <c r="W70" i="82"/>
  <c r="W70" i="83"/>
  <c r="W70" i="76"/>
  <c r="U16" i="46"/>
  <c r="L16" i="46"/>
  <c r="U72" i="141"/>
  <c r="U72" i="96"/>
  <c r="U72" i="97"/>
  <c r="U72" i="98"/>
  <c r="B11" i="46"/>
  <c r="E105" i="60"/>
  <c r="V13" i="99"/>
  <c r="W64" i="83"/>
  <c r="W64" i="76"/>
  <c r="W64" i="140"/>
  <c r="W64" i="82"/>
  <c r="Q35" i="46"/>
  <c r="Z35" i="46"/>
  <c r="F75" i="83"/>
  <c r="F75" i="76"/>
  <c r="F75" i="140"/>
  <c r="F75" i="82"/>
  <c r="F59" i="83"/>
  <c r="F59" i="76"/>
  <c r="F59" i="140"/>
  <c r="F59" i="82"/>
  <c r="C98" i="60"/>
  <c r="R64" i="46"/>
  <c r="T33" i="46"/>
  <c r="K33" i="46"/>
  <c r="T72" i="98"/>
  <c r="T72" i="141"/>
  <c r="T72" i="96"/>
  <c r="T72" i="97"/>
  <c r="F103" i="99"/>
  <c r="P65" i="82"/>
  <c r="P65" i="83"/>
  <c r="P65" i="76"/>
  <c r="P65" i="140"/>
  <c r="P12" i="46"/>
  <c r="AA77" i="46"/>
  <c r="K23" i="46"/>
  <c r="T23" i="46"/>
  <c r="M38" i="46"/>
  <c r="V38" i="46"/>
  <c r="V41" i="70"/>
  <c r="M41" i="70"/>
  <c r="V7" i="99"/>
  <c r="X33" i="70"/>
  <c r="O33" i="70"/>
  <c r="B23" i="46"/>
  <c r="V50" i="107"/>
  <c r="V50" i="106"/>
  <c r="V50" i="105"/>
  <c r="E60" i="46"/>
  <c r="X69" i="83"/>
  <c r="X69" i="76"/>
  <c r="X69" i="140"/>
  <c r="X69" i="82"/>
  <c r="Z50" i="46"/>
  <c r="Q50" i="46"/>
  <c r="Y77" i="96"/>
  <c r="Y77" i="97"/>
  <c r="Y77" i="98"/>
  <c r="Y77" i="141"/>
  <c r="AA50" i="95"/>
  <c r="B5" i="46"/>
  <c r="V20" i="99"/>
  <c r="Z46" i="99"/>
  <c r="T48" i="46"/>
  <c r="K48" i="46"/>
  <c r="M65" i="83"/>
  <c r="M65" i="76"/>
  <c r="M65" i="140"/>
  <c r="M65" i="82"/>
  <c r="V50" i="99"/>
  <c r="Z14" i="46"/>
  <c r="Q14" i="46"/>
  <c r="F87" i="99"/>
  <c r="Z65" i="141"/>
  <c r="Z65" i="96"/>
  <c r="Z65" i="97"/>
  <c r="Z65" i="98"/>
  <c r="V46" i="99"/>
  <c r="M39" i="46"/>
  <c r="V39" i="46"/>
  <c r="B18" i="46"/>
  <c r="U63" i="97"/>
  <c r="U63" i="98"/>
  <c r="U63" i="141"/>
  <c r="U63" i="96"/>
  <c r="T65" i="83"/>
  <c r="T65" i="76"/>
  <c r="T65" i="140"/>
  <c r="T65" i="82"/>
  <c r="U67" i="141"/>
  <c r="U67" i="96"/>
  <c r="U67" i="97"/>
  <c r="U67" i="98"/>
  <c r="V15" i="46"/>
  <c r="M15" i="46"/>
  <c r="U37" i="70"/>
  <c r="L37" i="70"/>
  <c r="AA37" i="95"/>
  <c r="N57" i="140"/>
  <c r="N57" i="82"/>
  <c r="N57" i="83"/>
  <c r="N57" i="76"/>
  <c r="AA44" i="70"/>
  <c r="R44" i="70"/>
  <c r="B35" i="46"/>
  <c r="D43" i="48"/>
  <c r="T16" i="99"/>
  <c r="Z43" i="99"/>
  <c r="V58" i="98"/>
  <c r="V58" i="141"/>
  <c r="V58" i="96"/>
  <c r="V58" i="97"/>
  <c r="W96" i="60"/>
  <c r="C103" i="60"/>
  <c r="T4" i="46"/>
  <c r="V34" i="70"/>
  <c r="M34" i="70"/>
  <c r="V41" i="99"/>
  <c r="W23" i="99"/>
  <c r="V41" i="107"/>
  <c r="M47" i="46"/>
  <c r="V47" i="46"/>
  <c r="P73" i="82"/>
  <c r="P73" i="83"/>
  <c r="P73" i="76"/>
  <c r="P73" i="140"/>
  <c r="Q65" i="82"/>
  <c r="Q65" i="83"/>
  <c r="Q65" i="76"/>
  <c r="Q65" i="140"/>
  <c r="V69" i="82"/>
  <c r="V69" i="83"/>
  <c r="V69" i="76"/>
  <c r="V69" i="140"/>
  <c r="V50" i="46"/>
  <c r="M50" i="46"/>
  <c r="V5" i="99"/>
  <c r="M46" i="46"/>
  <c r="V46" i="46"/>
  <c r="H41" i="48"/>
  <c r="AA96" i="99"/>
  <c r="T42" i="99"/>
  <c r="X59" i="97"/>
  <c r="X59" i="98"/>
  <c r="X59" i="141"/>
  <c r="X59" i="96"/>
  <c r="Z48" i="46"/>
  <c r="Q48" i="46"/>
  <c r="X103" i="99"/>
  <c r="K9" i="46"/>
  <c r="T9" i="46"/>
  <c r="F100" i="99"/>
  <c r="T19" i="99"/>
  <c r="V45" i="70"/>
  <c r="M45" i="70"/>
  <c r="T35" i="46"/>
  <c r="K35" i="46"/>
  <c r="T22" i="99"/>
  <c r="X37" i="70"/>
  <c r="O37" i="70"/>
  <c r="G98" i="99"/>
  <c r="T43" i="46"/>
  <c r="K43" i="46"/>
  <c r="D40" i="46"/>
  <c r="D23" i="46"/>
  <c r="P77" i="83"/>
  <c r="P77" i="76"/>
  <c r="P77" i="140"/>
  <c r="P77" i="82"/>
  <c r="X103" i="60"/>
  <c r="N19" i="46"/>
  <c r="L65" i="83"/>
  <c r="L65" i="76"/>
  <c r="L65" i="140"/>
  <c r="L65" i="82"/>
  <c r="I37" i="70"/>
  <c r="W34" i="95"/>
  <c r="T46" i="106"/>
  <c r="T34" i="70"/>
  <c r="K34" i="70"/>
  <c r="T60" i="96"/>
  <c r="T60" i="97"/>
  <c r="T60" i="98"/>
  <c r="T60" i="141"/>
  <c r="B7" i="46"/>
  <c r="R77" i="140"/>
  <c r="R77" i="82"/>
  <c r="R77" i="83"/>
  <c r="R77" i="76"/>
  <c r="AA43" i="70"/>
  <c r="R43" i="70"/>
  <c r="Y59" i="140"/>
  <c r="Y59" i="82"/>
  <c r="Y59" i="83"/>
  <c r="Y59" i="76"/>
  <c r="Z66" i="83"/>
  <c r="Z66" i="76"/>
  <c r="Z66" i="140"/>
  <c r="Z66" i="82"/>
  <c r="Y95" i="99"/>
  <c r="H46" i="46"/>
  <c r="Z9" i="99"/>
  <c r="B42" i="46"/>
  <c r="T39" i="107"/>
  <c r="T39" i="106"/>
  <c r="T39" i="105"/>
  <c r="R39" i="70"/>
  <c r="AA39" i="70"/>
  <c r="M61" i="70"/>
  <c r="W103" i="60"/>
  <c r="B9" i="46"/>
  <c r="B66" i="83"/>
  <c r="B66" i="76"/>
  <c r="B66" i="140"/>
  <c r="B66" i="82"/>
  <c r="T71" i="97"/>
  <c r="T71" i="98"/>
  <c r="T71" i="141"/>
  <c r="T71" i="96"/>
  <c r="U76" i="140"/>
  <c r="U76" i="82"/>
  <c r="U76" i="83"/>
  <c r="U76" i="76"/>
  <c r="K37" i="46"/>
  <c r="T37" i="46"/>
  <c r="W61" i="141"/>
  <c r="W61" i="96"/>
  <c r="W61" i="97"/>
  <c r="W61" i="98"/>
  <c r="K64" i="82"/>
  <c r="K64" i="83"/>
  <c r="K64" i="76"/>
  <c r="K64" i="140"/>
  <c r="E95" i="60"/>
  <c r="Y67" i="97"/>
  <c r="Y67" i="98"/>
  <c r="Y67" i="141"/>
  <c r="Y67" i="96"/>
  <c r="Z60" i="141"/>
  <c r="Z60" i="96"/>
  <c r="Z60" i="97"/>
  <c r="Z60" i="98"/>
  <c r="V74" i="82"/>
  <c r="V74" i="83"/>
  <c r="V74" i="76"/>
  <c r="V74" i="140"/>
  <c r="Y36" i="46"/>
  <c r="P36" i="46"/>
  <c r="U95" i="60"/>
  <c r="V77" i="82"/>
  <c r="V77" i="83"/>
  <c r="V77" i="76"/>
  <c r="V77" i="140"/>
  <c r="Y100" i="99"/>
  <c r="U46" i="70"/>
  <c r="L46" i="70"/>
  <c r="U91" i="46"/>
  <c r="T66" i="140"/>
  <c r="T66" i="82"/>
  <c r="T66" i="83"/>
  <c r="T66" i="76"/>
  <c r="E63" i="140"/>
  <c r="E63" i="82"/>
  <c r="E63" i="83"/>
  <c r="E63" i="76"/>
  <c r="B10" i="46"/>
  <c r="G85" i="99"/>
  <c r="Y31" i="99" s="1"/>
  <c r="U99" i="60"/>
  <c r="E70" i="99"/>
  <c r="B59" i="82"/>
  <c r="B59" i="83"/>
  <c r="B59" i="76"/>
  <c r="B59" i="140"/>
  <c r="X61" i="83"/>
  <c r="X61" i="76"/>
  <c r="X61" i="140"/>
  <c r="X61" i="82"/>
  <c r="U103" i="60"/>
  <c r="Y86" i="99"/>
  <c r="W67" i="83"/>
  <c r="W67" i="76"/>
  <c r="W67" i="140"/>
  <c r="W67" i="82"/>
  <c r="X87" i="99"/>
  <c r="Z18" i="99"/>
  <c r="U68" i="97"/>
  <c r="U68" i="98"/>
  <c r="U68" i="141"/>
  <c r="U68" i="96"/>
  <c r="V73" i="140"/>
  <c r="V73" i="82"/>
  <c r="V73" i="83"/>
  <c r="V73" i="76"/>
  <c r="Z48" i="99"/>
  <c r="H9" i="46"/>
  <c r="V44" i="46"/>
  <c r="M44" i="46"/>
  <c r="C74" i="99"/>
  <c r="U20" i="99" s="1"/>
  <c r="C58" i="99"/>
  <c r="U4" i="99" s="1"/>
  <c r="X66" i="141"/>
  <c r="X66" i="96"/>
  <c r="X66" i="97"/>
  <c r="X66" i="98"/>
  <c r="Z44" i="99"/>
  <c r="Z32" i="46"/>
  <c r="Q32" i="46"/>
  <c r="AA88" i="99"/>
  <c r="T34" i="99"/>
  <c r="F63" i="99"/>
  <c r="F90" i="99"/>
  <c r="Z50" i="99"/>
  <c r="AA38" i="95"/>
  <c r="C101" i="60"/>
  <c r="D72" i="82"/>
  <c r="D72" i="83"/>
  <c r="D72" i="76"/>
  <c r="D72" i="140"/>
  <c r="Y67" i="140"/>
  <c r="Y67" i="82"/>
  <c r="Y67" i="83"/>
  <c r="Y67" i="76"/>
  <c r="P61" i="83"/>
  <c r="P61" i="76"/>
  <c r="P61" i="140"/>
  <c r="P61" i="82"/>
  <c r="G77" i="82"/>
  <c r="G77" i="83"/>
  <c r="G77" i="76"/>
  <c r="G77" i="140"/>
  <c r="T47" i="46"/>
  <c r="AA101" i="46"/>
  <c r="K47" i="46"/>
  <c r="C96" i="60"/>
  <c r="Q67" i="140"/>
  <c r="AA32" i="70"/>
  <c r="R32" i="70"/>
  <c r="G76" i="82"/>
  <c r="G76" i="83"/>
  <c r="G76" i="76"/>
  <c r="G76" i="140"/>
  <c r="H74" i="48"/>
  <c r="Y50" i="99"/>
  <c r="N76" i="140"/>
  <c r="N76" i="82"/>
  <c r="N76" i="83"/>
  <c r="N76" i="76"/>
  <c r="T41" i="46"/>
  <c r="K41" i="46"/>
  <c r="V24" i="99"/>
  <c r="N77" i="82"/>
  <c r="N77" i="83"/>
  <c r="N77" i="76"/>
  <c r="N77" i="140"/>
  <c r="U73" i="83"/>
  <c r="U73" i="76"/>
  <c r="U73" i="140"/>
  <c r="U73" i="82"/>
  <c r="M57" i="83"/>
  <c r="M57" i="76"/>
  <c r="M57" i="140"/>
  <c r="M57" i="82"/>
  <c r="E70" i="46"/>
  <c r="Q61" i="83"/>
  <c r="Q61" i="76"/>
  <c r="Q61" i="140"/>
  <c r="Q61" i="82"/>
  <c r="AA104" i="99"/>
  <c r="T50" i="99"/>
  <c r="U62" i="83"/>
  <c r="U62" i="76"/>
  <c r="U62" i="140"/>
  <c r="U62" i="82"/>
  <c r="B48" i="46"/>
  <c r="L58" i="70"/>
  <c r="C59" i="70"/>
  <c r="L72" i="70"/>
  <c r="L64" i="70"/>
  <c r="L75" i="70"/>
  <c r="L67" i="70"/>
  <c r="L59" i="70"/>
  <c r="L78" i="70"/>
  <c r="L70" i="70"/>
  <c r="L62" i="70"/>
  <c r="L77" i="70"/>
  <c r="L65" i="70"/>
  <c r="L71" i="70"/>
  <c r="L63" i="70"/>
  <c r="L74" i="70"/>
  <c r="L66" i="70"/>
  <c r="L69" i="70"/>
  <c r="L76" i="70"/>
  <c r="L68" i="70"/>
  <c r="L60" i="70"/>
  <c r="V48" i="107"/>
  <c r="V48" i="106"/>
  <c r="V48" i="105"/>
  <c r="Z58" i="96"/>
  <c r="Z58" i="97"/>
  <c r="Z58" i="98"/>
  <c r="Z58" i="141"/>
  <c r="C74" i="140"/>
  <c r="C74" i="82"/>
  <c r="C74" i="83"/>
  <c r="C74" i="76"/>
  <c r="T18" i="99"/>
  <c r="V40" i="99"/>
  <c r="AA49" i="95"/>
  <c r="Y101" i="60"/>
  <c r="T37" i="95"/>
  <c r="F93" i="60"/>
  <c r="Z8" i="46"/>
  <c r="Q8" i="46"/>
  <c r="B73" i="82"/>
  <c r="B73" i="83"/>
  <c r="B73" i="76"/>
  <c r="B73" i="140"/>
  <c r="Y97" i="60"/>
  <c r="H59" i="49"/>
  <c r="H59" i="142"/>
  <c r="H59" i="48"/>
  <c r="H59" i="47"/>
  <c r="T21" i="99"/>
  <c r="W69" i="141"/>
  <c r="W69" i="96"/>
  <c r="W69" i="97"/>
  <c r="W69" i="98"/>
  <c r="T6" i="46"/>
  <c r="K6" i="46"/>
  <c r="Y65" i="82"/>
  <c r="Y65" i="83"/>
  <c r="Y65" i="76"/>
  <c r="Y65" i="140"/>
  <c r="N66" i="82"/>
  <c r="N66" i="83"/>
  <c r="N66" i="76"/>
  <c r="N66" i="140"/>
  <c r="V15" i="99"/>
  <c r="H73" i="82"/>
  <c r="H73" i="83"/>
  <c r="H73" i="76"/>
  <c r="H73" i="140"/>
  <c r="P37" i="70"/>
  <c r="Y37" i="70"/>
  <c r="C63" i="83"/>
  <c r="C63" i="76"/>
  <c r="C63" i="140"/>
  <c r="C63" i="82"/>
  <c r="V34" i="99"/>
  <c r="W62" i="97"/>
  <c r="W62" i="98"/>
  <c r="W62" i="141"/>
  <c r="W62" i="96"/>
  <c r="B71" i="83"/>
  <c r="B71" i="76"/>
  <c r="B71" i="140"/>
  <c r="B71" i="82"/>
  <c r="X101" i="60"/>
  <c r="Z23" i="46"/>
  <c r="Q23" i="46"/>
  <c r="X69" i="96"/>
  <c r="X69" i="97"/>
  <c r="X69" i="98"/>
  <c r="X69" i="141"/>
  <c r="L57" i="83"/>
  <c r="L57" i="76"/>
  <c r="L57" i="140"/>
  <c r="L57" i="82"/>
  <c r="V47" i="99"/>
  <c r="R64" i="140"/>
  <c r="R64" i="82"/>
  <c r="R64" i="83"/>
  <c r="R64" i="76"/>
  <c r="B63" i="83"/>
  <c r="B63" i="76"/>
  <c r="B63" i="140"/>
  <c r="B63" i="82"/>
  <c r="Z19" i="99"/>
  <c r="T21" i="46"/>
  <c r="K21" i="46"/>
  <c r="V65" i="140"/>
  <c r="V65" i="82"/>
  <c r="V65" i="83"/>
  <c r="V65" i="76"/>
  <c r="B39" i="46"/>
  <c r="H32" i="46"/>
  <c r="W58" i="141"/>
  <c r="W58" i="96"/>
  <c r="W58" i="97"/>
  <c r="W58" i="98"/>
  <c r="V42" i="46"/>
  <c r="M42" i="46"/>
  <c r="Y57" i="98"/>
  <c r="Y57" i="141"/>
  <c r="Y57" i="96"/>
  <c r="Y57" i="97"/>
  <c r="U94" i="46"/>
  <c r="T9" i="99"/>
  <c r="W57" i="140"/>
  <c r="W57" i="82"/>
  <c r="W57" i="83"/>
  <c r="W57" i="76"/>
  <c r="V73" i="70"/>
  <c r="M66" i="70"/>
  <c r="M75" i="70"/>
  <c r="M59" i="70"/>
  <c r="M78" i="70"/>
  <c r="M62" i="70"/>
  <c r="V67" i="70"/>
  <c r="M64" i="70"/>
  <c r="V77" i="95"/>
  <c r="M71" i="70"/>
  <c r="M63" i="70"/>
  <c r="M68" i="70"/>
  <c r="M74" i="70"/>
  <c r="M67" i="70"/>
  <c r="M73" i="70"/>
  <c r="M69" i="70"/>
  <c r="M70" i="70"/>
  <c r="M72" i="70"/>
  <c r="M58" i="70"/>
  <c r="F63" i="82"/>
  <c r="F63" i="83"/>
  <c r="F63" i="76"/>
  <c r="F63" i="140"/>
  <c r="W45" i="95"/>
  <c r="AA44" i="95"/>
  <c r="B8" i="46"/>
  <c r="V7" i="46"/>
  <c r="M7" i="46"/>
  <c r="M66" i="82"/>
  <c r="M66" i="83"/>
  <c r="M66" i="76"/>
  <c r="M66" i="140"/>
  <c r="T43" i="99"/>
  <c r="Z16" i="99"/>
  <c r="D24" i="46"/>
  <c r="AA58" i="46"/>
  <c r="W50" i="99"/>
  <c r="U33" i="95"/>
  <c r="N74" i="82"/>
  <c r="N74" i="83"/>
  <c r="N74" i="76"/>
  <c r="N74" i="140"/>
  <c r="Y73" i="82"/>
  <c r="Y73" i="83"/>
  <c r="Y73" i="76"/>
  <c r="Y73" i="140"/>
  <c r="Z65" i="82"/>
  <c r="Z65" i="83"/>
  <c r="Z65" i="76"/>
  <c r="Z65" i="140"/>
  <c r="Z46" i="46"/>
  <c r="Q46" i="46"/>
  <c r="F68" i="46"/>
  <c r="W66" i="141"/>
  <c r="W66" i="96"/>
  <c r="W66" i="97"/>
  <c r="W66" i="98"/>
  <c r="G95" i="60"/>
  <c r="D79" i="99"/>
  <c r="X62" i="97"/>
  <c r="X62" i="98"/>
  <c r="X62" i="141"/>
  <c r="X62" i="96"/>
  <c r="F66" i="46"/>
  <c r="Q21" i="46"/>
  <c r="Z21" i="46"/>
  <c r="X4" i="99"/>
  <c r="G57" i="140"/>
  <c r="G57" i="82"/>
  <c r="G57" i="83"/>
  <c r="G57" i="76"/>
  <c r="T46" i="99"/>
  <c r="U62" i="96"/>
  <c r="U62" i="97"/>
  <c r="U62" i="98"/>
  <c r="U62" i="141"/>
  <c r="G69" i="82"/>
  <c r="G69" i="83"/>
  <c r="G69" i="76"/>
  <c r="G69" i="140"/>
  <c r="W38" i="95"/>
  <c r="X93" i="60"/>
  <c r="T49" i="99"/>
  <c r="K61" i="140"/>
  <c r="K61" i="82"/>
  <c r="K61" i="83"/>
  <c r="K61" i="76"/>
  <c r="X72" i="96"/>
  <c r="X72" i="97"/>
  <c r="X72" i="98"/>
  <c r="X72" i="141"/>
  <c r="T16" i="46"/>
  <c r="K16" i="46"/>
  <c r="X99" i="60"/>
  <c r="D50" i="46"/>
  <c r="Y77" i="83"/>
  <c r="Y77" i="76"/>
  <c r="Y77" i="140"/>
  <c r="Y77" i="82"/>
  <c r="H7" i="46"/>
  <c r="X86" i="99"/>
  <c r="L95" i="46"/>
  <c r="V10" i="99"/>
  <c r="U65" i="83"/>
  <c r="U65" i="76"/>
  <c r="U65" i="140"/>
  <c r="U65" i="82"/>
  <c r="P74" i="82"/>
  <c r="P74" i="83"/>
  <c r="P74" i="76"/>
  <c r="P74" i="140"/>
  <c r="G91" i="60"/>
  <c r="AA77" i="140"/>
  <c r="AA77" i="82"/>
  <c r="AA77" i="83"/>
  <c r="AA77" i="76"/>
  <c r="AA43" i="95"/>
  <c r="H19" i="46"/>
  <c r="B64" i="140"/>
  <c r="B64" i="82"/>
  <c r="B64" i="83"/>
  <c r="B64" i="76"/>
  <c r="B15" i="46"/>
  <c r="T5" i="99"/>
  <c r="W93" i="60"/>
  <c r="K57" i="82"/>
  <c r="K57" i="83"/>
  <c r="K57" i="76"/>
  <c r="K57" i="140"/>
  <c r="G71" i="46"/>
  <c r="E71" i="46"/>
  <c r="AA39" i="95"/>
  <c r="T39" i="46"/>
  <c r="AA93" i="46"/>
  <c r="K39" i="46"/>
  <c r="L33" i="70"/>
  <c r="U33" i="70"/>
  <c r="C76" i="83"/>
  <c r="C76" i="76"/>
  <c r="C76" i="140"/>
  <c r="C76" i="82"/>
  <c r="P85" i="46"/>
  <c r="X50" i="46"/>
  <c r="U34" i="70"/>
  <c r="L34" i="70"/>
  <c r="T10" i="46"/>
  <c r="K10" i="46"/>
  <c r="AA45" i="70"/>
  <c r="R45" i="70"/>
  <c r="V42" i="95"/>
  <c r="T64" i="82"/>
  <c r="T64" i="83"/>
  <c r="T64" i="76"/>
  <c r="T64" i="140"/>
  <c r="AA40" i="70"/>
  <c r="R40" i="70"/>
  <c r="Z37" i="99"/>
  <c r="Y72" i="97"/>
  <c r="Y72" i="98"/>
  <c r="Y72" i="141"/>
  <c r="Y72" i="96"/>
  <c r="G70" i="46"/>
  <c r="M61" i="82"/>
  <c r="M61" i="83"/>
  <c r="M61" i="76"/>
  <c r="M61" i="140"/>
  <c r="P37" i="46"/>
  <c r="Y37" i="46"/>
  <c r="N65" i="140"/>
  <c r="N65" i="82"/>
  <c r="N65" i="83"/>
  <c r="N65" i="76"/>
  <c r="Q77" i="70"/>
  <c r="L92" i="46"/>
  <c r="F69" i="46"/>
  <c r="V67" i="96"/>
  <c r="V67" i="97"/>
  <c r="V67" i="98"/>
  <c r="V67" i="141"/>
  <c r="Z49" i="95"/>
  <c r="X97" i="99"/>
  <c r="L98" i="46"/>
  <c r="O77" i="82"/>
  <c r="O77" i="83"/>
  <c r="O77" i="76"/>
  <c r="O77" i="140"/>
  <c r="T33" i="70"/>
  <c r="K33" i="70"/>
  <c r="X100" i="99"/>
  <c r="Z21" i="99"/>
  <c r="E99" i="60"/>
  <c r="T40" i="46"/>
  <c r="K40" i="46"/>
  <c r="Z17" i="99"/>
  <c r="E68" i="82"/>
  <c r="Z5" i="46"/>
  <c r="Q5" i="46"/>
  <c r="E62" i="46"/>
  <c r="Q69" i="83"/>
  <c r="Q69" i="76"/>
  <c r="Q69" i="140"/>
  <c r="Q69" i="82"/>
  <c r="V77" i="141"/>
  <c r="V77" i="96"/>
  <c r="V77" i="97"/>
  <c r="V77" i="98"/>
  <c r="Z59" i="82"/>
  <c r="Z59" i="83"/>
  <c r="Z59" i="76"/>
  <c r="Z59" i="140"/>
  <c r="N60" i="83"/>
  <c r="P72" i="83"/>
  <c r="W68" i="98"/>
  <c r="W68" i="141"/>
  <c r="W68" i="96"/>
  <c r="W68" i="97"/>
  <c r="Z66" i="96"/>
  <c r="Z66" i="97"/>
  <c r="Z66" i="98"/>
  <c r="Z66" i="141"/>
  <c r="E65" i="83"/>
  <c r="E65" i="76"/>
  <c r="E65" i="140"/>
  <c r="E65" i="82"/>
  <c r="T11" i="46"/>
  <c r="K11" i="46"/>
  <c r="T57" i="101"/>
  <c r="T57" i="102"/>
  <c r="T57" i="144"/>
  <c r="T57" i="100"/>
  <c r="W69" i="82"/>
  <c r="W69" i="83"/>
  <c r="W69" i="76"/>
  <c r="W69" i="140"/>
  <c r="T70" i="82"/>
  <c r="T70" i="83"/>
  <c r="T70" i="76"/>
  <c r="T70" i="140"/>
  <c r="AA74" i="46"/>
  <c r="K20" i="46"/>
  <c r="T20" i="46"/>
  <c r="W65" i="97"/>
  <c r="W65" i="98"/>
  <c r="W65" i="141"/>
  <c r="W65" i="96"/>
  <c r="AA32" i="95"/>
  <c r="X45" i="70"/>
  <c r="O45" i="70"/>
  <c r="M18" i="46"/>
  <c r="V18" i="46"/>
  <c r="Y23" i="99"/>
  <c r="W76" i="82"/>
  <c r="W76" i="83"/>
  <c r="W76" i="76"/>
  <c r="W76" i="140"/>
  <c r="E61" i="82"/>
  <c r="E61" i="83"/>
  <c r="E61" i="76"/>
  <c r="E61" i="140"/>
  <c r="T14" i="46"/>
  <c r="K14" i="46"/>
  <c r="V51" i="99"/>
  <c r="F76" i="140"/>
  <c r="F76" i="82"/>
  <c r="F76" i="83"/>
  <c r="F76" i="76"/>
  <c r="U92" i="60"/>
  <c r="P70" i="140"/>
  <c r="P70" i="82"/>
  <c r="P70" i="83"/>
  <c r="P70" i="76"/>
  <c r="P7" i="46"/>
  <c r="V57" i="140"/>
  <c r="V57" i="82"/>
  <c r="V57" i="83"/>
  <c r="V57" i="76"/>
  <c r="AA33" i="95"/>
  <c r="O72" i="83"/>
  <c r="O72" i="76"/>
  <c r="O72" i="140"/>
  <c r="O72" i="82"/>
  <c r="Z61" i="140"/>
  <c r="Z61" i="82"/>
  <c r="Z61" i="83"/>
  <c r="Z61" i="76"/>
  <c r="O70" i="140"/>
  <c r="O70" i="82"/>
  <c r="O70" i="83"/>
  <c r="O70" i="76"/>
  <c r="U9" i="46"/>
  <c r="L9" i="46"/>
  <c r="Q51" i="46"/>
  <c r="Z51" i="46"/>
  <c r="B106" i="46"/>
  <c r="D65" i="83"/>
  <c r="D65" i="76"/>
  <c r="D65" i="140"/>
  <c r="D65" i="82"/>
  <c r="B21" i="46"/>
  <c r="L61" i="82"/>
  <c r="L61" i="83"/>
  <c r="L61" i="76"/>
  <c r="L61" i="140"/>
  <c r="Y98" i="60"/>
  <c r="T45" i="99"/>
  <c r="U67" i="82"/>
  <c r="U67" i="83"/>
  <c r="U67" i="76"/>
  <c r="U67" i="140"/>
  <c r="D5" i="46"/>
  <c r="W67" i="96"/>
  <c r="W67" i="97"/>
  <c r="W67" i="98"/>
  <c r="W67" i="141"/>
  <c r="T48" i="99"/>
  <c r="V18" i="99"/>
  <c r="W66" i="82"/>
  <c r="W66" i="83"/>
  <c r="W66" i="76"/>
  <c r="W66" i="140"/>
  <c r="V42" i="99"/>
  <c r="N73" i="140"/>
  <c r="N73" i="82"/>
  <c r="N73" i="83"/>
  <c r="N73" i="76"/>
  <c r="X44" i="46"/>
  <c r="Z47" i="99"/>
  <c r="H106" i="99"/>
  <c r="K106" i="46"/>
  <c r="C11" i="46"/>
  <c r="E57" i="83"/>
  <c r="E57" i="76"/>
  <c r="E57" i="140"/>
  <c r="E57" i="82"/>
  <c r="T67" i="82"/>
  <c r="Y42" i="70"/>
  <c r="P42" i="70"/>
  <c r="E93" i="60"/>
  <c r="U57" i="83"/>
  <c r="U57" i="76"/>
  <c r="U57" i="140"/>
  <c r="U57" i="82"/>
  <c r="U50" i="99"/>
  <c r="U74" i="98"/>
  <c r="U74" i="141"/>
  <c r="U74" i="96"/>
  <c r="U74" i="97"/>
  <c r="U76" i="97"/>
  <c r="U76" i="98"/>
  <c r="U76" i="141"/>
  <c r="U76" i="96"/>
  <c r="V32" i="99"/>
  <c r="G103" i="99"/>
  <c r="G87" i="99"/>
  <c r="B12" i="46"/>
  <c r="G96" i="99"/>
  <c r="Y42" i="99" s="1"/>
  <c r="H31" i="49"/>
  <c r="H31" i="142"/>
  <c r="H31" i="47"/>
  <c r="H31" i="48"/>
  <c r="N10" i="46"/>
  <c r="G49" i="70"/>
  <c r="X70" i="97"/>
  <c r="X70" i="98"/>
  <c r="X70" i="141"/>
  <c r="X70" i="96"/>
  <c r="D71" i="140"/>
  <c r="D71" i="82"/>
  <c r="D71" i="83"/>
  <c r="D71" i="76"/>
  <c r="T36" i="99"/>
  <c r="W106" i="70"/>
  <c r="E89" i="60"/>
  <c r="Y38" i="95"/>
  <c r="E76" i="140"/>
  <c r="E76" i="82"/>
  <c r="E76" i="83"/>
  <c r="E76" i="76"/>
  <c r="V34" i="46"/>
  <c r="M34" i="46"/>
  <c r="R111" i="95"/>
  <c r="V66" i="82"/>
  <c r="V66" i="83"/>
  <c r="V66" i="76"/>
  <c r="V66" i="140"/>
  <c r="G101" i="60"/>
  <c r="V74" i="98"/>
  <c r="V74" i="141"/>
  <c r="V74" i="96"/>
  <c r="V74" i="97"/>
  <c r="D51" i="46"/>
  <c r="T79" i="46"/>
  <c r="V37" i="64"/>
  <c r="V37" i="63"/>
  <c r="V37" i="104"/>
  <c r="V37" i="62"/>
  <c r="V37" i="107"/>
  <c r="V37" i="105"/>
  <c r="V37" i="106"/>
  <c r="W74" i="82"/>
  <c r="W74" i="83"/>
  <c r="W74" i="76"/>
  <c r="W74" i="140"/>
  <c r="Z19" i="46"/>
  <c r="Q19" i="46"/>
  <c r="H16" i="46"/>
  <c r="G68" i="46"/>
  <c r="G77" i="46"/>
  <c r="G88" i="99"/>
  <c r="Y34" i="99" s="1"/>
  <c r="E73" i="46"/>
  <c r="L87" i="46"/>
  <c r="D70" i="82"/>
  <c r="D70" i="83"/>
  <c r="D70" i="76"/>
  <c r="D70" i="140"/>
  <c r="Z70" i="98"/>
  <c r="Z70" i="141"/>
  <c r="Z70" i="96"/>
  <c r="Z70" i="97"/>
  <c r="T61" i="82"/>
  <c r="T61" i="83"/>
  <c r="T61" i="76"/>
  <c r="T61" i="140"/>
  <c r="G103" i="60"/>
  <c r="N15" i="46"/>
  <c r="T65" i="96"/>
  <c r="T65" i="97"/>
  <c r="T65" i="98"/>
  <c r="T65" i="141"/>
  <c r="X73" i="98"/>
  <c r="X73" i="141"/>
  <c r="X73" i="96"/>
  <c r="X73" i="97"/>
  <c r="V37" i="99"/>
  <c r="H40" i="46"/>
  <c r="AA48" i="70"/>
  <c r="R48" i="70"/>
  <c r="Z76" i="82"/>
  <c r="Z76" i="83"/>
  <c r="Z76" i="76"/>
  <c r="Z76" i="140"/>
  <c r="Y74" i="83"/>
  <c r="Y74" i="76"/>
  <c r="Y74" i="140"/>
  <c r="Y74" i="82"/>
  <c r="L74" i="140"/>
  <c r="L74" i="82"/>
  <c r="L74" i="83"/>
  <c r="L74" i="76"/>
  <c r="T59" i="141"/>
  <c r="T59" i="96"/>
  <c r="T59" i="97"/>
  <c r="T59" i="98"/>
  <c r="Y37" i="99"/>
  <c r="AA42" i="70"/>
  <c r="R42" i="70"/>
  <c r="U105" i="46"/>
  <c r="T32" i="99"/>
  <c r="M79" i="46"/>
  <c r="T57" i="83"/>
  <c r="T57" i="76"/>
  <c r="T57" i="140"/>
  <c r="T57" i="82"/>
  <c r="AA66" i="46"/>
  <c r="T12" i="46"/>
  <c r="K12" i="46"/>
  <c r="T45" i="70"/>
  <c r="K45" i="70"/>
  <c r="T79" i="99"/>
  <c r="B47" i="46"/>
  <c r="AA40" i="95"/>
  <c r="Z77" i="97"/>
  <c r="Z77" i="98"/>
  <c r="Z77" i="141"/>
  <c r="Z77" i="96"/>
  <c r="Z10" i="99"/>
  <c r="E74" i="46"/>
  <c r="V68" i="140"/>
  <c r="V68" i="82"/>
  <c r="V68" i="83"/>
  <c r="V68" i="76"/>
  <c r="B43" i="46"/>
  <c r="V61" i="82"/>
  <c r="V61" i="83"/>
  <c r="V61" i="76"/>
  <c r="V61" i="140"/>
  <c r="B70" i="82"/>
  <c r="B70" i="83"/>
  <c r="B70" i="76"/>
  <c r="B70" i="140"/>
  <c r="W65" i="140"/>
  <c r="W65" i="82"/>
  <c r="W65" i="83"/>
  <c r="W65" i="76"/>
  <c r="P45" i="70"/>
  <c r="Y45" i="70"/>
  <c r="U12" i="99"/>
  <c r="V33" i="70"/>
  <c r="M33" i="70"/>
  <c r="X90" i="60"/>
  <c r="G97" i="99"/>
  <c r="Y43" i="99" s="1"/>
  <c r="E66" i="99"/>
  <c r="W12" i="99" s="1"/>
  <c r="X77" i="83"/>
  <c r="X77" i="76"/>
  <c r="X77" i="140"/>
  <c r="X77" i="82"/>
  <c r="X77" i="96"/>
  <c r="X77" i="97"/>
  <c r="X77" i="98"/>
  <c r="X77" i="141"/>
  <c r="X57" i="98"/>
  <c r="X57" i="141"/>
  <c r="X57" i="96"/>
  <c r="X57" i="97"/>
  <c r="U42" i="99"/>
  <c r="Q74" i="83"/>
  <c r="Q74" i="76"/>
  <c r="Q74" i="140"/>
  <c r="Q74" i="82"/>
  <c r="R112" i="99"/>
  <c r="T13" i="46"/>
  <c r="K13" i="46"/>
  <c r="C70" i="99"/>
  <c r="AA35" i="70"/>
  <c r="R35" i="70"/>
  <c r="W63" i="98"/>
  <c r="W63" i="141"/>
  <c r="W63" i="96"/>
  <c r="W63" i="97"/>
  <c r="W60" i="82"/>
  <c r="W60" i="83"/>
  <c r="W60" i="76"/>
  <c r="W60" i="140"/>
  <c r="W42" i="105"/>
  <c r="K8" i="46"/>
  <c r="Y72" i="140"/>
  <c r="Y72" i="82"/>
  <c r="Y72" i="83"/>
  <c r="Y72" i="76"/>
  <c r="AA69" i="46"/>
  <c r="T15" i="46"/>
  <c r="K15" i="46"/>
  <c r="Y69" i="83"/>
  <c r="Y69" i="76"/>
  <c r="Y69" i="140"/>
  <c r="Y69" i="82"/>
  <c r="B13" i="46"/>
  <c r="Z38" i="99"/>
  <c r="Z70" i="82"/>
  <c r="Z70" i="83"/>
  <c r="Z70" i="76"/>
  <c r="Z70" i="140"/>
  <c r="Y59" i="97"/>
  <c r="Y59" i="98"/>
  <c r="Y59" i="141"/>
  <c r="Y59" i="96"/>
  <c r="L42" i="46"/>
  <c r="V57" i="97"/>
  <c r="V57" i="98"/>
  <c r="V57" i="141"/>
  <c r="V57" i="96"/>
  <c r="X49" i="70"/>
  <c r="O49" i="70"/>
  <c r="K41" i="104"/>
  <c r="F64" i="82"/>
  <c r="F64" i="83"/>
  <c r="F64" i="76"/>
  <c r="F64" i="140"/>
  <c r="Z33" i="102"/>
  <c r="C16" i="46"/>
  <c r="AA34" i="95"/>
  <c r="L14" i="46"/>
  <c r="U14" i="46"/>
  <c r="F91" i="60"/>
  <c r="F90" i="46"/>
  <c r="F63" i="46"/>
  <c r="T42" i="46"/>
  <c r="K42" i="46"/>
  <c r="AA96" i="46"/>
  <c r="V45" i="46"/>
  <c r="M45" i="46"/>
  <c r="F105" i="60"/>
  <c r="P69" i="83"/>
  <c r="P69" i="76"/>
  <c r="P69" i="140"/>
  <c r="P69" i="82"/>
  <c r="Y70" i="82"/>
  <c r="Y70" i="83"/>
  <c r="Y70" i="76"/>
  <c r="Y70" i="140"/>
  <c r="P34" i="46"/>
  <c r="V106" i="70"/>
  <c r="X72" i="83"/>
  <c r="X72" i="76"/>
  <c r="X72" i="140"/>
  <c r="X72" i="82"/>
  <c r="B40" i="46"/>
  <c r="L58" i="140"/>
  <c r="L58" i="82"/>
  <c r="L58" i="83"/>
  <c r="L58" i="76"/>
  <c r="X70" i="140"/>
  <c r="X70" i="82"/>
  <c r="X70" i="83"/>
  <c r="X70" i="76"/>
  <c r="V61" i="141"/>
  <c r="V61" i="96"/>
  <c r="V61" i="97"/>
  <c r="V61" i="98"/>
  <c r="Z24" i="46"/>
  <c r="Q24" i="46"/>
  <c r="C88" i="60"/>
  <c r="I133" i="46"/>
  <c r="V11" i="99"/>
  <c r="U61" i="82"/>
  <c r="U61" i="83"/>
  <c r="U61" i="76"/>
  <c r="U61" i="140"/>
  <c r="Y58" i="96"/>
  <c r="Y58" i="97"/>
  <c r="Y58" i="98"/>
  <c r="Y58" i="141"/>
  <c r="Y96" i="60"/>
  <c r="F65" i="140"/>
  <c r="F65" i="82"/>
  <c r="F65" i="83"/>
  <c r="F65" i="76"/>
  <c r="D32" i="46"/>
  <c r="V76" i="97"/>
  <c r="V76" i="98"/>
  <c r="V76" i="141"/>
  <c r="V76" i="96"/>
  <c r="Y62" i="98"/>
  <c r="Y62" i="141"/>
  <c r="Y62" i="96"/>
  <c r="Y62" i="97"/>
  <c r="Q70" i="82"/>
  <c r="Q70" i="83"/>
  <c r="Q70" i="76"/>
  <c r="Q70" i="140"/>
  <c r="Y49" i="95"/>
  <c r="T24" i="99"/>
  <c r="M58" i="82"/>
  <c r="M58" i="83"/>
  <c r="M58" i="76"/>
  <c r="M58" i="140"/>
  <c r="V45" i="99"/>
  <c r="R88" i="46"/>
  <c r="B62" i="82"/>
  <c r="B62" i="83"/>
  <c r="B62" i="76"/>
  <c r="B62" i="140"/>
  <c r="Z38" i="46"/>
  <c r="Q38" i="46"/>
  <c r="W73" i="140"/>
  <c r="W73" i="82"/>
  <c r="W73" i="83"/>
  <c r="W73" i="76"/>
  <c r="C57" i="82"/>
  <c r="C57" i="83"/>
  <c r="C57" i="76"/>
  <c r="C57" i="140"/>
  <c r="K58" i="82"/>
  <c r="Z20" i="99"/>
  <c r="C91" i="60"/>
  <c r="H79" i="99"/>
  <c r="K79" i="46"/>
  <c r="V49" i="95"/>
  <c r="B67" i="82"/>
  <c r="B67" i="83"/>
  <c r="B67" i="76"/>
  <c r="B67" i="140"/>
  <c r="X37" i="95"/>
  <c r="Y61" i="96"/>
  <c r="Y61" i="97"/>
  <c r="Y61" i="98"/>
  <c r="Y61" i="141"/>
  <c r="H63" i="82"/>
  <c r="H63" i="83"/>
  <c r="H63" i="76"/>
  <c r="H63" i="140"/>
  <c r="I132" i="70"/>
  <c r="I85" i="70"/>
  <c r="U106" i="70"/>
  <c r="Y34" i="95"/>
  <c r="U34" i="95"/>
  <c r="R69" i="46"/>
  <c r="X74" i="141"/>
  <c r="X74" i="96"/>
  <c r="X74" i="97"/>
  <c r="X74" i="98"/>
  <c r="V72" i="70"/>
  <c r="H31" i="46"/>
  <c r="H106" i="46"/>
  <c r="R85" i="70"/>
  <c r="R132" i="70"/>
  <c r="G64" i="83"/>
  <c r="G64" i="76"/>
  <c r="G64" i="140"/>
  <c r="G64" i="82"/>
  <c r="V76" i="95"/>
  <c r="L66" i="140"/>
  <c r="L66" i="82"/>
  <c r="L66" i="83"/>
  <c r="L66" i="76"/>
  <c r="T67" i="141"/>
  <c r="T67" i="96"/>
  <c r="T67" i="97"/>
  <c r="T67" i="98"/>
  <c r="C93" i="60"/>
  <c r="I47" i="70"/>
  <c r="P67" i="76"/>
  <c r="F98" i="60"/>
  <c r="Q57" i="82"/>
  <c r="Q57" i="83"/>
  <c r="Q57" i="76"/>
  <c r="Q57" i="140"/>
  <c r="D16" i="46"/>
  <c r="V38" i="95"/>
  <c r="V44" i="107"/>
  <c r="V44" i="105"/>
  <c r="V44" i="106"/>
  <c r="T38" i="46"/>
  <c r="K38" i="46"/>
  <c r="T49" i="95"/>
  <c r="F66" i="82"/>
  <c r="F66" i="83"/>
  <c r="F66" i="76"/>
  <c r="F66" i="140"/>
  <c r="C90" i="60"/>
  <c r="W73" i="97"/>
  <c r="W73" i="98"/>
  <c r="W73" i="141"/>
  <c r="W73" i="96"/>
  <c r="K77" i="140"/>
  <c r="K77" i="82"/>
  <c r="K77" i="83"/>
  <c r="K77" i="76"/>
  <c r="W42" i="70"/>
  <c r="N42" i="70"/>
  <c r="V65" i="70"/>
  <c r="W42" i="46"/>
  <c r="N42" i="46"/>
  <c r="D33" i="70"/>
  <c r="V9" i="99"/>
  <c r="AA34" i="70"/>
  <c r="R34" i="70"/>
  <c r="H13" i="46"/>
  <c r="AA48" i="95"/>
  <c r="F95" i="60"/>
  <c r="T76" i="96"/>
  <c r="T76" i="97"/>
  <c r="T76" i="98"/>
  <c r="T76" i="141"/>
  <c r="H39" i="46"/>
  <c r="T74" i="97"/>
  <c r="T74" i="98"/>
  <c r="T74" i="141"/>
  <c r="T74" i="96"/>
  <c r="X49" i="95"/>
  <c r="U74" i="82"/>
  <c r="U74" i="83"/>
  <c r="U74" i="76"/>
  <c r="U74" i="140"/>
  <c r="Y106" i="70"/>
  <c r="AA42" i="95"/>
  <c r="G73" i="140"/>
  <c r="G73" i="82"/>
  <c r="G73" i="83"/>
  <c r="G73" i="76"/>
  <c r="W65" i="95"/>
  <c r="Y90" i="60"/>
  <c r="K31" i="46"/>
  <c r="M38" i="70"/>
  <c r="V38" i="70"/>
  <c r="Z49" i="46"/>
  <c r="Q49" i="46"/>
  <c r="B20" i="46"/>
  <c r="T49" i="107"/>
  <c r="T49" i="106"/>
  <c r="T49" i="105"/>
  <c r="AA45" i="95"/>
  <c r="P89" i="46"/>
  <c r="F104" i="60"/>
  <c r="Z40" i="99"/>
  <c r="AA74" i="99"/>
  <c r="T20" i="99"/>
  <c r="Y103" i="60"/>
  <c r="B16" i="46"/>
  <c r="Y65" i="98"/>
  <c r="Y65" i="141"/>
  <c r="Y65" i="96"/>
  <c r="Y65" i="97"/>
  <c r="Q61" i="70"/>
  <c r="T32" i="46"/>
  <c r="K32" i="46"/>
  <c r="W106" i="95"/>
  <c r="W70" i="97"/>
  <c r="W70" i="98"/>
  <c r="W70" i="141"/>
  <c r="W70" i="96"/>
  <c r="X34" i="95"/>
  <c r="Z67" i="98"/>
  <c r="Z67" i="141"/>
  <c r="Z67" i="96"/>
  <c r="Z67" i="97"/>
  <c r="T11" i="99"/>
  <c r="B49" i="70"/>
  <c r="T49" i="70"/>
  <c r="K49" i="70"/>
  <c r="Y34" i="70"/>
  <c r="P34" i="70"/>
  <c r="Z74" i="83"/>
  <c r="Z74" i="76"/>
  <c r="Z74" i="140"/>
  <c r="Z74" i="82"/>
  <c r="R133" i="46"/>
  <c r="W95" i="60"/>
  <c r="E85" i="60"/>
  <c r="AA35" i="95"/>
  <c r="Z37" i="46"/>
  <c r="Q37" i="46"/>
  <c r="X91" i="46"/>
  <c r="Y75" i="140"/>
  <c r="Y75" i="82"/>
  <c r="Y75" i="83"/>
  <c r="Y75" i="76"/>
  <c r="D18" i="46"/>
  <c r="M60" i="70"/>
  <c r="T8" i="46"/>
  <c r="Z75" i="82"/>
  <c r="Z75" i="83"/>
  <c r="Z75" i="76"/>
  <c r="Z75" i="140"/>
  <c r="G100" i="47" l="1"/>
  <c r="AA88" i="46"/>
  <c r="U41" i="46"/>
  <c r="G100" i="142"/>
  <c r="G99" i="47"/>
  <c r="C67" i="83"/>
  <c r="N62" i="82"/>
  <c r="Z57" i="141"/>
  <c r="K58" i="83"/>
  <c r="W62" i="76"/>
  <c r="K58" i="140"/>
  <c r="P62" i="76"/>
  <c r="P62" i="83"/>
  <c r="Z67" i="140"/>
  <c r="P62" i="82"/>
  <c r="Z67" i="76"/>
  <c r="Z67" i="83"/>
  <c r="T47" i="106"/>
  <c r="Z35" i="106"/>
  <c r="Z35" i="105"/>
  <c r="Z35" i="107"/>
  <c r="T47" i="105"/>
  <c r="T47" i="107"/>
  <c r="C67" i="76"/>
  <c r="N62" i="140"/>
  <c r="C67" i="82"/>
  <c r="F68" i="83"/>
  <c r="N62" i="76"/>
  <c r="P64" i="82"/>
  <c r="V50" i="62"/>
  <c r="D65" i="47"/>
  <c r="U121" i="47"/>
  <c r="F68" i="76"/>
  <c r="Q72" i="140"/>
  <c r="F68" i="82"/>
  <c r="E68" i="83"/>
  <c r="V47" i="105"/>
  <c r="E67" i="76"/>
  <c r="P67" i="83"/>
  <c r="I70" i="140"/>
  <c r="Z69" i="76"/>
  <c r="E68" i="140"/>
  <c r="W62" i="83"/>
  <c r="V47" i="106"/>
  <c r="N72" i="76"/>
  <c r="E67" i="82"/>
  <c r="P67" i="82"/>
  <c r="I70" i="76"/>
  <c r="Z69" i="83"/>
  <c r="W62" i="82"/>
  <c r="N72" i="83"/>
  <c r="Q68" i="140"/>
  <c r="D40" i="48"/>
  <c r="I70" i="83"/>
  <c r="Z69" i="82"/>
  <c r="Q68" i="76"/>
  <c r="Q68" i="83"/>
  <c r="N67" i="76"/>
  <c r="V50" i="104"/>
  <c r="T52" i="106"/>
  <c r="Q72" i="82"/>
  <c r="E69" i="140"/>
  <c r="E69" i="83"/>
  <c r="E69" i="76"/>
  <c r="P64" i="140"/>
  <c r="V50" i="64"/>
  <c r="G68" i="76"/>
  <c r="V40" i="105"/>
  <c r="P64" i="76"/>
  <c r="V40" i="106"/>
  <c r="L67" i="140"/>
  <c r="P10" i="46"/>
  <c r="Z37" i="107"/>
  <c r="X62" i="76"/>
  <c r="V40" i="107"/>
  <c r="L67" i="76"/>
  <c r="D75" i="142"/>
  <c r="X62" i="83"/>
  <c r="L67" i="83"/>
  <c r="T52" i="105"/>
  <c r="Q72" i="76"/>
  <c r="X62" i="82"/>
  <c r="T52" i="107"/>
  <c r="X34" i="46"/>
  <c r="T46" i="105"/>
  <c r="O62" i="140"/>
  <c r="T46" i="107"/>
  <c r="P125" i="142"/>
  <c r="T67" i="140"/>
  <c r="Q67" i="76"/>
  <c r="T67" i="76"/>
  <c r="Q67" i="83"/>
  <c r="E104" i="142"/>
  <c r="O62" i="76"/>
  <c r="H32" i="47"/>
  <c r="X114" i="47"/>
  <c r="H36" i="49"/>
  <c r="E24" i="46"/>
  <c r="E50" i="49" s="1"/>
  <c r="O34" i="46"/>
  <c r="V44" i="60"/>
  <c r="V46" i="64" s="1"/>
  <c r="X40" i="103"/>
  <c r="X42" i="146" s="1"/>
  <c r="B37" i="62"/>
  <c r="B37" i="64"/>
  <c r="B37" i="104"/>
  <c r="H36" i="142"/>
  <c r="T57" i="48"/>
  <c r="F44" i="46"/>
  <c r="F70" i="49" s="1"/>
  <c r="T57" i="49"/>
  <c r="O44" i="46"/>
  <c r="D73" i="49"/>
  <c r="H36" i="48"/>
  <c r="D63" i="47"/>
  <c r="D63" i="142"/>
  <c r="D32" i="48"/>
  <c r="R96" i="46"/>
  <c r="R122" i="47" s="1"/>
  <c r="E60" i="47"/>
  <c r="D61" i="48"/>
  <c r="E60" i="48"/>
  <c r="D61" i="47"/>
  <c r="D40" i="49"/>
  <c r="G38" i="46"/>
  <c r="G64" i="142" s="1"/>
  <c r="W126" i="47"/>
  <c r="W46" i="46"/>
  <c r="D75" i="48"/>
  <c r="T30" i="101"/>
  <c r="D75" i="47"/>
  <c r="D40" i="47"/>
  <c r="D73" i="47"/>
  <c r="D73" i="142"/>
  <c r="F35" i="46"/>
  <c r="F61" i="49" s="1"/>
  <c r="X35" i="46"/>
  <c r="N123" i="47"/>
  <c r="D70" i="48"/>
  <c r="N123" i="142"/>
  <c r="D70" i="47"/>
  <c r="K30" i="142"/>
  <c r="D70" i="49"/>
  <c r="M69" i="76"/>
  <c r="X76" i="83"/>
  <c r="N69" i="140"/>
  <c r="K69" i="76"/>
  <c r="X58" i="140"/>
  <c r="X76" i="82"/>
  <c r="N69" i="76"/>
  <c r="X58" i="76"/>
  <c r="N69" i="83"/>
  <c r="X58" i="83"/>
  <c r="P72" i="82"/>
  <c r="P72" i="140"/>
  <c r="B76" i="83"/>
  <c r="Q76" i="140"/>
  <c r="Q76" i="76"/>
  <c r="Q76" i="83"/>
  <c r="I64" i="83"/>
  <c r="B76" i="76"/>
  <c r="B76" i="82"/>
  <c r="K72" i="83"/>
  <c r="H67" i="140"/>
  <c r="Q58" i="82"/>
  <c r="D35" i="47"/>
  <c r="W14" i="99"/>
  <c r="W40" i="144" s="1"/>
  <c r="L5" i="46"/>
  <c r="L31" i="49" s="1"/>
  <c r="K72" i="82"/>
  <c r="K69" i="83"/>
  <c r="Q58" i="140"/>
  <c r="T45" i="106"/>
  <c r="T37" i="106"/>
  <c r="K69" i="82"/>
  <c r="Q58" i="76"/>
  <c r="T45" i="105"/>
  <c r="T37" i="105"/>
  <c r="D62" i="48"/>
  <c r="T45" i="107"/>
  <c r="T37" i="107"/>
  <c r="D62" i="47"/>
  <c r="E91" i="60"/>
  <c r="W37" i="60" s="1"/>
  <c r="F16" i="46"/>
  <c r="F42" i="49" s="1"/>
  <c r="H67" i="76"/>
  <c r="D62" i="49"/>
  <c r="V49" i="105"/>
  <c r="K72" i="140"/>
  <c r="H67" i="83"/>
  <c r="V49" i="107"/>
  <c r="T41" i="60"/>
  <c r="Z41" i="107"/>
  <c r="V49" i="106"/>
  <c r="Y24" i="99"/>
  <c r="P75" i="140"/>
  <c r="D74" i="142"/>
  <c r="C75" i="140"/>
  <c r="C75" i="76"/>
  <c r="Z39" i="105"/>
  <c r="T61" i="144"/>
  <c r="L132" i="140"/>
  <c r="O124" i="47"/>
  <c r="Z57" i="98"/>
  <c r="Z57" i="97"/>
  <c r="N46" i="46"/>
  <c r="N72" i="142" s="1"/>
  <c r="L43" i="46"/>
  <c r="L69" i="48" s="1"/>
  <c r="F87" i="142"/>
  <c r="W117" i="142"/>
  <c r="Y46" i="46"/>
  <c r="Y72" i="48" s="1"/>
  <c r="K62" i="140"/>
  <c r="T34" i="101"/>
  <c r="Y9" i="46"/>
  <c r="K62" i="76"/>
  <c r="W72" i="82"/>
  <c r="K62" i="83"/>
  <c r="I75" i="76"/>
  <c r="W72" i="140"/>
  <c r="T72" i="140"/>
  <c r="R62" i="140"/>
  <c r="V62" i="141"/>
  <c r="W72" i="76"/>
  <c r="T72" i="76"/>
  <c r="G9" i="46"/>
  <c r="G35" i="142" s="1"/>
  <c r="T72" i="83"/>
  <c r="P45" i="46"/>
  <c r="P71" i="142" s="1"/>
  <c r="T42" i="106"/>
  <c r="X67" i="97"/>
  <c r="K41" i="63"/>
  <c r="W42" i="107"/>
  <c r="U34" i="46"/>
  <c r="U60" i="48" s="1"/>
  <c r="T42" i="105"/>
  <c r="K41" i="64"/>
  <c r="W49" i="99"/>
  <c r="W75" i="102" s="1"/>
  <c r="T42" i="107"/>
  <c r="Z58" i="82"/>
  <c r="E64" i="140"/>
  <c r="V62" i="82"/>
  <c r="X19" i="99"/>
  <c r="X45" i="101" s="1"/>
  <c r="Z58" i="140"/>
  <c r="E64" i="76"/>
  <c r="V62" i="140"/>
  <c r="U22" i="99"/>
  <c r="F103" i="47"/>
  <c r="F22" i="46"/>
  <c r="Z58" i="76"/>
  <c r="N71" i="82"/>
  <c r="E64" i="83"/>
  <c r="C85" i="60"/>
  <c r="V62" i="76"/>
  <c r="W42" i="106"/>
  <c r="K67" i="76"/>
  <c r="H75" i="48"/>
  <c r="I89" i="46"/>
  <c r="I115" i="142" s="1"/>
  <c r="E52" i="70"/>
  <c r="H68" i="83"/>
  <c r="C117" i="142"/>
  <c r="F111" i="47"/>
  <c r="V62" i="98"/>
  <c r="C95" i="60"/>
  <c r="G68" i="83"/>
  <c r="D38" i="47"/>
  <c r="Z39" i="106"/>
  <c r="R62" i="76"/>
  <c r="I75" i="83"/>
  <c r="H75" i="76"/>
  <c r="V62" i="97"/>
  <c r="I72" i="83"/>
  <c r="V63" i="140"/>
  <c r="G68" i="82"/>
  <c r="Z39" i="107"/>
  <c r="R62" i="83"/>
  <c r="I75" i="82"/>
  <c r="X116" i="47"/>
  <c r="H75" i="83"/>
  <c r="V62" i="96"/>
  <c r="V63" i="76"/>
  <c r="I74" i="82"/>
  <c r="T40" i="106"/>
  <c r="B42" i="62"/>
  <c r="AA64" i="140"/>
  <c r="H75" i="82"/>
  <c r="V36" i="106"/>
  <c r="N40" i="46"/>
  <c r="N66" i="49" s="1"/>
  <c r="H38" i="47"/>
  <c r="V63" i="83"/>
  <c r="R72" i="76"/>
  <c r="I74" i="140"/>
  <c r="L69" i="140"/>
  <c r="T40" i="105"/>
  <c r="B42" i="104"/>
  <c r="AA64" i="76"/>
  <c r="V36" i="105"/>
  <c r="H38" i="48"/>
  <c r="R72" i="83"/>
  <c r="I74" i="76"/>
  <c r="L69" i="76"/>
  <c r="T40" i="107"/>
  <c r="T34" i="100"/>
  <c r="C99" i="47"/>
  <c r="B42" i="63"/>
  <c r="AA64" i="83"/>
  <c r="W35" i="46"/>
  <c r="W61" i="142" s="1"/>
  <c r="V36" i="107"/>
  <c r="H38" i="142"/>
  <c r="R72" i="82"/>
  <c r="L69" i="83"/>
  <c r="T34" i="144"/>
  <c r="G89" i="47"/>
  <c r="U19" i="46"/>
  <c r="U45" i="47" s="1"/>
  <c r="H68" i="82"/>
  <c r="H68" i="140"/>
  <c r="D48" i="49"/>
  <c r="N67" i="83"/>
  <c r="Y62" i="140"/>
  <c r="E72" i="76"/>
  <c r="I69" i="82"/>
  <c r="V42" i="107"/>
  <c r="H77" i="47"/>
  <c r="W71" i="140"/>
  <c r="AA62" i="98"/>
  <c r="Q66" i="82"/>
  <c r="Y62" i="76"/>
  <c r="E72" i="83"/>
  <c r="I69" i="140"/>
  <c r="T62" i="140"/>
  <c r="H77" i="142"/>
  <c r="W71" i="76"/>
  <c r="AA62" i="97"/>
  <c r="Q66" i="140"/>
  <c r="Y62" i="83"/>
  <c r="E72" i="82"/>
  <c r="I69" i="76"/>
  <c r="N126" i="47"/>
  <c r="T62" i="76"/>
  <c r="T41" i="105"/>
  <c r="W71" i="83"/>
  <c r="AA62" i="96"/>
  <c r="Q66" i="76"/>
  <c r="V51" i="107"/>
  <c r="V39" i="106"/>
  <c r="N126" i="142"/>
  <c r="T62" i="83"/>
  <c r="M62" i="82"/>
  <c r="V39" i="105"/>
  <c r="E88" i="60"/>
  <c r="P75" i="76"/>
  <c r="M62" i="140"/>
  <c r="N67" i="82"/>
  <c r="V39" i="107"/>
  <c r="P75" i="83"/>
  <c r="W38" i="46"/>
  <c r="W64" i="142" s="1"/>
  <c r="C99" i="142"/>
  <c r="W120" i="47"/>
  <c r="C64" i="83"/>
  <c r="I85" i="46"/>
  <c r="I111" i="142" s="1"/>
  <c r="C64" i="76"/>
  <c r="C64" i="140"/>
  <c r="I73" i="99"/>
  <c r="F33" i="49"/>
  <c r="F33" i="48"/>
  <c r="F33" i="142"/>
  <c r="F33" i="47"/>
  <c r="T36" i="106"/>
  <c r="N60" i="140"/>
  <c r="K67" i="82"/>
  <c r="H74" i="49"/>
  <c r="X7" i="46"/>
  <c r="I64" i="140"/>
  <c r="G4" i="46"/>
  <c r="G30" i="142" s="1"/>
  <c r="T36" i="107"/>
  <c r="C33" i="48"/>
  <c r="H74" i="142"/>
  <c r="C36" i="48"/>
  <c r="O122" i="47"/>
  <c r="O42" i="46"/>
  <c r="O68" i="47" s="1"/>
  <c r="C36" i="47"/>
  <c r="C36" i="49"/>
  <c r="N38" i="46"/>
  <c r="N64" i="142" s="1"/>
  <c r="G84" i="47"/>
  <c r="N118" i="47"/>
  <c r="V41" i="105"/>
  <c r="H70" i="142"/>
  <c r="T61" i="100"/>
  <c r="G84" i="142"/>
  <c r="N132" i="76"/>
  <c r="N60" i="76"/>
  <c r="K67" i="140"/>
  <c r="V41" i="106"/>
  <c r="I64" i="76"/>
  <c r="T61" i="101"/>
  <c r="H76" i="76"/>
  <c r="U19" i="99"/>
  <c r="U45" i="102" s="1"/>
  <c r="F87" i="47"/>
  <c r="T36" i="105"/>
  <c r="H69" i="47"/>
  <c r="Y19" i="99"/>
  <c r="AA91" i="99"/>
  <c r="X9" i="99"/>
  <c r="X35" i="102" s="1"/>
  <c r="M69" i="140"/>
  <c r="V51" i="106"/>
  <c r="V43" i="106"/>
  <c r="T30" i="102"/>
  <c r="G118" i="142"/>
  <c r="W46" i="99"/>
  <c r="W72" i="102" s="1"/>
  <c r="U9" i="99"/>
  <c r="U35" i="102" s="1"/>
  <c r="M69" i="83"/>
  <c r="G19" i="46"/>
  <c r="G45" i="49" s="1"/>
  <c r="T30" i="144"/>
  <c r="O46" i="46"/>
  <c r="O72" i="47" s="1"/>
  <c r="I103" i="46"/>
  <c r="I129" i="142" s="1"/>
  <c r="N49" i="46"/>
  <c r="Y11" i="99"/>
  <c r="D36" i="48"/>
  <c r="AA94" i="99"/>
  <c r="N41" i="46"/>
  <c r="N67" i="142" s="1"/>
  <c r="D36" i="49"/>
  <c r="V51" i="105"/>
  <c r="V43" i="105"/>
  <c r="M58" i="48"/>
  <c r="AA90" i="46"/>
  <c r="AA116" i="142" s="1"/>
  <c r="U22" i="46"/>
  <c r="U48" i="142" s="1"/>
  <c r="C114" i="47"/>
  <c r="C102" i="47"/>
  <c r="D64" i="48"/>
  <c r="V46" i="105"/>
  <c r="I67" i="76"/>
  <c r="M72" i="140"/>
  <c r="C114" i="142"/>
  <c r="C102" i="142"/>
  <c r="V46" i="107"/>
  <c r="M72" i="76"/>
  <c r="X23" i="46"/>
  <c r="X49" i="49" s="1"/>
  <c r="V46" i="106"/>
  <c r="M72" i="83"/>
  <c r="V42" i="106"/>
  <c r="U36" i="46"/>
  <c r="U116" i="47"/>
  <c r="Z33" i="100"/>
  <c r="L36" i="46"/>
  <c r="L62" i="142" s="1"/>
  <c r="H48" i="49"/>
  <c r="V42" i="105"/>
  <c r="Z33" i="101"/>
  <c r="T41" i="106"/>
  <c r="I100" i="99"/>
  <c r="T41" i="107"/>
  <c r="D64" i="142"/>
  <c r="H41" i="142"/>
  <c r="I67" i="82"/>
  <c r="Y44" i="46"/>
  <c r="Y70" i="47" s="1"/>
  <c r="D64" i="49"/>
  <c r="H41" i="49"/>
  <c r="I67" i="140"/>
  <c r="Z33" i="48"/>
  <c r="N132" i="140"/>
  <c r="AA86" i="99"/>
  <c r="AA103" i="99"/>
  <c r="Z33" i="47"/>
  <c r="D71" i="49"/>
  <c r="H48" i="48"/>
  <c r="Z33" i="142"/>
  <c r="H48" i="47"/>
  <c r="H37" i="49"/>
  <c r="Y41" i="46"/>
  <c r="Y67" i="47" s="1"/>
  <c r="C63" i="49"/>
  <c r="C63" i="142"/>
  <c r="C63" i="48"/>
  <c r="C63" i="47"/>
  <c r="D74" i="47"/>
  <c r="V46" i="62"/>
  <c r="O76" i="83"/>
  <c r="F31" i="46"/>
  <c r="F57" i="47" s="1"/>
  <c r="C117" i="47"/>
  <c r="I104" i="46"/>
  <c r="I130" i="142" s="1"/>
  <c r="D74" i="49"/>
  <c r="R67" i="46"/>
  <c r="R93" i="142" s="1"/>
  <c r="F111" i="142"/>
  <c r="D59" i="48"/>
  <c r="H60" i="76"/>
  <c r="O74" i="46"/>
  <c r="O20" i="46" s="1"/>
  <c r="D59" i="47"/>
  <c r="D59" i="142"/>
  <c r="C60" i="83"/>
  <c r="K76" i="83"/>
  <c r="U48" i="103"/>
  <c r="U50" i="146" s="1"/>
  <c r="F8" i="46"/>
  <c r="F34" i="49" s="1"/>
  <c r="I59" i="83"/>
  <c r="D43" i="49"/>
  <c r="D32" i="49"/>
  <c r="F52" i="70"/>
  <c r="M58" i="49"/>
  <c r="T53" i="105"/>
  <c r="W101" i="60"/>
  <c r="T51" i="105"/>
  <c r="I59" i="82"/>
  <c r="D46" i="48"/>
  <c r="T44" i="105"/>
  <c r="F60" i="76"/>
  <c r="H76" i="48"/>
  <c r="L126" i="142"/>
  <c r="O123" i="47"/>
  <c r="I59" i="140"/>
  <c r="D46" i="47"/>
  <c r="T44" i="106"/>
  <c r="AA63" i="99"/>
  <c r="F60" i="83"/>
  <c r="H76" i="47"/>
  <c r="D46" i="142"/>
  <c r="T44" i="107"/>
  <c r="I58" i="76"/>
  <c r="F60" i="82"/>
  <c r="H76" i="142"/>
  <c r="O36" i="46"/>
  <c r="O62" i="49" s="1"/>
  <c r="D76" i="82"/>
  <c r="W44" i="99"/>
  <c r="U43" i="46"/>
  <c r="D38" i="48"/>
  <c r="D76" i="140"/>
  <c r="D43" i="47"/>
  <c r="D32" i="47"/>
  <c r="D38" i="142"/>
  <c r="M58" i="47"/>
  <c r="X22" i="99"/>
  <c r="X48" i="100" s="1"/>
  <c r="O116" i="47"/>
  <c r="P131" i="47"/>
  <c r="C33" i="49"/>
  <c r="I72" i="82"/>
  <c r="D63" i="49"/>
  <c r="D36" i="142"/>
  <c r="I104" i="99"/>
  <c r="AA50" i="99" s="1"/>
  <c r="H32" i="49"/>
  <c r="Q59" i="76"/>
  <c r="I96" i="46"/>
  <c r="I122" i="142" s="1"/>
  <c r="I72" i="140"/>
  <c r="H32" i="142"/>
  <c r="Q59" i="83"/>
  <c r="W36" i="99"/>
  <c r="W62" i="102" s="1"/>
  <c r="AA89" i="99"/>
  <c r="AA62" i="76"/>
  <c r="Q59" i="82"/>
  <c r="D37" i="47"/>
  <c r="H70" i="48"/>
  <c r="H37" i="48"/>
  <c r="O76" i="140"/>
  <c r="K30" i="48"/>
  <c r="C33" i="142"/>
  <c r="R65" i="46"/>
  <c r="R91" i="142" s="1"/>
  <c r="H77" i="48"/>
  <c r="Z72" i="76"/>
  <c r="AA97" i="46"/>
  <c r="AA123" i="142" s="1"/>
  <c r="H70" i="47"/>
  <c r="V52" i="107"/>
  <c r="Z51" i="105"/>
  <c r="H37" i="47"/>
  <c r="O76" i="76"/>
  <c r="K30" i="47"/>
  <c r="AA105" i="99"/>
  <c r="Y8" i="99"/>
  <c r="Y34" i="101" s="1"/>
  <c r="T53" i="107"/>
  <c r="T51" i="106"/>
  <c r="R100" i="46"/>
  <c r="R126" i="142" s="1"/>
  <c r="H69" i="49"/>
  <c r="D37" i="142"/>
  <c r="O31" i="46"/>
  <c r="O57" i="142" s="1"/>
  <c r="AA62" i="46"/>
  <c r="R8" i="46" s="1"/>
  <c r="O43" i="46"/>
  <c r="O69" i="142" s="1"/>
  <c r="W51" i="99"/>
  <c r="W77" i="102" s="1"/>
  <c r="O123" i="142"/>
  <c r="L132" i="76"/>
  <c r="U38" i="46"/>
  <c r="U64" i="49" s="1"/>
  <c r="H69" i="142"/>
  <c r="D37" i="49"/>
  <c r="D47" i="47"/>
  <c r="P51" i="46"/>
  <c r="P77" i="48" s="1"/>
  <c r="V72" i="140"/>
  <c r="E101" i="60"/>
  <c r="H72" i="82"/>
  <c r="AA95" i="99"/>
  <c r="O40" i="46"/>
  <c r="O66" i="142" s="1"/>
  <c r="D47" i="48"/>
  <c r="G59" i="82"/>
  <c r="Z132" i="140"/>
  <c r="P132" i="140"/>
  <c r="K132" i="140"/>
  <c r="X120" i="47"/>
  <c r="V72" i="76"/>
  <c r="I97" i="46"/>
  <c r="H72" i="140"/>
  <c r="D34" i="47"/>
  <c r="D47" i="142"/>
  <c r="G59" i="140"/>
  <c r="P40" i="46"/>
  <c r="P66" i="142" s="1"/>
  <c r="V38" i="105"/>
  <c r="V72" i="83"/>
  <c r="H72" i="76"/>
  <c r="D34" i="48"/>
  <c r="Z47" i="107"/>
  <c r="G59" i="76"/>
  <c r="T51" i="107"/>
  <c r="V38" i="106"/>
  <c r="N37" i="46"/>
  <c r="N63" i="49" s="1"/>
  <c r="D34" i="142"/>
  <c r="T53" i="106"/>
  <c r="V38" i="107"/>
  <c r="W91" i="60"/>
  <c r="I90" i="99"/>
  <c r="AA36" i="99" s="1"/>
  <c r="C36" i="46"/>
  <c r="C62" i="49" s="1"/>
  <c r="U33" i="99"/>
  <c r="U59" i="101" s="1"/>
  <c r="C46" i="46"/>
  <c r="C72" i="47" s="1"/>
  <c r="AA86" i="46"/>
  <c r="AA112" i="47" s="1"/>
  <c r="Z72" i="83"/>
  <c r="D35" i="142"/>
  <c r="D65" i="49"/>
  <c r="V52" i="106"/>
  <c r="AA62" i="83"/>
  <c r="H76" i="83"/>
  <c r="H60" i="83"/>
  <c r="AA76" i="99"/>
  <c r="AA98" i="99"/>
  <c r="Q75" i="76"/>
  <c r="I76" i="140"/>
  <c r="Z72" i="82"/>
  <c r="D35" i="49"/>
  <c r="D65" i="142"/>
  <c r="AA62" i="82"/>
  <c r="H76" i="82"/>
  <c r="H60" i="82"/>
  <c r="C52" i="70"/>
  <c r="Q75" i="83"/>
  <c r="M68" i="76"/>
  <c r="H43" i="47"/>
  <c r="I76" i="76"/>
  <c r="I77" i="99"/>
  <c r="AA23" i="99" s="1"/>
  <c r="E102" i="47"/>
  <c r="Q75" i="82"/>
  <c r="M68" i="83"/>
  <c r="H43" i="48"/>
  <c r="T38" i="105"/>
  <c r="I76" i="83"/>
  <c r="P4" i="46"/>
  <c r="P30" i="48" s="1"/>
  <c r="E51" i="46"/>
  <c r="C118" i="47"/>
  <c r="M68" i="82"/>
  <c r="T50" i="107"/>
  <c r="H43" i="142"/>
  <c r="T38" i="106"/>
  <c r="C60" i="82"/>
  <c r="C78" i="82" s="1"/>
  <c r="E22" i="46"/>
  <c r="E48" i="49" s="1"/>
  <c r="C118" i="142"/>
  <c r="N131" i="47"/>
  <c r="T38" i="107"/>
  <c r="Z47" i="105"/>
  <c r="H52" i="70"/>
  <c r="C60" i="140"/>
  <c r="C78" i="140" s="1"/>
  <c r="V52" i="105"/>
  <c r="Z47" i="106"/>
  <c r="I78" i="99"/>
  <c r="I66" i="82"/>
  <c r="V49" i="60"/>
  <c r="T132" i="140"/>
  <c r="D69" i="47"/>
  <c r="D69" i="142"/>
  <c r="AA97" i="99"/>
  <c r="H64" i="142"/>
  <c r="C45" i="47"/>
  <c r="I66" i="140"/>
  <c r="AA67" i="46"/>
  <c r="AA93" i="142" s="1"/>
  <c r="U36" i="99"/>
  <c r="U62" i="101" s="1"/>
  <c r="H64" i="48"/>
  <c r="U31" i="46"/>
  <c r="U57" i="47" s="1"/>
  <c r="D69" i="49"/>
  <c r="H64" i="49"/>
  <c r="N71" i="140"/>
  <c r="R90" i="46"/>
  <c r="R116" i="142" s="1"/>
  <c r="C45" i="48"/>
  <c r="I66" i="76"/>
  <c r="H63" i="142"/>
  <c r="Y40" i="103"/>
  <c r="N71" i="76"/>
  <c r="AA99" i="99"/>
  <c r="C45" i="142"/>
  <c r="Z41" i="103"/>
  <c r="C51" i="46"/>
  <c r="C77" i="47" s="1"/>
  <c r="I87" i="99"/>
  <c r="AA100" i="46"/>
  <c r="AA126" i="142" s="1"/>
  <c r="I101" i="99"/>
  <c r="AA47" i="99" s="1"/>
  <c r="Y16" i="99"/>
  <c r="Y42" i="101" s="1"/>
  <c r="AA95" i="46"/>
  <c r="AA121" i="142" s="1"/>
  <c r="U44" i="99"/>
  <c r="U70" i="144" s="1"/>
  <c r="X17" i="46"/>
  <c r="X43" i="47" s="1"/>
  <c r="O24" i="46"/>
  <c r="O50" i="49" s="1"/>
  <c r="W41" i="99"/>
  <c r="W67" i="101" s="1"/>
  <c r="O32" i="46"/>
  <c r="O58" i="47" s="1"/>
  <c r="Z44" i="103"/>
  <c r="Y92" i="60"/>
  <c r="AA92" i="60" s="1"/>
  <c r="Z51" i="107"/>
  <c r="R101" i="46"/>
  <c r="R47" i="46" s="1"/>
  <c r="I92" i="46"/>
  <c r="Z51" i="106"/>
  <c r="L46" i="46"/>
  <c r="L72" i="49" s="1"/>
  <c r="Y6" i="99"/>
  <c r="Y32" i="101" s="1"/>
  <c r="R105" i="46"/>
  <c r="R131" i="47" s="1"/>
  <c r="AA78" i="99"/>
  <c r="T50" i="106"/>
  <c r="I58" i="83"/>
  <c r="H60" i="48"/>
  <c r="U47" i="99"/>
  <c r="C105" i="60"/>
  <c r="U51" i="60" s="1"/>
  <c r="H75" i="142"/>
  <c r="H63" i="49"/>
  <c r="X41" i="46"/>
  <c r="X67" i="49" s="1"/>
  <c r="U43" i="99"/>
  <c r="U69" i="144" s="1"/>
  <c r="I62" i="140"/>
  <c r="C60" i="48"/>
  <c r="O17" i="46"/>
  <c r="O43" i="47" s="1"/>
  <c r="H60" i="47"/>
  <c r="V45" i="106"/>
  <c r="H75" i="49"/>
  <c r="I95" i="46"/>
  <c r="I121" i="142" s="1"/>
  <c r="Y38" i="46"/>
  <c r="Y64" i="48" s="1"/>
  <c r="C131" i="47"/>
  <c r="I62" i="76"/>
  <c r="M76" i="76"/>
  <c r="C60" i="47"/>
  <c r="H60" i="142"/>
  <c r="I98" i="99"/>
  <c r="V45" i="105"/>
  <c r="F24" i="46"/>
  <c r="F50" i="47" s="1"/>
  <c r="C131" i="142"/>
  <c r="N52" i="70"/>
  <c r="I62" i="83"/>
  <c r="M76" i="83"/>
  <c r="C60" i="49"/>
  <c r="I85" i="99"/>
  <c r="AA31" i="99" s="1"/>
  <c r="H73" i="48"/>
  <c r="R86" i="46"/>
  <c r="R112" i="142" s="1"/>
  <c r="V45" i="107"/>
  <c r="D75" i="140"/>
  <c r="D48" i="48"/>
  <c r="X67" i="96"/>
  <c r="M76" i="82"/>
  <c r="H73" i="47"/>
  <c r="D75" i="76"/>
  <c r="X11" i="99"/>
  <c r="X37" i="101" s="1"/>
  <c r="V38" i="60"/>
  <c r="V40" i="64" s="1"/>
  <c r="D48" i="47"/>
  <c r="X67" i="141"/>
  <c r="Z41" i="106"/>
  <c r="I58" i="82"/>
  <c r="G47" i="46"/>
  <c r="G73" i="49" s="1"/>
  <c r="H73" i="142"/>
  <c r="H63" i="48"/>
  <c r="D75" i="83"/>
  <c r="H89" i="60"/>
  <c r="Z35" i="60" s="1"/>
  <c r="K132" i="76"/>
  <c r="Z41" i="105"/>
  <c r="T50" i="105"/>
  <c r="V132" i="140"/>
  <c r="O132" i="76"/>
  <c r="T132" i="142"/>
  <c r="P132" i="76"/>
  <c r="F96" i="47"/>
  <c r="Y48" i="103"/>
  <c r="V132" i="76"/>
  <c r="K76" i="82"/>
  <c r="Q132" i="140"/>
  <c r="U35" i="99"/>
  <c r="U61" i="144" s="1"/>
  <c r="K76" i="140"/>
  <c r="T38" i="60"/>
  <c r="X132" i="76"/>
  <c r="Z132" i="76"/>
  <c r="G104" i="60"/>
  <c r="V46" i="104"/>
  <c r="V46" i="63"/>
  <c r="AA102" i="103"/>
  <c r="AA70" i="99"/>
  <c r="P9" i="46"/>
  <c r="P35" i="142" s="1"/>
  <c r="AA73" i="46"/>
  <c r="R19" i="46" s="1"/>
  <c r="T48" i="104"/>
  <c r="B39" i="62"/>
  <c r="G98" i="60"/>
  <c r="U40" i="103"/>
  <c r="U42" i="146" s="1"/>
  <c r="Z105" i="142"/>
  <c r="T48" i="62"/>
  <c r="U93" i="60"/>
  <c r="U39" i="60" s="1"/>
  <c r="H46" i="47"/>
  <c r="B39" i="104"/>
  <c r="R63" i="46"/>
  <c r="R89" i="142" s="1"/>
  <c r="W105" i="60"/>
  <c r="Y19" i="46"/>
  <c r="Y45" i="142" s="1"/>
  <c r="X42" i="105"/>
  <c r="T48" i="64"/>
  <c r="H46" i="48"/>
  <c r="B39" i="63"/>
  <c r="X24" i="46"/>
  <c r="X42" i="106"/>
  <c r="V53" i="62"/>
  <c r="H46" i="142"/>
  <c r="X42" i="107"/>
  <c r="V53" i="104"/>
  <c r="W16" i="99"/>
  <c r="W42" i="144" s="1"/>
  <c r="W48" i="103"/>
  <c r="M105" i="142"/>
  <c r="V53" i="64"/>
  <c r="Z37" i="105"/>
  <c r="Z37" i="106"/>
  <c r="I70" i="99"/>
  <c r="B38" i="104"/>
  <c r="B38" i="63"/>
  <c r="B38" i="62"/>
  <c r="U132" i="140"/>
  <c r="Y132" i="140"/>
  <c r="O132" i="140"/>
  <c r="M132" i="140"/>
  <c r="W132" i="76"/>
  <c r="W132" i="140"/>
  <c r="Y132" i="76"/>
  <c r="D132" i="47"/>
  <c r="D132" i="142"/>
  <c r="X132" i="140"/>
  <c r="U132" i="76"/>
  <c r="Q132" i="76"/>
  <c r="M132" i="76"/>
  <c r="I111" i="140"/>
  <c r="I132" i="140" s="1"/>
  <c r="I111" i="76"/>
  <c r="I132" i="76" s="1"/>
  <c r="R122" i="142"/>
  <c r="L38" i="46"/>
  <c r="L64" i="49" s="1"/>
  <c r="L118" i="142"/>
  <c r="L118" i="47"/>
  <c r="M98" i="140"/>
  <c r="M98" i="76"/>
  <c r="V99" i="140"/>
  <c r="V99" i="76"/>
  <c r="L86" i="140"/>
  <c r="L86" i="76"/>
  <c r="L88" i="140"/>
  <c r="L88" i="76"/>
  <c r="L101" i="140"/>
  <c r="L101" i="76"/>
  <c r="Q104" i="140"/>
  <c r="Q104" i="76"/>
  <c r="X113" i="142"/>
  <c r="X113" i="47"/>
  <c r="E92" i="142"/>
  <c r="E92" i="47"/>
  <c r="C49" i="46"/>
  <c r="C75" i="49" s="1"/>
  <c r="L129" i="142"/>
  <c r="L129" i="47"/>
  <c r="I76" i="46"/>
  <c r="G102" i="142"/>
  <c r="G102" i="47"/>
  <c r="N101" i="140"/>
  <c r="N101" i="76"/>
  <c r="N100" i="140"/>
  <c r="N100" i="76"/>
  <c r="O87" i="140"/>
  <c r="O87" i="76"/>
  <c r="O85" i="140"/>
  <c r="O85" i="76"/>
  <c r="M91" i="140"/>
  <c r="M91" i="76"/>
  <c r="X85" i="142"/>
  <c r="X85" i="47"/>
  <c r="AA76" i="46"/>
  <c r="Y102" i="142"/>
  <c r="Y102" i="47"/>
  <c r="N51" i="46"/>
  <c r="N77" i="49" s="1"/>
  <c r="W131" i="142"/>
  <c r="W131" i="47"/>
  <c r="O49" i="46"/>
  <c r="O75" i="48" s="1"/>
  <c r="X129" i="142"/>
  <c r="X129" i="47"/>
  <c r="F104" i="142"/>
  <c r="F104" i="47"/>
  <c r="Y112" i="142"/>
  <c r="Y112" i="47"/>
  <c r="X94" i="142"/>
  <c r="X94" i="47"/>
  <c r="Y94" i="142"/>
  <c r="Y94" i="47"/>
  <c r="Y98" i="142"/>
  <c r="Y98" i="47"/>
  <c r="L92" i="142"/>
  <c r="L92" i="47"/>
  <c r="W112" i="142"/>
  <c r="W112" i="47"/>
  <c r="W125" i="142"/>
  <c r="W125" i="47"/>
  <c r="E39" i="46"/>
  <c r="E65" i="48" s="1"/>
  <c r="E119" i="142"/>
  <c r="E119" i="47"/>
  <c r="P89" i="142"/>
  <c r="P89" i="47"/>
  <c r="N85" i="142"/>
  <c r="N85" i="47"/>
  <c r="E11" i="46"/>
  <c r="E37" i="49" s="1"/>
  <c r="E91" i="142"/>
  <c r="E91" i="47"/>
  <c r="Y97" i="142"/>
  <c r="Y97" i="47"/>
  <c r="N119" i="142"/>
  <c r="N119" i="47"/>
  <c r="U113" i="142"/>
  <c r="U113" i="47"/>
  <c r="C116" i="142"/>
  <c r="C116" i="47"/>
  <c r="C103" i="142"/>
  <c r="C103" i="47"/>
  <c r="H105" i="47"/>
  <c r="B132" i="47"/>
  <c r="H132" i="47"/>
  <c r="Q132" i="47"/>
  <c r="D105" i="142"/>
  <c r="G94" i="142"/>
  <c r="G94" i="47"/>
  <c r="F15" i="46"/>
  <c r="F41" i="49" s="1"/>
  <c r="F95" i="142"/>
  <c r="F95" i="47"/>
  <c r="F92" i="142"/>
  <c r="F92" i="47"/>
  <c r="M93" i="140"/>
  <c r="M93" i="76"/>
  <c r="V93" i="140"/>
  <c r="V93" i="76"/>
  <c r="L94" i="140"/>
  <c r="L94" i="76"/>
  <c r="L96" i="140"/>
  <c r="L96" i="76"/>
  <c r="L90" i="140"/>
  <c r="L90" i="76"/>
  <c r="C85" i="140"/>
  <c r="C85" i="76"/>
  <c r="G7" i="46"/>
  <c r="G33" i="49" s="1"/>
  <c r="G87" i="142"/>
  <c r="G87" i="47"/>
  <c r="C113" i="142"/>
  <c r="C113" i="47"/>
  <c r="P93" i="140"/>
  <c r="P93" i="76"/>
  <c r="P101" i="140"/>
  <c r="P101" i="76"/>
  <c r="AA130" i="142"/>
  <c r="AA130" i="47"/>
  <c r="L127" i="142"/>
  <c r="L127" i="47"/>
  <c r="R97" i="46"/>
  <c r="L123" i="142"/>
  <c r="L123" i="47"/>
  <c r="G15" i="46"/>
  <c r="G41" i="49" s="1"/>
  <c r="G95" i="142"/>
  <c r="G95" i="47"/>
  <c r="P87" i="140"/>
  <c r="P87" i="76"/>
  <c r="O86" i="140"/>
  <c r="O86" i="76"/>
  <c r="O101" i="140"/>
  <c r="O101" i="76"/>
  <c r="O84" i="140"/>
  <c r="O84" i="76"/>
  <c r="P84" i="142"/>
  <c r="P84" i="47"/>
  <c r="O86" i="142"/>
  <c r="O86" i="47"/>
  <c r="Y93" i="142"/>
  <c r="Y93" i="47"/>
  <c r="P120" i="142"/>
  <c r="P120" i="47"/>
  <c r="X126" i="142"/>
  <c r="X126" i="47"/>
  <c r="E84" i="142"/>
  <c r="E84" i="47"/>
  <c r="X121" i="142"/>
  <c r="X121" i="47"/>
  <c r="W96" i="142"/>
  <c r="W96" i="47"/>
  <c r="U126" i="142"/>
  <c r="U126" i="47"/>
  <c r="Y86" i="142"/>
  <c r="Y86" i="47"/>
  <c r="C31" i="46"/>
  <c r="C57" i="142" s="1"/>
  <c r="C111" i="142"/>
  <c r="C111" i="47"/>
  <c r="L85" i="142"/>
  <c r="L85" i="47"/>
  <c r="C17" i="46"/>
  <c r="C43" i="47" s="1"/>
  <c r="C97" i="142"/>
  <c r="C97" i="47"/>
  <c r="P128" i="142"/>
  <c r="P128" i="47"/>
  <c r="W94" i="142"/>
  <c r="W94" i="47"/>
  <c r="L18" i="46"/>
  <c r="L44" i="48" s="1"/>
  <c r="L98" i="142"/>
  <c r="L98" i="47"/>
  <c r="O35" i="46"/>
  <c r="O61" i="47" s="1"/>
  <c r="X115" i="142"/>
  <c r="X115" i="47"/>
  <c r="L131" i="142"/>
  <c r="L131" i="47"/>
  <c r="C35" i="46"/>
  <c r="C115" i="142"/>
  <c r="C115" i="47"/>
  <c r="V43" i="60"/>
  <c r="B105" i="47"/>
  <c r="H105" i="142"/>
  <c r="B132" i="142"/>
  <c r="H132" i="142"/>
  <c r="Q132" i="142"/>
  <c r="V98" i="140"/>
  <c r="V98" i="76"/>
  <c r="AA95" i="142"/>
  <c r="AA95" i="47"/>
  <c r="L113" i="142"/>
  <c r="L113" i="47"/>
  <c r="AA100" i="142"/>
  <c r="AA100" i="47"/>
  <c r="Q103" i="140"/>
  <c r="Q103" i="76"/>
  <c r="L121" i="142"/>
  <c r="L121" i="47"/>
  <c r="F14" i="46"/>
  <c r="F40" i="49" s="1"/>
  <c r="F94" i="142"/>
  <c r="F94" i="47"/>
  <c r="M95" i="140"/>
  <c r="M95" i="76"/>
  <c r="M90" i="140"/>
  <c r="M90" i="76"/>
  <c r="M85" i="140"/>
  <c r="M85" i="76"/>
  <c r="L102" i="140"/>
  <c r="L102" i="76"/>
  <c r="L104" i="140"/>
  <c r="L104" i="76"/>
  <c r="L98" i="140"/>
  <c r="L98" i="76"/>
  <c r="L84" i="140"/>
  <c r="L84" i="76"/>
  <c r="Q99" i="140"/>
  <c r="Q99" i="76"/>
  <c r="Q92" i="140"/>
  <c r="Q92" i="76"/>
  <c r="Q85" i="140"/>
  <c r="Q85" i="76"/>
  <c r="C124" i="142"/>
  <c r="C124" i="47"/>
  <c r="P95" i="140"/>
  <c r="P95" i="76"/>
  <c r="P85" i="140"/>
  <c r="P85" i="76"/>
  <c r="P84" i="140"/>
  <c r="P84" i="76"/>
  <c r="R117" i="142"/>
  <c r="R117" i="47"/>
  <c r="C42" i="46"/>
  <c r="C68" i="142" s="1"/>
  <c r="C122" i="142"/>
  <c r="C122" i="47"/>
  <c r="N86" i="140"/>
  <c r="N86" i="76"/>
  <c r="N84" i="140"/>
  <c r="N84" i="76"/>
  <c r="G24" i="46"/>
  <c r="G50" i="49" s="1"/>
  <c r="G104" i="142"/>
  <c r="G104" i="47"/>
  <c r="Q86" i="140"/>
  <c r="Q86" i="76"/>
  <c r="R94" i="46"/>
  <c r="L120" i="142"/>
  <c r="L120" i="47"/>
  <c r="O102" i="140"/>
  <c r="O102" i="76"/>
  <c r="O88" i="140"/>
  <c r="O88" i="76"/>
  <c r="O89" i="140"/>
  <c r="O89" i="76"/>
  <c r="O95" i="140"/>
  <c r="O95" i="76"/>
  <c r="P85" i="142"/>
  <c r="P85" i="47"/>
  <c r="N128" i="142"/>
  <c r="N128" i="47"/>
  <c r="O113" i="142"/>
  <c r="O113" i="47"/>
  <c r="R76" i="46"/>
  <c r="N102" i="142"/>
  <c r="N102" i="47"/>
  <c r="Y129" i="142"/>
  <c r="Y129" i="47"/>
  <c r="Y99" i="142"/>
  <c r="Y99" i="47"/>
  <c r="E116" i="142"/>
  <c r="E116" i="47"/>
  <c r="G51" i="46"/>
  <c r="G77" i="142" s="1"/>
  <c r="G131" i="142"/>
  <c r="G131" i="47"/>
  <c r="Y121" i="142"/>
  <c r="Y121" i="47"/>
  <c r="G130" i="142"/>
  <c r="G130" i="47"/>
  <c r="Y125" i="142"/>
  <c r="Y125" i="47"/>
  <c r="X91" i="142"/>
  <c r="X91" i="47"/>
  <c r="L116" i="142"/>
  <c r="L116" i="47"/>
  <c r="W89" i="142"/>
  <c r="W89" i="47"/>
  <c r="O98" i="142"/>
  <c r="O98" i="47"/>
  <c r="C121" i="142"/>
  <c r="C121" i="47"/>
  <c r="W38" i="99"/>
  <c r="W64" i="102" s="1"/>
  <c r="L84" i="142"/>
  <c r="L84" i="47"/>
  <c r="W88" i="142"/>
  <c r="W88" i="47"/>
  <c r="F86" i="142"/>
  <c r="F86" i="47"/>
  <c r="N94" i="142"/>
  <c r="N94" i="47"/>
  <c r="Y124" i="142"/>
  <c r="Y124" i="47"/>
  <c r="E113" i="142"/>
  <c r="E113" i="47"/>
  <c r="Y88" i="142"/>
  <c r="Y88" i="47"/>
  <c r="G12" i="46"/>
  <c r="G38" i="142" s="1"/>
  <c r="G92" i="142"/>
  <c r="G92" i="47"/>
  <c r="L104" i="142"/>
  <c r="L104" i="47"/>
  <c r="B105" i="142"/>
  <c r="M86" i="140"/>
  <c r="M86" i="76"/>
  <c r="R88" i="142"/>
  <c r="R88" i="47"/>
  <c r="F9" i="46"/>
  <c r="F35" i="48" s="1"/>
  <c r="F89" i="142"/>
  <c r="F89" i="47"/>
  <c r="AA92" i="142"/>
  <c r="AA92" i="47"/>
  <c r="E17" i="46"/>
  <c r="E43" i="49" s="1"/>
  <c r="E97" i="142"/>
  <c r="E97" i="47"/>
  <c r="M94" i="140"/>
  <c r="M94" i="76"/>
  <c r="M101" i="140"/>
  <c r="M101" i="76"/>
  <c r="L95" i="140"/>
  <c r="L95" i="76"/>
  <c r="L103" i="140"/>
  <c r="L103" i="76"/>
  <c r="R90" i="142"/>
  <c r="R90" i="47"/>
  <c r="Q94" i="140"/>
  <c r="Q94" i="76"/>
  <c r="Q100" i="140"/>
  <c r="Q100" i="76"/>
  <c r="Q101" i="140"/>
  <c r="Q101" i="76"/>
  <c r="M102" i="140"/>
  <c r="M102" i="76"/>
  <c r="E9" i="46"/>
  <c r="E35" i="49" s="1"/>
  <c r="E89" i="142"/>
  <c r="E89" i="47"/>
  <c r="AA103" i="46"/>
  <c r="U129" i="142"/>
  <c r="U129" i="47"/>
  <c r="P103" i="140"/>
  <c r="P103" i="76"/>
  <c r="P89" i="140"/>
  <c r="P89" i="76"/>
  <c r="P94" i="140"/>
  <c r="P94" i="76"/>
  <c r="U115" i="142"/>
  <c r="U115" i="47"/>
  <c r="AA98" i="46"/>
  <c r="U124" i="142"/>
  <c r="U124" i="47"/>
  <c r="N94" i="140"/>
  <c r="N94" i="76"/>
  <c r="N104" i="140"/>
  <c r="N104" i="76"/>
  <c r="N88" i="140"/>
  <c r="N88" i="76"/>
  <c r="AA111" i="140"/>
  <c r="AA132" i="140" s="1"/>
  <c r="AA111" i="76"/>
  <c r="AA132" i="76" s="1"/>
  <c r="C39" i="46"/>
  <c r="C65" i="142" s="1"/>
  <c r="C119" i="142"/>
  <c r="C119" i="47"/>
  <c r="O103" i="140"/>
  <c r="O103" i="76"/>
  <c r="O90" i="140"/>
  <c r="O90" i="76"/>
  <c r="O98" i="140"/>
  <c r="O98" i="76"/>
  <c r="R87" i="142"/>
  <c r="R87" i="47"/>
  <c r="O127" i="142"/>
  <c r="O127" i="47"/>
  <c r="Y120" i="142"/>
  <c r="Y120" i="47"/>
  <c r="N129" i="142"/>
  <c r="N129" i="47"/>
  <c r="U99" i="142"/>
  <c r="U99" i="47"/>
  <c r="O118" i="142"/>
  <c r="O118" i="47"/>
  <c r="U118" i="142"/>
  <c r="U118" i="47"/>
  <c r="G41" i="46"/>
  <c r="G121" i="142"/>
  <c r="G121" i="47"/>
  <c r="U102" i="142"/>
  <c r="U102" i="47"/>
  <c r="O101" i="142"/>
  <c r="O101" i="47"/>
  <c r="N84" i="142"/>
  <c r="N84" i="47"/>
  <c r="N86" i="142"/>
  <c r="N86" i="47"/>
  <c r="N98" i="142"/>
  <c r="N98" i="47"/>
  <c r="X88" i="142"/>
  <c r="X88" i="47"/>
  <c r="Y113" i="142"/>
  <c r="Y113" i="47"/>
  <c r="U10" i="46"/>
  <c r="U36" i="49" s="1"/>
  <c r="U90" i="142"/>
  <c r="U90" i="47"/>
  <c r="G34" i="46"/>
  <c r="G60" i="49" s="1"/>
  <c r="G114" i="142"/>
  <c r="G114" i="47"/>
  <c r="E47" i="46"/>
  <c r="E73" i="47" s="1"/>
  <c r="E127" i="142"/>
  <c r="E127" i="47"/>
  <c r="U93" i="142"/>
  <c r="U93" i="47"/>
  <c r="X118" i="142"/>
  <c r="X118" i="47"/>
  <c r="E41" i="46"/>
  <c r="E67" i="49" s="1"/>
  <c r="N121" i="142"/>
  <c r="N121" i="47"/>
  <c r="U123" i="142"/>
  <c r="U123" i="47"/>
  <c r="M105" i="47"/>
  <c r="T132" i="47"/>
  <c r="P35" i="46"/>
  <c r="P61" i="142" s="1"/>
  <c r="P115" i="142"/>
  <c r="P115" i="47"/>
  <c r="R106" i="70"/>
  <c r="R111" i="140"/>
  <c r="R132" i="140" s="1"/>
  <c r="R111" i="76"/>
  <c r="R132" i="76" s="1"/>
  <c r="F36" i="46"/>
  <c r="F62" i="49" s="1"/>
  <c r="F116" i="142"/>
  <c r="F116" i="47"/>
  <c r="E19" i="46"/>
  <c r="E45" i="47" s="1"/>
  <c r="E99" i="142"/>
  <c r="E99" i="47"/>
  <c r="G103" i="142"/>
  <c r="G103" i="47"/>
  <c r="R98" i="46"/>
  <c r="L124" i="142"/>
  <c r="L124" i="47"/>
  <c r="P31" i="46"/>
  <c r="P57" i="47" s="1"/>
  <c r="P111" i="142"/>
  <c r="P111" i="47"/>
  <c r="AA84" i="142"/>
  <c r="AA84" i="47"/>
  <c r="M100" i="140"/>
  <c r="M100" i="76"/>
  <c r="M88" i="140"/>
  <c r="M88" i="76"/>
  <c r="L89" i="140"/>
  <c r="L89" i="76"/>
  <c r="E96" i="142"/>
  <c r="E96" i="47"/>
  <c r="AA87" i="142"/>
  <c r="AA87" i="47"/>
  <c r="Q84" i="140"/>
  <c r="Q84" i="76"/>
  <c r="Q93" i="140"/>
  <c r="Q93" i="76"/>
  <c r="Q97" i="140"/>
  <c r="Q97" i="76"/>
  <c r="P92" i="140"/>
  <c r="P92" i="76"/>
  <c r="P90" i="140"/>
  <c r="P90" i="76"/>
  <c r="U125" i="142"/>
  <c r="U125" i="47"/>
  <c r="N102" i="140"/>
  <c r="N102" i="76"/>
  <c r="N90" i="140"/>
  <c r="N90" i="76"/>
  <c r="G8" i="46"/>
  <c r="G34" i="47" s="1"/>
  <c r="G88" i="142"/>
  <c r="G88" i="47"/>
  <c r="C84" i="142"/>
  <c r="C84" i="47"/>
  <c r="W86" i="142"/>
  <c r="W86" i="47"/>
  <c r="Y104" i="142"/>
  <c r="Y104" i="47"/>
  <c r="C100" i="142"/>
  <c r="C100" i="47"/>
  <c r="G129" i="142"/>
  <c r="G129" i="47"/>
  <c r="P99" i="142"/>
  <c r="P99" i="47"/>
  <c r="L101" i="142"/>
  <c r="L101" i="47"/>
  <c r="X51" i="46"/>
  <c r="X77" i="142" s="1"/>
  <c r="F131" i="142"/>
  <c r="F131" i="47"/>
  <c r="O16" i="46"/>
  <c r="O42" i="49" s="1"/>
  <c r="X96" i="142"/>
  <c r="X96" i="47"/>
  <c r="Y126" i="142"/>
  <c r="Y126" i="47"/>
  <c r="O128" i="142"/>
  <c r="O128" i="47"/>
  <c r="N111" i="142"/>
  <c r="N111" i="47"/>
  <c r="N113" i="142"/>
  <c r="N113" i="47"/>
  <c r="G42" i="46"/>
  <c r="G68" i="49" s="1"/>
  <c r="G122" i="142"/>
  <c r="G122" i="47"/>
  <c r="N125" i="142"/>
  <c r="N125" i="47"/>
  <c r="G33" i="46"/>
  <c r="G113" i="142"/>
  <c r="G113" i="47"/>
  <c r="X97" i="142"/>
  <c r="X97" i="47"/>
  <c r="L100" i="142"/>
  <c r="L100" i="47"/>
  <c r="O93" i="142"/>
  <c r="O93" i="47"/>
  <c r="U86" i="142"/>
  <c r="U86" i="47"/>
  <c r="F19" i="46"/>
  <c r="F99" i="142"/>
  <c r="F99" i="47"/>
  <c r="F119" i="142"/>
  <c r="F119" i="47"/>
  <c r="G44" i="46"/>
  <c r="G124" i="142"/>
  <c r="G124" i="47"/>
  <c r="F127" i="142"/>
  <c r="F127" i="47"/>
  <c r="F121" i="142"/>
  <c r="F121" i="47"/>
  <c r="W41" i="46"/>
  <c r="W121" i="142"/>
  <c r="W121" i="47"/>
  <c r="Y115" i="142"/>
  <c r="Y115" i="47"/>
  <c r="O102" i="142"/>
  <c r="O102" i="47"/>
  <c r="G119" i="142"/>
  <c r="G119" i="47"/>
  <c r="AA111" i="142"/>
  <c r="AA111" i="47"/>
  <c r="Q105" i="47"/>
  <c r="Z132" i="47"/>
  <c r="V132" i="47"/>
  <c r="Z105" i="47"/>
  <c r="Q87" i="140"/>
  <c r="Q87" i="76"/>
  <c r="R114" i="142"/>
  <c r="R114" i="47"/>
  <c r="AA122" i="142"/>
  <c r="AA122" i="47"/>
  <c r="E20" i="46"/>
  <c r="E46" i="142" s="1"/>
  <c r="E100" i="142"/>
  <c r="E100" i="47"/>
  <c r="R99" i="142"/>
  <c r="R99" i="47"/>
  <c r="AA119" i="142"/>
  <c r="AA119" i="47"/>
  <c r="G97" i="142"/>
  <c r="G97" i="47"/>
  <c r="M97" i="140"/>
  <c r="M97" i="76"/>
  <c r="M104" i="140"/>
  <c r="M104" i="76"/>
  <c r="AA94" i="46"/>
  <c r="U120" i="142"/>
  <c r="U120" i="47"/>
  <c r="L92" i="140"/>
  <c r="L92" i="76"/>
  <c r="L97" i="140"/>
  <c r="L97" i="76"/>
  <c r="AA127" i="142"/>
  <c r="AA127" i="47"/>
  <c r="E86" i="142"/>
  <c r="E86" i="47"/>
  <c r="Q89" i="140"/>
  <c r="Q89" i="76"/>
  <c r="Q102" i="140"/>
  <c r="Q102" i="76"/>
  <c r="P100" i="140"/>
  <c r="P100" i="76"/>
  <c r="P91" i="140"/>
  <c r="P91" i="76"/>
  <c r="P88" i="140"/>
  <c r="P88" i="76"/>
  <c r="AA114" i="142"/>
  <c r="AA114" i="47"/>
  <c r="N89" i="140"/>
  <c r="N89" i="76"/>
  <c r="N91" i="140"/>
  <c r="N91" i="76"/>
  <c r="N98" i="140"/>
  <c r="N98" i="76"/>
  <c r="N120" i="142"/>
  <c r="N120" i="47"/>
  <c r="O91" i="140"/>
  <c r="O91" i="76"/>
  <c r="O104" i="140"/>
  <c r="O104" i="76"/>
  <c r="L99" i="140"/>
  <c r="L99" i="76"/>
  <c r="U85" i="142"/>
  <c r="U85" i="47"/>
  <c r="Y89" i="142"/>
  <c r="Y89" i="47"/>
  <c r="F118" i="142"/>
  <c r="F118" i="47"/>
  <c r="X112" i="142"/>
  <c r="X112" i="47"/>
  <c r="P101" i="142"/>
  <c r="P101" i="47"/>
  <c r="W33" i="46"/>
  <c r="W59" i="142" s="1"/>
  <c r="W113" i="142"/>
  <c r="W113" i="47"/>
  <c r="O100" i="142"/>
  <c r="O100" i="47"/>
  <c r="Y90" i="142"/>
  <c r="Y90" i="47"/>
  <c r="G39" i="46"/>
  <c r="G65" i="49" s="1"/>
  <c r="P119" i="142"/>
  <c r="P119" i="47"/>
  <c r="C127" i="142"/>
  <c r="C127" i="47"/>
  <c r="Y96" i="142"/>
  <c r="Y96" i="47"/>
  <c r="N97" i="142"/>
  <c r="N97" i="47"/>
  <c r="P94" i="142"/>
  <c r="P94" i="47"/>
  <c r="E38" i="46"/>
  <c r="E118" i="142"/>
  <c r="E118" i="47"/>
  <c r="W118" i="142"/>
  <c r="W118" i="47"/>
  <c r="R70" i="46"/>
  <c r="P96" i="142"/>
  <c r="P96" i="47"/>
  <c r="O104" i="142"/>
  <c r="O104" i="47"/>
  <c r="O120" i="142"/>
  <c r="O120" i="47"/>
  <c r="W116" i="142"/>
  <c r="W116" i="47"/>
  <c r="Y91" i="142"/>
  <c r="Y91" i="47"/>
  <c r="X90" i="142"/>
  <c r="X90" i="47"/>
  <c r="E46" i="46"/>
  <c r="E72" i="142" s="1"/>
  <c r="E126" i="142"/>
  <c r="E126" i="47"/>
  <c r="O85" i="142"/>
  <c r="O85" i="47"/>
  <c r="F42" i="46"/>
  <c r="F68" i="49" s="1"/>
  <c r="F122" i="142"/>
  <c r="F122" i="47"/>
  <c r="O88" i="142"/>
  <c r="O88" i="47"/>
  <c r="F49" i="46"/>
  <c r="F75" i="49" s="1"/>
  <c r="O129" i="142"/>
  <c r="O129" i="47"/>
  <c r="E15" i="46"/>
  <c r="E95" i="142"/>
  <c r="E95" i="47"/>
  <c r="F88" i="142"/>
  <c r="F88" i="47"/>
  <c r="E7" i="46"/>
  <c r="E87" i="142"/>
  <c r="E87" i="47"/>
  <c r="E121" i="142"/>
  <c r="E121" i="47"/>
  <c r="Q105" i="142"/>
  <c r="Z132" i="142"/>
  <c r="V132" i="142"/>
  <c r="V105" i="47"/>
  <c r="X117" i="142"/>
  <c r="X117" i="47"/>
  <c r="R95" i="142"/>
  <c r="R95" i="47"/>
  <c r="E8" i="46"/>
  <c r="E34" i="49" s="1"/>
  <c r="E88" i="142"/>
  <c r="E88" i="47"/>
  <c r="L100" i="140"/>
  <c r="L100" i="76"/>
  <c r="L85" i="140"/>
  <c r="L85" i="76"/>
  <c r="M87" i="140"/>
  <c r="M87" i="76"/>
  <c r="AA103" i="142"/>
  <c r="AA103" i="47"/>
  <c r="Q90" i="140"/>
  <c r="Q90" i="76"/>
  <c r="Q95" i="140"/>
  <c r="Q95" i="76"/>
  <c r="Q96" i="140"/>
  <c r="Q96" i="76"/>
  <c r="F11" i="46"/>
  <c r="F37" i="49" s="1"/>
  <c r="F91" i="142"/>
  <c r="F91" i="47"/>
  <c r="P98" i="140"/>
  <c r="P98" i="76"/>
  <c r="P99" i="140"/>
  <c r="P99" i="76"/>
  <c r="P96" i="140"/>
  <c r="P96" i="76"/>
  <c r="N97" i="140"/>
  <c r="N97" i="76"/>
  <c r="N99" i="140"/>
  <c r="N99" i="76"/>
  <c r="N85" i="140"/>
  <c r="N85" i="76"/>
  <c r="N95" i="140"/>
  <c r="N95" i="76"/>
  <c r="L87" i="140"/>
  <c r="L87" i="76"/>
  <c r="O96" i="140"/>
  <c r="O96" i="76"/>
  <c r="O93" i="140"/>
  <c r="O93" i="76"/>
  <c r="O100" i="140"/>
  <c r="O100" i="76"/>
  <c r="O97" i="140"/>
  <c r="O97" i="76"/>
  <c r="O94" i="140"/>
  <c r="O94" i="76"/>
  <c r="U24" i="46"/>
  <c r="U50" i="49" s="1"/>
  <c r="U104" i="142"/>
  <c r="U104" i="47"/>
  <c r="Y131" i="142"/>
  <c r="Y131" i="47"/>
  <c r="C15" i="46"/>
  <c r="C95" i="142"/>
  <c r="C95" i="47"/>
  <c r="N93" i="142"/>
  <c r="N93" i="47"/>
  <c r="O92" i="142"/>
  <c r="O92" i="47"/>
  <c r="F46" i="46"/>
  <c r="F72" i="142" s="1"/>
  <c r="F126" i="142"/>
  <c r="F126" i="47"/>
  <c r="O45" i="46"/>
  <c r="O71" i="49" s="1"/>
  <c r="X125" i="142"/>
  <c r="X125" i="47"/>
  <c r="E124" i="142"/>
  <c r="E124" i="47"/>
  <c r="C123" i="142"/>
  <c r="C123" i="47"/>
  <c r="Y85" i="142"/>
  <c r="Y85" i="47"/>
  <c r="L93" i="142"/>
  <c r="L93" i="47"/>
  <c r="W129" i="142"/>
  <c r="W129" i="47"/>
  <c r="P127" i="142"/>
  <c r="P127" i="47"/>
  <c r="N124" i="142"/>
  <c r="N124" i="47"/>
  <c r="N100" i="142"/>
  <c r="N100" i="47"/>
  <c r="O94" i="142"/>
  <c r="O94" i="47"/>
  <c r="P86" i="142"/>
  <c r="P86" i="47"/>
  <c r="O84" i="142"/>
  <c r="O84" i="47"/>
  <c r="O131" i="142"/>
  <c r="O131" i="47"/>
  <c r="E35" i="46"/>
  <c r="E115" i="142"/>
  <c r="E115" i="47"/>
  <c r="P102" i="142"/>
  <c r="P102" i="47"/>
  <c r="N89" i="142"/>
  <c r="N89" i="47"/>
  <c r="P97" i="142"/>
  <c r="P97" i="47"/>
  <c r="O112" i="142"/>
  <c r="O112" i="47"/>
  <c r="O115" i="142"/>
  <c r="O115" i="47"/>
  <c r="E111" i="142"/>
  <c r="E111" i="47"/>
  <c r="F17" i="46"/>
  <c r="F97" i="142"/>
  <c r="F97" i="47"/>
  <c r="F115" i="142"/>
  <c r="F115" i="47"/>
  <c r="N115" i="142"/>
  <c r="N115" i="47"/>
  <c r="K132" i="47"/>
  <c r="M132" i="47"/>
  <c r="T132" i="76"/>
  <c r="T105" i="47"/>
  <c r="V105" i="142"/>
  <c r="V91" i="140"/>
  <c r="V91" i="76"/>
  <c r="AA105" i="46"/>
  <c r="U131" i="142"/>
  <c r="U131" i="47"/>
  <c r="G96" i="142"/>
  <c r="G96" i="47"/>
  <c r="M84" i="140"/>
  <c r="M84" i="76"/>
  <c r="M96" i="140"/>
  <c r="M96" i="76"/>
  <c r="M99" i="140"/>
  <c r="M99" i="76"/>
  <c r="M89" i="140"/>
  <c r="M89" i="76"/>
  <c r="M92" i="140"/>
  <c r="M92" i="76"/>
  <c r="L91" i="140"/>
  <c r="L91" i="76"/>
  <c r="L93" i="140"/>
  <c r="L93" i="76"/>
  <c r="U117" i="142"/>
  <c r="U117" i="47"/>
  <c r="Q88" i="140"/>
  <c r="Q88" i="76"/>
  <c r="Q98" i="140"/>
  <c r="Q98" i="76"/>
  <c r="Q91" i="140"/>
  <c r="Q91" i="76"/>
  <c r="F100" i="142"/>
  <c r="F100" i="47"/>
  <c r="L125" i="142"/>
  <c r="L125" i="47"/>
  <c r="P97" i="140"/>
  <c r="P97" i="76"/>
  <c r="P104" i="140"/>
  <c r="P104" i="76"/>
  <c r="G6" i="46"/>
  <c r="G32" i="47" s="1"/>
  <c r="G86" i="142"/>
  <c r="G86" i="47"/>
  <c r="N92" i="140"/>
  <c r="N92" i="76"/>
  <c r="N96" i="140"/>
  <c r="N96" i="76"/>
  <c r="N93" i="140"/>
  <c r="N93" i="76"/>
  <c r="N103" i="140"/>
  <c r="N103" i="76"/>
  <c r="P102" i="140"/>
  <c r="P102" i="76"/>
  <c r="O92" i="140"/>
  <c r="O92" i="76"/>
  <c r="O99" i="140"/>
  <c r="O99" i="76"/>
  <c r="X104" i="142"/>
  <c r="X104" i="47"/>
  <c r="C86" i="142"/>
  <c r="C86" i="47"/>
  <c r="G43" i="46"/>
  <c r="G69" i="47" s="1"/>
  <c r="G123" i="142"/>
  <c r="G123" i="47"/>
  <c r="O119" i="142"/>
  <c r="O119" i="47"/>
  <c r="G115" i="142"/>
  <c r="G115" i="47"/>
  <c r="N44" i="46"/>
  <c r="N70" i="49" s="1"/>
  <c r="W124" i="142"/>
  <c r="W124" i="47"/>
  <c r="U98" i="142"/>
  <c r="U98" i="47"/>
  <c r="C92" i="142"/>
  <c r="C92" i="47"/>
  <c r="O121" i="142"/>
  <c r="O121" i="47"/>
  <c r="P91" i="142"/>
  <c r="P91" i="47"/>
  <c r="O111" i="142"/>
  <c r="O111" i="47"/>
  <c r="Y118" i="142"/>
  <c r="Y118" i="47"/>
  <c r="N101" i="142"/>
  <c r="N101" i="47"/>
  <c r="N116" i="142"/>
  <c r="N116" i="47"/>
  <c r="E43" i="46"/>
  <c r="E69" i="142" s="1"/>
  <c r="E123" i="142"/>
  <c r="E123" i="47"/>
  <c r="N12" i="46"/>
  <c r="N38" i="142" s="1"/>
  <c r="N92" i="142"/>
  <c r="N92" i="47"/>
  <c r="E103" i="142"/>
  <c r="E103" i="47"/>
  <c r="C130" i="142"/>
  <c r="C130" i="47"/>
  <c r="K132" i="142"/>
  <c r="M132" i="142"/>
  <c r="T105" i="142"/>
  <c r="D105" i="47"/>
  <c r="N36" i="46"/>
  <c r="N62" i="142" s="1"/>
  <c r="X48" i="103"/>
  <c r="W51" i="46"/>
  <c r="W77" i="142" s="1"/>
  <c r="Z46" i="103"/>
  <c r="W44" i="46"/>
  <c r="W70" i="49" s="1"/>
  <c r="W89" i="60"/>
  <c r="W35" i="60" s="1"/>
  <c r="H99" i="60"/>
  <c r="E92" i="60"/>
  <c r="W38" i="60" s="1"/>
  <c r="V39" i="60"/>
  <c r="V46" i="60"/>
  <c r="AA89" i="46"/>
  <c r="AA94" i="103"/>
  <c r="Z50" i="103"/>
  <c r="Y49" i="46"/>
  <c r="Y75" i="48" s="1"/>
  <c r="E44" i="46"/>
  <c r="E70" i="142" s="1"/>
  <c r="I58" i="46"/>
  <c r="AA4" i="46" s="1"/>
  <c r="Y17" i="99"/>
  <c r="Y43" i="101" s="1"/>
  <c r="I69" i="99"/>
  <c r="AA15" i="99" s="1"/>
  <c r="F6" i="46"/>
  <c r="F32" i="49" s="1"/>
  <c r="AA71" i="46"/>
  <c r="H103" i="60"/>
  <c r="Z49" i="60" s="1"/>
  <c r="H100" i="60"/>
  <c r="H46" i="60" s="1"/>
  <c r="H48" i="63" s="1"/>
  <c r="AA92" i="99"/>
  <c r="AA38" i="99" s="1"/>
  <c r="O41" i="46"/>
  <c r="O67" i="47" s="1"/>
  <c r="I89" i="99"/>
  <c r="Y33" i="46"/>
  <c r="Y59" i="49" s="1"/>
  <c r="I93" i="99"/>
  <c r="AA39" i="99" s="1"/>
  <c r="H98" i="60"/>
  <c r="H91" i="60"/>
  <c r="C86" i="99"/>
  <c r="C59" i="99"/>
  <c r="U5" i="99" s="1"/>
  <c r="U104" i="60"/>
  <c r="G72" i="99"/>
  <c r="Y18" i="99" s="1"/>
  <c r="Y44" i="144" s="1"/>
  <c r="G99" i="99"/>
  <c r="Y45" i="99" s="1"/>
  <c r="F99" i="46"/>
  <c r="F72" i="46"/>
  <c r="X18" i="46" s="1"/>
  <c r="G75" i="99"/>
  <c r="G102" i="99"/>
  <c r="W104" i="60"/>
  <c r="W50" i="60" s="1"/>
  <c r="H50" i="47"/>
  <c r="AA87" i="46"/>
  <c r="W35" i="99"/>
  <c r="W61" i="101" s="1"/>
  <c r="X46" i="46"/>
  <c r="X72" i="49" s="1"/>
  <c r="X16" i="46"/>
  <c r="X42" i="142" s="1"/>
  <c r="L13" i="46"/>
  <c r="L39" i="49" s="1"/>
  <c r="R68" i="46"/>
  <c r="V42" i="60"/>
  <c r="L77" i="46"/>
  <c r="C23" i="46" s="1"/>
  <c r="L104" i="46"/>
  <c r="C50" i="46" s="1"/>
  <c r="C102" i="99"/>
  <c r="C75" i="99"/>
  <c r="T44" i="60"/>
  <c r="F86" i="99"/>
  <c r="X32" i="99" s="1"/>
  <c r="F59" i="99"/>
  <c r="X5" i="99" s="1"/>
  <c r="X31" i="101" s="1"/>
  <c r="T51" i="60"/>
  <c r="F72" i="99"/>
  <c r="X18" i="99" s="1"/>
  <c r="X44" i="102" s="1"/>
  <c r="F99" i="99"/>
  <c r="X45" i="99" s="1"/>
  <c r="X71" i="144" s="1"/>
  <c r="G67" i="46"/>
  <c r="Y13" i="46" s="1"/>
  <c r="G94" i="46"/>
  <c r="T43" i="60"/>
  <c r="F12" i="46"/>
  <c r="F38" i="142" s="1"/>
  <c r="Z40" i="106"/>
  <c r="W47" i="46"/>
  <c r="W73" i="49" s="1"/>
  <c r="Y102" i="60"/>
  <c r="V47" i="60"/>
  <c r="C75" i="46"/>
  <c r="C102" i="46"/>
  <c r="C72" i="46"/>
  <c r="C99" i="46"/>
  <c r="U45" i="46" s="1"/>
  <c r="F86" i="46"/>
  <c r="F32" i="46" s="1"/>
  <c r="F59" i="46"/>
  <c r="F5" i="46" s="1"/>
  <c r="G67" i="99"/>
  <c r="Y13" i="99" s="1"/>
  <c r="Y39" i="102" s="1"/>
  <c r="G94" i="99"/>
  <c r="Y40" i="99" s="1"/>
  <c r="V41" i="60"/>
  <c r="Z44" i="105"/>
  <c r="W4" i="46"/>
  <c r="W30" i="142" s="1"/>
  <c r="Z40" i="105"/>
  <c r="N33" i="46"/>
  <c r="N59" i="48" s="1"/>
  <c r="F51" i="46"/>
  <c r="F77" i="48" s="1"/>
  <c r="F41" i="46"/>
  <c r="F67" i="47" s="1"/>
  <c r="Y35" i="46"/>
  <c r="Y61" i="49" s="1"/>
  <c r="Y38" i="99"/>
  <c r="Y64" i="144" s="1"/>
  <c r="T48" i="60"/>
  <c r="U94" i="60"/>
  <c r="C99" i="99"/>
  <c r="C72" i="99"/>
  <c r="O77" i="46"/>
  <c r="O79" i="46" s="1"/>
  <c r="O104" i="46"/>
  <c r="O106" i="46" s="1"/>
  <c r="F67" i="46"/>
  <c r="F94" i="46"/>
  <c r="F64" i="99"/>
  <c r="X10" i="99" s="1"/>
  <c r="F91" i="99"/>
  <c r="X37" i="99" s="1"/>
  <c r="T52" i="99"/>
  <c r="Z44" i="106"/>
  <c r="Z40" i="107"/>
  <c r="P33" i="46"/>
  <c r="P59" i="49" s="1"/>
  <c r="E102" i="46"/>
  <c r="E75" i="46"/>
  <c r="G86" i="99"/>
  <c r="G59" i="99"/>
  <c r="Y5" i="99" s="1"/>
  <c r="Y31" i="144" s="1"/>
  <c r="F67" i="99"/>
  <c r="X13" i="99" s="1"/>
  <c r="X39" i="144" s="1"/>
  <c r="F94" i="99"/>
  <c r="X40" i="99" s="1"/>
  <c r="X66" i="144" s="1"/>
  <c r="F91" i="46"/>
  <c r="X37" i="46" s="1"/>
  <c r="F64" i="46"/>
  <c r="X10" i="46" s="1"/>
  <c r="T47" i="60"/>
  <c r="AA70" i="46"/>
  <c r="Z44" i="107"/>
  <c r="Y12" i="46"/>
  <c r="Y38" i="47" s="1"/>
  <c r="D71" i="47"/>
  <c r="I88" i="46"/>
  <c r="AA34" i="46" s="1"/>
  <c r="T49" i="60"/>
  <c r="E91" i="46"/>
  <c r="E64" i="46"/>
  <c r="V36" i="60"/>
  <c r="E86" i="99"/>
  <c r="E59" i="99"/>
  <c r="W5" i="99" s="1"/>
  <c r="W31" i="144" s="1"/>
  <c r="E75" i="99"/>
  <c r="E102" i="99"/>
  <c r="C67" i="46"/>
  <c r="C94" i="46"/>
  <c r="U40" i="46" s="1"/>
  <c r="F102" i="46"/>
  <c r="F75" i="46"/>
  <c r="F21" i="46" s="1"/>
  <c r="G86" i="46"/>
  <c r="G59" i="46"/>
  <c r="Y5" i="46" s="1"/>
  <c r="E99" i="46"/>
  <c r="E45" i="46" s="1"/>
  <c r="E72" i="46"/>
  <c r="W18" i="46" s="1"/>
  <c r="E94" i="46"/>
  <c r="E67" i="46"/>
  <c r="D71" i="48"/>
  <c r="T40" i="60"/>
  <c r="K40" i="60"/>
  <c r="T36" i="60"/>
  <c r="K36" i="60"/>
  <c r="E91" i="99"/>
  <c r="E64" i="99"/>
  <c r="W10" i="99" s="1"/>
  <c r="E59" i="46"/>
  <c r="W5" i="46" s="1"/>
  <c r="E86" i="46"/>
  <c r="C67" i="99"/>
  <c r="U13" i="99" s="1"/>
  <c r="C94" i="99"/>
  <c r="F75" i="99"/>
  <c r="F102" i="99"/>
  <c r="N104" i="46"/>
  <c r="N106" i="46" s="1"/>
  <c r="N77" i="46"/>
  <c r="N79" i="46" s="1"/>
  <c r="W102" i="60"/>
  <c r="E99" i="99"/>
  <c r="W45" i="99" s="1"/>
  <c r="W71" i="144" s="1"/>
  <c r="E72" i="99"/>
  <c r="W18" i="99" s="1"/>
  <c r="E94" i="99"/>
  <c r="W40" i="99" s="1"/>
  <c r="W66" i="101" s="1"/>
  <c r="E67" i="99"/>
  <c r="W13" i="99" s="1"/>
  <c r="W39" i="102" s="1"/>
  <c r="R103" i="46"/>
  <c r="Y89" i="60"/>
  <c r="Y35" i="60" s="1"/>
  <c r="C59" i="46"/>
  <c r="C86" i="46"/>
  <c r="T35" i="60"/>
  <c r="K35" i="60"/>
  <c r="P77" i="46"/>
  <c r="P79" i="46" s="1"/>
  <c r="P104" i="46"/>
  <c r="P106" i="46" s="1"/>
  <c r="G99" i="46"/>
  <c r="G72" i="46"/>
  <c r="G86" i="60"/>
  <c r="G75" i="46"/>
  <c r="G102" i="46"/>
  <c r="E86" i="60"/>
  <c r="Z32" i="103"/>
  <c r="V45" i="60"/>
  <c r="H104" i="60"/>
  <c r="H50" i="60" s="1"/>
  <c r="C92" i="60"/>
  <c r="U38" i="60" s="1"/>
  <c r="G92" i="60"/>
  <c r="Z98" i="60"/>
  <c r="AA98" i="60" s="1"/>
  <c r="V50" i="60"/>
  <c r="Y104" i="60"/>
  <c r="H96" i="60"/>
  <c r="H42" i="60" s="1"/>
  <c r="Z101" i="60"/>
  <c r="Q99" i="60"/>
  <c r="Z36" i="103"/>
  <c r="Z102" i="60"/>
  <c r="T34" i="60"/>
  <c r="K34" i="60"/>
  <c r="Z88" i="60"/>
  <c r="K41" i="60"/>
  <c r="B41" i="60"/>
  <c r="I92" i="103"/>
  <c r="E72" i="60"/>
  <c r="B39" i="60"/>
  <c r="T39" i="60"/>
  <c r="T45" i="60"/>
  <c r="Z47" i="103"/>
  <c r="Z90" i="60"/>
  <c r="AA90" i="60" s="1"/>
  <c r="Z48" i="103"/>
  <c r="Z34" i="103"/>
  <c r="Z85" i="60"/>
  <c r="Z97" i="60"/>
  <c r="AA97" i="60" s="1"/>
  <c r="H95" i="60"/>
  <c r="I95" i="60" s="1"/>
  <c r="C70" i="60"/>
  <c r="V40" i="60"/>
  <c r="H101" i="60"/>
  <c r="H47" i="60" s="1"/>
  <c r="H105" i="60"/>
  <c r="T37" i="60"/>
  <c r="K37" i="60"/>
  <c r="H86" i="60"/>
  <c r="Q42" i="60"/>
  <c r="Z91" i="60"/>
  <c r="AA91" i="60" s="1"/>
  <c r="Z99" i="60"/>
  <c r="AA99" i="60" s="1"/>
  <c r="B38" i="60"/>
  <c r="K38" i="60"/>
  <c r="Q105" i="60"/>
  <c r="Z106" i="103"/>
  <c r="Z31" i="103"/>
  <c r="Z43" i="103"/>
  <c r="Q95" i="60"/>
  <c r="X102" i="60"/>
  <c r="Z100" i="60"/>
  <c r="AA100" i="60" s="1"/>
  <c r="T42" i="60"/>
  <c r="U89" i="60"/>
  <c r="U35" i="60" s="1"/>
  <c r="X104" i="60"/>
  <c r="X50" i="60" s="1"/>
  <c r="E100" i="60"/>
  <c r="W46" i="60" s="1"/>
  <c r="Z87" i="60"/>
  <c r="H90" i="60"/>
  <c r="I90" i="60" s="1"/>
  <c r="Y94" i="60"/>
  <c r="U102" i="60"/>
  <c r="Q103" i="60"/>
  <c r="T50" i="60"/>
  <c r="C86" i="60"/>
  <c r="Z105" i="60"/>
  <c r="AA89" i="103"/>
  <c r="AA104" i="103"/>
  <c r="V52" i="95"/>
  <c r="F86" i="60"/>
  <c r="V37" i="60"/>
  <c r="H102" i="60"/>
  <c r="H48" i="60" s="1"/>
  <c r="F92" i="60"/>
  <c r="X38" i="60" s="1"/>
  <c r="X94" i="60"/>
  <c r="H94" i="60"/>
  <c r="Z104" i="60"/>
  <c r="Z94" i="60"/>
  <c r="Z51" i="103"/>
  <c r="C100" i="60"/>
  <c r="U46" i="60" s="1"/>
  <c r="D106" i="60"/>
  <c r="H85" i="60"/>
  <c r="H92" i="60"/>
  <c r="H97" i="60"/>
  <c r="H43" i="60" s="1"/>
  <c r="Z93" i="60"/>
  <c r="H88" i="60"/>
  <c r="Q98" i="60"/>
  <c r="V34" i="60"/>
  <c r="X89" i="60"/>
  <c r="X35" i="60" s="1"/>
  <c r="F100" i="60"/>
  <c r="X46" i="60" s="1"/>
  <c r="Z86" i="60"/>
  <c r="G100" i="60"/>
  <c r="Y46" i="60" s="1"/>
  <c r="Z40" i="103"/>
  <c r="Z95" i="60"/>
  <c r="AA95" i="60" s="1"/>
  <c r="I100" i="103"/>
  <c r="AA65" i="99"/>
  <c r="R75" i="46"/>
  <c r="AA68" i="46"/>
  <c r="AA64" i="99"/>
  <c r="R71" i="46"/>
  <c r="R59" i="46"/>
  <c r="I76" i="99"/>
  <c r="Q33" i="49"/>
  <c r="I60" i="99"/>
  <c r="G17" i="46"/>
  <c r="G43" i="47" s="1"/>
  <c r="H49" i="48"/>
  <c r="U10" i="99"/>
  <c r="U36" i="101" s="1"/>
  <c r="L24" i="46"/>
  <c r="L50" i="49" s="1"/>
  <c r="G14" i="46"/>
  <c r="G40" i="47" s="1"/>
  <c r="H47" i="142"/>
  <c r="G16" i="46"/>
  <c r="G42" i="142" s="1"/>
  <c r="H49" i="47"/>
  <c r="P18" i="46"/>
  <c r="P44" i="142" s="1"/>
  <c r="Y22" i="99"/>
  <c r="Y48" i="101" s="1"/>
  <c r="H49" i="142"/>
  <c r="P16" i="46"/>
  <c r="P42" i="48" s="1"/>
  <c r="Q33" i="48"/>
  <c r="Q33" i="47"/>
  <c r="N6" i="46"/>
  <c r="N32" i="49" s="1"/>
  <c r="Y14" i="99"/>
  <c r="Y40" i="100" s="1"/>
  <c r="U17" i="46"/>
  <c r="U43" i="49" s="1"/>
  <c r="L10" i="46"/>
  <c r="L36" i="142" s="1"/>
  <c r="F87" i="60"/>
  <c r="C87" i="60"/>
  <c r="E87" i="60"/>
  <c r="G87" i="60"/>
  <c r="Y75" i="99"/>
  <c r="Y102" i="99"/>
  <c r="X75" i="46"/>
  <c r="X79" i="46" s="1"/>
  <c r="X102" i="46"/>
  <c r="X106" i="46" s="1"/>
  <c r="X102" i="99"/>
  <c r="X106" i="99" s="1"/>
  <c r="X75" i="99"/>
  <c r="W75" i="46"/>
  <c r="W102" i="46"/>
  <c r="W75" i="99"/>
  <c r="W102" i="99"/>
  <c r="U102" i="46"/>
  <c r="U106" i="46" s="1"/>
  <c r="U75" i="46"/>
  <c r="U79" i="46" s="1"/>
  <c r="U75" i="99"/>
  <c r="U102" i="99"/>
  <c r="Y75" i="46"/>
  <c r="Y79" i="46" s="1"/>
  <c r="Y102" i="46"/>
  <c r="Y106" i="46" s="1"/>
  <c r="I94" i="103"/>
  <c r="AA88" i="103"/>
  <c r="C20" i="46"/>
  <c r="C46" i="49" s="1"/>
  <c r="I101" i="46"/>
  <c r="AA47" i="46" s="1"/>
  <c r="W36" i="46"/>
  <c r="W62" i="49" s="1"/>
  <c r="R85" i="46"/>
  <c r="R31" i="46" s="1"/>
  <c r="N45" i="46"/>
  <c r="N71" i="142" s="1"/>
  <c r="N9" i="46"/>
  <c r="N35" i="142" s="1"/>
  <c r="R72" i="46"/>
  <c r="AA65" i="46"/>
  <c r="AA64" i="46"/>
  <c r="F39" i="46"/>
  <c r="F65" i="48" s="1"/>
  <c r="X38" i="46"/>
  <c r="X64" i="48" s="1"/>
  <c r="R66" i="46"/>
  <c r="R12" i="46" s="1"/>
  <c r="U47" i="46"/>
  <c r="U73" i="49" s="1"/>
  <c r="E12" i="46"/>
  <c r="E38" i="142" s="1"/>
  <c r="F70" i="48"/>
  <c r="H67" i="47"/>
  <c r="X49" i="46"/>
  <c r="X75" i="48" s="1"/>
  <c r="AA92" i="46"/>
  <c r="R102" i="46"/>
  <c r="I100" i="46"/>
  <c r="F70" i="142"/>
  <c r="N31" i="46"/>
  <c r="H67" i="48"/>
  <c r="AA63" i="46"/>
  <c r="R9" i="46" s="1"/>
  <c r="I105" i="46"/>
  <c r="R99" i="46"/>
  <c r="H67" i="142"/>
  <c r="E36" i="46"/>
  <c r="E62" i="48" s="1"/>
  <c r="P39" i="46"/>
  <c r="P65" i="49" s="1"/>
  <c r="O38" i="46"/>
  <c r="O64" i="48" s="1"/>
  <c r="C47" i="46"/>
  <c r="C73" i="142" s="1"/>
  <c r="R93" i="46"/>
  <c r="U20" i="46"/>
  <c r="U46" i="48" s="1"/>
  <c r="I93" i="46"/>
  <c r="AA39" i="46" s="1"/>
  <c r="E6" i="46"/>
  <c r="E32" i="49" s="1"/>
  <c r="P49" i="46"/>
  <c r="P75" i="48" s="1"/>
  <c r="Y51" i="46"/>
  <c r="Y77" i="142" s="1"/>
  <c r="E31" i="46"/>
  <c r="E57" i="49" s="1"/>
  <c r="R95" i="46"/>
  <c r="G36" i="142"/>
  <c r="T52" i="46"/>
  <c r="W20" i="46"/>
  <c r="W46" i="49" s="1"/>
  <c r="I74" i="46"/>
  <c r="Y23" i="46"/>
  <c r="Y49" i="48" s="1"/>
  <c r="W76" i="95"/>
  <c r="C94" i="60"/>
  <c r="E102" i="60"/>
  <c r="F38" i="46"/>
  <c r="C12" i="46"/>
  <c r="F94" i="60"/>
  <c r="U88" i="60"/>
  <c r="U34" i="60" s="1"/>
  <c r="E94" i="60"/>
  <c r="W40" i="60" s="1"/>
  <c r="W42" i="64" s="1"/>
  <c r="W88" i="60"/>
  <c r="G102" i="60"/>
  <c r="Y88" i="60"/>
  <c r="C102" i="60"/>
  <c r="G94" i="60"/>
  <c r="X88" i="60"/>
  <c r="X34" i="60" s="1"/>
  <c r="X36" i="63" s="1"/>
  <c r="I102" i="103"/>
  <c r="F102" i="60"/>
  <c r="I103" i="99"/>
  <c r="F47" i="46"/>
  <c r="I96" i="99"/>
  <c r="AA42" i="99" s="1"/>
  <c r="G31" i="46"/>
  <c r="G57" i="49" s="1"/>
  <c r="C38" i="46"/>
  <c r="C64" i="49" s="1"/>
  <c r="X36" i="46"/>
  <c r="X62" i="47" s="1"/>
  <c r="E33" i="46"/>
  <c r="G36" i="49"/>
  <c r="G36" i="48"/>
  <c r="H50" i="142"/>
  <c r="G71" i="60"/>
  <c r="G69" i="60"/>
  <c r="G76" i="60"/>
  <c r="H50" i="49"/>
  <c r="E58" i="60"/>
  <c r="G62" i="60"/>
  <c r="G74" i="60"/>
  <c r="G70" i="60"/>
  <c r="G58" i="60"/>
  <c r="G78" i="60"/>
  <c r="G61" i="60"/>
  <c r="G64" i="60"/>
  <c r="G63" i="60"/>
  <c r="I61" i="46"/>
  <c r="I7" i="46" s="1"/>
  <c r="G68" i="60"/>
  <c r="F20" i="46"/>
  <c r="F46" i="142" s="1"/>
  <c r="X20" i="46"/>
  <c r="X46" i="49" s="1"/>
  <c r="H47" i="47"/>
  <c r="I70" i="46"/>
  <c r="H47" i="49"/>
  <c r="V58" i="95"/>
  <c r="V66" i="70"/>
  <c r="V71" i="95"/>
  <c r="V70" i="70"/>
  <c r="M16" i="70" s="1"/>
  <c r="V64" i="70"/>
  <c r="M10" i="70" s="1"/>
  <c r="V59" i="70"/>
  <c r="V74" i="95"/>
  <c r="V65" i="95"/>
  <c r="V63" i="70"/>
  <c r="V73" i="95"/>
  <c r="V71" i="70"/>
  <c r="M17" i="70" s="1"/>
  <c r="V68" i="95"/>
  <c r="V60" i="95"/>
  <c r="V67" i="95"/>
  <c r="V78" i="70"/>
  <c r="M24" i="70" s="1"/>
  <c r="V77" i="70"/>
  <c r="V66" i="95"/>
  <c r="V70" i="95"/>
  <c r="V63" i="95"/>
  <c r="V62" i="70"/>
  <c r="V75" i="95"/>
  <c r="V59" i="95"/>
  <c r="V78" i="95"/>
  <c r="V58" i="70"/>
  <c r="V62" i="95"/>
  <c r="V74" i="70"/>
  <c r="M20" i="70" s="1"/>
  <c r="V75" i="70"/>
  <c r="V76" i="70"/>
  <c r="M22" i="70" s="1"/>
  <c r="U71" i="60"/>
  <c r="U78" i="60"/>
  <c r="U74" i="60"/>
  <c r="U63" i="60"/>
  <c r="U64" i="60"/>
  <c r="U72" i="60"/>
  <c r="U76" i="60"/>
  <c r="U65" i="60"/>
  <c r="U68" i="60"/>
  <c r="U66" i="60"/>
  <c r="U73" i="60"/>
  <c r="U69" i="60"/>
  <c r="U70" i="60"/>
  <c r="T52" i="95"/>
  <c r="Z52" i="95"/>
  <c r="U52" i="95"/>
  <c r="X52" i="70"/>
  <c r="Z52" i="70"/>
  <c r="Q52" i="70"/>
  <c r="I63" i="99"/>
  <c r="W11" i="99"/>
  <c r="W37" i="102" s="1"/>
  <c r="I65" i="99"/>
  <c r="C74" i="95"/>
  <c r="C72" i="95"/>
  <c r="C67" i="70"/>
  <c r="C77" i="95"/>
  <c r="C70" i="95"/>
  <c r="C76" i="70"/>
  <c r="C67" i="95"/>
  <c r="C78" i="95"/>
  <c r="C73" i="70"/>
  <c r="C61" i="95"/>
  <c r="C75" i="95"/>
  <c r="C60" i="70"/>
  <c r="C6" i="70" s="1"/>
  <c r="C68" i="95"/>
  <c r="C62" i="95"/>
  <c r="C58" i="95"/>
  <c r="C66" i="95"/>
  <c r="C72" i="70"/>
  <c r="C59" i="95"/>
  <c r="C64" i="70"/>
  <c r="C73" i="95"/>
  <c r="C63" i="70"/>
  <c r="C9" i="70" s="1"/>
  <c r="C77" i="70"/>
  <c r="C65" i="95"/>
  <c r="C69" i="70"/>
  <c r="C15" i="70" s="1"/>
  <c r="C78" i="70"/>
  <c r="C24" i="70" s="1"/>
  <c r="C63" i="95"/>
  <c r="C68" i="70"/>
  <c r="C61" i="70"/>
  <c r="C76" i="95"/>
  <c r="C58" i="70"/>
  <c r="C4" i="70" s="1"/>
  <c r="C62" i="70"/>
  <c r="C8" i="70" s="1"/>
  <c r="C71" i="95"/>
  <c r="C66" i="70"/>
  <c r="C12" i="70" s="1"/>
  <c r="C60" i="95"/>
  <c r="C70" i="70"/>
  <c r="C64" i="95"/>
  <c r="C75" i="70"/>
  <c r="C21" i="70" s="1"/>
  <c r="C69" i="95"/>
  <c r="C74" i="70"/>
  <c r="C20" i="70" s="1"/>
  <c r="C71" i="70"/>
  <c r="C65" i="70"/>
  <c r="I68" i="99"/>
  <c r="F65" i="95"/>
  <c r="F76" i="70"/>
  <c r="F67" i="95"/>
  <c r="F71" i="95"/>
  <c r="U62" i="70"/>
  <c r="E65" i="70"/>
  <c r="E58" i="95"/>
  <c r="E62" i="70"/>
  <c r="E75" i="95"/>
  <c r="E66" i="95"/>
  <c r="E74" i="95"/>
  <c r="W68" i="95"/>
  <c r="W64" i="70"/>
  <c r="N10" i="70" s="1"/>
  <c r="W62" i="70"/>
  <c r="W70" i="70"/>
  <c r="W62" i="95"/>
  <c r="W61" i="95"/>
  <c r="W74" i="95"/>
  <c r="D60" i="70"/>
  <c r="D71" i="70"/>
  <c r="E16" i="46"/>
  <c r="E42" i="49" s="1"/>
  <c r="W16" i="46"/>
  <c r="W42" i="49" s="1"/>
  <c r="AA60" i="99"/>
  <c r="X78" i="95"/>
  <c r="X61" i="95"/>
  <c r="X67" i="95"/>
  <c r="X75" i="70"/>
  <c r="O21" i="70" s="1"/>
  <c r="D67" i="70"/>
  <c r="D13" i="70" s="1"/>
  <c r="D66" i="70"/>
  <c r="U70" i="95"/>
  <c r="D72" i="70"/>
  <c r="D71" i="95"/>
  <c r="D60" i="95"/>
  <c r="U77" i="70"/>
  <c r="AA59" i="99"/>
  <c r="D78" i="70"/>
  <c r="Y60" i="144"/>
  <c r="Y60" i="101"/>
  <c r="Y60" i="102"/>
  <c r="Y60" i="100"/>
  <c r="Y68" i="144"/>
  <c r="Y68" i="101"/>
  <c r="Y68" i="102"/>
  <c r="Y68" i="100"/>
  <c r="W40" i="101"/>
  <c r="Y69" i="144"/>
  <c r="Y69" i="101"/>
  <c r="Y69" i="102"/>
  <c r="Y69" i="100"/>
  <c r="O48" i="142"/>
  <c r="O48" i="49"/>
  <c r="O48" i="47"/>
  <c r="O48" i="48"/>
  <c r="O38" i="49"/>
  <c r="O38" i="142"/>
  <c r="O38" i="48"/>
  <c r="O38" i="47"/>
  <c r="W38" i="101"/>
  <c r="W38" i="102"/>
  <c r="W38" i="144"/>
  <c r="W38" i="100"/>
  <c r="W39" i="103"/>
  <c r="W41" i="146" s="1"/>
  <c r="N36" i="49"/>
  <c r="N36" i="142"/>
  <c r="N36" i="48"/>
  <c r="N36" i="47"/>
  <c r="X76" i="49"/>
  <c r="X76" i="142"/>
  <c r="X76" i="47"/>
  <c r="X76" i="48"/>
  <c r="Q47" i="49"/>
  <c r="Q47" i="142"/>
  <c r="Q47" i="47"/>
  <c r="Q47" i="48"/>
  <c r="AA64" i="98"/>
  <c r="AA64" i="141"/>
  <c r="AA64" i="96"/>
  <c r="AA64" i="97"/>
  <c r="B35" i="49"/>
  <c r="B35" i="142"/>
  <c r="B35" i="47"/>
  <c r="B35" i="48"/>
  <c r="H72" i="49"/>
  <c r="H72" i="142"/>
  <c r="H72" i="48"/>
  <c r="H72" i="47"/>
  <c r="T30" i="49"/>
  <c r="T30" i="142"/>
  <c r="T30" i="47"/>
  <c r="T30" i="48"/>
  <c r="T25" i="46"/>
  <c r="T49" i="101"/>
  <c r="T49" i="102"/>
  <c r="T49" i="144"/>
  <c r="T49" i="100"/>
  <c r="W60" i="102"/>
  <c r="W60" i="144"/>
  <c r="W60" i="101"/>
  <c r="W60" i="100"/>
  <c r="W34" i="103"/>
  <c r="W36" i="146" s="1"/>
  <c r="Z68" i="144"/>
  <c r="Z68" i="101"/>
  <c r="Z68" i="102"/>
  <c r="Z68" i="100"/>
  <c r="D67" i="49"/>
  <c r="D67" i="142"/>
  <c r="D67" i="47"/>
  <c r="D67" i="48"/>
  <c r="U72" i="144"/>
  <c r="U72" i="101"/>
  <c r="U72" i="102"/>
  <c r="U72" i="100"/>
  <c r="AA78" i="46"/>
  <c r="Q39" i="49"/>
  <c r="Q39" i="142"/>
  <c r="Q39" i="47"/>
  <c r="Q39" i="48"/>
  <c r="H40" i="142"/>
  <c r="H40" i="49"/>
  <c r="H40" i="47"/>
  <c r="H40" i="48"/>
  <c r="V32" i="144"/>
  <c r="V32" i="101"/>
  <c r="V32" i="102"/>
  <c r="V32" i="100"/>
  <c r="Q62" i="49"/>
  <c r="Q62" i="142"/>
  <c r="Q62" i="47"/>
  <c r="Q62" i="48"/>
  <c r="W75" i="96"/>
  <c r="W75" i="97"/>
  <c r="W75" i="98"/>
  <c r="W75" i="141"/>
  <c r="V63" i="49"/>
  <c r="V63" i="142"/>
  <c r="V63" i="47"/>
  <c r="V63" i="48"/>
  <c r="X51" i="103"/>
  <c r="X53" i="146" s="1"/>
  <c r="T72" i="49"/>
  <c r="T72" i="142"/>
  <c r="T72" i="47"/>
  <c r="T72" i="48"/>
  <c r="U50" i="106"/>
  <c r="U50" i="107"/>
  <c r="U50" i="105"/>
  <c r="V61" i="49"/>
  <c r="V61" i="142"/>
  <c r="V61" i="47"/>
  <c r="V61" i="48"/>
  <c r="Z75" i="144"/>
  <c r="Z75" i="102"/>
  <c r="Z75" i="101"/>
  <c r="Z75" i="100"/>
  <c r="P13" i="46"/>
  <c r="E68" i="49"/>
  <c r="E68" i="142"/>
  <c r="E68" i="48"/>
  <c r="E68" i="47"/>
  <c r="Q57" i="49"/>
  <c r="Q57" i="142"/>
  <c r="Q57" i="47"/>
  <c r="Q57" i="48"/>
  <c r="Q52" i="46"/>
  <c r="V31" i="49"/>
  <c r="V31" i="142"/>
  <c r="V31" i="47"/>
  <c r="V31" i="48"/>
  <c r="V62" i="101"/>
  <c r="V62" i="102"/>
  <c r="V62" i="144"/>
  <c r="V62" i="100"/>
  <c r="H30" i="49"/>
  <c r="H30" i="142"/>
  <c r="H30" i="48"/>
  <c r="H30" i="47"/>
  <c r="H25" i="46"/>
  <c r="T71" i="49"/>
  <c r="T71" i="142"/>
  <c r="T71" i="48"/>
  <c r="T71" i="47"/>
  <c r="U46" i="101"/>
  <c r="U46" i="102"/>
  <c r="U46" i="144"/>
  <c r="U46" i="100"/>
  <c r="P30" i="142"/>
  <c r="U41" i="142"/>
  <c r="U41" i="49"/>
  <c r="U41" i="47"/>
  <c r="U41" i="48"/>
  <c r="C34" i="49"/>
  <c r="C34" i="142"/>
  <c r="C34" i="48"/>
  <c r="C34" i="47"/>
  <c r="AA106" i="95"/>
  <c r="AA31" i="95"/>
  <c r="V64" i="101"/>
  <c r="V64" i="102"/>
  <c r="V64" i="144"/>
  <c r="V64" i="100"/>
  <c r="W41" i="103"/>
  <c r="W43" i="146" s="1"/>
  <c r="T64" i="144"/>
  <c r="T64" i="101"/>
  <c r="T64" i="102"/>
  <c r="T64" i="100"/>
  <c r="Y49" i="103"/>
  <c r="Y51" i="146" s="1"/>
  <c r="W37" i="49"/>
  <c r="W37" i="142"/>
  <c r="W37" i="47"/>
  <c r="W37" i="48"/>
  <c r="X69" i="142"/>
  <c r="X69" i="49"/>
  <c r="X69" i="47"/>
  <c r="X69" i="48"/>
  <c r="W59" i="101"/>
  <c r="W59" i="102"/>
  <c r="W59" i="144"/>
  <c r="W59" i="100"/>
  <c r="Y44" i="102"/>
  <c r="Y44" i="100"/>
  <c r="G35" i="46"/>
  <c r="AA61" i="97"/>
  <c r="AA61" i="98"/>
  <c r="AA61" i="141"/>
  <c r="AA61" i="96"/>
  <c r="D58" i="49"/>
  <c r="D58" i="142"/>
  <c r="D58" i="47"/>
  <c r="D58" i="48"/>
  <c r="Z64" i="102"/>
  <c r="Z64" i="144"/>
  <c r="Z64" i="101"/>
  <c r="Z64" i="100"/>
  <c r="Q112" i="99"/>
  <c r="AA66" i="97"/>
  <c r="AA66" i="98"/>
  <c r="AA66" i="141"/>
  <c r="AA66" i="96"/>
  <c r="K38" i="49"/>
  <c r="K38" i="142"/>
  <c r="K38" i="47"/>
  <c r="K38" i="48"/>
  <c r="I90" i="103"/>
  <c r="W44" i="60"/>
  <c r="R69" i="140"/>
  <c r="R69" i="82"/>
  <c r="R69" i="83"/>
  <c r="R69" i="76"/>
  <c r="N45" i="49"/>
  <c r="N45" i="142"/>
  <c r="N45" i="47"/>
  <c r="N45" i="48"/>
  <c r="T61" i="49"/>
  <c r="T61" i="142"/>
  <c r="T61" i="47"/>
  <c r="T61" i="48"/>
  <c r="B44" i="49"/>
  <c r="B44" i="142"/>
  <c r="B44" i="47"/>
  <c r="B44" i="48"/>
  <c r="P38" i="49"/>
  <c r="P38" i="142"/>
  <c r="P38" i="48"/>
  <c r="P38" i="47"/>
  <c r="W57" i="102"/>
  <c r="W57" i="144"/>
  <c r="W57" i="101"/>
  <c r="W57" i="100"/>
  <c r="B63" i="142"/>
  <c r="B63" i="49"/>
  <c r="B63" i="47"/>
  <c r="B63" i="48"/>
  <c r="W60" i="49"/>
  <c r="W60" i="142"/>
  <c r="W60" i="47"/>
  <c r="W60" i="48"/>
  <c r="Z62" i="144"/>
  <c r="Z62" i="101"/>
  <c r="Z62" i="102"/>
  <c r="Z62" i="100"/>
  <c r="I60" i="46"/>
  <c r="V34" i="102"/>
  <c r="V34" i="144"/>
  <c r="V34" i="101"/>
  <c r="V34" i="100"/>
  <c r="X37" i="103"/>
  <c r="X39" i="146" s="1"/>
  <c r="T45" i="49"/>
  <c r="T45" i="142"/>
  <c r="T45" i="47"/>
  <c r="T45" i="48"/>
  <c r="W41" i="60"/>
  <c r="Y60" i="82"/>
  <c r="Y60" i="83"/>
  <c r="Y60" i="76"/>
  <c r="Y60" i="140"/>
  <c r="AA68" i="96"/>
  <c r="AA68" i="97"/>
  <c r="AA68" i="98"/>
  <c r="AA68" i="141"/>
  <c r="T75" i="141"/>
  <c r="T75" i="96"/>
  <c r="T75" i="97"/>
  <c r="T75" i="98"/>
  <c r="F69" i="49"/>
  <c r="F69" i="142"/>
  <c r="F69" i="47"/>
  <c r="F69" i="48"/>
  <c r="Y60" i="141"/>
  <c r="Y60" i="96"/>
  <c r="Y60" i="97"/>
  <c r="Y60" i="98"/>
  <c r="U61" i="95"/>
  <c r="U65" i="95"/>
  <c r="U64" i="95"/>
  <c r="U60" i="95"/>
  <c r="Y42" i="60"/>
  <c r="U38" i="103"/>
  <c r="U40" i="146" s="1"/>
  <c r="AA92" i="103"/>
  <c r="R42" i="46"/>
  <c r="U68" i="49"/>
  <c r="U68" i="142"/>
  <c r="U68" i="48"/>
  <c r="U68" i="47"/>
  <c r="K41" i="49"/>
  <c r="K41" i="142"/>
  <c r="K41" i="47"/>
  <c r="K41" i="48"/>
  <c r="M59" i="82"/>
  <c r="M59" i="83"/>
  <c r="M59" i="76"/>
  <c r="M59" i="140"/>
  <c r="Y6" i="46"/>
  <c r="P6" i="46"/>
  <c r="Z36" i="144"/>
  <c r="Z36" i="101"/>
  <c r="Z36" i="102"/>
  <c r="Z36" i="100"/>
  <c r="T38" i="49"/>
  <c r="T38" i="142"/>
  <c r="T38" i="47"/>
  <c r="T38" i="48"/>
  <c r="U76" i="70"/>
  <c r="X39" i="103"/>
  <c r="X41" i="146" s="1"/>
  <c r="U24" i="99"/>
  <c r="Q45" i="142"/>
  <c r="Q45" i="49"/>
  <c r="Q45" i="47"/>
  <c r="Q45" i="48"/>
  <c r="M111" i="95"/>
  <c r="Q111" i="95"/>
  <c r="V60" i="49"/>
  <c r="V60" i="142"/>
  <c r="V60" i="47"/>
  <c r="V60" i="48"/>
  <c r="Y68" i="82"/>
  <c r="Y68" i="83"/>
  <c r="Y68" i="76"/>
  <c r="Y68" i="140"/>
  <c r="Z73" i="144"/>
  <c r="Z73" i="101"/>
  <c r="Z73" i="102"/>
  <c r="Z73" i="100"/>
  <c r="O70" i="49"/>
  <c r="O70" i="142"/>
  <c r="O70" i="48"/>
  <c r="O70" i="47"/>
  <c r="N61" i="49"/>
  <c r="N61" i="142"/>
  <c r="N61" i="47"/>
  <c r="N61" i="48"/>
  <c r="D31" i="49"/>
  <c r="D31" i="142"/>
  <c r="D31" i="48"/>
  <c r="D31" i="47"/>
  <c r="Q77" i="49"/>
  <c r="Q77" i="142"/>
  <c r="Q77" i="48"/>
  <c r="Q77" i="47"/>
  <c r="T40" i="49"/>
  <c r="T40" i="142"/>
  <c r="T40" i="47"/>
  <c r="T40" i="48"/>
  <c r="AA58" i="97"/>
  <c r="AA58" i="98"/>
  <c r="AA58" i="141"/>
  <c r="AA58" i="96"/>
  <c r="U49" i="103"/>
  <c r="U51" i="146" s="1"/>
  <c r="AA103" i="103"/>
  <c r="Z63" i="101"/>
  <c r="Z63" i="102"/>
  <c r="Z63" i="144"/>
  <c r="Z63" i="100"/>
  <c r="T36" i="142"/>
  <c r="T36" i="49"/>
  <c r="T36" i="47"/>
  <c r="T36" i="48"/>
  <c r="U59" i="82"/>
  <c r="U59" i="83"/>
  <c r="U59" i="76"/>
  <c r="U59" i="140"/>
  <c r="H45" i="142"/>
  <c r="H45" i="49"/>
  <c r="H45" i="47"/>
  <c r="H45" i="48"/>
  <c r="U50" i="60"/>
  <c r="U14" i="99"/>
  <c r="Q72" i="49"/>
  <c r="Q72" i="142"/>
  <c r="Q72" i="48"/>
  <c r="Q72" i="47"/>
  <c r="W42" i="103"/>
  <c r="W44" i="146" s="1"/>
  <c r="T69" i="102"/>
  <c r="T69" i="144"/>
  <c r="T69" i="101"/>
  <c r="T69" i="100"/>
  <c r="D76" i="70"/>
  <c r="D61" i="70"/>
  <c r="M13" i="70"/>
  <c r="D76" i="95"/>
  <c r="V22" i="95" s="1"/>
  <c r="P5" i="46"/>
  <c r="X47" i="60"/>
  <c r="Y43" i="60"/>
  <c r="U68" i="95"/>
  <c r="U67" i="95"/>
  <c r="U78" i="70"/>
  <c r="U62" i="142"/>
  <c r="U62" i="49"/>
  <c r="U62" i="47"/>
  <c r="U62" i="48"/>
  <c r="Y50" i="101"/>
  <c r="Y50" i="102"/>
  <c r="Y50" i="144"/>
  <c r="Y50" i="100"/>
  <c r="M52" i="70"/>
  <c r="W46" i="103"/>
  <c r="W48" i="146" s="1"/>
  <c r="U37" i="46"/>
  <c r="L37" i="46"/>
  <c r="Y36" i="49"/>
  <c r="Y36" i="142"/>
  <c r="Y36" i="47"/>
  <c r="Y36" i="48"/>
  <c r="I63" i="46"/>
  <c r="W69" i="70"/>
  <c r="Y41" i="99"/>
  <c r="AA69" i="140"/>
  <c r="AA69" i="82"/>
  <c r="AA69" i="83"/>
  <c r="AA69" i="76"/>
  <c r="K60" i="83"/>
  <c r="K60" i="76"/>
  <c r="K60" i="140"/>
  <c r="K60" i="82"/>
  <c r="T69" i="49"/>
  <c r="T69" i="142"/>
  <c r="T69" i="47"/>
  <c r="T69" i="48"/>
  <c r="X63" i="82"/>
  <c r="X63" i="83"/>
  <c r="X63" i="76"/>
  <c r="X63" i="140"/>
  <c r="Q74" i="142"/>
  <c r="Q74" i="49"/>
  <c r="Q74" i="47"/>
  <c r="Q74" i="48"/>
  <c r="V72" i="142"/>
  <c r="V72" i="49"/>
  <c r="V72" i="47"/>
  <c r="V72" i="48"/>
  <c r="V67" i="144"/>
  <c r="V67" i="101"/>
  <c r="V67" i="102"/>
  <c r="V67" i="100"/>
  <c r="AA63" i="96"/>
  <c r="AA63" i="97"/>
  <c r="AA63" i="98"/>
  <c r="AA63" i="141"/>
  <c r="U63" i="140"/>
  <c r="U63" i="82"/>
  <c r="U63" i="83"/>
  <c r="U63" i="76"/>
  <c r="Q40" i="49"/>
  <c r="Q40" i="142"/>
  <c r="Q40" i="48"/>
  <c r="Q40" i="47"/>
  <c r="I71" i="99"/>
  <c r="O77" i="142"/>
  <c r="O77" i="49"/>
  <c r="O77" i="47"/>
  <c r="O77" i="48"/>
  <c r="O33" i="49"/>
  <c r="O33" i="142"/>
  <c r="O33" i="48"/>
  <c r="O33" i="47"/>
  <c r="X30" i="49"/>
  <c r="X30" i="142"/>
  <c r="X30" i="48"/>
  <c r="X30" i="47"/>
  <c r="U36" i="60"/>
  <c r="Y46" i="49"/>
  <c r="Y46" i="142"/>
  <c r="Y46" i="47"/>
  <c r="Y46" i="48"/>
  <c r="U46" i="103"/>
  <c r="U48" i="146" s="1"/>
  <c r="AA100" i="103"/>
  <c r="Z38" i="102"/>
  <c r="Z38" i="144"/>
  <c r="Z38" i="101"/>
  <c r="Z38" i="100"/>
  <c r="L75" i="82"/>
  <c r="L75" i="83"/>
  <c r="L75" i="76"/>
  <c r="L75" i="140"/>
  <c r="U37" i="103"/>
  <c r="U39" i="146" s="1"/>
  <c r="AA91" i="103"/>
  <c r="V46" i="142"/>
  <c r="V46" i="49"/>
  <c r="V46" i="47"/>
  <c r="V46" i="48"/>
  <c r="V40" i="144"/>
  <c r="V40" i="101"/>
  <c r="V40" i="102"/>
  <c r="V40" i="100"/>
  <c r="Y45" i="60"/>
  <c r="M57" i="49"/>
  <c r="M57" i="142"/>
  <c r="M57" i="48"/>
  <c r="M57" i="47"/>
  <c r="M52" i="46"/>
  <c r="Z32" i="49"/>
  <c r="Z32" i="142"/>
  <c r="Z32" i="48"/>
  <c r="Z32" i="47"/>
  <c r="Q67" i="49"/>
  <c r="Q67" i="142"/>
  <c r="Q67" i="47"/>
  <c r="Q67" i="48"/>
  <c r="Z30" i="102"/>
  <c r="Z30" i="144"/>
  <c r="Z30" i="101"/>
  <c r="Z30" i="100"/>
  <c r="Z25" i="99"/>
  <c r="N75" i="83"/>
  <c r="N75" i="76"/>
  <c r="N75" i="140"/>
  <c r="N75" i="82"/>
  <c r="B76" i="142"/>
  <c r="B76" i="49"/>
  <c r="B76" i="47"/>
  <c r="B76" i="48"/>
  <c r="L45" i="46"/>
  <c r="Z41" i="144"/>
  <c r="Z41" i="101"/>
  <c r="Z41" i="102"/>
  <c r="Z41" i="100"/>
  <c r="X50" i="49"/>
  <c r="X50" i="142"/>
  <c r="X50" i="47"/>
  <c r="X50" i="48"/>
  <c r="C106" i="103"/>
  <c r="U43" i="103"/>
  <c r="U45" i="146" s="1"/>
  <c r="AA97" i="103"/>
  <c r="Q38" i="49"/>
  <c r="Q38" i="142"/>
  <c r="Q38" i="47"/>
  <c r="Q38" i="48"/>
  <c r="M69" i="49"/>
  <c r="M69" i="142"/>
  <c r="M69" i="47"/>
  <c r="M69" i="48"/>
  <c r="W33" i="49"/>
  <c r="W33" i="142"/>
  <c r="W33" i="48"/>
  <c r="W33" i="47"/>
  <c r="Q63" i="82"/>
  <c r="Q63" i="83"/>
  <c r="Q63" i="76"/>
  <c r="Q63" i="140"/>
  <c r="O18" i="46"/>
  <c r="W49" i="49"/>
  <c r="W49" i="142"/>
  <c r="W49" i="48"/>
  <c r="W49" i="47"/>
  <c r="Y41" i="102"/>
  <c r="Y41" i="144"/>
  <c r="Y41" i="101"/>
  <c r="Y41" i="100"/>
  <c r="Z71" i="96"/>
  <c r="Z71" i="97"/>
  <c r="Z71" i="98"/>
  <c r="Z71" i="141"/>
  <c r="Z73" i="49"/>
  <c r="Z73" i="142"/>
  <c r="Z73" i="47"/>
  <c r="Z73" i="48"/>
  <c r="U71" i="97"/>
  <c r="U71" i="98"/>
  <c r="U71" i="141"/>
  <c r="U71" i="96"/>
  <c r="W69" i="142"/>
  <c r="W69" i="49"/>
  <c r="W69" i="47"/>
  <c r="W69" i="48"/>
  <c r="W78" i="95"/>
  <c r="W68" i="70"/>
  <c r="E70" i="95"/>
  <c r="E59" i="70"/>
  <c r="W67" i="95"/>
  <c r="W78" i="70"/>
  <c r="E78" i="70"/>
  <c r="Y57" i="49"/>
  <c r="Y57" i="142"/>
  <c r="Y57" i="47"/>
  <c r="Y57" i="48"/>
  <c r="D41" i="142"/>
  <c r="D41" i="49"/>
  <c r="D41" i="47"/>
  <c r="D41" i="48"/>
  <c r="V38" i="101"/>
  <c r="V38" i="102"/>
  <c r="V38" i="144"/>
  <c r="V38" i="100"/>
  <c r="Z67" i="102"/>
  <c r="Z67" i="144"/>
  <c r="Z67" i="101"/>
  <c r="Z67" i="100"/>
  <c r="U43" i="60"/>
  <c r="K50" i="49"/>
  <c r="K50" i="142"/>
  <c r="K50" i="48"/>
  <c r="K50" i="47"/>
  <c r="Z39" i="142"/>
  <c r="Z39" i="49"/>
  <c r="Z39" i="47"/>
  <c r="Z39" i="48"/>
  <c r="R87" i="46"/>
  <c r="R31" i="70"/>
  <c r="AA106" i="70"/>
  <c r="AA31" i="70"/>
  <c r="Z62" i="49"/>
  <c r="Z62" i="142"/>
  <c r="Z62" i="47"/>
  <c r="Z62" i="48"/>
  <c r="K75" i="49"/>
  <c r="K75" i="142"/>
  <c r="K75" i="47"/>
  <c r="K75" i="48"/>
  <c r="N63" i="82"/>
  <c r="N63" i="83"/>
  <c r="N63" i="76"/>
  <c r="N63" i="140"/>
  <c r="Z57" i="49"/>
  <c r="Z57" i="142"/>
  <c r="Z57" i="47"/>
  <c r="Z57" i="48"/>
  <c r="Z52" i="46"/>
  <c r="O64" i="83"/>
  <c r="O64" i="76"/>
  <c r="O64" i="140"/>
  <c r="O64" i="82"/>
  <c r="Z68" i="142"/>
  <c r="Z68" i="49"/>
  <c r="Z68" i="47"/>
  <c r="Z68" i="48"/>
  <c r="N112" i="103"/>
  <c r="N85" i="103" s="1"/>
  <c r="N58" i="103" s="1"/>
  <c r="AA99" i="46"/>
  <c r="U72" i="95"/>
  <c r="Y30" i="49"/>
  <c r="Y30" i="142"/>
  <c r="Y30" i="47"/>
  <c r="Y30" i="48"/>
  <c r="AA73" i="82"/>
  <c r="AA73" i="83"/>
  <c r="AA73" i="76"/>
  <c r="AA73" i="140"/>
  <c r="Z49" i="144"/>
  <c r="Z49" i="101"/>
  <c r="Z49" i="102"/>
  <c r="Z49" i="100"/>
  <c r="W34" i="144"/>
  <c r="W34" i="101"/>
  <c r="W34" i="102"/>
  <c r="W34" i="100"/>
  <c r="Q37" i="142"/>
  <c r="Q37" i="49"/>
  <c r="Q37" i="47"/>
  <c r="Q37" i="48"/>
  <c r="L68" i="83"/>
  <c r="L68" i="76"/>
  <c r="L68" i="140"/>
  <c r="L68" i="82"/>
  <c r="L37" i="49"/>
  <c r="L37" i="142"/>
  <c r="L37" i="47"/>
  <c r="L37" i="48"/>
  <c r="M75" i="82"/>
  <c r="M75" i="83"/>
  <c r="M75" i="76"/>
  <c r="M75" i="140"/>
  <c r="X51" i="60"/>
  <c r="M34" i="49"/>
  <c r="M34" i="142"/>
  <c r="M34" i="47"/>
  <c r="M34" i="48"/>
  <c r="T70" i="142"/>
  <c r="T70" i="49"/>
  <c r="T70" i="47"/>
  <c r="T70" i="48"/>
  <c r="U60" i="49"/>
  <c r="N75" i="142"/>
  <c r="N75" i="49"/>
  <c r="N75" i="47"/>
  <c r="N75" i="48"/>
  <c r="Y45" i="101"/>
  <c r="Y45" i="102"/>
  <c r="Y45" i="144"/>
  <c r="Y45" i="100"/>
  <c r="C6" i="46"/>
  <c r="X72" i="95"/>
  <c r="X65" i="95"/>
  <c r="X74" i="95"/>
  <c r="X74" i="70"/>
  <c r="X62" i="70"/>
  <c r="X70" i="70"/>
  <c r="F66" i="95"/>
  <c r="X59" i="95"/>
  <c r="F74" i="70"/>
  <c r="X77" i="95"/>
  <c r="C43" i="46"/>
  <c r="H39" i="49"/>
  <c r="H39" i="142"/>
  <c r="H39" i="47"/>
  <c r="H39" i="48"/>
  <c r="M11" i="70"/>
  <c r="AA74" i="140"/>
  <c r="AA74" i="82"/>
  <c r="AA74" i="83"/>
  <c r="AA74" i="76"/>
  <c r="M60" i="49"/>
  <c r="M60" i="142"/>
  <c r="M60" i="48"/>
  <c r="M60" i="47"/>
  <c r="I96" i="103"/>
  <c r="V68" i="49"/>
  <c r="V68" i="142"/>
  <c r="V68" i="47"/>
  <c r="V68" i="48"/>
  <c r="O63" i="82"/>
  <c r="O63" i="83"/>
  <c r="O63" i="76"/>
  <c r="O63" i="140"/>
  <c r="Y77" i="144"/>
  <c r="Y77" i="101"/>
  <c r="Y77" i="102"/>
  <c r="Y77" i="100"/>
  <c r="P46" i="49"/>
  <c r="P46" i="142"/>
  <c r="P46" i="48"/>
  <c r="P46" i="47"/>
  <c r="Z46" i="49"/>
  <c r="Z46" i="142"/>
  <c r="Z46" i="47"/>
  <c r="Z46" i="48"/>
  <c r="V38" i="142"/>
  <c r="V38" i="49"/>
  <c r="V38" i="47"/>
  <c r="V38" i="48"/>
  <c r="Z71" i="142"/>
  <c r="Z71" i="49"/>
  <c r="Z71" i="47"/>
  <c r="Z71" i="48"/>
  <c r="Y46" i="103"/>
  <c r="Y48" i="146" s="1"/>
  <c r="Z35" i="49"/>
  <c r="Z35" i="142"/>
  <c r="Z35" i="47"/>
  <c r="Z35" i="48"/>
  <c r="W33" i="101"/>
  <c r="W33" i="102"/>
  <c r="W33" i="144"/>
  <c r="W33" i="100"/>
  <c r="B42" i="142"/>
  <c r="B42" i="49"/>
  <c r="B42" i="47"/>
  <c r="B42" i="48"/>
  <c r="Q75" i="49"/>
  <c r="Q75" i="142"/>
  <c r="Q75" i="47"/>
  <c r="Q75" i="48"/>
  <c r="AA74" i="97"/>
  <c r="AA74" i="98"/>
  <c r="AA74" i="141"/>
  <c r="AA74" i="96"/>
  <c r="R60" i="82"/>
  <c r="R60" i="83"/>
  <c r="R60" i="76"/>
  <c r="R60" i="140"/>
  <c r="N68" i="49"/>
  <c r="N68" i="142"/>
  <c r="N68" i="47"/>
  <c r="N68" i="48"/>
  <c r="U60" i="101"/>
  <c r="U60" i="102"/>
  <c r="U60" i="144"/>
  <c r="U60" i="100"/>
  <c r="W35" i="103"/>
  <c r="W37" i="146" s="1"/>
  <c r="U60" i="97"/>
  <c r="U60" i="98"/>
  <c r="U60" i="141"/>
  <c r="U60" i="96"/>
  <c r="Z46" i="102"/>
  <c r="Z46" i="144"/>
  <c r="Z46" i="101"/>
  <c r="Z46" i="100"/>
  <c r="X43" i="101"/>
  <c r="X43" i="102"/>
  <c r="X43" i="144"/>
  <c r="X43" i="100"/>
  <c r="Y30" i="102"/>
  <c r="Y30" i="144"/>
  <c r="Y30" i="101"/>
  <c r="Y30" i="100"/>
  <c r="B66" i="49"/>
  <c r="B66" i="142"/>
  <c r="B66" i="48"/>
  <c r="B66" i="47"/>
  <c r="P60" i="49"/>
  <c r="P60" i="142"/>
  <c r="P60" i="47"/>
  <c r="P60" i="48"/>
  <c r="K68" i="142"/>
  <c r="K68" i="49"/>
  <c r="K68" i="47"/>
  <c r="K68" i="48"/>
  <c r="U40" i="49"/>
  <c r="U40" i="142"/>
  <c r="U40" i="47"/>
  <c r="U40" i="48"/>
  <c r="W47" i="103"/>
  <c r="W49" i="146" s="1"/>
  <c r="L68" i="49"/>
  <c r="L68" i="142"/>
  <c r="L68" i="48"/>
  <c r="L68" i="47"/>
  <c r="T41" i="142"/>
  <c r="T41" i="49"/>
  <c r="T41" i="47"/>
  <c r="T41" i="48"/>
  <c r="K112" i="99"/>
  <c r="N112" i="99"/>
  <c r="V59" i="83"/>
  <c r="V59" i="76"/>
  <c r="V59" i="140"/>
  <c r="V59" i="82"/>
  <c r="Y22" i="46"/>
  <c r="P22" i="46"/>
  <c r="K71" i="83"/>
  <c r="K71" i="76"/>
  <c r="K71" i="140"/>
  <c r="K71" i="82"/>
  <c r="X45" i="103"/>
  <c r="X47" i="146" s="1"/>
  <c r="Z45" i="49"/>
  <c r="Z45" i="142"/>
  <c r="Z45" i="48"/>
  <c r="Z45" i="47"/>
  <c r="W19" i="99"/>
  <c r="X70" i="49"/>
  <c r="X70" i="142"/>
  <c r="X70" i="47"/>
  <c r="X70" i="48"/>
  <c r="V44" i="101"/>
  <c r="V44" i="102"/>
  <c r="V44" i="144"/>
  <c r="V44" i="100"/>
  <c r="T74" i="144"/>
  <c r="T74" i="102"/>
  <c r="T74" i="101"/>
  <c r="T74" i="100"/>
  <c r="B47" i="142"/>
  <c r="B47" i="49"/>
  <c r="B47" i="47"/>
  <c r="B47" i="48"/>
  <c r="L35" i="49"/>
  <c r="L35" i="142"/>
  <c r="L35" i="47"/>
  <c r="L35" i="48"/>
  <c r="Y57" i="144"/>
  <c r="Y57" i="101"/>
  <c r="Y57" i="102"/>
  <c r="Y57" i="100"/>
  <c r="V44" i="49"/>
  <c r="V44" i="142"/>
  <c r="V44" i="48"/>
  <c r="V44" i="47"/>
  <c r="Z43" i="102"/>
  <c r="Z43" i="144"/>
  <c r="Z43" i="101"/>
  <c r="Z43" i="100"/>
  <c r="K66" i="49"/>
  <c r="K66" i="142"/>
  <c r="K66" i="48"/>
  <c r="K66" i="47"/>
  <c r="D69" i="60"/>
  <c r="D62" i="60"/>
  <c r="D68" i="60"/>
  <c r="D65" i="60"/>
  <c r="D60" i="60"/>
  <c r="D70" i="60"/>
  <c r="D73" i="60"/>
  <c r="D63" i="60"/>
  <c r="D75" i="60"/>
  <c r="D59" i="60"/>
  <c r="D77" i="60"/>
  <c r="D71" i="60"/>
  <c r="D66" i="60"/>
  <c r="D64" i="60"/>
  <c r="D78" i="60"/>
  <c r="D76" i="60"/>
  <c r="D74" i="60"/>
  <c r="D72" i="60"/>
  <c r="D67" i="60"/>
  <c r="D58" i="60"/>
  <c r="D61" i="60"/>
  <c r="U41" i="101"/>
  <c r="U41" i="102"/>
  <c r="U41" i="144"/>
  <c r="U41" i="100"/>
  <c r="K59" i="82"/>
  <c r="K59" i="83"/>
  <c r="K59" i="76"/>
  <c r="K59" i="140"/>
  <c r="W17" i="99"/>
  <c r="W49" i="103"/>
  <c r="W51" i="146" s="1"/>
  <c r="L59" i="82"/>
  <c r="L59" i="83"/>
  <c r="L59" i="76"/>
  <c r="L59" i="140"/>
  <c r="H33" i="49"/>
  <c r="H33" i="142"/>
  <c r="H33" i="47"/>
  <c r="H33" i="48"/>
  <c r="Z72" i="49"/>
  <c r="Z72" i="142"/>
  <c r="Z72" i="47"/>
  <c r="Z72" i="48"/>
  <c r="D50" i="49"/>
  <c r="D50" i="142"/>
  <c r="D50" i="48"/>
  <c r="D50" i="47"/>
  <c r="B34" i="142"/>
  <c r="B34" i="49"/>
  <c r="B34" i="47"/>
  <c r="B34" i="48"/>
  <c r="W71" i="98"/>
  <c r="W71" i="141"/>
  <c r="W71" i="96"/>
  <c r="W71" i="97"/>
  <c r="D59" i="70"/>
  <c r="D65" i="95"/>
  <c r="D67" i="95"/>
  <c r="D74" i="95"/>
  <c r="D77" i="70"/>
  <c r="D64" i="95"/>
  <c r="D61" i="95"/>
  <c r="D73" i="95"/>
  <c r="T35" i="144"/>
  <c r="T35" i="101"/>
  <c r="T35" i="102"/>
  <c r="T35" i="100"/>
  <c r="I95" i="103"/>
  <c r="U76" i="95"/>
  <c r="V60" i="102"/>
  <c r="V60" i="144"/>
  <c r="V60" i="101"/>
  <c r="V60" i="100"/>
  <c r="V41" i="101"/>
  <c r="V41" i="102"/>
  <c r="V41" i="144"/>
  <c r="V41" i="100"/>
  <c r="K32" i="49"/>
  <c r="K32" i="142"/>
  <c r="K32" i="47"/>
  <c r="K32" i="48"/>
  <c r="X61" i="101"/>
  <c r="X61" i="102"/>
  <c r="X61" i="144"/>
  <c r="X61" i="100"/>
  <c r="AA75" i="98"/>
  <c r="AA75" i="141"/>
  <c r="AA75" i="96"/>
  <c r="AA75" i="97"/>
  <c r="AA72" i="99"/>
  <c r="C5" i="70"/>
  <c r="R58" i="83"/>
  <c r="R58" i="76"/>
  <c r="R58" i="140"/>
  <c r="R58" i="82"/>
  <c r="Q58" i="142"/>
  <c r="Q58" i="49"/>
  <c r="Q58" i="47"/>
  <c r="Q58" i="48"/>
  <c r="P36" i="49"/>
  <c r="P36" i="142"/>
  <c r="P36" i="47"/>
  <c r="P36" i="48"/>
  <c r="U11" i="99"/>
  <c r="AA65" i="82"/>
  <c r="AA65" i="83"/>
  <c r="AA65" i="76"/>
  <c r="AA65" i="140"/>
  <c r="Z35" i="102"/>
  <c r="Z35" i="144"/>
  <c r="Z35" i="101"/>
  <c r="Z35" i="100"/>
  <c r="K65" i="70"/>
  <c r="K74" i="70"/>
  <c r="K76" i="70"/>
  <c r="K61" i="70"/>
  <c r="K69" i="70"/>
  <c r="K58" i="70"/>
  <c r="K67" i="70"/>
  <c r="K75" i="70"/>
  <c r="K63" i="70"/>
  <c r="K66" i="70"/>
  <c r="K77" i="70"/>
  <c r="K71" i="70"/>
  <c r="K62" i="70"/>
  <c r="K78" i="70"/>
  <c r="K64" i="70"/>
  <c r="K68" i="70"/>
  <c r="K72" i="70"/>
  <c r="K73" i="70"/>
  <c r="K60" i="70"/>
  <c r="K59" i="70"/>
  <c r="K70" i="70"/>
  <c r="T60" i="83"/>
  <c r="T60" i="76"/>
  <c r="T60" i="140"/>
  <c r="T60" i="82"/>
  <c r="W60" i="98"/>
  <c r="W60" i="141"/>
  <c r="W60" i="96"/>
  <c r="W60" i="97"/>
  <c r="Y51" i="60"/>
  <c r="R78" i="46"/>
  <c r="M71" i="140"/>
  <c r="M71" i="82"/>
  <c r="M71" i="83"/>
  <c r="M71" i="76"/>
  <c r="T35" i="49"/>
  <c r="T35" i="142"/>
  <c r="T35" i="47"/>
  <c r="T35" i="48"/>
  <c r="Z74" i="49"/>
  <c r="Z74" i="142"/>
  <c r="Z74" i="48"/>
  <c r="Z74" i="47"/>
  <c r="T68" i="144"/>
  <c r="T68" i="101"/>
  <c r="T68" i="102"/>
  <c r="T68" i="100"/>
  <c r="M72" i="49"/>
  <c r="M72" i="142"/>
  <c r="M72" i="47"/>
  <c r="M72" i="48"/>
  <c r="M60" i="140"/>
  <c r="M60" i="82"/>
  <c r="M60" i="83"/>
  <c r="M60" i="76"/>
  <c r="X36" i="99"/>
  <c r="C48" i="49"/>
  <c r="C48" i="142"/>
  <c r="C48" i="47"/>
  <c r="C48" i="48"/>
  <c r="Z40" i="49"/>
  <c r="Z40" i="142"/>
  <c r="Z40" i="48"/>
  <c r="Z40" i="47"/>
  <c r="AA76" i="96"/>
  <c r="AA76" i="97"/>
  <c r="AA76" i="98"/>
  <c r="AA76" i="141"/>
  <c r="V33" i="101"/>
  <c r="V33" i="102"/>
  <c r="V33" i="144"/>
  <c r="V33" i="100"/>
  <c r="K59" i="49"/>
  <c r="K59" i="142"/>
  <c r="K59" i="47"/>
  <c r="K59" i="48"/>
  <c r="W73" i="144"/>
  <c r="W73" i="102"/>
  <c r="W73" i="101"/>
  <c r="W73" i="100"/>
  <c r="T67" i="101"/>
  <c r="T67" i="144"/>
  <c r="T67" i="102"/>
  <c r="T67" i="100"/>
  <c r="Y41" i="60"/>
  <c r="K33" i="49"/>
  <c r="K33" i="142"/>
  <c r="K33" i="47"/>
  <c r="K33" i="48"/>
  <c r="F57" i="48"/>
  <c r="O46" i="49"/>
  <c r="O46" i="142"/>
  <c r="O46" i="48"/>
  <c r="O46" i="47"/>
  <c r="T77" i="144"/>
  <c r="T77" i="102"/>
  <c r="T77" i="101"/>
  <c r="T77" i="100"/>
  <c r="O33" i="46"/>
  <c r="X33" i="46"/>
  <c r="W6" i="99"/>
  <c r="T64" i="98"/>
  <c r="T64" i="141"/>
  <c r="T64" i="96"/>
  <c r="T64" i="97"/>
  <c r="W76" i="49"/>
  <c r="W76" i="142"/>
  <c r="W76" i="47"/>
  <c r="W76" i="48"/>
  <c r="M35" i="49"/>
  <c r="M35" i="142"/>
  <c r="M35" i="47"/>
  <c r="M35" i="48"/>
  <c r="T41" i="101"/>
  <c r="T41" i="102"/>
  <c r="T41" i="144"/>
  <c r="T41" i="100"/>
  <c r="M45" i="49"/>
  <c r="M45" i="142"/>
  <c r="M45" i="47"/>
  <c r="M45" i="48"/>
  <c r="M46" i="142"/>
  <c r="M46" i="49"/>
  <c r="M46" i="47"/>
  <c r="M46" i="48"/>
  <c r="U51" i="103"/>
  <c r="U53" i="146" s="1"/>
  <c r="AA105" i="103"/>
  <c r="Y39" i="103"/>
  <c r="Y41" i="146" s="1"/>
  <c r="U6" i="99"/>
  <c r="Z67" i="49"/>
  <c r="Z67" i="142"/>
  <c r="Z67" i="47"/>
  <c r="Z67" i="48"/>
  <c r="V49" i="101"/>
  <c r="V49" i="102"/>
  <c r="V49" i="144"/>
  <c r="V49" i="100"/>
  <c r="B58" i="49"/>
  <c r="B58" i="142"/>
  <c r="B58" i="48"/>
  <c r="B58" i="47"/>
  <c r="W75" i="83"/>
  <c r="W75" i="76"/>
  <c r="W75" i="140"/>
  <c r="W75" i="82"/>
  <c r="W12" i="46"/>
  <c r="V65" i="101"/>
  <c r="V65" i="102"/>
  <c r="V65" i="144"/>
  <c r="V65" i="100"/>
  <c r="Y35" i="103"/>
  <c r="Y37" i="146" s="1"/>
  <c r="Z38" i="49"/>
  <c r="Z38" i="142"/>
  <c r="Z38" i="47"/>
  <c r="Z38" i="48"/>
  <c r="U42" i="60"/>
  <c r="AA96" i="60"/>
  <c r="D60" i="49"/>
  <c r="D60" i="142"/>
  <c r="D60" i="48"/>
  <c r="D60" i="47"/>
  <c r="V69" i="49"/>
  <c r="V69" i="142"/>
  <c r="V69" i="47"/>
  <c r="V69" i="48"/>
  <c r="V69" i="95"/>
  <c r="Z63" i="83"/>
  <c r="Z63" i="76"/>
  <c r="Z63" i="140"/>
  <c r="Z63" i="82"/>
  <c r="B72" i="49"/>
  <c r="B72" i="142"/>
  <c r="B72" i="47"/>
  <c r="B72" i="48"/>
  <c r="Z48" i="101"/>
  <c r="Z48" i="102"/>
  <c r="Z48" i="144"/>
  <c r="Z48" i="100"/>
  <c r="Y37" i="60"/>
  <c r="M47" i="49"/>
  <c r="M47" i="142"/>
  <c r="M47" i="48"/>
  <c r="M47" i="47"/>
  <c r="R63" i="83"/>
  <c r="R63" i="76"/>
  <c r="R63" i="140"/>
  <c r="R63" i="82"/>
  <c r="Q59" i="49"/>
  <c r="Q59" i="142"/>
  <c r="Q59" i="47"/>
  <c r="Q59" i="48"/>
  <c r="X38" i="103"/>
  <c r="X40" i="146" s="1"/>
  <c r="U73" i="100"/>
  <c r="N69" i="49"/>
  <c r="N69" i="142"/>
  <c r="N69" i="47"/>
  <c r="N69" i="48"/>
  <c r="W71" i="95"/>
  <c r="W73" i="70"/>
  <c r="E73" i="95"/>
  <c r="E64" i="70"/>
  <c r="E69" i="95"/>
  <c r="E75" i="70"/>
  <c r="W74" i="70"/>
  <c r="E71" i="70"/>
  <c r="E60" i="95"/>
  <c r="E62" i="95"/>
  <c r="W77" i="70"/>
  <c r="E61" i="95"/>
  <c r="W66" i="95"/>
  <c r="W67" i="70"/>
  <c r="E69" i="70"/>
  <c r="Y65" i="144"/>
  <c r="Y65" i="101"/>
  <c r="Y65" i="102"/>
  <c r="Y65" i="100"/>
  <c r="M75" i="142"/>
  <c r="M75" i="49"/>
  <c r="M75" i="47"/>
  <c r="M75" i="48"/>
  <c r="M42" i="49"/>
  <c r="M42" i="142"/>
  <c r="M42" i="47"/>
  <c r="M42" i="48"/>
  <c r="I65" i="82"/>
  <c r="I65" i="83"/>
  <c r="I65" i="76"/>
  <c r="I65" i="140"/>
  <c r="T75" i="49"/>
  <c r="T75" i="142"/>
  <c r="T75" i="47"/>
  <c r="T75" i="48"/>
  <c r="L33" i="142"/>
  <c r="L33" i="49"/>
  <c r="L33" i="47"/>
  <c r="L33" i="48"/>
  <c r="X76" i="144"/>
  <c r="X76" i="101"/>
  <c r="X76" i="102"/>
  <c r="X76" i="100"/>
  <c r="W63" i="82"/>
  <c r="W63" i="83"/>
  <c r="W63" i="76"/>
  <c r="W63" i="140"/>
  <c r="G63" i="49"/>
  <c r="G63" i="142"/>
  <c r="G63" i="47"/>
  <c r="G63" i="48"/>
  <c r="Y11" i="46"/>
  <c r="P11" i="46"/>
  <c r="X64" i="83"/>
  <c r="X64" i="76"/>
  <c r="X64" i="140"/>
  <c r="X64" i="82"/>
  <c r="Q68" i="49"/>
  <c r="Q68" i="142"/>
  <c r="Q68" i="47"/>
  <c r="Q68" i="48"/>
  <c r="K112" i="103"/>
  <c r="K85" i="103" s="1"/>
  <c r="O112" i="103"/>
  <c r="O85" i="103" s="1"/>
  <c r="O58" i="103" s="1"/>
  <c r="K71" i="49"/>
  <c r="K71" i="142"/>
  <c r="K71" i="48"/>
  <c r="K71" i="47"/>
  <c r="X68" i="98"/>
  <c r="X68" i="141"/>
  <c r="X68" i="96"/>
  <c r="X68" i="97"/>
  <c r="Z59" i="102"/>
  <c r="Z59" i="144"/>
  <c r="Z59" i="101"/>
  <c r="Z59" i="100"/>
  <c r="R73" i="82"/>
  <c r="R73" i="83"/>
  <c r="R73" i="76"/>
  <c r="R73" i="140"/>
  <c r="F60" i="49"/>
  <c r="F60" i="142"/>
  <c r="F60" i="47"/>
  <c r="F60" i="48"/>
  <c r="W24" i="99"/>
  <c r="K77" i="49"/>
  <c r="K77" i="142"/>
  <c r="K77" i="47"/>
  <c r="K77" i="48"/>
  <c r="C40" i="49"/>
  <c r="C40" i="142"/>
  <c r="C40" i="47"/>
  <c r="C40" i="48"/>
  <c r="L64" i="82"/>
  <c r="L64" i="83"/>
  <c r="L64" i="76"/>
  <c r="L64" i="140"/>
  <c r="Z37" i="49"/>
  <c r="Z37" i="142"/>
  <c r="Z37" i="48"/>
  <c r="Z37" i="47"/>
  <c r="U68" i="140"/>
  <c r="U68" i="82"/>
  <c r="U68" i="83"/>
  <c r="U68" i="76"/>
  <c r="U37" i="49"/>
  <c r="U37" i="142"/>
  <c r="U37" i="47"/>
  <c r="U37" i="48"/>
  <c r="W51" i="60"/>
  <c r="K31" i="142"/>
  <c r="K31" i="49"/>
  <c r="K31" i="47"/>
  <c r="K31" i="48"/>
  <c r="V75" i="83"/>
  <c r="V75" i="76"/>
  <c r="V75" i="140"/>
  <c r="V75" i="82"/>
  <c r="P19" i="46"/>
  <c r="W45" i="60"/>
  <c r="W9" i="46"/>
  <c r="V34" i="49"/>
  <c r="V34" i="142"/>
  <c r="V34" i="47"/>
  <c r="V34" i="48"/>
  <c r="L60" i="49"/>
  <c r="L60" i="142"/>
  <c r="L60" i="48"/>
  <c r="L60" i="47"/>
  <c r="O35" i="142"/>
  <c r="O35" i="49"/>
  <c r="O35" i="47"/>
  <c r="O35" i="48"/>
  <c r="W75" i="49"/>
  <c r="W75" i="142"/>
  <c r="W75" i="48"/>
  <c r="W75" i="47"/>
  <c r="O72" i="142"/>
  <c r="C41" i="46"/>
  <c r="K25" i="46"/>
  <c r="L34" i="49"/>
  <c r="L34" i="142"/>
  <c r="L34" i="48"/>
  <c r="L34" i="47"/>
  <c r="X69" i="70"/>
  <c r="F60" i="95"/>
  <c r="F72" i="95"/>
  <c r="X62" i="95"/>
  <c r="F62" i="95"/>
  <c r="X75" i="95"/>
  <c r="X66" i="95"/>
  <c r="F58" i="70"/>
  <c r="F69" i="95"/>
  <c r="W68" i="82"/>
  <c r="W68" i="83"/>
  <c r="W68" i="76"/>
  <c r="W68" i="140"/>
  <c r="U68" i="101"/>
  <c r="U68" i="102"/>
  <c r="U68" i="144"/>
  <c r="U68" i="100"/>
  <c r="P71" i="82"/>
  <c r="P71" i="83"/>
  <c r="P71" i="76"/>
  <c r="P71" i="140"/>
  <c r="T62" i="101"/>
  <c r="T62" i="102"/>
  <c r="T62" i="144"/>
  <c r="T62" i="100"/>
  <c r="AA59" i="98"/>
  <c r="AA59" i="141"/>
  <c r="AA59" i="96"/>
  <c r="AA59" i="97"/>
  <c r="X77" i="144"/>
  <c r="X77" i="101"/>
  <c r="X77" i="102"/>
  <c r="X77" i="100"/>
  <c r="X46" i="99"/>
  <c r="K36" i="142"/>
  <c r="K36" i="49"/>
  <c r="K36" i="47"/>
  <c r="K36" i="48"/>
  <c r="R89" i="46"/>
  <c r="Z76" i="144"/>
  <c r="Z76" i="101"/>
  <c r="Z76" i="102"/>
  <c r="Z76" i="100"/>
  <c r="W42" i="60"/>
  <c r="Z69" i="101"/>
  <c r="Z69" i="102"/>
  <c r="Z69" i="144"/>
  <c r="Z69" i="100"/>
  <c r="AA70" i="82"/>
  <c r="AA70" i="83"/>
  <c r="AA70" i="76"/>
  <c r="AA70" i="140"/>
  <c r="V46" i="101"/>
  <c r="V46" i="102"/>
  <c r="V46" i="144"/>
  <c r="V46" i="100"/>
  <c r="U75" i="82"/>
  <c r="U75" i="83"/>
  <c r="U75" i="76"/>
  <c r="U75" i="140"/>
  <c r="X46" i="101"/>
  <c r="X46" i="102"/>
  <c r="X46" i="144"/>
  <c r="X46" i="100"/>
  <c r="Z77" i="144"/>
  <c r="Z77" i="101"/>
  <c r="Z77" i="102"/>
  <c r="Z77" i="100"/>
  <c r="I60" i="82"/>
  <c r="I60" i="83"/>
  <c r="I60" i="76"/>
  <c r="I60" i="140"/>
  <c r="O37" i="46"/>
  <c r="Z66" i="101"/>
  <c r="Z66" i="144"/>
  <c r="Z66" i="102"/>
  <c r="Z66" i="100"/>
  <c r="Z75" i="49"/>
  <c r="Z75" i="142"/>
  <c r="Z75" i="47"/>
  <c r="Z75" i="48"/>
  <c r="K57" i="142"/>
  <c r="K57" i="49"/>
  <c r="K57" i="47"/>
  <c r="K57" i="48"/>
  <c r="K52" i="46"/>
  <c r="AA60" i="83"/>
  <c r="AA60" i="76"/>
  <c r="AA60" i="140"/>
  <c r="AA60" i="82"/>
  <c r="W68" i="49"/>
  <c r="W68" i="142"/>
  <c r="W68" i="47"/>
  <c r="W68" i="48"/>
  <c r="D42" i="49"/>
  <c r="D42" i="142"/>
  <c r="D42" i="48"/>
  <c r="D42" i="47"/>
  <c r="U48" i="144"/>
  <c r="U48" i="101"/>
  <c r="U48" i="102"/>
  <c r="U48" i="100"/>
  <c r="V75" i="96"/>
  <c r="V75" i="97"/>
  <c r="V75" i="98"/>
  <c r="V75" i="141"/>
  <c r="R58" i="46"/>
  <c r="Y60" i="49"/>
  <c r="Y60" i="142"/>
  <c r="Y60" i="47"/>
  <c r="Y60" i="48"/>
  <c r="T68" i="49"/>
  <c r="T68" i="142"/>
  <c r="T68" i="48"/>
  <c r="T68" i="47"/>
  <c r="L40" i="49"/>
  <c r="L40" i="142"/>
  <c r="L40" i="47"/>
  <c r="L40" i="48"/>
  <c r="L6" i="46"/>
  <c r="U6" i="46"/>
  <c r="Y76" i="49"/>
  <c r="Y76" i="142"/>
  <c r="Y76" i="47"/>
  <c r="Y76" i="48"/>
  <c r="R15" i="46"/>
  <c r="B69" i="49"/>
  <c r="B69" i="142"/>
  <c r="B69" i="48"/>
  <c r="B69" i="47"/>
  <c r="T71" i="140"/>
  <c r="T71" i="82"/>
  <c r="T71" i="83"/>
  <c r="T71" i="76"/>
  <c r="R68" i="82"/>
  <c r="R68" i="83"/>
  <c r="R68" i="76"/>
  <c r="R68" i="140"/>
  <c r="H66" i="142"/>
  <c r="H66" i="49"/>
  <c r="H66" i="47"/>
  <c r="H66" i="48"/>
  <c r="N111" i="95"/>
  <c r="Y64" i="97"/>
  <c r="Y64" i="98"/>
  <c r="Y64" i="141"/>
  <c r="Y64" i="96"/>
  <c r="B38" i="49"/>
  <c r="B38" i="142"/>
  <c r="B38" i="47"/>
  <c r="B38" i="48"/>
  <c r="U57" i="101"/>
  <c r="U57" i="102"/>
  <c r="U57" i="144"/>
  <c r="U57" i="100"/>
  <c r="V68" i="144"/>
  <c r="V68" i="102"/>
  <c r="V68" i="101"/>
  <c r="V68" i="100"/>
  <c r="Y47" i="103"/>
  <c r="Y49" i="146" s="1"/>
  <c r="T71" i="101"/>
  <c r="T71" i="102"/>
  <c r="T71" i="144"/>
  <c r="T71" i="100"/>
  <c r="U35" i="49"/>
  <c r="U35" i="142"/>
  <c r="U35" i="47"/>
  <c r="U35" i="48"/>
  <c r="X68" i="144"/>
  <c r="X68" i="101"/>
  <c r="X68" i="102"/>
  <c r="X68" i="100"/>
  <c r="M44" i="49"/>
  <c r="M44" i="142"/>
  <c r="M44" i="48"/>
  <c r="M44" i="47"/>
  <c r="T46" i="49"/>
  <c r="T46" i="142"/>
  <c r="T46" i="47"/>
  <c r="T46" i="48"/>
  <c r="K37" i="49"/>
  <c r="K37" i="142"/>
  <c r="K37" i="48"/>
  <c r="K37" i="47"/>
  <c r="T66" i="49"/>
  <c r="T66" i="142"/>
  <c r="T66" i="47"/>
  <c r="T66" i="48"/>
  <c r="T59" i="82"/>
  <c r="T59" i="83"/>
  <c r="T59" i="76"/>
  <c r="T59" i="140"/>
  <c r="U41" i="103"/>
  <c r="U43" i="146" s="1"/>
  <c r="AA95" i="103"/>
  <c r="O5" i="46"/>
  <c r="K65" i="142"/>
  <c r="K65" i="49"/>
  <c r="K65" i="47"/>
  <c r="K65" i="48"/>
  <c r="W39" i="60"/>
  <c r="W76" i="144"/>
  <c r="W76" i="102"/>
  <c r="W76" i="101"/>
  <c r="W76" i="100"/>
  <c r="I62" i="46"/>
  <c r="D75" i="70"/>
  <c r="D65" i="70"/>
  <c r="D70" i="95"/>
  <c r="D74" i="70"/>
  <c r="D77" i="95"/>
  <c r="V73" i="144"/>
  <c r="V73" i="101"/>
  <c r="V73" i="102"/>
  <c r="V73" i="100"/>
  <c r="Q49" i="49"/>
  <c r="Q49" i="142"/>
  <c r="Q49" i="47"/>
  <c r="Q49" i="48"/>
  <c r="T32" i="49"/>
  <c r="T32" i="142"/>
  <c r="T32" i="47"/>
  <c r="T32" i="48"/>
  <c r="T47" i="101"/>
  <c r="T47" i="102"/>
  <c r="T47" i="144"/>
  <c r="T47" i="100"/>
  <c r="T63" i="97"/>
  <c r="T63" i="98"/>
  <c r="T63" i="141"/>
  <c r="T63" i="96"/>
  <c r="U59" i="70"/>
  <c r="U58" i="95"/>
  <c r="U66" i="70"/>
  <c r="AA58" i="140"/>
  <c r="AA58" i="82"/>
  <c r="AA58" i="83"/>
  <c r="AA58" i="76"/>
  <c r="K73" i="142"/>
  <c r="K73" i="49"/>
  <c r="K73" i="47"/>
  <c r="K73" i="48"/>
  <c r="Z58" i="49"/>
  <c r="Z58" i="142"/>
  <c r="Z58" i="48"/>
  <c r="Z58" i="47"/>
  <c r="Z44" i="144"/>
  <c r="Z44" i="101"/>
  <c r="Z44" i="102"/>
  <c r="Z44" i="100"/>
  <c r="X33" i="99"/>
  <c r="B36" i="49"/>
  <c r="B36" i="142"/>
  <c r="B36" i="47"/>
  <c r="B36" i="48"/>
  <c r="L72" i="82"/>
  <c r="L72" i="83"/>
  <c r="L72" i="76"/>
  <c r="L72" i="140"/>
  <c r="Y46" i="99"/>
  <c r="P62" i="49"/>
  <c r="P62" i="142"/>
  <c r="P62" i="47"/>
  <c r="P62" i="48"/>
  <c r="T63" i="49"/>
  <c r="T63" i="142"/>
  <c r="T63" i="48"/>
  <c r="T63" i="47"/>
  <c r="R65" i="82"/>
  <c r="R65" i="83"/>
  <c r="R65" i="76"/>
  <c r="R65" i="140"/>
  <c r="X19" i="46"/>
  <c r="O19" i="46"/>
  <c r="D49" i="142"/>
  <c r="D49" i="49"/>
  <c r="D49" i="47"/>
  <c r="D49" i="48"/>
  <c r="D66" i="49"/>
  <c r="D66" i="142"/>
  <c r="D66" i="47"/>
  <c r="D66" i="48"/>
  <c r="V71" i="82"/>
  <c r="V71" i="83"/>
  <c r="V71" i="76"/>
  <c r="V71" i="140"/>
  <c r="T45" i="102"/>
  <c r="T45" i="144"/>
  <c r="T45" i="101"/>
  <c r="T45" i="100"/>
  <c r="K35" i="49"/>
  <c r="K35" i="142"/>
  <c r="K35" i="47"/>
  <c r="K35" i="48"/>
  <c r="X49" i="99"/>
  <c r="W38" i="103"/>
  <c r="W40" i="146" s="1"/>
  <c r="V60" i="140"/>
  <c r="V60" i="82"/>
  <c r="V60" i="83"/>
  <c r="V60" i="76"/>
  <c r="Y45" i="103"/>
  <c r="Y47" i="146" s="1"/>
  <c r="M41" i="142"/>
  <c r="M41" i="49"/>
  <c r="M41" i="47"/>
  <c r="M41" i="48"/>
  <c r="K74" i="49"/>
  <c r="K74" i="142"/>
  <c r="K74" i="48"/>
  <c r="K74" i="47"/>
  <c r="Q76" i="49"/>
  <c r="Q76" i="142"/>
  <c r="Q76" i="47"/>
  <c r="Q76" i="48"/>
  <c r="T59" i="49"/>
  <c r="T59" i="142"/>
  <c r="T59" i="47"/>
  <c r="T59" i="48"/>
  <c r="Z64" i="97"/>
  <c r="Z64" i="98"/>
  <c r="Z64" i="141"/>
  <c r="Z64" i="96"/>
  <c r="T33" i="142"/>
  <c r="T33" i="49"/>
  <c r="T33" i="47"/>
  <c r="T33" i="48"/>
  <c r="U16" i="99"/>
  <c r="H62" i="49"/>
  <c r="H62" i="142"/>
  <c r="H62" i="47"/>
  <c r="H62" i="48"/>
  <c r="X6" i="46"/>
  <c r="O6" i="46"/>
  <c r="W22" i="99"/>
  <c r="X41" i="60"/>
  <c r="Y44" i="99"/>
  <c r="P59" i="140"/>
  <c r="P59" i="82"/>
  <c r="P59" i="83"/>
  <c r="P59" i="76"/>
  <c r="V35" i="142"/>
  <c r="V35" i="49"/>
  <c r="V35" i="47"/>
  <c r="V35" i="48"/>
  <c r="D39" i="49"/>
  <c r="D39" i="142"/>
  <c r="D39" i="48"/>
  <c r="D39" i="47"/>
  <c r="U49" i="46"/>
  <c r="L49" i="46"/>
  <c r="H34" i="49"/>
  <c r="H34" i="142"/>
  <c r="H34" i="47"/>
  <c r="H34" i="48"/>
  <c r="M74" i="49"/>
  <c r="M74" i="142"/>
  <c r="M74" i="47"/>
  <c r="M74" i="48"/>
  <c r="V45" i="49"/>
  <c r="V45" i="142"/>
  <c r="V45" i="47"/>
  <c r="V45" i="48"/>
  <c r="M49" i="142"/>
  <c r="M49" i="49"/>
  <c r="M49" i="47"/>
  <c r="M49" i="48"/>
  <c r="Q30" i="49"/>
  <c r="Q30" i="142"/>
  <c r="Q30" i="47"/>
  <c r="Q30" i="48"/>
  <c r="Q25" i="46"/>
  <c r="C33" i="46"/>
  <c r="Z63" i="96"/>
  <c r="Z63" i="97"/>
  <c r="Z63" i="98"/>
  <c r="Z63" i="141"/>
  <c r="U65" i="70"/>
  <c r="I99" i="103"/>
  <c r="X43" i="103"/>
  <c r="X45" i="146" s="1"/>
  <c r="M66" i="49"/>
  <c r="M66" i="142"/>
  <c r="M66" i="47"/>
  <c r="M66" i="48"/>
  <c r="P69" i="142"/>
  <c r="P69" i="49"/>
  <c r="P69" i="47"/>
  <c r="P69" i="48"/>
  <c r="Z40" i="101"/>
  <c r="Z40" i="102"/>
  <c r="Z40" i="144"/>
  <c r="Z40" i="100"/>
  <c r="Y38" i="102"/>
  <c r="Y38" i="144"/>
  <c r="Y38" i="101"/>
  <c r="Y38" i="100"/>
  <c r="T40" i="102"/>
  <c r="T40" i="144"/>
  <c r="T40" i="101"/>
  <c r="T40" i="100"/>
  <c r="R34" i="46"/>
  <c r="F4" i="46"/>
  <c r="Z65" i="144"/>
  <c r="Z65" i="101"/>
  <c r="Z65" i="102"/>
  <c r="Z65" i="100"/>
  <c r="E69" i="60"/>
  <c r="U63" i="102"/>
  <c r="U63" i="144"/>
  <c r="U63" i="101"/>
  <c r="U63" i="100"/>
  <c r="U44" i="46"/>
  <c r="L44" i="46"/>
  <c r="V47" i="49"/>
  <c r="V47" i="142"/>
  <c r="V47" i="47"/>
  <c r="V47" i="48"/>
  <c r="D30" i="49"/>
  <c r="D30" i="142"/>
  <c r="D30" i="47"/>
  <c r="D30" i="48"/>
  <c r="D25" i="46"/>
  <c r="U76" i="49"/>
  <c r="U76" i="142"/>
  <c r="U76" i="48"/>
  <c r="U76" i="47"/>
  <c r="U75" i="141"/>
  <c r="U75" i="96"/>
  <c r="U75" i="97"/>
  <c r="U75" i="98"/>
  <c r="AA63" i="83"/>
  <c r="AA63" i="76"/>
  <c r="AA63" i="140"/>
  <c r="AA63" i="82"/>
  <c r="Z59" i="49"/>
  <c r="Z59" i="142"/>
  <c r="Z59" i="47"/>
  <c r="Z59" i="48"/>
  <c r="W58" i="70"/>
  <c r="E72" i="70"/>
  <c r="W70" i="95"/>
  <c r="E76" i="95"/>
  <c r="E78" i="95"/>
  <c r="E77" i="95"/>
  <c r="W73" i="95"/>
  <c r="E72" i="95"/>
  <c r="Y16" i="46"/>
  <c r="Y73" i="95"/>
  <c r="Y75" i="95"/>
  <c r="Y59" i="95"/>
  <c r="Y66" i="70"/>
  <c r="Y66" i="95"/>
  <c r="Y70" i="70"/>
  <c r="Y71" i="70"/>
  <c r="Y77" i="95"/>
  <c r="Y58" i="70"/>
  <c r="Y77" i="70"/>
  <c r="Y67" i="70"/>
  <c r="Y63" i="95"/>
  <c r="Y60" i="95"/>
  <c r="Y61" i="70"/>
  <c r="Y74" i="95"/>
  <c r="Y78" i="95"/>
  <c r="Y62" i="95"/>
  <c r="Y58" i="95"/>
  <c r="Y67" i="95"/>
  <c r="Y68" i="70"/>
  <c r="Y74" i="70"/>
  <c r="Y70" i="95"/>
  <c r="Y78" i="70"/>
  <c r="Y62" i="70"/>
  <c r="Y63" i="70"/>
  <c r="Y75" i="70"/>
  <c r="Y59" i="70"/>
  <c r="Y71" i="95"/>
  <c r="Y68" i="95"/>
  <c r="Y73" i="70"/>
  <c r="Y61" i="95"/>
  <c r="Y69" i="70"/>
  <c r="Y60" i="70"/>
  <c r="Y64" i="70"/>
  <c r="Y65" i="95"/>
  <c r="Y65" i="70"/>
  <c r="Y76" i="70"/>
  <c r="Y69" i="95"/>
  <c r="Y64" i="95"/>
  <c r="Y76" i="95"/>
  <c r="Y72" i="70"/>
  <c r="Y72" i="95"/>
  <c r="M32" i="49"/>
  <c r="M32" i="142"/>
  <c r="M32" i="47"/>
  <c r="M32" i="48"/>
  <c r="X40" i="101"/>
  <c r="X40" i="102"/>
  <c r="X40" i="144"/>
  <c r="X40" i="100"/>
  <c r="V75" i="142"/>
  <c r="V75" i="49"/>
  <c r="V75" i="47"/>
  <c r="V75" i="48"/>
  <c r="V42" i="49"/>
  <c r="V42" i="142"/>
  <c r="V42" i="47"/>
  <c r="V42" i="48"/>
  <c r="W51" i="103"/>
  <c r="W53" i="146" s="1"/>
  <c r="O13" i="46"/>
  <c r="V43" i="101"/>
  <c r="V43" i="102"/>
  <c r="V43" i="144"/>
  <c r="V43" i="100"/>
  <c r="X37" i="60"/>
  <c r="U64" i="141"/>
  <c r="U64" i="96"/>
  <c r="U64" i="97"/>
  <c r="U64" i="98"/>
  <c r="P68" i="49"/>
  <c r="P68" i="142"/>
  <c r="P68" i="47"/>
  <c r="P68" i="48"/>
  <c r="K43" i="49"/>
  <c r="K43" i="142"/>
  <c r="K43" i="47"/>
  <c r="K43" i="48"/>
  <c r="U33" i="142"/>
  <c r="U33" i="49"/>
  <c r="U33" i="47"/>
  <c r="U33" i="48"/>
  <c r="U44" i="60"/>
  <c r="H59" i="140"/>
  <c r="H59" i="82"/>
  <c r="H59" i="83"/>
  <c r="H59" i="76"/>
  <c r="I61" i="99"/>
  <c r="AA7" i="99" s="1"/>
  <c r="W68" i="102"/>
  <c r="W68" i="144"/>
  <c r="W68" i="101"/>
  <c r="W68" i="100"/>
  <c r="V58" i="49"/>
  <c r="V58" i="142"/>
  <c r="V58" i="47"/>
  <c r="V58" i="48"/>
  <c r="N59" i="83"/>
  <c r="N59" i="76"/>
  <c r="N59" i="140"/>
  <c r="N59" i="82"/>
  <c r="C78" i="60"/>
  <c r="X44" i="103"/>
  <c r="X46" i="146" s="1"/>
  <c r="P73" i="49"/>
  <c r="P73" i="142"/>
  <c r="P73" i="47"/>
  <c r="P73" i="48"/>
  <c r="L58" i="49"/>
  <c r="L58" i="142"/>
  <c r="L58" i="47"/>
  <c r="L58" i="48"/>
  <c r="X14" i="46"/>
  <c r="O14" i="46"/>
  <c r="Z34" i="101"/>
  <c r="Z34" i="102"/>
  <c r="Z34" i="144"/>
  <c r="Z34" i="100"/>
  <c r="B67" i="49"/>
  <c r="B67" i="142"/>
  <c r="B67" i="47"/>
  <c r="B67" i="48"/>
  <c r="U64" i="82"/>
  <c r="U64" i="83"/>
  <c r="U64" i="76"/>
  <c r="U64" i="140"/>
  <c r="M48" i="49"/>
  <c r="M48" i="142"/>
  <c r="M48" i="47"/>
  <c r="M48" i="48"/>
  <c r="U77" i="60"/>
  <c r="U62" i="60"/>
  <c r="U75" i="60"/>
  <c r="U61" i="60"/>
  <c r="U67" i="60"/>
  <c r="T31" i="49"/>
  <c r="T31" i="142"/>
  <c r="T31" i="48"/>
  <c r="T31" i="47"/>
  <c r="X50" i="103"/>
  <c r="X52" i="146" s="1"/>
  <c r="P41" i="49"/>
  <c r="P41" i="142"/>
  <c r="P41" i="47"/>
  <c r="P41" i="48"/>
  <c r="Y33" i="99"/>
  <c r="K70" i="49"/>
  <c r="K70" i="142"/>
  <c r="K70" i="47"/>
  <c r="K70" i="48"/>
  <c r="T36" i="101"/>
  <c r="T36" i="102"/>
  <c r="T36" i="144"/>
  <c r="T36" i="100"/>
  <c r="X9" i="46"/>
  <c r="X48" i="102"/>
  <c r="G75" i="49"/>
  <c r="G75" i="142"/>
  <c r="G75" i="48"/>
  <c r="G75" i="47"/>
  <c r="X61" i="142"/>
  <c r="X61" i="49"/>
  <c r="X61" i="47"/>
  <c r="X61" i="48"/>
  <c r="U34" i="49"/>
  <c r="U34" i="142"/>
  <c r="U34" i="47"/>
  <c r="U34" i="48"/>
  <c r="Y77" i="49"/>
  <c r="X77" i="70"/>
  <c r="F63" i="70"/>
  <c r="F76" i="95"/>
  <c r="F67" i="70"/>
  <c r="X63" i="70"/>
  <c r="F78" i="70"/>
  <c r="F70" i="70"/>
  <c r="F78" i="95"/>
  <c r="X78" i="70"/>
  <c r="M112" i="99"/>
  <c r="P111" i="95"/>
  <c r="P68" i="82"/>
  <c r="P68" i="83"/>
  <c r="P68" i="76"/>
  <c r="P68" i="140"/>
  <c r="P24" i="46"/>
  <c r="Y24" i="46"/>
  <c r="K40" i="49"/>
  <c r="K40" i="142"/>
  <c r="K40" i="47"/>
  <c r="K40" i="48"/>
  <c r="T44" i="101"/>
  <c r="T44" i="102"/>
  <c r="T44" i="144"/>
  <c r="T44" i="100"/>
  <c r="T76" i="144"/>
  <c r="T76" i="101"/>
  <c r="T76" i="102"/>
  <c r="T76" i="100"/>
  <c r="W49" i="101"/>
  <c r="W49" i="102"/>
  <c r="W49" i="144"/>
  <c r="W49" i="100"/>
  <c r="N33" i="49"/>
  <c r="N33" i="142"/>
  <c r="N33" i="48"/>
  <c r="N33" i="47"/>
  <c r="T34" i="49"/>
  <c r="T34" i="142"/>
  <c r="T34" i="48"/>
  <c r="T34" i="47"/>
  <c r="O10" i="46"/>
  <c r="Q63" i="142"/>
  <c r="Q63" i="49"/>
  <c r="Q63" i="47"/>
  <c r="Q63" i="48"/>
  <c r="B75" i="82"/>
  <c r="B75" i="83"/>
  <c r="B75" i="76"/>
  <c r="B75" i="140"/>
  <c r="T73" i="95"/>
  <c r="T76" i="70"/>
  <c r="T60" i="70"/>
  <c r="T77" i="95"/>
  <c r="T61" i="95"/>
  <c r="T74" i="95"/>
  <c r="T69" i="70"/>
  <c r="T71" i="70"/>
  <c r="T69" i="95"/>
  <c r="T76" i="95"/>
  <c r="T78" i="70"/>
  <c r="T72" i="95"/>
  <c r="T70" i="70"/>
  <c r="T71" i="95"/>
  <c r="T77" i="70"/>
  <c r="T68" i="95"/>
  <c r="T65" i="95"/>
  <c r="T58" i="95"/>
  <c r="T64" i="95"/>
  <c r="T64" i="70"/>
  <c r="T62" i="70"/>
  <c r="T78" i="95"/>
  <c r="T59" i="70"/>
  <c r="T62" i="95"/>
  <c r="T75" i="70"/>
  <c r="T63" i="95"/>
  <c r="T65" i="70"/>
  <c r="T60" i="95"/>
  <c r="T75" i="95"/>
  <c r="T66" i="70"/>
  <c r="T61" i="70"/>
  <c r="T68" i="70"/>
  <c r="T73" i="70"/>
  <c r="T72" i="70"/>
  <c r="T63" i="70"/>
  <c r="T67" i="95"/>
  <c r="T70" i="95"/>
  <c r="T67" i="70"/>
  <c r="T58" i="70"/>
  <c r="T74" i="70"/>
  <c r="T66" i="95"/>
  <c r="T59" i="95"/>
  <c r="Y49" i="60"/>
  <c r="B46" i="49"/>
  <c r="B46" i="142"/>
  <c r="B46" i="47"/>
  <c r="B46" i="48"/>
  <c r="Y36" i="60"/>
  <c r="Y36" i="144"/>
  <c r="Y36" i="101"/>
  <c r="Y36" i="102"/>
  <c r="Y36" i="100"/>
  <c r="V64" i="141"/>
  <c r="V64" i="96"/>
  <c r="V64" i="97"/>
  <c r="V64" i="98"/>
  <c r="H57" i="49"/>
  <c r="H57" i="142"/>
  <c r="H57" i="47"/>
  <c r="H57" i="48"/>
  <c r="H52" i="46"/>
  <c r="M18" i="70"/>
  <c r="Q64" i="49"/>
  <c r="Q64" i="142"/>
  <c r="Q64" i="48"/>
  <c r="Q64" i="47"/>
  <c r="Q50" i="142"/>
  <c r="Q50" i="49"/>
  <c r="Q50" i="47"/>
  <c r="Q50" i="48"/>
  <c r="Z75" i="95"/>
  <c r="Z67" i="95"/>
  <c r="Z59" i="95"/>
  <c r="Z78" i="70"/>
  <c r="Z70" i="70"/>
  <c r="Z62" i="70"/>
  <c r="Z73" i="70"/>
  <c r="Z65" i="70"/>
  <c r="Z68" i="95"/>
  <c r="Z68" i="70"/>
  <c r="Z74" i="95"/>
  <c r="Z66" i="95"/>
  <c r="Z73" i="95"/>
  <c r="Z59" i="70"/>
  <c r="Z71" i="70"/>
  <c r="Z58" i="95"/>
  <c r="Z77" i="70"/>
  <c r="Z69" i="70"/>
  <c r="Z67" i="70"/>
  <c r="Z74" i="70"/>
  <c r="Z66" i="70"/>
  <c r="Z77" i="95"/>
  <c r="Z69" i="95"/>
  <c r="Z61" i="95"/>
  <c r="Z71" i="95"/>
  <c r="Z63" i="95"/>
  <c r="Z75" i="70"/>
  <c r="Z58" i="70"/>
  <c r="Z60" i="95"/>
  <c r="Z63" i="70"/>
  <c r="Z78" i="95"/>
  <c r="Z70" i="95"/>
  <c r="Z62" i="95"/>
  <c r="Z76" i="95"/>
  <c r="Z64" i="70"/>
  <c r="Z64" i="95"/>
  <c r="Z72" i="70"/>
  <c r="Z72" i="95"/>
  <c r="Z65" i="95"/>
  <c r="Z60" i="70"/>
  <c r="Z76" i="70"/>
  <c r="Z61" i="70"/>
  <c r="M71" i="49"/>
  <c r="M71" i="142"/>
  <c r="M71" i="47"/>
  <c r="M71" i="48"/>
  <c r="AA60" i="96"/>
  <c r="AA60" i="97"/>
  <c r="AA60" i="98"/>
  <c r="AA60" i="141"/>
  <c r="R61" i="140"/>
  <c r="R61" i="82"/>
  <c r="R61" i="83"/>
  <c r="R61" i="76"/>
  <c r="U38" i="101"/>
  <c r="U38" i="102"/>
  <c r="U38" i="144"/>
  <c r="U38" i="100"/>
  <c r="AA68" i="83"/>
  <c r="AA68" i="76"/>
  <c r="AA68" i="140"/>
  <c r="AA68" i="82"/>
  <c r="Y63" i="101"/>
  <c r="Y63" i="102"/>
  <c r="Y63" i="144"/>
  <c r="Y63" i="100"/>
  <c r="K111" i="95"/>
  <c r="R85" i="95"/>
  <c r="R31" i="95" s="1"/>
  <c r="H67" i="70"/>
  <c r="H75" i="95"/>
  <c r="H59" i="95"/>
  <c r="H73" i="95"/>
  <c r="H70" i="70"/>
  <c r="H77" i="95"/>
  <c r="H61" i="95"/>
  <c r="H66" i="70"/>
  <c r="H60" i="95"/>
  <c r="H78" i="95"/>
  <c r="H68" i="70"/>
  <c r="H63" i="95"/>
  <c r="H62" i="95"/>
  <c r="H64" i="95"/>
  <c r="H66" i="95"/>
  <c r="H69" i="70"/>
  <c r="H76" i="95"/>
  <c r="H71" i="70"/>
  <c r="H74" i="70"/>
  <c r="H73" i="70"/>
  <c r="H68" i="95"/>
  <c r="H63" i="70"/>
  <c r="H64" i="70"/>
  <c r="H70" i="95"/>
  <c r="H72" i="95"/>
  <c r="H58" i="70"/>
  <c r="H67" i="95"/>
  <c r="H65" i="95"/>
  <c r="H78" i="70"/>
  <c r="H62" i="70"/>
  <c r="H69" i="95"/>
  <c r="H58" i="95"/>
  <c r="H75" i="70"/>
  <c r="H76" i="70"/>
  <c r="H60" i="70"/>
  <c r="H71" i="95"/>
  <c r="H72" i="70"/>
  <c r="H74" i="95"/>
  <c r="H77" i="70"/>
  <c r="H61" i="70"/>
  <c r="H65" i="70"/>
  <c r="H59" i="70"/>
  <c r="I66" i="46"/>
  <c r="U76" i="144"/>
  <c r="U76" i="101"/>
  <c r="U76" i="102"/>
  <c r="U76" i="100"/>
  <c r="W72" i="70"/>
  <c r="W69" i="95"/>
  <c r="W61" i="70"/>
  <c r="Y73" i="144"/>
  <c r="Y73" i="101"/>
  <c r="Y73" i="102"/>
  <c r="Y73" i="100"/>
  <c r="V52" i="70"/>
  <c r="P33" i="49"/>
  <c r="P33" i="142"/>
  <c r="P33" i="47"/>
  <c r="P33" i="48"/>
  <c r="K46" i="49"/>
  <c r="K46" i="142"/>
  <c r="K46" i="47"/>
  <c r="K46" i="48"/>
  <c r="U67" i="142"/>
  <c r="U67" i="49"/>
  <c r="U67" i="47"/>
  <c r="U67" i="48"/>
  <c r="T37" i="49"/>
  <c r="T37" i="142"/>
  <c r="T37" i="47"/>
  <c r="T37" i="48"/>
  <c r="N22" i="46"/>
  <c r="W22" i="46"/>
  <c r="Q31" i="49"/>
  <c r="Q31" i="142"/>
  <c r="Q31" i="47"/>
  <c r="Q31" i="48"/>
  <c r="R66" i="83"/>
  <c r="R66" i="76"/>
  <c r="R66" i="140"/>
  <c r="R66" i="82"/>
  <c r="R71" i="83"/>
  <c r="R71" i="76"/>
  <c r="R71" i="140"/>
  <c r="R71" i="82"/>
  <c r="AA69" i="97"/>
  <c r="AA69" i="98"/>
  <c r="AA69" i="141"/>
  <c r="AA69" i="96"/>
  <c r="X49" i="103"/>
  <c r="X51" i="146" s="1"/>
  <c r="Y51" i="103"/>
  <c r="Y53" i="146" s="1"/>
  <c r="AA100" i="99"/>
  <c r="W76" i="70"/>
  <c r="AA70" i="141"/>
  <c r="AA70" i="96"/>
  <c r="AA70" i="97"/>
  <c r="AA70" i="98"/>
  <c r="D64" i="70"/>
  <c r="D66" i="95"/>
  <c r="D68" i="70"/>
  <c r="L40" i="46"/>
  <c r="K47" i="142"/>
  <c r="K47" i="49"/>
  <c r="K47" i="47"/>
  <c r="K47" i="48"/>
  <c r="U49" i="101"/>
  <c r="U49" i="102"/>
  <c r="U49" i="144"/>
  <c r="U49" i="100"/>
  <c r="Z49" i="49"/>
  <c r="Z49" i="142"/>
  <c r="Z49" i="47"/>
  <c r="Z49" i="48"/>
  <c r="U30" i="101"/>
  <c r="U30" i="102"/>
  <c r="U30" i="144"/>
  <c r="U30" i="100"/>
  <c r="I66" i="99"/>
  <c r="AA12" i="99" s="1"/>
  <c r="AA60" i="46"/>
  <c r="Y47" i="60"/>
  <c r="U75" i="70"/>
  <c r="U70" i="70"/>
  <c r="U66" i="95"/>
  <c r="U67" i="70"/>
  <c r="U68" i="70"/>
  <c r="L79" i="70"/>
  <c r="L45" i="49"/>
  <c r="L45" i="142"/>
  <c r="L45" i="47"/>
  <c r="L45" i="48"/>
  <c r="L38" i="49"/>
  <c r="L38" i="142"/>
  <c r="L38" i="47"/>
  <c r="L38" i="48"/>
  <c r="H35" i="49"/>
  <c r="H35" i="142"/>
  <c r="H35" i="48"/>
  <c r="H35" i="47"/>
  <c r="Z74" i="144"/>
  <c r="Z74" i="101"/>
  <c r="Z74" i="102"/>
  <c r="Z74" i="100"/>
  <c r="X6" i="99"/>
  <c r="U49" i="60"/>
  <c r="AA103" i="60"/>
  <c r="U72" i="82"/>
  <c r="U72" i="83"/>
  <c r="U72" i="76"/>
  <c r="U72" i="140"/>
  <c r="U41" i="60"/>
  <c r="Y62" i="49"/>
  <c r="Y62" i="142"/>
  <c r="Y62" i="47"/>
  <c r="Y62" i="48"/>
  <c r="AA91" i="46"/>
  <c r="T48" i="102"/>
  <c r="T48" i="144"/>
  <c r="T48" i="101"/>
  <c r="T48" i="100"/>
  <c r="AA73" i="99"/>
  <c r="E67" i="60"/>
  <c r="E60" i="60"/>
  <c r="E73" i="60"/>
  <c r="E65" i="60"/>
  <c r="E59" i="60"/>
  <c r="E75" i="60"/>
  <c r="M76" i="49"/>
  <c r="M76" i="142"/>
  <c r="M76" i="48"/>
  <c r="M76" i="47"/>
  <c r="V73" i="49"/>
  <c r="V73" i="142"/>
  <c r="V73" i="48"/>
  <c r="V73" i="47"/>
  <c r="V41" i="49"/>
  <c r="V41" i="142"/>
  <c r="V41" i="48"/>
  <c r="V41" i="47"/>
  <c r="V65" i="49"/>
  <c r="V65" i="142"/>
  <c r="V65" i="48"/>
  <c r="V65" i="47"/>
  <c r="T74" i="49"/>
  <c r="T74" i="142"/>
  <c r="T74" i="47"/>
  <c r="T74" i="48"/>
  <c r="Z72" i="144"/>
  <c r="Z72" i="102"/>
  <c r="Z72" i="101"/>
  <c r="Z72" i="100"/>
  <c r="B31" i="142"/>
  <c r="B31" i="49"/>
  <c r="B31" i="47"/>
  <c r="B31" i="48"/>
  <c r="Z76" i="142"/>
  <c r="Z76" i="49"/>
  <c r="Z76" i="47"/>
  <c r="Z76" i="48"/>
  <c r="X42" i="103"/>
  <c r="X44" i="146" s="1"/>
  <c r="O59" i="83"/>
  <c r="O59" i="76"/>
  <c r="O59" i="140"/>
  <c r="O59" i="82"/>
  <c r="M67" i="82"/>
  <c r="M67" i="83"/>
  <c r="M67" i="76"/>
  <c r="M67" i="140"/>
  <c r="X35" i="103"/>
  <c r="X37" i="146" s="1"/>
  <c r="N65" i="49"/>
  <c r="N65" i="142"/>
  <c r="N65" i="48"/>
  <c r="N65" i="47"/>
  <c r="N18" i="46"/>
  <c r="Z61" i="49"/>
  <c r="Z61" i="142"/>
  <c r="Z61" i="48"/>
  <c r="Z61" i="47"/>
  <c r="B37" i="49"/>
  <c r="B37" i="142"/>
  <c r="B37" i="48"/>
  <c r="B37" i="47"/>
  <c r="Q43" i="49"/>
  <c r="Q43" i="142"/>
  <c r="Q43" i="48"/>
  <c r="Q43" i="47"/>
  <c r="Z44" i="49"/>
  <c r="Z44" i="142"/>
  <c r="Z44" i="47"/>
  <c r="Z44" i="48"/>
  <c r="AA67" i="98"/>
  <c r="AA67" i="141"/>
  <c r="AA67" i="96"/>
  <c r="AA67" i="97"/>
  <c r="R7" i="46"/>
  <c r="N5" i="46"/>
  <c r="W60" i="95"/>
  <c r="V61" i="144"/>
  <c r="V61" i="101"/>
  <c r="V61" i="102"/>
  <c r="V61" i="100"/>
  <c r="I90" i="46"/>
  <c r="I74" i="99"/>
  <c r="AA20" i="99" s="1"/>
  <c r="U47" i="60"/>
  <c r="V74" i="49"/>
  <c r="V74" i="142"/>
  <c r="V74" i="47"/>
  <c r="V74" i="48"/>
  <c r="H68" i="49"/>
  <c r="H68" i="142"/>
  <c r="H68" i="47"/>
  <c r="H68" i="48"/>
  <c r="T70" i="144"/>
  <c r="T70" i="101"/>
  <c r="T70" i="102"/>
  <c r="T70" i="100"/>
  <c r="V49" i="49"/>
  <c r="V49" i="142"/>
  <c r="V49" i="48"/>
  <c r="V49" i="47"/>
  <c r="Z30" i="49"/>
  <c r="Z30" i="142"/>
  <c r="Z30" i="47"/>
  <c r="Z30" i="48"/>
  <c r="Z25" i="46"/>
  <c r="L57" i="142"/>
  <c r="L57" i="49"/>
  <c r="L57" i="47"/>
  <c r="L57" i="48"/>
  <c r="U17" i="99"/>
  <c r="B71" i="142"/>
  <c r="B71" i="49"/>
  <c r="B71" i="47"/>
  <c r="B71" i="48"/>
  <c r="V45" i="144"/>
  <c r="V45" i="101"/>
  <c r="V45" i="102"/>
  <c r="V45" i="100"/>
  <c r="V66" i="49"/>
  <c r="V66" i="142"/>
  <c r="V66" i="47"/>
  <c r="V66" i="48"/>
  <c r="B43" i="49"/>
  <c r="B43" i="142"/>
  <c r="B43" i="47"/>
  <c r="B43" i="48"/>
  <c r="Y69" i="49"/>
  <c r="Y69" i="142"/>
  <c r="Y69" i="48"/>
  <c r="Y69" i="47"/>
  <c r="D68" i="49"/>
  <c r="D68" i="142"/>
  <c r="D68" i="48"/>
  <c r="D68" i="47"/>
  <c r="M77" i="49"/>
  <c r="M77" i="142"/>
  <c r="M77" i="47"/>
  <c r="M77" i="48"/>
  <c r="R75" i="82"/>
  <c r="R75" i="83"/>
  <c r="R75" i="76"/>
  <c r="R75" i="140"/>
  <c r="B64" i="49"/>
  <c r="B64" i="142"/>
  <c r="B64" i="47"/>
  <c r="B64" i="48"/>
  <c r="W30" i="101"/>
  <c r="W30" i="102"/>
  <c r="W30" i="144"/>
  <c r="W30" i="100"/>
  <c r="M59" i="142"/>
  <c r="M59" i="49"/>
  <c r="M59" i="47"/>
  <c r="M59" i="48"/>
  <c r="AA68" i="99"/>
  <c r="C35" i="49"/>
  <c r="C35" i="142"/>
  <c r="C35" i="47"/>
  <c r="C35" i="48"/>
  <c r="K60" i="142"/>
  <c r="K60" i="49"/>
  <c r="K60" i="47"/>
  <c r="K60" i="48"/>
  <c r="Y75" i="60"/>
  <c r="Y62" i="60"/>
  <c r="Y77" i="60"/>
  <c r="Y67" i="60"/>
  <c r="Y61" i="60"/>
  <c r="Z31" i="101"/>
  <c r="Z31" i="102"/>
  <c r="Z31" i="144"/>
  <c r="Z31" i="100"/>
  <c r="Y50" i="103"/>
  <c r="Y52" i="146" s="1"/>
  <c r="Q42" i="142"/>
  <c r="Q42" i="49"/>
  <c r="Q42" i="47"/>
  <c r="Q42" i="48"/>
  <c r="V62" i="49"/>
  <c r="V62" i="142"/>
  <c r="V62" i="48"/>
  <c r="V62" i="47"/>
  <c r="C72" i="60"/>
  <c r="G62" i="49"/>
  <c r="G62" i="142"/>
  <c r="G62" i="48"/>
  <c r="G62" i="47"/>
  <c r="I62" i="99"/>
  <c r="Z32" i="101"/>
  <c r="Z32" i="102"/>
  <c r="Z32" i="144"/>
  <c r="Z32" i="100"/>
  <c r="W63" i="70"/>
  <c r="E70" i="70"/>
  <c r="E60" i="70"/>
  <c r="E61" i="70"/>
  <c r="E63" i="95"/>
  <c r="E66" i="70"/>
  <c r="W63" i="95"/>
  <c r="W65" i="70"/>
  <c r="E73" i="70"/>
  <c r="W58" i="95"/>
  <c r="E71" i="95"/>
  <c r="V60" i="97"/>
  <c r="V60" i="98"/>
  <c r="V60" i="141"/>
  <c r="V60" i="96"/>
  <c r="V32" i="49"/>
  <c r="V32" i="142"/>
  <c r="V32" i="47"/>
  <c r="V32" i="48"/>
  <c r="R67" i="82"/>
  <c r="R67" i="83"/>
  <c r="R67" i="76"/>
  <c r="R67" i="140"/>
  <c r="AA87" i="99"/>
  <c r="Q65" i="49"/>
  <c r="Q65" i="142"/>
  <c r="Q65" i="47"/>
  <c r="Q65" i="48"/>
  <c r="V48" i="144"/>
  <c r="V48" i="101"/>
  <c r="V48" i="102"/>
  <c r="V48" i="100"/>
  <c r="Q71" i="82"/>
  <c r="Q71" i="83"/>
  <c r="Q71" i="76"/>
  <c r="Q71" i="140"/>
  <c r="Y68" i="49"/>
  <c r="Y68" i="142"/>
  <c r="Y68" i="47"/>
  <c r="Y68" i="48"/>
  <c r="T43" i="49"/>
  <c r="T43" i="142"/>
  <c r="T43" i="47"/>
  <c r="T43" i="48"/>
  <c r="W60" i="70"/>
  <c r="E63" i="60"/>
  <c r="R60" i="46"/>
  <c r="B60" i="82"/>
  <c r="B60" i="83"/>
  <c r="B60" i="76"/>
  <c r="B60" i="140"/>
  <c r="L112" i="103"/>
  <c r="L85" i="103" s="1"/>
  <c r="L58" i="103" s="1"/>
  <c r="W59" i="83"/>
  <c r="W59" i="76"/>
  <c r="W59" i="140"/>
  <c r="W59" i="82"/>
  <c r="V30" i="101"/>
  <c r="V30" i="102"/>
  <c r="V30" i="144"/>
  <c r="V30" i="100"/>
  <c r="V25" i="99"/>
  <c r="U72" i="70"/>
  <c r="Y73" i="49"/>
  <c r="Y73" i="142"/>
  <c r="Y73" i="47"/>
  <c r="Y73" i="48"/>
  <c r="T77" i="49"/>
  <c r="T77" i="142"/>
  <c r="T77" i="47"/>
  <c r="T77" i="48"/>
  <c r="Q66" i="142"/>
  <c r="Q66" i="49"/>
  <c r="Q66" i="47"/>
  <c r="Q66" i="48"/>
  <c r="V48" i="49"/>
  <c r="V48" i="142"/>
  <c r="V48" i="47"/>
  <c r="V48" i="48"/>
  <c r="AA59" i="46"/>
  <c r="O68" i="82"/>
  <c r="O68" i="83"/>
  <c r="O68" i="76"/>
  <c r="O68" i="140"/>
  <c r="Y15" i="46"/>
  <c r="X48" i="142"/>
  <c r="X48" i="49"/>
  <c r="X48" i="47"/>
  <c r="X48" i="48"/>
  <c r="E4" i="46"/>
  <c r="F77" i="47"/>
  <c r="X44" i="60"/>
  <c r="N73" i="49"/>
  <c r="N73" i="142"/>
  <c r="N73" i="48"/>
  <c r="N73" i="47"/>
  <c r="N58" i="49"/>
  <c r="N58" i="142"/>
  <c r="N58" i="47"/>
  <c r="N58" i="48"/>
  <c r="U77" i="101"/>
  <c r="U77" i="144"/>
  <c r="U77" i="102"/>
  <c r="U77" i="100"/>
  <c r="U33" i="46"/>
  <c r="U67" i="144"/>
  <c r="U67" i="101"/>
  <c r="U67" i="102"/>
  <c r="U67" i="100"/>
  <c r="I88" i="99"/>
  <c r="AA34" i="99" s="1"/>
  <c r="X76" i="70"/>
  <c r="X76" i="95"/>
  <c r="X58" i="95"/>
  <c r="X67" i="70"/>
  <c r="F69" i="70"/>
  <c r="F63" i="95"/>
  <c r="F64" i="70"/>
  <c r="F58" i="95"/>
  <c r="F59" i="95"/>
  <c r="F66" i="70"/>
  <c r="F73" i="95"/>
  <c r="X71" i="95"/>
  <c r="X73" i="70"/>
  <c r="L48" i="49"/>
  <c r="L48" i="142"/>
  <c r="L48" i="47"/>
  <c r="L48" i="48"/>
  <c r="D59" i="82"/>
  <c r="D59" i="83"/>
  <c r="D59" i="76"/>
  <c r="D59" i="140"/>
  <c r="T64" i="49"/>
  <c r="T64" i="142"/>
  <c r="T64" i="47"/>
  <c r="T64" i="48"/>
  <c r="X39" i="60"/>
  <c r="V66" i="101"/>
  <c r="V66" i="144"/>
  <c r="V66" i="102"/>
  <c r="V66" i="100"/>
  <c r="L63" i="140"/>
  <c r="L63" i="82"/>
  <c r="L63" i="83"/>
  <c r="L63" i="76"/>
  <c r="V39" i="102"/>
  <c r="V39" i="144"/>
  <c r="V39" i="101"/>
  <c r="V39" i="100"/>
  <c r="O4" i="46"/>
  <c r="Q32" i="49"/>
  <c r="Q32" i="142"/>
  <c r="Q32" i="48"/>
  <c r="Q32" i="47"/>
  <c r="Z70" i="49"/>
  <c r="Z70" i="142"/>
  <c r="Z70" i="47"/>
  <c r="Z70" i="48"/>
  <c r="V70" i="144"/>
  <c r="V70" i="101"/>
  <c r="V70" i="102"/>
  <c r="V70" i="100"/>
  <c r="Z63" i="142"/>
  <c r="Z63" i="49"/>
  <c r="Z63" i="47"/>
  <c r="Z63" i="48"/>
  <c r="K75" i="82"/>
  <c r="K75" i="83"/>
  <c r="K75" i="76"/>
  <c r="K75" i="140"/>
  <c r="X36" i="103"/>
  <c r="X38" i="146" s="1"/>
  <c r="K58" i="49"/>
  <c r="K58" i="142"/>
  <c r="K58" i="48"/>
  <c r="K58" i="47"/>
  <c r="U65" i="101"/>
  <c r="U65" i="102"/>
  <c r="U65" i="144"/>
  <c r="U65" i="100"/>
  <c r="T46" i="144"/>
  <c r="T46" i="101"/>
  <c r="T46" i="102"/>
  <c r="T46" i="100"/>
  <c r="H65" i="49"/>
  <c r="H65" i="142"/>
  <c r="H65" i="47"/>
  <c r="H65" i="48"/>
  <c r="I73" i="82"/>
  <c r="I73" i="83"/>
  <c r="I73" i="76"/>
  <c r="I73" i="140"/>
  <c r="L73" i="142"/>
  <c r="L73" i="49"/>
  <c r="L73" i="47"/>
  <c r="L73" i="48"/>
  <c r="Z64" i="49"/>
  <c r="Z64" i="142"/>
  <c r="Z64" i="47"/>
  <c r="Z64" i="48"/>
  <c r="N46" i="142"/>
  <c r="N46" i="49"/>
  <c r="N46" i="47"/>
  <c r="N46" i="48"/>
  <c r="V71" i="102"/>
  <c r="V71" i="144"/>
  <c r="V71" i="101"/>
  <c r="V71" i="100"/>
  <c r="T50" i="101"/>
  <c r="T50" i="102"/>
  <c r="T50" i="144"/>
  <c r="T50" i="100"/>
  <c r="Z50" i="142"/>
  <c r="Z50" i="49"/>
  <c r="Z50" i="47"/>
  <c r="Z50" i="48"/>
  <c r="Y46" i="102"/>
  <c r="Y46" i="144"/>
  <c r="Y46" i="101"/>
  <c r="Y46" i="100"/>
  <c r="V71" i="49"/>
  <c r="V71" i="142"/>
  <c r="V71" i="47"/>
  <c r="V71" i="48"/>
  <c r="G58" i="95"/>
  <c r="G70" i="95"/>
  <c r="G76" i="70"/>
  <c r="G60" i="70"/>
  <c r="G76" i="95"/>
  <c r="G60" i="95"/>
  <c r="G77" i="70"/>
  <c r="G61" i="70"/>
  <c r="G71" i="70"/>
  <c r="G71" i="95"/>
  <c r="G66" i="70"/>
  <c r="G65" i="70"/>
  <c r="G69" i="95"/>
  <c r="G75" i="95"/>
  <c r="G59" i="95"/>
  <c r="G64" i="70"/>
  <c r="G64" i="95"/>
  <c r="G65" i="95"/>
  <c r="G70" i="70"/>
  <c r="G73" i="95"/>
  <c r="G74" i="95"/>
  <c r="G75" i="70"/>
  <c r="G59" i="70"/>
  <c r="G78" i="70"/>
  <c r="G66" i="95"/>
  <c r="G78" i="95"/>
  <c r="G62" i="95"/>
  <c r="G68" i="70"/>
  <c r="G68" i="95"/>
  <c r="G62" i="70"/>
  <c r="G58" i="70"/>
  <c r="G69" i="70"/>
  <c r="G63" i="70"/>
  <c r="G63" i="95"/>
  <c r="G74" i="70"/>
  <c r="G73" i="70"/>
  <c r="G77" i="95"/>
  <c r="G61" i="95"/>
  <c r="G67" i="95"/>
  <c r="G72" i="70"/>
  <c r="G72" i="95"/>
  <c r="G67" i="70"/>
  <c r="X60" i="144"/>
  <c r="X60" i="101"/>
  <c r="X60" i="102"/>
  <c r="X60" i="100"/>
  <c r="B39" i="142"/>
  <c r="B39" i="49"/>
  <c r="B39" i="47"/>
  <c r="B39" i="48"/>
  <c r="K34" i="49"/>
  <c r="K34" i="142"/>
  <c r="K34" i="48"/>
  <c r="K34" i="47"/>
  <c r="AA61" i="140"/>
  <c r="AA61" i="82"/>
  <c r="AA61" i="83"/>
  <c r="AA61" i="76"/>
  <c r="O112" i="99"/>
  <c r="L112" i="99"/>
  <c r="Y17" i="46"/>
  <c r="P17" i="46"/>
  <c r="B73" i="49"/>
  <c r="B73" i="142"/>
  <c r="B73" i="47"/>
  <c r="B73" i="48"/>
  <c r="T58" i="102"/>
  <c r="T58" i="144"/>
  <c r="T58" i="101"/>
  <c r="T58" i="100"/>
  <c r="I104" i="103"/>
  <c r="U50" i="103"/>
  <c r="U52" i="146" s="1"/>
  <c r="N41" i="49"/>
  <c r="N41" i="142"/>
  <c r="N41" i="48"/>
  <c r="N41" i="47"/>
  <c r="D77" i="49"/>
  <c r="D77" i="142"/>
  <c r="D77" i="47"/>
  <c r="D77" i="48"/>
  <c r="R112" i="95"/>
  <c r="R86" i="95" s="1"/>
  <c r="W44" i="103"/>
  <c r="W46" i="146" s="1"/>
  <c r="U52" i="70"/>
  <c r="X34" i="144"/>
  <c r="X34" i="101"/>
  <c r="X34" i="102"/>
  <c r="X34" i="100"/>
  <c r="Y33" i="49"/>
  <c r="Y33" i="142"/>
  <c r="Y33" i="47"/>
  <c r="Y33" i="48"/>
  <c r="V77" i="144"/>
  <c r="V77" i="101"/>
  <c r="V77" i="102"/>
  <c r="V77" i="100"/>
  <c r="L41" i="46"/>
  <c r="Z31" i="142"/>
  <c r="Z31" i="49"/>
  <c r="Z31" i="47"/>
  <c r="Z31" i="48"/>
  <c r="W9" i="99"/>
  <c r="U45" i="103"/>
  <c r="U47" i="146" s="1"/>
  <c r="AA99" i="103"/>
  <c r="X43" i="99"/>
  <c r="U39" i="103"/>
  <c r="U41" i="146" s="1"/>
  <c r="AA93" i="103"/>
  <c r="Y63" i="142"/>
  <c r="Y63" i="49"/>
  <c r="Y63" i="47"/>
  <c r="Y63" i="48"/>
  <c r="AA66" i="140"/>
  <c r="AA66" i="82"/>
  <c r="AA66" i="83"/>
  <c r="AA66" i="76"/>
  <c r="AA71" i="83"/>
  <c r="AA71" i="76"/>
  <c r="AA71" i="140"/>
  <c r="AA71" i="82"/>
  <c r="L60" i="83"/>
  <c r="L60" i="76"/>
  <c r="L60" i="140"/>
  <c r="L60" i="82"/>
  <c r="T65" i="142"/>
  <c r="T65" i="49"/>
  <c r="T65" i="47"/>
  <c r="T65" i="48"/>
  <c r="D76" i="49"/>
  <c r="D76" i="142"/>
  <c r="D76" i="48"/>
  <c r="D76" i="47"/>
  <c r="M33" i="142"/>
  <c r="M33" i="49"/>
  <c r="M33" i="47"/>
  <c r="M33" i="48"/>
  <c r="L30" i="49"/>
  <c r="L30" i="142"/>
  <c r="L30" i="47"/>
  <c r="L30" i="48"/>
  <c r="M79" i="70"/>
  <c r="D69" i="70"/>
  <c r="D72" i="95"/>
  <c r="D68" i="95"/>
  <c r="D59" i="95"/>
  <c r="D62" i="95"/>
  <c r="Y52" i="95"/>
  <c r="H58" i="142"/>
  <c r="H58" i="49"/>
  <c r="H58" i="47"/>
  <c r="H58" i="48"/>
  <c r="B65" i="49"/>
  <c r="B65" i="142"/>
  <c r="B65" i="47"/>
  <c r="B65" i="48"/>
  <c r="O43" i="48"/>
  <c r="Y63" i="82"/>
  <c r="Y63" i="83"/>
  <c r="Y63" i="76"/>
  <c r="Y63" i="140"/>
  <c r="R92" i="46"/>
  <c r="U74" i="70"/>
  <c r="U59" i="95"/>
  <c r="U73" i="95"/>
  <c r="O60" i="49"/>
  <c r="O60" i="142"/>
  <c r="O60" i="47"/>
  <c r="O60" i="48"/>
  <c r="K67" i="49"/>
  <c r="K67" i="142"/>
  <c r="K67" i="47"/>
  <c r="K67" i="48"/>
  <c r="Y76" i="144"/>
  <c r="Y76" i="101"/>
  <c r="Y76" i="102"/>
  <c r="Y76" i="100"/>
  <c r="T73" i="142"/>
  <c r="T73" i="49"/>
  <c r="T73" i="47"/>
  <c r="T73" i="48"/>
  <c r="X64" i="101"/>
  <c r="X64" i="102"/>
  <c r="X64" i="144"/>
  <c r="X64" i="100"/>
  <c r="I91" i="103"/>
  <c r="T60" i="101"/>
  <c r="T60" i="102"/>
  <c r="T60" i="144"/>
  <c r="T60" i="100"/>
  <c r="U38" i="142"/>
  <c r="U38" i="49"/>
  <c r="U38" i="47"/>
  <c r="U38" i="48"/>
  <c r="K63" i="49"/>
  <c r="K63" i="142"/>
  <c r="K63" i="48"/>
  <c r="K63" i="47"/>
  <c r="W49" i="60"/>
  <c r="I63" i="82"/>
  <c r="I63" i="83"/>
  <c r="I63" i="76"/>
  <c r="I63" i="140"/>
  <c r="V76" i="49"/>
  <c r="V76" i="142"/>
  <c r="V76" i="47"/>
  <c r="V76" i="48"/>
  <c r="M73" i="49"/>
  <c r="M73" i="142"/>
  <c r="M73" i="48"/>
  <c r="M73" i="47"/>
  <c r="B61" i="49"/>
  <c r="B61" i="142"/>
  <c r="B61" i="48"/>
  <c r="B61" i="47"/>
  <c r="M65" i="49"/>
  <c r="M65" i="142"/>
  <c r="M65" i="48"/>
  <c r="M65" i="47"/>
  <c r="V72" i="144"/>
  <c r="V72" i="101"/>
  <c r="V72" i="102"/>
  <c r="V72" i="100"/>
  <c r="V76" i="144"/>
  <c r="V76" i="102"/>
  <c r="V76" i="101"/>
  <c r="V76" i="100"/>
  <c r="X59" i="140"/>
  <c r="X59" i="82"/>
  <c r="X59" i="83"/>
  <c r="X59" i="76"/>
  <c r="V67" i="83"/>
  <c r="V67" i="76"/>
  <c r="V67" i="140"/>
  <c r="V67" i="82"/>
  <c r="T49" i="142"/>
  <c r="T49" i="49"/>
  <c r="T49" i="47"/>
  <c r="T49" i="48"/>
  <c r="W65" i="49"/>
  <c r="W65" i="142"/>
  <c r="W65" i="47"/>
  <c r="W65" i="48"/>
  <c r="X68" i="49"/>
  <c r="X68" i="142"/>
  <c r="X68" i="47"/>
  <c r="X68" i="48"/>
  <c r="Q61" i="49"/>
  <c r="Q61" i="142"/>
  <c r="Q61" i="48"/>
  <c r="Q61" i="47"/>
  <c r="I65" i="46"/>
  <c r="L42" i="49"/>
  <c r="L42" i="142"/>
  <c r="L42" i="48"/>
  <c r="L42" i="47"/>
  <c r="Z43" i="49"/>
  <c r="Z43" i="142"/>
  <c r="Z43" i="47"/>
  <c r="Z43" i="48"/>
  <c r="Q44" i="49"/>
  <c r="Q44" i="142"/>
  <c r="Q44" i="47"/>
  <c r="Q44" i="48"/>
  <c r="R59" i="82"/>
  <c r="R59" i="83"/>
  <c r="R59" i="76"/>
  <c r="R59" i="140"/>
  <c r="Z61" i="101"/>
  <c r="Z61" i="102"/>
  <c r="Z61" i="144"/>
  <c r="Z61" i="100"/>
  <c r="W50" i="103"/>
  <c r="W52" i="146" s="1"/>
  <c r="Z71" i="144"/>
  <c r="Z71" i="101"/>
  <c r="Z71" i="102"/>
  <c r="Z71" i="100"/>
  <c r="Y35" i="49"/>
  <c r="Y35" i="142"/>
  <c r="Y35" i="48"/>
  <c r="Y35" i="47"/>
  <c r="B62" i="49"/>
  <c r="B62" i="142"/>
  <c r="B62" i="47"/>
  <c r="B62" i="48"/>
  <c r="I73" i="46"/>
  <c r="M67" i="142"/>
  <c r="M67" i="49"/>
  <c r="M67" i="47"/>
  <c r="M67" i="48"/>
  <c r="T62" i="142"/>
  <c r="T62" i="49"/>
  <c r="T62" i="47"/>
  <c r="T62" i="48"/>
  <c r="D57" i="142"/>
  <c r="D57" i="49"/>
  <c r="D57" i="47"/>
  <c r="D57" i="48"/>
  <c r="D52" i="46"/>
  <c r="R76" i="82"/>
  <c r="R76" i="83"/>
  <c r="R76" i="76"/>
  <c r="R76" i="140"/>
  <c r="P79" i="70"/>
  <c r="I71" i="46"/>
  <c r="K76" i="142"/>
  <c r="K76" i="49"/>
  <c r="K76" i="47"/>
  <c r="K76" i="48"/>
  <c r="O41" i="49"/>
  <c r="O41" i="142"/>
  <c r="O41" i="48"/>
  <c r="O41" i="47"/>
  <c r="V77" i="49"/>
  <c r="V77" i="142"/>
  <c r="V77" i="47"/>
  <c r="V77" i="48"/>
  <c r="AA75" i="82"/>
  <c r="AA75" i="83"/>
  <c r="AA75" i="76"/>
  <c r="AA75" i="140"/>
  <c r="O60" i="82"/>
  <c r="O60" i="83"/>
  <c r="O60" i="76"/>
  <c r="O60" i="140"/>
  <c r="V59" i="142"/>
  <c r="V59" i="49"/>
  <c r="V59" i="47"/>
  <c r="V59" i="48"/>
  <c r="T60" i="49"/>
  <c r="T60" i="142"/>
  <c r="T60" i="48"/>
  <c r="T60" i="47"/>
  <c r="V63" i="98"/>
  <c r="V63" i="141"/>
  <c r="V63" i="96"/>
  <c r="V63" i="97"/>
  <c r="E70" i="60"/>
  <c r="U69" i="70"/>
  <c r="E77" i="60"/>
  <c r="V59" i="101"/>
  <c r="V59" i="102"/>
  <c r="V59" i="144"/>
  <c r="V59" i="100"/>
  <c r="V74" i="144"/>
  <c r="V74" i="101"/>
  <c r="V74" i="102"/>
  <c r="V74" i="100"/>
  <c r="O66" i="49"/>
  <c r="O65" i="49"/>
  <c r="O65" i="142"/>
  <c r="O65" i="47"/>
  <c r="O65" i="48"/>
  <c r="M40" i="49"/>
  <c r="M40" i="142"/>
  <c r="M40" i="47"/>
  <c r="M40" i="48"/>
  <c r="U60" i="70"/>
  <c r="Z42" i="142"/>
  <c r="Z42" i="49"/>
  <c r="Z42" i="47"/>
  <c r="Z42" i="48"/>
  <c r="W72" i="95"/>
  <c r="H61" i="142"/>
  <c r="H61" i="49"/>
  <c r="H61" i="47"/>
  <c r="H61" i="48"/>
  <c r="T43" i="144"/>
  <c r="T43" i="101"/>
  <c r="T43" i="102"/>
  <c r="T43" i="100"/>
  <c r="G22" i="46"/>
  <c r="W43" i="103"/>
  <c r="W45" i="146" s="1"/>
  <c r="I105" i="99"/>
  <c r="AA51" i="99" s="1"/>
  <c r="Y39" i="60"/>
  <c r="M30" i="142"/>
  <c r="M30" i="49"/>
  <c r="M30" i="47"/>
  <c r="M30" i="48"/>
  <c r="M25" i="46"/>
  <c r="I99" i="60"/>
  <c r="Z41" i="49"/>
  <c r="Z41" i="142"/>
  <c r="Z41" i="47"/>
  <c r="Z41" i="48"/>
  <c r="Z57" i="144"/>
  <c r="Z57" i="101"/>
  <c r="Z57" i="102"/>
  <c r="Z57" i="100"/>
  <c r="Z52" i="99"/>
  <c r="M39" i="49"/>
  <c r="M39" i="142"/>
  <c r="M39" i="48"/>
  <c r="M39" i="47"/>
  <c r="K44" i="142"/>
  <c r="K44" i="49"/>
  <c r="K44" i="47"/>
  <c r="K44" i="48"/>
  <c r="U64" i="70"/>
  <c r="W59" i="95"/>
  <c r="E68" i="95"/>
  <c r="W77" i="95"/>
  <c r="E76" i="70"/>
  <c r="W59" i="70"/>
  <c r="E64" i="95"/>
  <c r="E77" i="70"/>
  <c r="E58" i="70"/>
  <c r="E65" i="95"/>
  <c r="W11" i="95" s="1"/>
  <c r="AA67" i="82"/>
  <c r="AA67" i="83"/>
  <c r="AA67" i="76"/>
  <c r="AA67" i="140"/>
  <c r="Z65" i="49"/>
  <c r="Z65" i="142"/>
  <c r="Z65" i="47"/>
  <c r="Z65" i="48"/>
  <c r="F59" i="142"/>
  <c r="F59" i="49"/>
  <c r="F59" i="47"/>
  <c r="F59" i="48"/>
  <c r="X33" i="102"/>
  <c r="X33" i="144"/>
  <c r="X33" i="101"/>
  <c r="X33" i="100"/>
  <c r="Z58" i="101"/>
  <c r="Z58" i="102"/>
  <c r="Z58" i="144"/>
  <c r="Z58" i="100"/>
  <c r="W45" i="103"/>
  <c r="W47" i="146" s="1"/>
  <c r="Z71" i="83"/>
  <c r="Z71" i="76"/>
  <c r="Z71" i="140"/>
  <c r="Z71" i="82"/>
  <c r="G37" i="49"/>
  <c r="G37" i="142"/>
  <c r="G37" i="47"/>
  <c r="G37" i="48"/>
  <c r="T63" i="101"/>
  <c r="T63" i="102"/>
  <c r="T63" i="144"/>
  <c r="T63" i="100"/>
  <c r="U42" i="103"/>
  <c r="U44" i="146" s="1"/>
  <c r="AA96" i="103"/>
  <c r="Z69" i="49"/>
  <c r="Z69" i="142"/>
  <c r="Z69" i="48"/>
  <c r="Z69" i="47"/>
  <c r="W43" i="60"/>
  <c r="Y71" i="141"/>
  <c r="Y71" i="96"/>
  <c r="Y71" i="97"/>
  <c r="Y71" i="98"/>
  <c r="B75" i="49"/>
  <c r="B75" i="142"/>
  <c r="B75" i="47"/>
  <c r="B75" i="48"/>
  <c r="P112" i="103"/>
  <c r="P85" i="103" s="1"/>
  <c r="P58" i="103" s="1"/>
  <c r="X8" i="46"/>
  <c r="O8" i="46"/>
  <c r="O73" i="49"/>
  <c r="O73" i="142"/>
  <c r="O73" i="47"/>
  <c r="O73" i="48"/>
  <c r="W57" i="49"/>
  <c r="W57" i="142"/>
  <c r="W57" i="47"/>
  <c r="W57" i="48"/>
  <c r="X67" i="101"/>
  <c r="X67" i="102"/>
  <c r="X67" i="144"/>
  <c r="X67" i="100"/>
  <c r="I97" i="103"/>
  <c r="Z66" i="49"/>
  <c r="Z66" i="142"/>
  <c r="Z66" i="48"/>
  <c r="Z66" i="47"/>
  <c r="Z39" i="101"/>
  <c r="Z39" i="102"/>
  <c r="Z39" i="144"/>
  <c r="Z39" i="100"/>
  <c r="V42" i="102"/>
  <c r="V42" i="144"/>
  <c r="V42" i="101"/>
  <c r="V42" i="100"/>
  <c r="M36" i="49"/>
  <c r="M36" i="142"/>
  <c r="M36" i="48"/>
  <c r="M36" i="47"/>
  <c r="Z48" i="49"/>
  <c r="Z48" i="142"/>
  <c r="Z48" i="48"/>
  <c r="Z48" i="47"/>
  <c r="Y36" i="103"/>
  <c r="Y38" i="146" s="1"/>
  <c r="X68" i="82"/>
  <c r="X68" i="83"/>
  <c r="X68" i="76"/>
  <c r="X68" i="140"/>
  <c r="Y49" i="99"/>
  <c r="P72" i="49"/>
  <c r="P72" i="142"/>
  <c r="P72" i="48"/>
  <c r="P72" i="47"/>
  <c r="P58" i="142"/>
  <c r="P58" i="49"/>
  <c r="P58" i="47"/>
  <c r="P58" i="48"/>
  <c r="L33" i="46"/>
  <c r="P70" i="49"/>
  <c r="P70" i="142"/>
  <c r="P70" i="47"/>
  <c r="P70" i="48"/>
  <c r="V68" i="70"/>
  <c r="X69" i="95"/>
  <c r="X60" i="70"/>
  <c r="X72" i="70"/>
  <c r="F70" i="95"/>
  <c r="F61" i="95"/>
  <c r="X68" i="95"/>
  <c r="F71" i="70"/>
  <c r="F75" i="95"/>
  <c r="F61" i="70"/>
  <c r="F59" i="70"/>
  <c r="X58" i="70"/>
  <c r="U64" i="144"/>
  <c r="U64" i="101"/>
  <c r="U64" i="102"/>
  <c r="U64" i="100"/>
  <c r="X75" i="97"/>
  <c r="X75" i="98"/>
  <c r="X75" i="141"/>
  <c r="X75" i="96"/>
  <c r="U75" i="144"/>
  <c r="U75" i="101"/>
  <c r="U75" i="102"/>
  <c r="U75" i="100"/>
  <c r="X75" i="140"/>
  <c r="X75" i="82"/>
  <c r="X75" i="83"/>
  <c r="X75" i="76"/>
  <c r="G75" i="83"/>
  <c r="G75" i="76"/>
  <c r="G75" i="140"/>
  <c r="G75" i="82"/>
  <c r="X70" i="144"/>
  <c r="X70" i="102"/>
  <c r="X70" i="101"/>
  <c r="X70" i="100"/>
  <c r="Z77" i="49"/>
  <c r="Z77" i="142"/>
  <c r="Z77" i="48"/>
  <c r="Z77" i="47"/>
  <c r="W69" i="144"/>
  <c r="W69" i="101"/>
  <c r="W69" i="102"/>
  <c r="W69" i="100"/>
  <c r="L46" i="49"/>
  <c r="L46" i="142"/>
  <c r="L46" i="47"/>
  <c r="L46" i="48"/>
  <c r="T42" i="49"/>
  <c r="T42" i="142"/>
  <c r="T42" i="48"/>
  <c r="T42" i="47"/>
  <c r="X30" i="101"/>
  <c r="X30" i="102"/>
  <c r="X30" i="144"/>
  <c r="X30" i="100"/>
  <c r="X49" i="60"/>
  <c r="W65" i="102"/>
  <c r="W65" i="144"/>
  <c r="W65" i="101"/>
  <c r="W65" i="100"/>
  <c r="Q73" i="49"/>
  <c r="Q73" i="142"/>
  <c r="Q73" i="47"/>
  <c r="Q73" i="48"/>
  <c r="D44" i="142"/>
  <c r="D44" i="49"/>
  <c r="D44" i="47"/>
  <c r="D44" i="48"/>
  <c r="T75" i="82"/>
  <c r="T75" i="83"/>
  <c r="T75" i="76"/>
  <c r="T75" i="140"/>
  <c r="X60" i="98"/>
  <c r="X60" i="141"/>
  <c r="X60" i="96"/>
  <c r="X60" i="97"/>
  <c r="T58" i="49"/>
  <c r="T58" i="142"/>
  <c r="T58" i="47"/>
  <c r="T58" i="48"/>
  <c r="AA71" i="96"/>
  <c r="AA71" i="97"/>
  <c r="AA71" i="98"/>
  <c r="AA71" i="141"/>
  <c r="V64" i="82"/>
  <c r="V64" i="83"/>
  <c r="V64" i="76"/>
  <c r="V64" i="140"/>
  <c r="C50" i="49"/>
  <c r="C50" i="142"/>
  <c r="C50" i="48"/>
  <c r="C50" i="47"/>
  <c r="V35" i="101"/>
  <c r="V35" i="102"/>
  <c r="V35" i="144"/>
  <c r="V35" i="100"/>
  <c r="I93" i="60"/>
  <c r="I31" i="70"/>
  <c r="I106" i="70"/>
  <c r="Y44" i="103"/>
  <c r="Y46" i="146" s="1"/>
  <c r="V37" i="144"/>
  <c r="V37" i="101"/>
  <c r="V37" i="102"/>
  <c r="V37" i="100"/>
  <c r="X50" i="144"/>
  <c r="X50" i="101"/>
  <c r="X50" i="102"/>
  <c r="X50" i="100"/>
  <c r="C42" i="49"/>
  <c r="C42" i="142"/>
  <c r="C42" i="48"/>
  <c r="C42" i="47"/>
  <c r="W41" i="101"/>
  <c r="W41" i="102"/>
  <c r="W41" i="144"/>
  <c r="W41" i="100"/>
  <c r="K39" i="142"/>
  <c r="K39" i="49"/>
  <c r="K39" i="47"/>
  <c r="K39" i="48"/>
  <c r="X52" i="95"/>
  <c r="X36" i="60"/>
  <c r="W41" i="49"/>
  <c r="W41" i="142"/>
  <c r="W41" i="48"/>
  <c r="W41" i="47"/>
  <c r="L111" i="95"/>
  <c r="O111" i="95"/>
  <c r="C37" i="49"/>
  <c r="C37" i="142"/>
  <c r="C37" i="48"/>
  <c r="C37" i="47"/>
  <c r="Y49" i="102"/>
  <c r="Y49" i="144"/>
  <c r="Y49" i="101"/>
  <c r="Y49" i="100"/>
  <c r="O71" i="82"/>
  <c r="O71" i="83"/>
  <c r="O71" i="76"/>
  <c r="O71" i="140"/>
  <c r="P63" i="49"/>
  <c r="P63" i="142"/>
  <c r="P63" i="47"/>
  <c r="P63" i="48"/>
  <c r="U60" i="140"/>
  <c r="U60" i="82"/>
  <c r="U60" i="83"/>
  <c r="U60" i="76"/>
  <c r="K52" i="70"/>
  <c r="B41" i="49"/>
  <c r="B41" i="142"/>
  <c r="B41" i="47"/>
  <c r="B41" i="48"/>
  <c r="W14" i="46"/>
  <c r="N14" i="46"/>
  <c r="V36" i="101"/>
  <c r="V36" i="102"/>
  <c r="V36" i="144"/>
  <c r="V36" i="100"/>
  <c r="X38" i="101"/>
  <c r="X38" i="102"/>
  <c r="X38" i="144"/>
  <c r="X38" i="100"/>
  <c r="X45" i="60"/>
  <c r="T72" i="144"/>
  <c r="T72" i="101"/>
  <c r="T72" i="102"/>
  <c r="T72" i="100"/>
  <c r="U59" i="141"/>
  <c r="U59" i="96"/>
  <c r="U59" i="97"/>
  <c r="U59" i="98"/>
  <c r="Z42" i="101"/>
  <c r="Z42" i="102"/>
  <c r="Z42" i="144"/>
  <c r="Z42" i="100"/>
  <c r="V33" i="49"/>
  <c r="V33" i="142"/>
  <c r="V33" i="48"/>
  <c r="V33" i="47"/>
  <c r="U30" i="142"/>
  <c r="U30" i="49"/>
  <c r="U30" i="47"/>
  <c r="U30" i="48"/>
  <c r="D70" i="70"/>
  <c r="D63" i="70"/>
  <c r="D78" i="95"/>
  <c r="M19" i="70"/>
  <c r="W52" i="70"/>
  <c r="T47" i="49"/>
  <c r="T47" i="142"/>
  <c r="T47" i="48"/>
  <c r="T47" i="47"/>
  <c r="L52" i="70"/>
  <c r="P63" i="82"/>
  <c r="P63" i="83"/>
  <c r="P63" i="76"/>
  <c r="P63" i="140"/>
  <c r="W8" i="46"/>
  <c r="Q34" i="142"/>
  <c r="Q34" i="49"/>
  <c r="Q34" i="47"/>
  <c r="Q34" i="48"/>
  <c r="Y38" i="103"/>
  <c r="Y40" i="146" s="1"/>
  <c r="U62" i="95"/>
  <c r="U69" i="95"/>
  <c r="U71" i="95"/>
  <c r="U63" i="95"/>
  <c r="U75" i="95"/>
  <c r="X60" i="49"/>
  <c r="X60" i="142"/>
  <c r="X60" i="47"/>
  <c r="X60" i="48"/>
  <c r="X57" i="49"/>
  <c r="X57" i="142"/>
  <c r="X57" i="47"/>
  <c r="X57" i="48"/>
  <c r="T67" i="49"/>
  <c r="T67" i="142"/>
  <c r="T67" i="47"/>
  <c r="T67" i="48"/>
  <c r="U36" i="103"/>
  <c r="U38" i="146" s="1"/>
  <c r="AA90" i="103"/>
  <c r="I93" i="103"/>
  <c r="Z70" i="144"/>
  <c r="Z70" i="101"/>
  <c r="Z70" i="102"/>
  <c r="Z70" i="100"/>
  <c r="U45" i="60"/>
  <c r="W37" i="103"/>
  <c r="W39" i="146" s="1"/>
  <c r="U47" i="103"/>
  <c r="U49" i="146" s="1"/>
  <c r="AA101" i="103"/>
  <c r="X65" i="102"/>
  <c r="X65" i="144"/>
  <c r="X65" i="101"/>
  <c r="X65" i="100"/>
  <c r="K61" i="49"/>
  <c r="K61" i="142"/>
  <c r="K61" i="47"/>
  <c r="K61" i="48"/>
  <c r="G20" i="46"/>
  <c r="B49" i="49"/>
  <c r="B49" i="142"/>
  <c r="B49" i="47"/>
  <c r="B49" i="48"/>
  <c r="K49" i="49"/>
  <c r="K49" i="142"/>
  <c r="K49" i="47"/>
  <c r="K49" i="48"/>
  <c r="U42" i="49"/>
  <c r="U42" i="142"/>
  <c r="U42" i="47"/>
  <c r="U42" i="48"/>
  <c r="Y35" i="99"/>
  <c r="N39" i="49"/>
  <c r="N39" i="142"/>
  <c r="N39" i="47"/>
  <c r="N39" i="48"/>
  <c r="AA59" i="82"/>
  <c r="AA59" i="83"/>
  <c r="AA59" i="76"/>
  <c r="AA59" i="140"/>
  <c r="Z50" i="101"/>
  <c r="Z50" i="102"/>
  <c r="Z50" i="144"/>
  <c r="Z50" i="100"/>
  <c r="C44" i="46"/>
  <c r="T33" i="101"/>
  <c r="T33" i="102"/>
  <c r="T33" i="144"/>
  <c r="T33" i="100"/>
  <c r="M43" i="49"/>
  <c r="M43" i="142"/>
  <c r="M43" i="47"/>
  <c r="M43" i="48"/>
  <c r="Y35" i="101"/>
  <c r="Y35" i="102"/>
  <c r="Y35" i="144"/>
  <c r="Y35" i="100"/>
  <c r="W59" i="96"/>
  <c r="W59" i="97"/>
  <c r="W59" i="98"/>
  <c r="W59" i="141"/>
  <c r="V64" i="95"/>
  <c r="B45" i="49"/>
  <c r="B45" i="142"/>
  <c r="B45" i="48"/>
  <c r="B45" i="47"/>
  <c r="V67" i="142"/>
  <c r="V67" i="49"/>
  <c r="V67" i="47"/>
  <c r="V67" i="48"/>
  <c r="Y37" i="103"/>
  <c r="Y39" i="146" s="1"/>
  <c r="L71" i="140"/>
  <c r="L71" i="82"/>
  <c r="L71" i="83"/>
  <c r="L71" i="76"/>
  <c r="AA76" i="83"/>
  <c r="AA76" i="76"/>
  <c r="AA76" i="140"/>
  <c r="AA76" i="82"/>
  <c r="X42" i="60"/>
  <c r="V37" i="49"/>
  <c r="V37" i="142"/>
  <c r="V37" i="47"/>
  <c r="V37" i="48"/>
  <c r="T76" i="49"/>
  <c r="T76" i="142"/>
  <c r="T76" i="48"/>
  <c r="T76" i="47"/>
  <c r="X15" i="46"/>
  <c r="K63" i="83"/>
  <c r="K63" i="76"/>
  <c r="K63" i="140"/>
  <c r="K63" i="82"/>
  <c r="X60" i="82"/>
  <c r="X60" i="83"/>
  <c r="X60" i="76"/>
  <c r="X60" i="140"/>
  <c r="H44" i="49"/>
  <c r="H44" i="142"/>
  <c r="H44" i="47"/>
  <c r="H44" i="48"/>
  <c r="E76" i="60"/>
  <c r="Y14" i="46"/>
  <c r="P14" i="46"/>
  <c r="I68" i="82"/>
  <c r="I68" i="83"/>
  <c r="I68" i="76"/>
  <c r="I68" i="140"/>
  <c r="X65" i="49"/>
  <c r="X65" i="142"/>
  <c r="X65" i="47"/>
  <c r="X65" i="48"/>
  <c r="O52" i="70"/>
  <c r="K48" i="49"/>
  <c r="K48" i="142"/>
  <c r="K48" i="47"/>
  <c r="K48" i="48"/>
  <c r="U35" i="46"/>
  <c r="L35" i="46"/>
  <c r="U37" i="60"/>
  <c r="V40" i="49"/>
  <c r="V40" i="142"/>
  <c r="V40" i="47"/>
  <c r="V40" i="48"/>
  <c r="T65" i="101"/>
  <c r="T65" i="102"/>
  <c r="T65" i="144"/>
  <c r="T65" i="100"/>
  <c r="I87" i="46"/>
  <c r="U44" i="103"/>
  <c r="U46" i="146" s="1"/>
  <c r="AA98" i="103"/>
  <c r="U8" i="99"/>
  <c r="AA62" i="99"/>
  <c r="U35" i="103"/>
  <c r="U37" i="146" s="1"/>
  <c r="I89" i="103"/>
  <c r="AA71" i="99"/>
  <c r="Y66" i="60"/>
  <c r="V30" i="142"/>
  <c r="V30" i="49"/>
  <c r="V30" i="47"/>
  <c r="V30" i="48"/>
  <c r="V25" i="46"/>
  <c r="Q41" i="49"/>
  <c r="Q41" i="142"/>
  <c r="Q41" i="47"/>
  <c r="Q41" i="48"/>
  <c r="V39" i="49"/>
  <c r="V39" i="142"/>
  <c r="V39" i="47"/>
  <c r="V39" i="48"/>
  <c r="I105" i="103"/>
  <c r="T44" i="142"/>
  <c r="T44" i="49"/>
  <c r="T44" i="47"/>
  <c r="T44" i="48"/>
  <c r="I98" i="46"/>
  <c r="W75" i="95"/>
  <c r="E67" i="95"/>
  <c r="W75" i="70"/>
  <c r="N79" i="70"/>
  <c r="E68" i="70"/>
  <c r="E67" i="70"/>
  <c r="M50" i="49"/>
  <c r="M50" i="142"/>
  <c r="M50" i="47"/>
  <c r="M50" i="48"/>
  <c r="T59" i="144"/>
  <c r="T59" i="101"/>
  <c r="T59" i="102"/>
  <c r="T59" i="100"/>
  <c r="N4" i="46"/>
  <c r="D33" i="142"/>
  <c r="D33" i="49"/>
  <c r="D33" i="47"/>
  <c r="D33" i="48"/>
  <c r="H71" i="49"/>
  <c r="H71" i="142"/>
  <c r="H71" i="47"/>
  <c r="H71" i="48"/>
  <c r="V69" i="70"/>
  <c r="W52" i="95"/>
  <c r="T39" i="101"/>
  <c r="T39" i="102"/>
  <c r="T39" i="144"/>
  <c r="T39" i="100"/>
  <c r="V69" i="144"/>
  <c r="V69" i="101"/>
  <c r="V69" i="102"/>
  <c r="V69" i="100"/>
  <c r="D45" i="49"/>
  <c r="D45" i="142"/>
  <c r="D45" i="47"/>
  <c r="D45" i="48"/>
  <c r="Y52" i="70"/>
  <c r="I78" i="46"/>
  <c r="T38" i="144"/>
  <c r="T38" i="101"/>
  <c r="T38" i="102"/>
  <c r="T38" i="100"/>
  <c r="Q69" i="49"/>
  <c r="Q69" i="142"/>
  <c r="Q69" i="48"/>
  <c r="Q69" i="47"/>
  <c r="G72" i="142"/>
  <c r="G72" i="49"/>
  <c r="G72" i="47"/>
  <c r="G72" i="48"/>
  <c r="B40" i="49"/>
  <c r="B40" i="142"/>
  <c r="B40" i="48"/>
  <c r="B40" i="47"/>
  <c r="C4" i="46"/>
  <c r="Q112" i="103"/>
  <c r="Q85" i="103" s="1"/>
  <c r="Q58" i="103" s="1"/>
  <c r="I106" i="95"/>
  <c r="I101" i="103"/>
  <c r="X73" i="49"/>
  <c r="X73" i="142"/>
  <c r="X73" i="47"/>
  <c r="X73" i="48"/>
  <c r="Z37" i="101"/>
  <c r="Z37" i="102"/>
  <c r="Z37" i="144"/>
  <c r="Z37" i="100"/>
  <c r="I58" i="99"/>
  <c r="I95" i="99"/>
  <c r="Q36" i="49"/>
  <c r="Q36" i="142"/>
  <c r="Q36" i="47"/>
  <c r="Q36" i="48"/>
  <c r="I97" i="99"/>
  <c r="X71" i="141"/>
  <c r="X71" i="96"/>
  <c r="X71" i="97"/>
  <c r="X71" i="98"/>
  <c r="Z59" i="98"/>
  <c r="Z59" i="141"/>
  <c r="Z59" i="96"/>
  <c r="Z59" i="97"/>
  <c r="V36" i="49"/>
  <c r="V36" i="142"/>
  <c r="V36" i="48"/>
  <c r="V36" i="47"/>
  <c r="Q48" i="49"/>
  <c r="Q48" i="142"/>
  <c r="Q48" i="48"/>
  <c r="Q48" i="47"/>
  <c r="X66" i="100"/>
  <c r="P52" i="70"/>
  <c r="G75" i="60"/>
  <c r="G73" i="60"/>
  <c r="G59" i="60"/>
  <c r="G65" i="60"/>
  <c r="G67" i="60"/>
  <c r="G60" i="60"/>
  <c r="W6" i="46"/>
  <c r="W70" i="101"/>
  <c r="W70" i="102"/>
  <c r="W70" i="144"/>
  <c r="W70" i="100"/>
  <c r="U61" i="70"/>
  <c r="X42" i="144"/>
  <c r="X42" i="101"/>
  <c r="X42" i="102"/>
  <c r="X42" i="100"/>
  <c r="P67" i="49"/>
  <c r="P67" i="142"/>
  <c r="P67" i="48"/>
  <c r="P67" i="47"/>
  <c r="X60" i="95"/>
  <c r="X64" i="70"/>
  <c r="X61" i="70"/>
  <c r="X63" i="95"/>
  <c r="X70" i="95"/>
  <c r="F60" i="70"/>
  <c r="F65" i="70"/>
  <c r="X68" i="70"/>
  <c r="F68" i="95"/>
  <c r="X66" i="70"/>
  <c r="F64" i="95"/>
  <c r="F62" i="70"/>
  <c r="P60" i="82"/>
  <c r="P60" i="83"/>
  <c r="P60" i="76"/>
  <c r="P60" i="140"/>
  <c r="T37" i="102"/>
  <c r="T37" i="144"/>
  <c r="T37" i="101"/>
  <c r="T37" i="100"/>
  <c r="Y33" i="102"/>
  <c r="Y33" i="144"/>
  <c r="Y33" i="101"/>
  <c r="Y33" i="100"/>
  <c r="X41" i="102"/>
  <c r="X41" i="144"/>
  <c r="X41" i="101"/>
  <c r="X41" i="100"/>
  <c r="V63" i="102"/>
  <c r="V63" i="144"/>
  <c r="V63" i="101"/>
  <c r="V63" i="100"/>
  <c r="H42" i="49"/>
  <c r="H42" i="142"/>
  <c r="H42" i="47"/>
  <c r="H42" i="48"/>
  <c r="F48" i="49"/>
  <c r="F48" i="142"/>
  <c r="F48" i="47"/>
  <c r="F48" i="48"/>
  <c r="W24" i="46"/>
  <c r="N24" i="46"/>
  <c r="E40" i="49"/>
  <c r="E40" i="142"/>
  <c r="E40" i="47"/>
  <c r="E40" i="48"/>
  <c r="V70" i="49"/>
  <c r="V70" i="142"/>
  <c r="V70" i="48"/>
  <c r="V70" i="47"/>
  <c r="B33" i="49"/>
  <c r="B33" i="142"/>
  <c r="B33" i="47"/>
  <c r="B33" i="48"/>
  <c r="M64" i="49"/>
  <c r="M64" i="142"/>
  <c r="M64" i="47"/>
  <c r="M64" i="48"/>
  <c r="U65" i="49"/>
  <c r="U65" i="142"/>
  <c r="U65" i="48"/>
  <c r="U65" i="47"/>
  <c r="X11" i="46"/>
  <c r="O11" i="46"/>
  <c r="F78" i="140"/>
  <c r="Q60" i="82"/>
  <c r="Q60" i="83"/>
  <c r="Q60" i="76"/>
  <c r="Q60" i="140"/>
  <c r="M64" i="82"/>
  <c r="M64" i="83"/>
  <c r="M64" i="76"/>
  <c r="M64" i="140"/>
  <c r="N68" i="140"/>
  <c r="N68" i="82"/>
  <c r="N68" i="83"/>
  <c r="N68" i="76"/>
  <c r="K64" i="49"/>
  <c r="K64" i="142"/>
  <c r="K64" i="47"/>
  <c r="K64" i="48"/>
  <c r="X63" i="141"/>
  <c r="X63" i="96"/>
  <c r="X63" i="97"/>
  <c r="X63" i="98"/>
  <c r="Y75" i="97"/>
  <c r="Y75" i="98"/>
  <c r="Y75" i="141"/>
  <c r="Y75" i="96"/>
  <c r="O75" i="83"/>
  <c r="O75" i="76"/>
  <c r="O75" i="140"/>
  <c r="O75" i="82"/>
  <c r="T39" i="49"/>
  <c r="T39" i="142"/>
  <c r="T39" i="48"/>
  <c r="T39" i="47"/>
  <c r="P112" i="99"/>
  <c r="R113" i="99"/>
  <c r="Y71" i="82"/>
  <c r="Y71" i="83"/>
  <c r="Y71" i="76"/>
  <c r="Y71" i="140"/>
  <c r="Y34" i="103"/>
  <c r="Y36" i="146" s="1"/>
  <c r="T52" i="70"/>
  <c r="U51" i="46"/>
  <c r="L51" i="46"/>
  <c r="R74" i="83"/>
  <c r="R74" i="76"/>
  <c r="R74" i="140"/>
  <c r="R74" i="82"/>
  <c r="U33" i="101"/>
  <c r="U33" i="102"/>
  <c r="U33" i="144"/>
  <c r="U33" i="100"/>
  <c r="V58" i="144"/>
  <c r="V58" i="101"/>
  <c r="V58" i="102"/>
  <c r="V58" i="100"/>
  <c r="X47" i="103"/>
  <c r="X49" i="146" s="1"/>
  <c r="Y8" i="46"/>
  <c r="P8" i="46"/>
  <c r="Y43" i="103"/>
  <c r="Y45" i="146" s="1"/>
  <c r="Y44" i="60"/>
  <c r="B57" i="49"/>
  <c r="B57" i="142"/>
  <c r="B57" i="47"/>
  <c r="B57" i="48"/>
  <c r="B52" i="46"/>
  <c r="X71" i="82"/>
  <c r="X71" i="83"/>
  <c r="X71" i="76"/>
  <c r="X71" i="140"/>
  <c r="Z47" i="101"/>
  <c r="Z47" i="102"/>
  <c r="Z47" i="144"/>
  <c r="Z47" i="100"/>
  <c r="Z75" i="98"/>
  <c r="Z75" i="141"/>
  <c r="Z75" i="96"/>
  <c r="Z75" i="97"/>
  <c r="V68" i="97"/>
  <c r="V68" i="98"/>
  <c r="V68" i="141"/>
  <c r="V68" i="96"/>
  <c r="AA65" i="141"/>
  <c r="AA65" i="96"/>
  <c r="AA65" i="97"/>
  <c r="AA65" i="98"/>
  <c r="T31" i="101"/>
  <c r="T31" i="102"/>
  <c r="T31" i="144"/>
  <c r="T31" i="100"/>
  <c r="I69" i="46"/>
  <c r="W72" i="142"/>
  <c r="W72" i="49"/>
  <c r="W72" i="47"/>
  <c r="W72" i="48"/>
  <c r="K42" i="49"/>
  <c r="K42" i="142"/>
  <c r="K42" i="48"/>
  <c r="K42" i="47"/>
  <c r="T75" i="144"/>
  <c r="T75" i="101"/>
  <c r="T75" i="102"/>
  <c r="T75" i="100"/>
  <c r="W64" i="96"/>
  <c r="W64" i="97"/>
  <c r="W64" i="98"/>
  <c r="W64" i="141"/>
  <c r="G52" i="70"/>
  <c r="Z47" i="142"/>
  <c r="Z47" i="49"/>
  <c r="Z47" i="47"/>
  <c r="Z47" i="48"/>
  <c r="I103" i="103"/>
  <c r="D69" i="95"/>
  <c r="D63" i="95"/>
  <c r="D58" i="95"/>
  <c r="D62" i="70"/>
  <c r="D58" i="70"/>
  <c r="D73" i="70"/>
  <c r="D75" i="95"/>
  <c r="M68" i="49"/>
  <c r="M68" i="142"/>
  <c r="M68" i="48"/>
  <c r="M68" i="47"/>
  <c r="Z45" i="101"/>
  <c r="Z45" i="102"/>
  <c r="Z45" i="144"/>
  <c r="Z45" i="100"/>
  <c r="E75" i="142"/>
  <c r="E75" i="49"/>
  <c r="E75" i="47"/>
  <c r="E75" i="48"/>
  <c r="N34" i="49"/>
  <c r="N34" i="142"/>
  <c r="N34" i="47"/>
  <c r="N34" i="48"/>
  <c r="Y65" i="49"/>
  <c r="Y65" i="142"/>
  <c r="Y65" i="47"/>
  <c r="Y65" i="48"/>
  <c r="I98" i="103"/>
  <c r="Z34" i="142"/>
  <c r="Z34" i="49"/>
  <c r="Z34" i="47"/>
  <c r="Z34" i="48"/>
  <c r="U78" i="95"/>
  <c r="U71" i="70"/>
  <c r="U74" i="95"/>
  <c r="U77" i="95"/>
  <c r="U58" i="70"/>
  <c r="U73" i="70"/>
  <c r="U63" i="70"/>
  <c r="B74" i="49"/>
  <c r="B74" i="142"/>
  <c r="B74" i="48"/>
  <c r="B74" i="47"/>
  <c r="Y41" i="103"/>
  <c r="Y43" i="146" s="1"/>
  <c r="V50" i="102"/>
  <c r="V50" i="144"/>
  <c r="V50" i="101"/>
  <c r="V50" i="100"/>
  <c r="X34" i="103"/>
  <c r="X36" i="146" s="1"/>
  <c r="M70" i="142"/>
  <c r="M70" i="49"/>
  <c r="M70" i="47"/>
  <c r="M70" i="48"/>
  <c r="X41" i="103"/>
  <c r="X43" i="146" s="1"/>
  <c r="B68" i="142"/>
  <c r="B68" i="49"/>
  <c r="B68" i="47"/>
  <c r="B68" i="48"/>
  <c r="W19" i="46"/>
  <c r="K69" i="49"/>
  <c r="K69" i="142"/>
  <c r="K69" i="47"/>
  <c r="K69" i="48"/>
  <c r="X57" i="102"/>
  <c r="X57" i="144"/>
  <c r="X57" i="101"/>
  <c r="X57" i="100"/>
  <c r="V31" i="102"/>
  <c r="V31" i="144"/>
  <c r="V31" i="101"/>
  <c r="V31" i="100"/>
  <c r="T42" i="101"/>
  <c r="T42" i="102"/>
  <c r="T42" i="144"/>
  <c r="T42" i="100"/>
  <c r="R70" i="82"/>
  <c r="R70" i="83"/>
  <c r="R70" i="76"/>
  <c r="R70" i="140"/>
  <c r="I77" i="46"/>
  <c r="V64" i="142"/>
  <c r="V64" i="49"/>
  <c r="V64" i="47"/>
  <c r="V64" i="48"/>
  <c r="W36" i="103"/>
  <c r="W38" i="146" s="1"/>
  <c r="E78" i="60"/>
  <c r="Q79" i="70"/>
  <c r="B77" i="49"/>
  <c r="B77" i="142"/>
  <c r="B77" i="48"/>
  <c r="B77" i="47"/>
  <c r="B30" i="49"/>
  <c r="B30" i="142"/>
  <c r="B30" i="47"/>
  <c r="B30" i="48"/>
  <c r="B25" i="46"/>
  <c r="L65" i="142"/>
  <c r="L65" i="49"/>
  <c r="L65" i="47"/>
  <c r="L65" i="48"/>
  <c r="V43" i="142"/>
  <c r="V43" i="49"/>
  <c r="V43" i="47"/>
  <c r="V43" i="48"/>
  <c r="N60" i="49"/>
  <c r="N60" i="142"/>
  <c r="N60" i="47"/>
  <c r="N60" i="48"/>
  <c r="V61" i="95"/>
  <c r="V72" i="95"/>
  <c r="V61" i="70"/>
  <c r="V60" i="70"/>
  <c r="H59" i="60"/>
  <c r="H64" i="60"/>
  <c r="H68" i="60"/>
  <c r="H58" i="60"/>
  <c r="H60" i="60"/>
  <c r="H75" i="60"/>
  <c r="H73" i="60"/>
  <c r="H70" i="60"/>
  <c r="H69" i="60"/>
  <c r="H78" i="60"/>
  <c r="H62" i="60"/>
  <c r="H66" i="60"/>
  <c r="H74" i="60"/>
  <c r="H76" i="60"/>
  <c r="H61" i="60"/>
  <c r="H77" i="60"/>
  <c r="H67" i="60"/>
  <c r="H63" i="60"/>
  <c r="H71" i="60"/>
  <c r="H65" i="60"/>
  <c r="H72" i="60"/>
  <c r="D52" i="70"/>
  <c r="B32" i="49"/>
  <c r="B32" i="142"/>
  <c r="B32" i="48"/>
  <c r="B32" i="47"/>
  <c r="K62" i="49"/>
  <c r="K62" i="142"/>
  <c r="K62" i="47"/>
  <c r="K62" i="48"/>
  <c r="U49" i="142"/>
  <c r="U49" i="49"/>
  <c r="U49" i="47"/>
  <c r="U49" i="48"/>
  <c r="Q46" i="49"/>
  <c r="Q46" i="142"/>
  <c r="Q46" i="47"/>
  <c r="Q46" i="48"/>
  <c r="V57" i="49"/>
  <c r="V57" i="142"/>
  <c r="V57" i="48"/>
  <c r="V57" i="47"/>
  <c r="V52" i="46"/>
  <c r="U71" i="140"/>
  <c r="U71" i="82"/>
  <c r="U71" i="83"/>
  <c r="U71" i="76"/>
  <c r="M38" i="142"/>
  <c r="M38" i="49"/>
  <c r="M38" i="47"/>
  <c r="M38" i="48"/>
  <c r="V59" i="96"/>
  <c r="V59" i="97"/>
  <c r="V59" i="98"/>
  <c r="V59" i="141"/>
  <c r="M37" i="49"/>
  <c r="M37" i="142"/>
  <c r="M37" i="47"/>
  <c r="M37" i="48"/>
  <c r="W36" i="60"/>
  <c r="X46" i="103"/>
  <c r="X48" i="146" s="1"/>
  <c r="T63" i="140"/>
  <c r="T63" i="82"/>
  <c r="T63" i="83"/>
  <c r="T63" i="76"/>
  <c r="W46" i="101"/>
  <c r="W46" i="102"/>
  <c r="W46" i="144"/>
  <c r="W46" i="100"/>
  <c r="Q70" i="49"/>
  <c r="Q70" i="142"/>
  <c r="Q70" i="47"/>
  <c r="Q70" i="48"/>
  <c r="Q71" i="142"/>
  <c r="Q71" i="49"/>
  <c r="Q71" i="47"/>
  <c r="Q71" i="48"/>
  <c r="Y62" i="102"/>
  <c r="Y62" i="144"/>
  <c r="Y62" i="101"/>
  <c r="Y62" i="100"/>
  <c r="V75" i="144"/>
  <c r="V75" i="101"/>
  <c r="V75" i="102"/>
  <c r="V75" i="100"/>
  <c r="Q35" i="49"/>
  <c r="Q35" i="142"/>
  <c r="Q35" i="48"/>
  <c r="Q35" i="47"/>
  <c r="T66" i="144"/>
  <c r="T66" i="102"/>
  <c r="T66" i="101"/>
  <c r="T66" i="100"/>
  <c r="D72" i="49"/>
  <c r="D72" i="142"/>
  <c r="D72" i="47"/>
  <c r="D72" i="48"/>
  <c r="T48" i="49"/>
  <c r="T48" i="142"/>
  <c r="T48" i="47"/>
  <c r="T48" i="48"/>
  <c r="K45" i="49"/>
  <c r="K45" i="142"/>
  <c r="K45" i="48"/>
  <c r="K45" i="47"/>
  <c r="Z60" i="82"/>
  <c r="Z60" i="83"/>
  <c r="Z60" i="76"/>
  <c r="Z60" i="140"/>
  <c r="X49" i="102"/>
  <c r="X49" i="144"/>
  <c r="X49" i="101"/>
  <c r="X49" i="100"/>
  <c r="B59" i="49"/>
  <c r="B59" i="142"/>
  <c r="B59" i="47"/>
  <c r="B59" i="48"/>
  <c r="B48" i="49"/>
  <c r="B48" i="142"/>
  <c r="B48" i="48"/>
  <c r="B48" i="47"/>
  <c r="X43" i="60"/>
  <c r="AA72" i="46"/>
  <c r="B70" i="49"/>
  <c r="B70" i="142"/>
  <c r="B70" i="47"/>
  <c r="B70" i="48"/>
  <c r="V57" i="101"/>
  <c r="V57" i="102"/>
  <c r="V57" i="144"/>
  <c r="V57" i="100"/>
  <c r="V52" i="99"/>
  <c r="E63" i="70"/>
  <c r="E74" i="70"/>
  <c r="W66" i="70"/>
  <c r="W71" i="70"/>
  <c r="E59" i="95"/>
  <c r="AA73" i="141"/>
  <c r="AA73" i="96"/>
  <c r="AA73" i="97"/>
  <c r="AA73" i="98"/>
  <c r="V50" i="49"/>
  <c r="V50" i="142"/>
  <c r="V50" i="47"/>
  <c r="V50" i="48"/>
  <c r="X73" i="144"/>
  <c r="X73" i="102"/>
  <c r="X73" i="101"/>
  <c r="X73" i="100"/>
  <c r="Y73" i="60"/>
  <c r="E61" i="60"/>
  <c r="T50" i="49"/>
  <c r="T50" i="142"/>
  <c r="T50" i="48"/>
  <c r="T50" i="47"/>
  <c r="Y42" i="103"/>
  <c r="Y44" i="146" s="1"/>
  <c r="I71" i="82"/>
  <c r="I71" i="83"/>
  <c r="I71" i="76"/>
  <c r="I71" i="140"/>
  <c r="V47" i="102"/>
  <c r="V47" i="144"/>
  <c r="V47" i="101"/>
  <c r="V47" i="100"/>
  <c r="W17" i="46"/>
  <c r="N17" i="46"/>
  <c r="AA67" i="99"/>
  <c r="M63" i="49"/>
  <c r="M63" i="142"/>
  <c r="M63" i="47"/>
  <c r="M63" i="48"/>
  <c r="X12" i="46"/>
  <c r="K72" i="49"/>
  <c r="K72" i="142"/>
  <c r="K72" i="47"/>
  <c r="K72" i="48"/>
  <c r="M61" i="49"/>
  <c r="M61" i="142"/>
  <c r="M61" i="47"/>
  <c r="M61" i="48"/>
  <c r="B50" i="142"/>
  <c r="B50" i="49"/>
  <c r="B50" i="47"/>
  <c r="B50" i="48"/>
  <c r="C62" i="60"/>
  <c r="B52" i="70"/>
  <c r="M31" i="49"/>
  <c r="M31" i="142"/>
  <c r="M31" i="48"/>
  <c r="M31" i="47"/>
  <c r="I68" i="46"/>
  <c r="R113" i="103"/>
  <c r="M112" i="103"/>
  <c r="M85" i="103" s="1"/>
  <c r="M58" i="103" s="1"/>
  <c r="N42" i="49"/>
  <c r="N42" i="142"/>
  <c r="N42" i="47"/>
  <c r="N42" i="48"/>
  <c r="L41" i="142"/>
  <c r="L41" i="49"/>
  <c r="L41" i="47"/>
  <c r="L41" i="48"/>
  <c r="T32" i="102"/>
  <c r="T32" i="144"/>
  <c r="T32" i="101"/>
  <c r="T32" i="100"/>
  <c r="Z36" i="49"/>
  <c r="Z36" i="142"/>
  <c r="Z36" i="47"/>
  <c r="Z36" i="48"/>
  <c r="Y68" i="141"/>
  <c r="Y68" i="96"/>
  <c r="Y68" i="97"/>
  <c r="Y68" i="98"/>
  <c r="T73" i="144"/>
  <c r="T73" i="101"/>
  <c r="T73" i="102"/>
  <c r="T73" i="100"/>
  <c r="T25" i="99"/>
  <c r="N37" i="49"/>
  <c r="N37" i="142"/>
  <c r="N37" i="47"/>
  <c r="N37" i="48"/>
  <c r="Y37" i="101"/>
  <c r="Y37" i="102"/>
  <c r="Y37" i="144"/>
  <c r="Y37" i="100"/>
  <c r="U34" i="103"/>
  <c r="U36" i="146" s="1"/>
  <c r="I88" i="103"/>
  <c r="U72" i="49"/>
  <c r="U72" i="142"/>
  <c r="U72" i="47"/>
  <c r="U72" i="48"/>
  <c r="L43" i="49"/>
  <c r="L43" i="142"/>
  <c r="L43" i="47"/>
  <c r="L43" i="48"/>
  <c r="Y67" i="49"/>
  <c r="Y67" i="142"/>
  <c r="W64" i="95"/>
  <c r="X64" i="95"/>
  <c r="X65" i="70"/>
  <c r="F68" i="70"/>
  <c r="F73" i="70"/>
  <c r="X73" i="95"/>
  <c r="F77" i="95"/>
  <c r="F74" i="95"/>
  <c r="X59" i="70"/>
  <c r="F77" i="70"/>
  <c r="O79" i="70"/>
  <c r="F75" i="70"/>
  <c r="X71" i="70"/>
  <c r="F72" i="70"/>
  <c r="P64" i="49"/>
  <c r="P64" i="142"/>
  <c r="P64" i="48"/>
  <c r="P64" i="47"/>
  <c r="I91" i="60" l="1"/>
  <c r="L69" i="47"/>
  <c r="L69" i="49"/>
  <c r="K58" i="103"/>
  <c r="O67" i="48"/>
  <c r="O67" i="142"/>
  <c r="U69" i="100"/>
  <c r="E67" i="48"/>
  <c r="Y64" i="142"/>
  <c r="Y67" i="48"/>
  <c r="W61" i="48"/>
  <c r="L69" i="142"/>
  <c r="W77" i="101"/>
  <c r="W61" i="47"/>
  <c r="X67" i="47"/>
  <c r="W61" i="49"/>
  <c r="X67" i="48"/>
  <c r="X45" i="100"/>
  <c r="X67" i="142"/>
  <c r="X45" i="144"/>
  <c r="X45" i="102"/>
  <c r="N63" i="47"/>
  <c r="X35" i="101"/>
  <c r="O61" i="48"/>
  <c r="L31" i="48"/>
  <c r="Y70" i="49"/>
  <c r="F78" i="83"/>
  <c r="F78" i="82"/>
  <c r="C78" i="76"/>
  <c r="F78" i="76"/>
  <c r="AA16" i="99"/>
  <c r="E78" i="82"/>
  <c r="G73" i="47"/>
  <c r="U35" i="144"/>
  <c r="U42" i="107"/>
  <c r="G73" i="48"/>
  <c r="U35" i="101"/>
  <c r="U42" i="105"/>
  <c r="AA35" i="46"/>
  <c r="AA61" i="142" s="1"/>
  <c r="N72" i="48"/>
  <c r="G73" i="142"/>
  <c r="N72" i="47"/>
  <c r="U48" i="48"/>
  <c r="Y45" i="48"/>
  <c r="U45" i="49"/>
  <c r="N72" i="49"/>
  <c r="Y45" i="47"/>
  <c r="Y45" i="49"/>
  <c r="U35" i="100"/>
  <c r="AA123" i="47"/>
  <c r="U42" i="106"/>
  <c r="W77" i="49"/>
  <c r="X49" i="48"/>
  <c r="U70" i="100"/>
  <c r="N63" i="48"/>
  <c r="W40" i="102"/>
  <c r="N63" i="142"/>
  <c r="G64" i="48"/>
  <c r="G64" i="47"/>
  <c r="G64" i="49"/>
  <c r="AA49" i="99"/>
  <c r="W40" i="100"/>
  <c r="Y70" i="142"/>
  <c r="P71" i="49"/>
  <c r="O72" i="49"/>
  <c r="L31" i="47"/>
  <c r="U70" i="102"/>
  <c r="L31" i="142"/>
  <c r="R116" i="47"/>
  <c r="U70" i="101"/>
  <c r="L44" i="49"/>
  <c r="E50" i="48"/>
  <c r="F70" i="47"/>
  <c r="P71" i="48"/>
  <c r="E50" i="47"/>
  <c r="Y70" i="48"/>
  <c r="D78" i="82"/>
  <c r="P71" i="47"/>
  <c r="E50" i="142"/>
  <c r="O72" i="48"/>
  <c r="F35" i="47"/>
  <c r="AA22" i="99"/>
  <c r="E78" i="83"/>
  <c r="E78" i="76"/>
  <c r="U57" i="142"/>
  <c r="F42" i="48"/>
  <c r="Y72" i="49"/>
  <c r="AA35" i="99"/>
  <c r="AA61" i="101" s="1"/>
  <c r="U57" i="48"/>
  <c r="Y72" i="142"/>
  <c r="L44" i="47"/>
  <c r="N77" i="142"/>
  <c r="U57" i="49"/>
  <c r="W75" i="144"/>
  <c r="F42" i="47"/>
  <c r="L44" i="142"/>
  <c r="G35" i="48"/>
  <c r="F42" i="142"/>
  <c r="G35" i="47"/>
  <c r="U45" i="100"/>
  <c r="G35" i="49"/>
  <c r="R93" i="47"/>
  <c r="Y72" i="47"/>
  <c r="AA121" i="47"/>
  <c r="AA43" i="46"/>
  <c r="AA69" i="49" s="1"/>
  <c r="R74" i="46"/>
  <c r="R100" i="142" s="1"/>
  <c r="U69" i="48"/>
  <c r="C75" i="48"/>
  <c r="U69" i="47"/>
  <c r="X43" i="48"/>
  <c r="N64" i="48"/>
  <c r="C75" i="47"/>
  <c r="F57" i="49"/>
  <c r="X33" i="47"/>
  <c r="X33" i="48"/>
  <c r="U69" i="142"/>
  <c r="N64" i="47"/>
  <c r="C75" i="142"/>
  <c r="X33" i="142"/>
  <c r="F61" i="48"/>
  <c r="W71" i="100"/>
  <c r="U69" i="49"/>
  <c r="N64" i="49"/>
  <c r="X33" i="49"/>
  <c r="F61" i="47"/>
  <c r="W71" i="102"/>
  <c r="F61" i="142"/>
  <c r="W71" i="101"/>
  <c r="F57" i="142"/>
  <c r="G42" i="49"/>
  <c r="X71" i="101"/>
  <c r="X48" i="144"/>
  <c r="X48" i="101"/>
  <c r="W62" i="101"/>
  <c r="U43" i="47"/>
  <c r="Y42" i="102"/>
  <c r="N66" i="48"/>
  <c r="L106" i="46"/>
  <c r="N66" i="47"/>
  <c r="G45" i="48"/>
  <c r="Y49" i="47"/>
  <c r="N66" i="142"/>
  <c r="G45" i="47"/>
  <c r="N62" i="49"/>
  <c r="G45" i="142"/>
  <c r="C77" i="48"/>
  <c r="E34" i="47"/>
  <c r="O57" i="49"/>
  <c r="I41" i="46"/>
  <c r="I67" i="49" s="1"/>
  <c r="AA41" i="46"/>
  <c r="U48" i="49"/>
  <c r="AA31" i="46"/>
  <c r="AA57" i="48" s="1"/>
  <c r="E65" i="142"/>
  <c r="AA50" i="46"/>
  <c r="W72" i="101"/>
  <c r="F67" i="142"/>
  <c r="E65" i="49"/>
  <c r="W72" i="144"/>
  <c r="P35" i="49"/>
  <c r="N77" i="48"/>
  <c r="N77" i="47"/>
  <c r="E34" i="48"/>
  <c r="U48" i="47"/>
  <c r="E34" i="142"/>
  <c r="E65" i="47"/>
  <c r="W72" i="100"/>
  <c r="X31" i="100"/>
  <c r="R126" i="47"/>
  <c r="G78" i="83"/>
  <c r="H78" i="76"/>
  <c r="U45" i="142"/>
  <c r="G30" i="49"/>
  <c r="Y38" i="48"/>
  <c r="G30" i="47"/>
  <c r="U45" i="48"/>
  <c r="G30" i="48"/>
  <c r="Y38" i="142"/>
  <c r="Y38" i="49"/>
  <c r="G40" i="49"/>
  <c r="X43" i="142"/>
  <c r="U45" i="101"/>
  <c r="N67" i="48"/>
  <c r="U69" i="102"/>
  <c r="P30" i="49"/>
  <c r="T43" i="63"/>
  <c r="T43" i="104"/>
  <c r="T43" i="64"/>
  <c r="T43" i="62"/>
  <c r="X43" i="49"/>
  <c r="U45" i="144"/>
  <c r="N67" i="47"/>
  <c r="U69" i="101"/>
  <c r="F34" i="48"/>
  <c r="N67" i="49"/>
  <c r="F34" i="47"/>
  <c r="L62" i="48"/>
  <c r="F34" i="142"/>
  <c r="L62" i="47"/>
  <c r="R112" i="47"/>
  <c r="O57" i="48"/>
  <c r="X35" i="100"/>
  <c r="L62" i="49"/>
  <c r="E37" i="142"/>
  <c r="O57" i="47"/>
  <c r="X35" i="144"/>
  <c r="AA42" i="46"/>
  <c r="P30" i="47"/>
  <c r="AA9" i="99"/>
  <c r="I42" i="46"/>
  <c r="I68" i="142" s="1"/>
  <c r="I122" i="47"/>
  <c r="I98" i="60"/>
  <c r="AA44" i="60" s="1"/>
  <c r="R89" i="47"/>
  <c r="I130" i="47"/>
  <c r="C78" i="83"/>
  <c r="P65" i="48"/>
  <c r="O68" i="142"/>
  <c r="W75" i="101"/>
  <c r="U60" i="142"/>
  <c r="P65" i="47"/>
  <c r="U23" i="70"/>
  <c r="U49" i="83" s="1"/>
  <c r="P65" i="142"/>
  <c r="P57" i="48"/>
  <c r="Y64" i="100"/>
  <c r="E78" i="140"/>
  <c r="W75" i="100"/>
  <c r="U60" i="47"/>
  <c r="I115" i="47"/>
  <c r="F65" i="142"/>
  <c r="AA36" i="46"/>
  <c r="AA62" i="49" s="1"/>
  <c r="E45" i="48"/>
  <c r="G40" i="142"/>
  <c r="F77" i="142"/>
  <c r="F77" i="49"/>
  <c r="W66" i="100"/>
  <c r="W66" i="102"/>
  <c r="W66" i="144"/>
  <c r="O71" i="142"/>
  <c r="AA101" i="60"/>
  <c r="E73" i="48"/>
  <c r="G40" i="48"/>
  <c r="G68" i="47"/>
  <c r="AA51" i="46"/>
  <c r="AA77" i="47" s="1"/>
  <c r="Y32" i="100"/>
  <c r="R36" i="46"/>
  <c r="R62" i="49" s="1"/>
  <c r="O68" i="49"/>
  <c r="AA116" i="47"/>
  <c r="Y32" i="144"/>
  <c r="U59" i="100"/>
  <c r="D78" i="140"/>
  <c r="N71" i="49"/>
  <c r="W67" i="100"/>
  <c r="W34" i="60"/>
  <c r="W36" i="64" s="1"/>
  <c r="I88" i="60"/>
  <c r="Y38" i="60"/>
  <c r="Y40" i="64" s="1"/>
  <c r="AA49" i="46"/>
  <c r="AA75" i="49" s="1"/>
  <c r="O69" i="48"/>
  <c r="Y32" i="102"/>
  <c r="U59" i="144"/>
  <c r="Y34" i="100"/>
  <c r="W67" i="144"/>
  <c r="O69" i="47"/>
  <c r="U62" i="100"/>
  <c r="U59" i="102"/>
  <c r="Y34" i="144"/>
  <c r="W67" i="102"/>
  <c r="E48" i="142"/>
  <c r="O69" i="49"/>
  <c r="U62" i="144"/>
  <c r="Y34" i="102"/>
  <c r="R11" i="46"/>
  <c r="I129" i="47"/>
  <c r="U62" i="102"/>
  <c r="O68" i="48"/>
  <c r="E38" i="49"/>
  <c r="G78" i="76"/>
  <c r="L36" i="48"/>
  <c r="Y39" i="144"/>
  <c r="L36" i="47"/>
  <c r="L36" i="49"/>
  <c r="E45" i="142"/>
  <c r="P57" i="142"/>
  <c r="I104" i="60"/>
  <c r="W59" i="49"/>
  <c r="E45" i="49"/>
  <c r="P57" i="49"/>
  <c r="W30" i="49"/>
  <c r="F75" i="142"/>
  <c r="U73" i="47"/>
  <c r="G32" i="48"/>
  <c r="W77" i="48"/>
  <c r="U73" i="48"/>
  <c r="W77" i="47"/>
  <c r="X49" i="47"/>
  <c r="W64" i="48"/>
  <c r="N57" i="47"/>
  <c r="W77" i="144"/>
  <c r="X49" i="142"/>
  <c r="W64" i="47"/>
  <c r="N57" i="48"/>
  <c r="C68" i="48"/>
  <c r="P75" i="142"/>
  <c r="G78" i="82"/>
  <c r="W64" i="49"/>
  <c r="N57" i="142"/>
  <c r="P66" i="48"/>
  <c r="C72" i="142"/>
  <c r="I123" i="47"/>
  <c r="O62" i="47"/>
  <c r="C68" i="47"/>
  <c r="N57" i="49"/>
  <c r="P66" i="47"/>
  <c r="F50" i="142"/>
  <c r="E72" i="47"/>
  <c r="I123" i="142"/>
  <c r="O62" i="48"/>
  <c r="C68" i="49"/>
  <c r="N62" i="47"/>
  <c r="P66" i="49"/>
  <c r="O58" i="142"/>
  <c r="O62" i="142"/>
  <c r="N62" i="48"/>
  <c r="W77" i="100"/>
  <c r="I111" i="47"/>
  <c r="G41" i="47"/>
  <c r="R49" i="46"/>
  <c r="R75" i="48" s="1"/>
  <c r="R43" i="46"/>
  <c r="Y40" i="144"/>
  <c r="G68" i="48"/>
  <c r="W46" i="142"/>
  <c r="Y40" i="102"/>
  <c r="W42" i="62"/>
  <c r="Y48" i="100"/>
  <c r="Y40" i="101"/>
  <c r="Y48" i="144"/>
  <c r="Y77" i="47"/>
  <c r="N71" i="48"/>
  <c r="E38" i="48"/>
  <c r="Y48" i="102"/>
  <c r="W64" i="101"/>
  <c r="Y77" i="48"/>
  <c r="N71" i="47"/>
  <c r="X62" i="142"/>
  <c r="G68" i="142"/>
  <c r="E38" i="47"/>
  <c r="O64" i="47"/>
  <c r="G57" i="48"/>
  <c r="F75" i="48"/>
  <c r="W59" i="47"/>
  <c r="F75" i="47"/>
  <c r="X42" i="49"/>
  <c r="W59" i="48"/>
  <c r="G50" i="48"/>
  <c r="V19" i="95"/>
  <c r="V45" i="98" s="1"/>
  <c r="X40" i="60"/>
  <c r="X42" i="64" s="1"/>
  <c r="V16" i="95"/>
  <c r="V42" i="98" s="1"/>
  <c r="E70" i="48"/>
  <c r="Y44" i="101"/>
  <c r="U73" i="142"/>
  <c r="U36" i="100"/>
  <c r="C62" i="48"/>
  <c r="E70" i="47"/>
  <c r="C64" i="48"/>
  <c r="F37" i="48"/>
  <c r="O67" i="49"/>
  <c r="U36" i="144"/>
  <c r="E70" i="49"/>
  <c r="X5" i="46"/>
  <c r="X31" i="142" s="1"/>
  <c r="C64" i="47"/>
  <c r="F37" i="47"/>
  <c r="N70" i="47"/>
  <c r="R91" i="47"/>
  <c r="U36" i="102"/>
  <c r="W30" i="47"/>
  <c r="C64" i="142"/>
  <c r="P77" i="47"/>
  <c r="F37" i="142"/>
  <c r="F32" i="48"/>
  <c r="Q78" i="140"/>
  <c r="W30" i="48"/>
  <c r="L39" i="48"/>
  <c r="N38" i="47"/>
  <c r="F32" i="47"/>
  <c r="Y48" i="60"/>
  <c r="Y50" i="63" s="1"/>
  <c r="F72" i="49"/>
  <c r="F32" i="142"/>
  <c r="AA88" i="47"/>
  <c r="AA11" i="99"/>
  <c r="AA37" i="144" s="1"/>
  <c r="Y75" i="47"/>
  <c r="X77" i="48"/>
  <c r="Y64" i="102"/>
  <c r="P59" i="47"/>
  <c r="Y75" i="142"/>
  <c r="X77" i="47"/>
  <c r="V20" i="95"/>
  <c r="V46" i="98" s="1"/>
  <c r="Y64" i="101"/>
  <c r="G33" i="47"/>
  <c r="P59" i="48"/>
  <c r="Y75" i="49"/>
  <c r="U24" i="103"/>
  <c r="U26" i="146" s="1"/>
  <c r="X77" i="49"/>
  <c r="G33" i="48"/>
  <c r="W39" i="100"/>
  <c r="P59" i="142"/>
  <c r="X42" i="48"/>
  <c r="G33" i="142"/>
  <c r="W39" i="101"/>
  <c r="W47" i="60"/>
  <c r="W49" i="64" s="1"/>
  <c r="X42" i="47"/>
  <c r="W39" i="144"/>
  <c r="I96" i="60"/>
  <c r="AA42" i="60" s="1"/>
  <c r="W78" i="83"/>
  <c r="I101" i="60"/>
  <c r="Y64" i="49"/>
  <c r="G78" i="140"/>
  <c r="F65" i="49"/>
  <c r="C62" i="47"/>
  <c r="P77" i="49"/>
  <c r="X31" i="144"/>
  <c r="U73" i="102"/>
  <c r="E32" i="48"/>
  <c r="H49" i="60"/>
  <c r="H51" i="64" s="1"/>
  <c r="AA88" i="142"/>
  <c r="L72" i="48"/>
  <c r="I103" i="60"/>
  <c r="AA49" i="60" s="1"/>
  <c r="C62" i="142"/>
  <c r="P77" i="142"/>
  <c r="U73" i="101"/>
  <c r="F62" i="47"/>
  <c r="E32" i="47"/>
  <c r="Y40" i="60"/>
  <c r="AA93" i="47"/>
  <c r="L72" i="47"/>
  <c r="W42" i="100"/>
  <c r="U73" i="144"/>
  <c r="X36" i="62"/>
  <c r="F62" i="48"/>
  <c r="R13" i="46"/>
  <c r="R39" i="47" s="1"/>
  <c r="E32" i="142"/>
  <c r="G38" i="49"/>
  <c r="L72" i="142"/>
  <c r="W42" i="102"/>
  <c r="O50" i="48"/>
  <c r="F62" i="142"/>
  <c r="U16" i="95"/>
  <c r="U42" i="96" s="1"/>
  <c r="AA6" i="99"/>
  <c r="AA32" i="144" s="1"/>
  <c r="Q78" i="82"/>
  <c r="O66" i="48"/>
  <c r="W42" i="101"/>
  <c r="P35" i="47"/>
  <c r="O50" i="47"/>
  <c r="Y64" i="47"/>
  <c r="F65" i="47"/>
  <c r="O66" i="47"/>
  <c r="G65" i="142"/>
  <c r="P35" i="48"/>
  <c r="O50" i="142"/>
  <c r="Y31" i="100"/>
  <c r="R40" i="46"/>
  <c r="R66" i="47" s="1"/>
  <c r="E67" i="142"/>
  <c r="O75" i="142"/>
  <c r="G34" i="142"/>
  <c r="W67" i="47"/>
  <c r="G34" i="49"/>
  <c r="C79" i="46"/>
  <c r="W67" i="48"/>
  <c r="E46" i="49"/>
  <c r="W67" i="142"/>
  <c r="X71" i="100"/>
  <c r="U20" i="103"/>
  <c r="U22" i="146" s="1"/>
  <c r="U43" i="48"/>
  <c r="W67" i="49"/>
  <c r="X71" i="102"/>
  <c r="AA24" i="99"/>
  <c r="AA50" i="100" s="1"/>
  <c r="H78" i="83"/>
  <c r="R32" i="46"/>
  <c r="E67" i="47"/>
  <c r="U43" i="142"/>
  <c r="W31" i="102"/>
  <c r="G34" i="48"/>
  <c r="C57" i="48"/>
  <c r="O75" i="49"/>
  <c r="E43" i="48"/>
  <c r="D78" i="83"/>
  <c r="I43" i="46"/>
  <c r="I69" i="48" s="1"/>
  <c r="V17" i="95"/>
  <c r="V43" i="98" s="1"/>
  <c r="AA112" i="142"/>
  <c r="Y43" i="100"/>
  <c r="C57" i="47"/>
  <c r="G43" i="48"/>
  <c r="E43" i="47"/>
  <c r="H78" i="82"/>
  <c r="Z42" i="60"/>
  <c r="Y43" i="144"/>
  <c r="C57" i="49"/>
  <c r="Y61" i="47"/>
  <c r="E43" i="142"/>
  <c r="H78" i="140"/>
  <c r="R127" i="47"/>
  <c r="Y43" i="102"/>
  <c r="F46" i="48"/>
  <c r="Y61" i="48"/>
  <c r="U61" i="100"/>
  <c r="R127" i="142"/>
  <c r="F46" i="47"/>
  <c r="Y61" i="142"/>
  <c r="W73" i="48"/>
  <c r="U61" i="102"/>
  <c r="W62" i="100"/>
  <c r="V22" i="70"/>
  <c r="V48" i="82" s="1"/>
  <c r="R14" i="46"/>
  <c r="R40" i="142" s="1"/>
  <c r="U61" i="101"/>
  <c r="W62" i="144"/>
  <c r="V40" i="62"/>
  <c r="F46" i="49"/>
  <c r="O75" i="47"/>
  <c r="W73" i="47"/>
  <c r="W73" i="142"/>
  <c r="Y78" i="82"/>
  <c r="I34" i="46"/>
  <c r="I60" i="48" s="1"/>
  <c r="E48" i="48"/>
  <c r="X62" i="49"/>
  <c r="E37" i="48"/>
  <c r="I121" i="47"/>
  <c r="N38" i="48"/>
  <c r="E48" i="47"/>
  <c r="R17" i="46"/>
  <c r="R43" i="49" s="1"/>
  <c r="W62" i="47"/>
  <c r="X64" i="49"/>
  <c r="X72" i="47"/>
  <c r="E35" i="48"/>
  <c r="G50" i="47"/>
  <c r="F38" i="48"/>
  <c r="N38" i="49"/>
  <c r="N70" i="48"/>
  <c r="U64" i="48"/>
  <c r="G57" i="47"/>
  <c r="AA48" i="103"/>
  <c r="AA50" i="146" s="1"/>
  <c r="F68" i="142"/>
  <c r="R44" i="46"/>
  <c r="W62" i="48"/>
  <c r="X72" i="48"/>
  <c r="E35" i="47"/>
  <c r="G50" i="142"/>
  <c r="N70" i="142"/>
  <c r="U64" i="47"/>
  <c r="G57" i="142"/>
  <c r="M78" i="76"/>
  <c r="W62" i="142"/>
  <c r="X72" i="142"/>
  <c r="E35" i="142"/>
  <c r="U64" i="142"/>
  <c r="X62" i="48"/>
  <c r="F106" i="46"/>
  <c r="G106" i="46"/>
  <c r="E37" i="47"/>
  <c r="V21" i="95"/>
  <c r="V47" i="98" s="1"/>
  <c r="G106" i="99"/>
  <c r="R51" i="46"/>
  <c r="R77" i="49" s="1"/>
  <c r="C72" i="49"/>
  <c r="C72" i="48"/>
  <c r="E71" i="49"/>
  <c r="E71" i="142"/>
  <c r="E71" i="47"/>
  <c r="E71" i="48"/>
  <c r="G41" i="48"/>
  <c r="Y49" i="142"/>
  <c r="O64" i="49"/>
  <c r="Y31" i="102"/>
  <c r="W42" i="104"/>
  <c r="F35" i="49"/>
  <c r="O58" i="49"/>
  <c r="F50" i="49"/>
  <c r="R131" i="142"/>
  <c r="R46" i="46"/>
  <c r="R72" i="142" s="1"/>
  <c r="N32" i="48"/>
  <c r="G41" i="142"/>
  <c r="R20" i="46"/>
  <c r="R46" i="142" s="1"/>
  <c r="X37" i="100"/>
  <c r="Y49" i="49"/>
  <c r="O64" i="142"/>
  <c r="G60" i="48"/>
  <c r="Y31" i="101"/>
  <c r="W42" i="63"/>
  <c r="F35" i="142"/>
  <c r="P61" i="48"/>
  <c r="W20" i="95"/>
  <c r="W46" i="141" s="1"/>
  <c r="AA102" i="60"/>
  <c r="I105" i="60"/>
  <c r="AA99" i="47"/>
  <c r="E77" i="48"/>
  <c r="E77" i="49"/>
  <c r="E77" i="47"/>
  <c r="E77" i="142"/>
  <c r="Y78" i="83"/>
  <c r="U78" i="141"/>
  <c r="N32" i="47"/>
  <c r="X37" i="144"/>
  <c r="P78" i="82"/>
  <c r="G60" i="47"/>
  <c r="P61" i="47"/>
  <c r="W48" i="60"/>
  <c r="F68" i="47"/>
  <c r="AA99" i="142"/>
  <c r="Z78" i="83"/>
  <c r="N32" i="142"/>
  <c r="X75" i="49"/>
  <c r="X37" i="102"/>
  <c r="G60" i="142"/>
  <c r="P61" i="49"/>
  <c r="AA126" i="47"/>
  <c r="W64" i="100"/>
  <c r="I39" i="46"/>
  <c r="I65" i="47" s="1"/>
  <c r="AA46" i="46"/>
  <c r="W21" i="99"/>
  <c r="W47" i="102" s="1"/>
  <c r="AA93" i="60"/>
  <c r="AA39" i="60" s="1"/>
  <c r="W64" i="144"/>
  <c r="O58" i="48"/>
  <c r="F50" i="48"/>
  <c r="L79" i="46"/>
  <c r="Q49" i="60"/>
  <c r="Y50" i="60"/>
  <c r="Y52" i="63" s="1"/>
  <c r="F72" i="47"/>
  <c r="I22" i="46"/>
  <c r="I48" i="49" s="1"/>
  <c r="AA44" i="99"/>
  <c r="AA70" i="100" s="1"/>
  <c r="AA38" i="46"/>
  <c r="AA64" i="142" s="1"/>
  <c r="P78" i="140"/>
  <c r="X46" i="48"/>
  <c r="X48" i="60"/>
  <c r="X50" i="63" s="1"/>
  <c r="F72" i="48"/>
  <c r="F68" i="48"/>
  <c r="C77" i="142"/>
  <c r="O43" i="49"/>
  <c r="W78" i="76"/>
  <c r="F40" i="48"/>
  <c r="C77" i="49"/>
  <c r="P78" i="76"/>
  <c r="O43" i="142"/>
  <c r="F40" i="47"/>
  <c r="I118" i="47"/>
  <c r="Z43" i="146"/>
  <c r="Z43" i="105"/>
  <c r="Z43" i="106"/>
  <c r="Z43" i="107"/>
  <c r="Y42" i="146"/>
  <c r="Y42" i="106"/>
  <c r="Y42" i="105"/>
  <c r="Y42" i="107"/>
  <c r="W70" i="142"/>
  <c r="I89" i="60"/>
  <c r="I46" i="46"/>
  <c r="F40" i="142"/>
  <c r="L64" i="48"/>
  <c r="V17" i="70"/>
  <c r="V43" i="76" s="1"/>
  <c r="V12" i="70"/>
  <c r="V38" i="83" s="1"/>
  <c r="I118" i="142"/>
  <c r="W31" i="100"/>
  <c r="G42" i="48"/>
  <c r="L64" i="47"/>
  <c r="C106" i="46"/>
  <c r="W31" i="101"/>
  <c r="O71" i="48"/>
  <c r="G42" i="47"/>
  <c r="Y42" i="100"/>
  <c r="L64" i="142"/>
  <c r="Z78" i="140"/>
  <c r="O71" i="47"/>
  <c r="H48" i="104"/>
  <c r="Y42" i="144"/>
  <c r="V51" i="62"/>
  <c r="V51" i="64"/>
  <c r="V51" i="63"/>
  <c r="V51" i="104"/>
  <c r="G69" i="142"/>
  <c r="Y32" i="99"/>
  <c r="Y58" i="100" s="1"/>
  <c r="I97" i="60"/>
  <c r="G79" i="46"/>
  <c r="R16" i="46"/>
  <c r="R42" i="49" s="1"/>
  <c r="AA22" i="46"/>
  <c r="AA48" i="49" s="1"/>
  <c r="Z46" i="146"/>
  <c r="Z46" i="105"/>
  <c r="Z46" i="107"/>
  <c r="Z46" i="106"/>
  <c r="G43" i="49"/>
  <c r="E62" i="47"/>
  <c r="G32" i="49"/>
  <c r="R39" i="46"/>
  <c r="O61" i="49"/>
  <c r="N59" i="47"/>
  <c r="H48" i="64"/>
  <c r="R22" i="46"/>
  <c r="P42" i="47"/>
  <c r="G43" i="142"/>
  <c r="E62" i="49"/>
  <c r="I49" i="46"/>
  <c r="G32" i="142"/>
  <c r="C46" i="142"/>
  <c r="O61" i="142"/>
  <c r="N59" i="49"/>
  <c r="W61" i="100"/>
  <c r="P42" i="142"/>
  <c r="G77" i="49"/>
  <c r="I64" i="99"/>
  <c r="AA10" i="99" s="1"/>
  <c r="AA36" i="101" s="1"/>
  <c r="E69" i="48"/>
  <c r="M12" i="70"/>
  <c r="M38" i="140" s="1"/>
  <c r="E62" i="142"/>
  <c r="E57" i="47"/>
  <c r="F41" i="47"/>
  <c r="N59" i="142"/>
  <c r="W61" i="144"/>
  <c r="P42" i="49"/>
  <c r="E57" i="48"/>
  <c r="F41" i="48"/>
  <c r="W61" i="102"/>
  <c r="G38" i="47"/>
  <c r="W70" i="47"/>
  <c r="G65" i="48"/>
  <c r="AA20" i="46"/>
  <c r="AA46" i="48" s="1"/>
  <c r="E57" i="142"/>
  <c r="F41" i="142"/>
  <c r="G38" i="48"/>
  <c r="G77" i="48"/>
  <c r="W70" i="48"/>
  <c r="U78" i="140"/>
  <c r="X78" i="76"/>
  <c r="G65" i="47"/>
  <c r="H48" i="62"/>
  <c r="P78" i="83"/>
  <c r="G77" i="47"/>
  <c r="Z51" i="60"/>
  <c r="Z53" i="62" s="1"/>
  <c r="V40" i="104"/>
  <c r="V40" i="63"/>
  <c r="T40" i="64"/>
  <c r="T40" i="62"/>
  <c r="T40" i="63"/>
  <c r="T40" i="104"/>
  <c r="Y50" i="146"/>
  <c r="Y50" i="107"/>
  <c r="Y50" i="106"/>
  <c r="Y50" i="105"/>
  <c r="E106" i="60"/>
  <c r="W50" i="146"/>
  <c r="W50" i="105"/>
  <c r="W50" i="107"/>
  <c r="W50" i="106"/>
  <c r="W46" i="47"/>
  <c r="C46" i="48"/>
  <c r="AA7" i="46"/>
  <c r="AA33" i="47" s="1"/>
  <c r="W22" i="95"/>
  <c r="W48" i="141" s="1"/>
  <c r="X31" i="102"/>
  <c r="E46" i="48"/>
  <c r="R100" i="47"/>
  <c r="W46" i="48"/>
  <c r="C46" i="47"/>
  <c r="E79" i="99"/>
  <c r="E46" i="47"/>
  <c r="F38" i="47"/>
  <c r="V13" i="70"/>
  <c r="V39" i="76" s="1"/>
  <c r="F38" i="49"/>
  <c r="V6" i="95"/>
  <c r="V32" i="141" s="1"/>
  <c r="F106" i="60"/>
  <c r="C106" i="60"/>
  <c r="C79" i="99"/>
  <c r="F47" i="142"/>
  <c r="F47" i="49"/>
  <c r="G69" i="49"/>
  <c r="C65" i="49"/>
  <c r="F67" i="49"/>
  <c r="E79" i="46"/>
  <c r="I31" i="46"/>
  <c r="I57" i="48" s="1"/>
  <c r="X75" i="142"/>
  <c r="X64" i="142"/>
  <c r="F79" i="46"/>
  <c r="P44" i="49"/>
  <c r="L39" i="47"/>
  <c r="Y39" i="101"/>
  <c r="X46" i="47"/>
  <c r="U46" i="47"/>
  <c r="U36" i="47"/>
  <c r="X66" i="102"/>
  <c r="O42" i="48"/>
  <c r="U50" i="48"/>
  <c r="L39" i="142"/>
  <c r="X46" i="142"/>
  <c r="U46" i="49"/>
  <c r="U36" i="48"/>
  <c r="X66" i="101"/>
  <c r="O42" i="47"/>
  <c r="R41" i="46"/>
  <c r="R67" i="49" s="1"/>
  <c r="X44" i="100"/>
  <c r="U50" i="47"/>
  <c r="U46" i="142"/>
  <c r="U36" i="142"/>
  <c r="O42" i="142"/>
  <c r="X44" i="101"/>
  <c r="U50" i="142"/>
  <c r="L50" i="47"/>
  <c r="X44" i="144"/>
  <c r="P44" i="48"/>
  <c r="L50" i="48"/>
  <c r="F106" i="99"/>
  <c r="G69" i="48"/>
  <c r="C65" i="48"/>
  <c r="F67" i="48"/>
  <c r="W79" i="99"/>
  <c r="X75" i="47"/>
  <c r="X64" i="47"/>
  <c r="P44" i="47"/>
  <c r="L50" i="142"/>
  <c r="Y39" i="100"/>
  <c r="AA105" i="60"/>
  <c r="C65" i="47"/>
  <c r="C43" i="142"/>
  <c r="X48" i="99"/>
  <c r="G79" i="99"/>
  <c r="Z41" i="60"/>
  <c r="Z43" i="64" s="1"/>
  <c r="I31" i="95"/>
  <c r="I57" i="96" s="1"/>
  <c r="H45" i="60"/>
  <c r="H47" i="62" s="1"/>
  <c r="X85" i="140"/>
  <c r="X85" i="76"/>
  <c r="F18" i="70"/>
  <c r="F44" i="140" s="1"/>
  <c r="F98" i="140"/>
  <c r="F98" i="76"/>
  <c r="F19" i="70"/>
  <c r="F45" i="76" s="1"/>
  <c r="F99" i="140"/>
  <c r="F99" i="76"/>
  <c r="F14" i="70"/>
  <c r="F94" i="140"/>
  <c r="F94" i="76"/>
  <c r="X97" i="140"/>
  <c r="X97" i="76"/>
  <c r="F21" i="70"/>
  <c r="F47" i="140" s="1"/>
  <c r="F101" i="140"/>
  <c r="F101" i="76"/>
  <c r="X91" i="140"/>
  <c r="X91" i="76"/>
  <c r="F23" i="70"/>
  <c r="F103" i="140"/>
  <c r="F103" i="76"/>
  <c r="E63" i="104"/>
  <c r="W97" i="140"/>
  <c r="W97" i="76"/>
  <c r="H69" i="104"/>
  <c r="H80" i="104"/>
  <c r="H60" i="104"/>
  <c r="H61" i="104"/>
  <c r="U99" i="140"/>
  <c r="U99" i="76"/>
  <c r="F11" i="70"/>
  <c r="F91" i="140"/>
  <c r="F91" i="76"/>
  <c r="G62" i="104"/>
  <c r="G77" i="104"/>
  <c r="E14" i="70"/>
  <c r="E94" i="140"/>
  <c r="E94" i="76"/>
  <c r="E84" i="140"/>
  <c r="E84" i="76"/>
  <c r="E22" i="70"/>
  <c r="E48" i="83" s="1"/>
  <c r="E102" i="140"/>
  <c r="E102" i="76"/>
  <c r="D15" i="70"/>
  <c r="D41" i="82" s="1"/>
  <c r="D95" i="140"/>
  <c r="D95" i="76"/>
  <c r="G19" i="70"/>
  <c r="G45" i="83" s="1"/>
  <c r="G99" i="140"/>
  <c r="G99" i="76"/>
  <c r="G84" i="140"/>
  <c r="G84" i="76"/>
  <c r="G5" i="70"/>
  <c r="G31" i="140" s="1"/>
  <c r="G85" i="140"/>
  <c r="G85" i="76"/>
  <c r="U98" i="140"/>
  <c r="U98" i="76"/>
  <c r="W91" i="140"/>
  <c r="W91" i="76"/>
  <c r="Y79" i="104"/>
  <c r="U93" i="140"/>
  <c r="U93" i="76"/>
  <c r="H16" i="70"/>
  <c r="H42" i="83" s="1"/>
  <c r="H96" i="140"/>
  <c r="H96" i="76"/>
  <c r="H13" i="70"/>
  <c r="H39" i="82" s="1"/>
  <c r="H93" i="140"/>
  <c r="H93" i="76"/>
  <c r="Z98" i="140"/>
  <c r="Z98" i="76"/>
  <c r="Z89" i="140"/>
  <c r="Z89" i="76"/>
  <c r="Z96" i="140"/>
  <c r="Z96" i="76"/>
  <c r="T98" i="140"/>
  <c r="T98" i="76"/>
  <c r="T92" i="140"/>
  <c r="T92" i="76"/>
  <c r="T85" i="140"/>
  <c r="T85" i="76"/>
  <c r="T95" i="140"/>
  <c r="T95" i="76"/>
  <c r="U63" i="104"/>
  <c r="U77" i="104"/>
  <c r="Y91" i="140"/>
  <c r="Y91" i="76"/>
  <c r="Y101" i="140"/>
  <c r="Y101" i="76"/>
  <c r="Y88" i="140"/>
  <c r="Y88" i="76"/>
  <c r="Y100" i="140"/>
  <c r="Y100" i="76"/>
  <c r="Y87" i="140"/>
  <c r="Y87" i="76"/>
  <c r="D20" i="70"/>
  <c r="D100" i="140"/>
  <c r="D100" i="76"/>
  <c r="I35" i="46"/>
  <c r="R115" i="142"/>
  <c r="R115" i="47"/>
  <c r="E10" i="70"/>
  <c r="E90" i="140"/>
  <c r="E90" i="76"/>
  <c r="R62" i="70"/>
  <c r="K88" i="140"/>
  <c r="K88" i="76"/>
  <c r="D78" i="104"/>
  <c r="D73" i="104"/>
  <c r="D65" i="104"/>
  <c r="I86" i="142"/>
  <c r="I86" i="47"/>
  <c r="D93" i="140"/>
  <c r="D93" i="76"/>
  <c r="D17" i="70"/>
  <c r="D43" i="83" s="1"/>
  <c r="D97" i="140"/>
  <c r="D97" i="76"/>
  <c r="W90" i="140"/>
  <c r="W90" i="76"/>
  <c r="V102" i="140"/>
  <c r="V102" i="76"/>
  <c r="M9" i="70"/>
  <c r="V89" i="140"/>
  <c r="V89" i="76"/>
  <c r="R111" i="142"/>
  <c r="R111" i="47"/>
  <c r="U128" i="142"/>
  <c r="U132" i="142" s="1"/>
  <c r="U128" i="47"/>
  <c r="R85" i="142"/>
  <c r="R85" i="47"/>
  <c r="P50" i="46"/>
  <c r="P130" i="142"/>
  <c r="P132" i="142" s="1"/>
  <c r="P130" i="47"/>
  <c r="P132" i="47" s="1"/>
  <c r="N130" i="142"/>
  <c r="N132" i="142" s="1"/>
  <c r="N130" i="47"/>
  <c r="N132" i="47" s="1"/>
  <c r="E93" i="142"/>
  <c r="E93" i="47"/>
  <c r="E21" i="46"/>
  <c r="E101" i="142"/>
  <c r="E101" i="47"/>
  <c r="F120" i="142"/>
  <c r="F120" i="47"/>
  <c r="E33" i="142"/>
  <c r="E33" i="49"/>
  <c r="E33" i="47"/>
  <c r="E33" i="48"/>
  <c r="Q105" i="76"/>
  <c r="AA129" i="142"/>
  <c r="AA129" i="47"/>
  <c r="H67" i="104"/>
  <c r="H65" i="104"/>
  <c r="H72" i="104"/>
  <c r="H70" i="104"/>
  <c r="D84" i="140"/>
  <c r="D84" i="76"/>
  <c r="I33" i="46"/>
  <c r="I59" i="47" s="1"/>
  <c r="I113" i="142"/>
  <c r="I113" i="47"/>
  <c r="X84" i="140"/>
  <c r="X84" i="76"/>
  <c r="U95" i="140"/>
  <c r="U95" i="76"/>
  <c r="G13" i="70"/>
  <c r="G39" i="76" s="1"/>
  <c r="G93" i="140"/>
  <c r="G93" i="76"/>
  <c r="G20" i="70"/>
  <c r="G100" i="140"/>
  <c r="G100" i="76"/>
  <c r="G9" i="70"/>
  <c r="G35" i="76" s="1"/>
  <c r="G89" i="140"/>
  <c r="G89" i="76"/>
  <c r="G24" i="70"/>
  <c r="G50" i="82" s="1"/>
  <c r="G104" i="140"/>
  <c r="G104" i="76"/>
  <c r="G21" i="70"/>
  <c r="G47" i="82" s="1"/>
  <c r="G101" i="140"/>
  <c r="G101" i="76"/>
  <c r="G7" i="70"/>
  <c r="G33" i="140" s="1"/>
  <c r="G87" i="140"/>
  <c r="G87" i="76"/>
  <c r="E75" i="104"/>
  <c r="AA86" i="142"/>
  <c r="AA86" i="47"/>
  <c r="D10" i="70"/>
  <c r="D36" i="83" s="1"/>
  <c r="D90" i="140"/>
  <c r="D90" i="76"/>
  <c r="W98" i="140"/>
  <c r="W98" i="76"/>
  <c r="H11" i="70"/>
  <c r="H91" i="140"/>
  <c r="H91" i="76"/>
  <c r="H18" i="70"/>
  <c r="H44" i="140" s="1"/>
  <c r="H98" i="140"/>
  <c r="H98" i="76"/>
  <c r="H12" i="70"/>
  <c r="H38" i="140" s="1"/>
  <c r="H92" i="140"/>
  <c r="H92" i="76"/>
  <c r="Z87" i="140"/>
  <c r="Z87" i="76"/>
  <c r="Z104" i="140"/>
  <c r="Z104" i="76"/>
  <c r="T84" i="140"/>
  <c r="T84" i="76"/>
  <c r="T90" i="140"/>
  <c r="T90" i="76"/>
  <c r="U64" i="104"/>
  <c r="Y104" i="140"/>
  <c r="Y104" i="76"/>
  <c r="Y94" i="140"/>
  <c r="Y94" i="76"/>
  <c r="Y93" i="140"/>
  <c r="Y93" i="76"/>
  <c r="W103" i="140"/>
  <c r="W103" i="76"/>
  <c r="E17" i="70"/>
  <c r="E43" i="83" s="1"/>
  <c r="E97" i="140"/>
  <c r="E97" i="76"/>
  <c r="R104" i="142"/>
  <c r="R104" i="47"/>
  <c r="R70" i="70"/>
  <c r="K96" i="140"/>
  <c r="K96" i="76"/>
  <c r="R68" i="70"/>
  <c r="K94" i="140"/>
  <c r="K94" i="76"/>
  <c r="R63" i="70"/>
  <c r="K89" i="140"/>
  <c r="K89" i="76"/>
  <c r="R76" i="70"/>
  <c r="K102" i="140"/>
  <c r="K102" i="76"/>
  <c r="D80" i="104"/>
  <c r="D79" i="104"/>
  <c r="D64" i="104"/>
  <c r="F20" i="70"/>
  <c r="F46" i="83" s="1"/>
  <c r="F100" i="140"/>
  <c r="F100" i="76"/>
  <c r="AA125" i="142"/>
  <c r="AA125" i="47"/>
  <c r="E24" i="70"/>
  <c r="E50" i="76" s="1"/>
  <c r="E104" i="140"/>
  <c r="E104" i="76"/>
  <c r="D18" i="70"/>
  <c r="D98" i="140"/>
  <c r="D98" i="76"/>
  <c r="X101" i="140"/>
  <c r="X101" i="76"/>
  <c r="D6" i="70"/>
  <c r="D86" i="140"/>
  <c r="D86" i="76"/>
  <c r="E8" i="70"/>
  <c r="E34" i="140" s="1"/>
  <c r="E88" i="140"/>
  <c r="E88" i="76"/>
  <c r="C16" i="70"/>
  <c r="C96" i="140"/>
  <c r="C96" i="76"/>
  <c r="C104" i="140"/>
  <c r="C104" i="76"/>
  <c r="C10" i="70"/>
  <c r="C36" i="82" s="1"/>
  <c r="C90" i="140"/>
  <c r="C90" i="76"/>
  <c r="C19" i="70"/>
  <c r="C99" i="140"/>
  <c r="C99" i="76"/>
  <c r="U67" i="104"/>
  <c r="M21" i="70"/>
  <c r="V101" i="140"/>
  <c r="V101" i="76"/>
  <c r="M5" i="70"/>
  <c r="V85" i="140"/>
  <c r="V85" i="76"/>
  <c r="I16" i="46"/>
  <c r="I42" i="49" s="1"/>
  <c r="I96" i="142"/>
  <c r="I96" i="47"/>
  <c r="G60" i="104"/>
  <c r="E60" i="104"/>
  <c r="R125" i="142"/>
  <c r="R125" i="47"/>
  <c r="R97" i="142"/>
  <c r="R97" i="47"/>
  <c r="P23" i="46"/>
  <c r="P103" i="142"/>
  <c r="P105" i="142" s="1"/>
  <c r="P103" i="47"/>
  <c r="P105" i="47" s="1"/>
  <c r="E106" i="46"/>
  <c r="E112" i="142"/>
  <c r="E112" i="47"/>
  <c r="E120" i="142"/>
  <c r="E120" i="47"/>
  <c r="E48" i="46"/>
  <c r="E128" i="142"/>
  <c r="E128" i="47"/>
  <c r="F93" i="142"/>
  <c r="F93" i="47"/>
  <c r="R96" i="142"/>
  <c r="R96" i="47"/>
  <c r="AA120" i="142"/>
  <c r="AA120" i="47"/>
  <c r="Q105" i="140"/>
  <c r="AA124" i="142"/>
  <c r="AA124" i="47"/>
  <c r="O105" i="76"/>
  <c r="R120" i="142"/>
  <c r="R120" i="47"/>
  <c r="C43" i="49"/>
  <c r="C43" i="48"/>
  <c r="H76" i="104"/>
  <c r="D8" i="70"/>
  <c r="D88" i="140"/>
  <c r="D88" i="76"/>
  <c r="F6" i="70"/>
  <c r="F32" i="82" s="1"/>
  <c r="F86" i="140"/>
  <c r="F86" i="76"/>
  <c r="F5" i="70"/>
  <c r="F85" i="140"/>
  <c r="F85" i="76"/>
  <c r="U86" i="140"/>
  <c r="U86" i="76"/>
  <c r="AA11" i="46"/>
  <c r="AA37" i="49" s="1"/>
  <c r="I91" i="142"/>
  <c r="I91" i="47"/>
  <c r="G23" i="70"/>
  <c r="G49" i="140" s="1"/>
  <c r="G103" i="140"/>
  <c r="G103" i="76"/>
  <c r="X99" i="140"/>
  <c r="X99" i="76"/>
  <c r="X102" i="140"/>
  <c r="X102" i="76"/>
  <c r="AA85" i="142"/>
  <c r="AA85" i="47"/>
  <c r="E67" i="104"/>
  <c r="U96" i="140"/>
  <c r="U96" i="76"/>
  <c r="I92" i="142"/>
  <c r="I92" i="47"/>
  <c r="H8" i="70"/>
  <c r="H34" i="76" s="1"/>
  <c r="H88" i="140"/>
  <c r="H88" i="76"/>
  <c r="H10" i="70"/>
  <c r="H36" i="76" s="1"/>
  <c r="H90" i="140"/>
  <c r="H90" i="76"/>
  <c r="H17" i="70"/>
  <c r="H43" i="83" s="1"/>
  <c r="H97" i="140"/>
  <c r="H97" i="76"/>
  <c r="Z102" i="140"/>
  <c r="Z102" i="76"/>
  <c r="Z90" i="140"/>
  <c r="Z90" i="76"/>
  <c r="Z84" i="140"/>
  <c r="Z84" i="76"/>
  <c r="Z93" i="140"/>
  <c r="Z93" i="76"/>
  <c r="T103" i="140"/>
  <c r="T103" i="76"/>
  <c r="X89" i="140"/>
  <c r="X89" i="76"/>
  <c r="C80" i="104"/>
  <c r="Y98" i="140"/>
  <c r="Y98" i="76"/>
  <c r="Y90" i="140"/>
  <c r="Y90" i="76"/>
  <c r="Y92" i="140"/>
  <c r="Y92" i="76"/>
  <c r="E15" i="70"/>
  <c r="E41" i="83" s="1"/>
  <c r="E95" i="140"/>
  <c r="E95" i="76"/>
  <c r="R59" i="70"/>
  <c r="K85" i="140"/>
  <c r="K85" i="76"/>
  <c r="R71" i="70"/>
  <c r="K97" i="140"/>
  <c r="K97" i="76"/>
  <c r="R74" i="70"/>
  <c r="K100" i="140"/>
  <c r="K100" i="76"/>
  <c r="D63" i="104"/>
  <c r="R33" i="46"/>
  <c r="R59" i="49" s="1"/>
  <c r="R113" i="142"/>
  <c r="R113" i="47"/>
  <c r="W104" i="140"/>
  <c r="W104" i="76"/>
  <c r="E5" i="70"/>
  <c r="E31" i="140" s="1"/>
  <c r="E85" i="140"/>
  <c r="E85" i="76"/>
  <c r="D7" i="70"/>
  <c r="D33" i="82" s="1"/>
  <c r="D87" i="140"/>
  <c r="D87" i="76"/>
  <c r="AA104" i="142"/>
  <c r="AA104" i="47"/>
  <c r="D24" i="70"/>
  <c r="D104" i="140"/>
  <c r="D104" i="76"/>
  <c r="L23" i="70"/>
  <c r="L49" i="82" s="1"/>
  <c r="U103" i="140"/>
  <c r="U103" i="76"/>
  <c r="W8" i="70"/>
  <c r="W34" i="82" s="1"/>
  <c r="W88" i="140"/>
  <c r="W88" i="76"/>
  <c r="C17" i="70"/>
  <c r="C43" i="140" s="1"/>
  <c r="C97" i="140"/>
  <c r="C97" i="76"/>
  <c r="C100" i="140"/>
  <c r="C100" i="76"/>
  <c r="C88" i="140"/>
  <c r="C88" i="76"/>
  <c r="C89" i="140"/>
  <c r="C89" i="76"/>
  <c r="U72" i="104"/>
  <c r="U76" i="104"/>
  <c r="V100" i="140"/>
  <c r="V100" i="76"/>
  <c r="V90" i="140"/>
  <c r="V90" i="76"/>
  <c r="G65" i="104"/>
  <c r="I51" i="46"/>
  <c r="I131" i="142"/>
  <c r="I131" i="47"/>
  <c r="I126" i="142"/>
  <c r="I126" i="47"/>
  <c r="R10" i="46"/>
  <c r="R36" i="49" s="1"/>
  <c r="AA90" i="142"/>
  <c r="AA90" i="47"/>
  <c r="I47" i="46"/>
  <c r="I127" i="142"/>
  <c r="I127" i="47"/>
  <c r="C72" i="104"/>
  <c r="E74" i="104"/>
  <c r="E5" i="46"/>
  <c r="E85" i="142"/>
  <c r="E85" i="47"/>
  <c r="O130" i="142"/>
  <c r="O132" i="142" s="1"/>
  <c r="O130" i="47"/>
  <c r="O132" i="47" s="1"/>
  <c r="C125" i="142"/>
  <c r="C125" i="47"/>
  <c r="R94" i="142"/>
  <c r="R94" i="47"/>
  <c r="C41" i="142"/>
  <c r="C41" i="47"/>
  <c r="C41" i="48"/>
  <c r="C41" i="49"/>
  <c r="R102" i="142"/>
  <c r="R102" i="47"/>
  <c r="O105" i="140"/>
  <c r="R123" i="142"/>
  <c r="R123" i="47"/>
  <c r="C64" i="104"/>
  <c r="H75" i="104"/>
  <c r="E80" i="104"/>
  <c r="U84" i="140"/>
  <c r="U84" i="76"/>
  <c r="F8" i="70"/>
  <c r="F88" i="140"/>
  <c r="F88" i="76"/>
  <c r="D9" i="70"/>
  <c r="D35" i="140" s="1"/>
  <c r="D89" i="140"/>
  <c r="D89" i="76"/>
  <c r="D16" i="70"/>
  <c r="D42" i="140" s="1"/>
  <c r="D96" i="140"/>
  <c r="D96" i="76"/>
  <c r="F7" i="70"/>
  <c r="F33" i="83" s="1"/>
  <c r="F87" i="140"/>
  <c r="F87" i="76"/>
  <c r="V94" i="140"/>
  <c r="V94" i="76"/>
  <c r="E23" i="70"/>
  <c r="E49" i="83" s="1"/>
  <c r="E103" i="140"/>
  <c r="E103" i="76"/>
  <c r="U90" i="140"/>
  <c r="U90" i="76"/>
  <c r="G15" i="70"/>
  <c r="G95" i="140"/>
  <c r="G95" i="76"/>
  <c r="G8" i="70"/>
  <c r="G34" i="82" s="1"/>
  <c r="G88" i="140"/>
  <c r="G88" i="76"/>
  <c r="F15" i="70"/>
  <c r="F41" i="83" s="1"/>
  <c r="F95" i="140"/>
  <c r="F95" i="76"/>
  <c r="E65" i="104"/>
  <c r="E6" i="70"/>
  <c r="E32" i="82" s="1"/>
  <c r="E86" i="140"/>
  <c r="E86" i="76"/>
  <c r="W102" i="140"/>
  <c r="W102" i="76"/>
  <c r="H21" i="70"/>
  <c r="H47" i="76" s="1"/>
  <c r="H101" i="140"/>
  <c r="H101" i="76"/>
  <c r="H24" i="70"/>
  <c r="H50" i="140" s="1"/>
  <c r="H104" i="140"/>
  <c r="H104" i="76"/>
  <c r="Z101" i="140"/>
  <c r="Z101" i="76"/>
  <c r="Z95" i="140"/>
  <c r="Z95" i="76"/>
  <c r="Z94" i="140"/>
  <c r="Z94" i="76"/>
  <c r="T99" i="140"/>
  <c r="T99" i="76"/>
  <c r="T97" i="140"/>
  <c r="T97" i="76"/>
  <c r="U79" i="104"/>
  <c r="Y84" i="140"/>
  <c r="Y84" i="76"/>
  <c r="W100" i="140"/>
  <c r="W100" i="76"/>
  <c r="E21" i="70"/>
  <c r="E47" i="140" s="1"/>
  <c r="E101" i="140"/>
  <c r="E101" i="76"/>
  <c r="W99" i="140"/>
  <c r="W99" i="76"/>
  <c r="R60" i="70"/>
  <c r="K86" i="140"/>
  <c r="K86" i="76"/>
  <c r="R77" i="70"/>
  <c r="K103" i="140"/>
  <c r="K103" i="76"/>
  <c r="R67" i="70"/>
  <c r="K93" i="140"/>
  <c r="K93" i="76"/>
  <c r="R65" i="70"/>
  <c r="K91" i="140"/>
  <c r="K91" i="76"/>
  <c r="D23" i="70"/>
  <c r="D49" i="82" s="1"/>
  <c r="D103" i="140"/>
  <c r="D103" i="76"/>
  <c r="D61" i="104"/>
  <c r="D72" i="104"/>
  <c r="AA9" i="46"/>
  <c r="AA35" i="142" s="1"/>
  <c r="I89" i="142"/>
  <c r="I89" i="47"/>
  <c r="N16" i="70"/>
  <c r="N42" i="82" s="1"/>
  <c r="W96" i="140"/>
  <c r="W96" i="76"/>
  <c r="E11" i="70"/>
  <c r="E91" i="140"/>
  <c r="E91" i="76"/>
  <c r="C18" i="70"/>
  <c r="C44" i="83" s="1"/>
  <c r="C98" i="140"/>
  <c r="C98" i="76"/>
  <c r="C13" i="70"/>
  <c r="C93" i="140"/>
  <c r="C93" i="76"/>
  <c r="U71" i="104"/>
  <c r="U80" i="104"/>
  <c r="M4" i="70"/>
  <c r="V84" i="140"/>
  <c r="V84" i="76"/>
  <c r="M23" i="70"/>
  <c r="M49" i="82" s="1"/>
  <c r="V103" i="140"/>
  <c r="V103" i="76"/>
  <c r="G72" i="104"/>
  <c r="G71" i="104"/>
  <c r="AA89" i="142"/>
  <c r="AA89" i="47"/>
  <c r="AA91" i="142"/>
  <c r="AA91" i="47"/>
  <c r="AA94" i="142"/>
  <c r="AA94" i="47"/>
  <c r="E90" i="142"/>
  <c r="E90" i="47"/>
  <c r="I114" i="142"/>
  <c r="I114" i="47"/>
  <c r="O103" i="142"/>
  <c r="O105" i="142" s="1"/>
  <c r="O103" i="47"/>
  <c r="O105" i="47" s="1"/>
  <c r="C98" i="142"/>
  <c r="C98" i="47"/>
  <c r="G120" i="142"/>
  <c r="G120" i="47"/>
  <c r="L130" i="142"/>
  <c r="L130" i="47"/>
  <c r="F18" i="46"/>
  <c r="F44" i="47" s="1"/>
  <c r="F98" i="142"/>
  <c r="F98" i="47"/>
  <c r="AA97" i="142"/>
  <c r="AA97" i="47"/>
  <c r="E61" i="49"/>
  <c r="E61" i="142"/>
  <c r="E61" i="47"/>
  <c r="E61" i="48"/>
  <c r="F45" i="49"/>
  <c r="F45" i="142"/>
  <c r="F45" i="47"/>
  <c r="F45" i="48"/>
  <c r="N105" i="76"/>
  <c r="V45" i="64"/>
  <c r="V45" i="63"/>
  <c r="V45" i="104"/>
  <c r="V45" i="62"/>
  <c r="W92" i="140"/>
  <c r="W92" i="76"/>
  <c r="V86" i="140"/>
  <c r="V86" i="76"/>
  <c r="AA23" i="46"/>
  <c r="I103" i="142"/>
  <c r="I103" i="47"/>
  <c r="G69" i="104"/>
  <c r="I44" i="46"/>
  <c r="I70" i="48" s="1"/>
  <c r="I124" i="142"/>
  <c r="I124" i="47"/>
  <c r="F17" i="70"/>
  <c r="F43" i="83" s="1"/>
  <c r="F97" i="140"/>
  <c r="F97" i="76"/>
  <c r="X98" i="140"/>
  <c r="X98" i="76"/>
  <c r="E79" i="104"/>
  <c r="R118" i="142"/>
  <c r="R118" i="47"/>
  <c r="G18" i="70"/>
  <c r="G44" i="140" s="1"/>
  <c r="G98" i="140"/>
  <c r="G98" i="76"/>
  <c r="G16" i="70"/>
  <c r="G42" i="76" s="1"/>
  <c r="G96" i="140"/>
  <c r="G96" i="76"/>
  <c r="F12" i="70"/>
  <c r="F38" i="82" s="1"/>
  <c r="F92" i="140"/>
  <c r="F92" i="76"/>
  <c r="X93" i="140"/>
  <c r="X93" i="76"/>
  <c r="E12" i="70"/>
  <c r="E92" i="140"/>
  <c r="E92" i="76"/>
  <c r="E16" i="70"/>
  <c r="E96" i="140"/>
  <c r="E96" i="76"/>
  <c r="E77" i="104"/>
  <c r="E62" i="104"/>
  <c r="U101" i="140"/>
  <c r="U101" i="76"/>
  <c r="H9" i="70"/>
  <c r="H35" i="83" s="1"/>
  <c r="H89" i="140"/>
  <c r="H89" i="76"/>
  <c r="H14" i="70"/>
  <c r="H94" i="140"/>
  <c r="H94" i="76"/>
  <c r="Z86" i="140"/>
  <c r="Z86" i="76"/>
  <c r="Z92" i="140"/>
  <c r="Z92" i="76"/>
  <c r="Z103" i="140"/>
  <c r="Z103" i="76"/>
  <c r="Z97" i="140"/>
  <c r="Z97" i="76"/>
  <c r="T93" i="140"/>
  <c r="T93" i="76"/>
  <c r="T94" i="140"/>
  <c r="T94" i="76"/>
  <c r="T91" i="140"/>
  <c r="T91" i="76"/>
  <c r="F16" i="70"/>
  <c r="F42" i="82" s="1"/>
  <c r="F96" i="140"/>
  <c r="F96" i="76"/>
  <c r="F13" i="70"/>
  <c r="F93" i="140"/>
  <c r="F93" i="76"/>
  <c r="F9" i="70"/>
  <c r="F89" i="140"/>
  <c r="F89" i="76"/>
  <c r="Y86" i="140"/>
  <c r="Y86" i="76"/>
  <c r="Y103" i="140"/>
  <c r="Y103" i="76"/>
  <c r="W93" i="140"/>
  <c r="W93" i="76"/>
  <c r="R73" i="70"/>
  <c r="K99" i="140"/>
  <c r="K99" i="76"/>
  <c r="K84" i="140"/>
  <c r="K84" i="76"/>
  <c r="D60" i="104"/>
  <c r="D76" i="104"/>
  <c r="D66" i="104"/>
  <c r="D77" i="104"/>
  <c r="D62" i="104"/>
  <c r="D67" i="104"/>
  <c r="D71" i="104"/>
  <c r="X88" i="140"/>
  <c r="X88" i="76"/>
  <c r="F22" i="70"/>
  <c r="F48" i="82" s="1"/>
  <c r="F102" i="140"/>
  <c r="F102" i="76"/>
  <c r="C7" i="70"/>
  <c r="C87" i="140"/>
  <c r="C87" i="76"/>
  <c r="C95" i="140"/>
  <c r="C95" i="76"/>
  <c r="C86" i="140"/>
  <c r="C86" i="76"/>
  <c r="U78" i="104"/>
  <c r="U73" i="104"/>
  <c r="V96" i="140"/>
  <c r="V96" i="76"/>
  <c r="G66" i="104"/>
  <c r="G64" i="104"/>
  <c r="G78" i="104"/>
  <c r="G73" i="104"/>
  <c r="I100" i="142"/>
  <c r="I100" i="47"/>
  <c r="I119" i="142"/>
  <c r="I119" i="47"/>
  <c r="R128" i="142"/>
  <c r="R128" i="47"/>
  <c r="R98" i="142"/>
  <c r="R98" i="47"/>
  <c r="G48" i="46"/>
  <c r="G74" i="48" s="1"/>
  <c r="G128" i="142"/>
  <c r="G128" i="47"/>
  <c r="G18" i="46"/>
  <c r="G98" i="142"/>
  <c r="G98" i="47"/>
  <c r="C112" i="142"/>
  <c r="C112" i="47"/>
  <c r="R129" i="142"/>
  <c r="R129" i="47"/>
  <c r="G5" i="46"/>
  <c r="G85" i="142"/>
  <c r="G85" i="47"/>
  <c r="C120" i="142"/>
  <c r="C120" i="47"/>
  <c r="E117" i="142"/>
  <c r="E117" i="47"/>
  <c r="F85" i="142"/>
  <c r="F85" i="47"/>
  <c r="C128" i="142"/>
  <c r="C128" i="47"/>
  <c r="G13" i="46"/>
  <c r="G93" i="142"/>
  <c r="G93" i="47"/>
  <c r="L103" i="142"/>
  <c r="L105" i="142" s="1"/>
  <c r="L103" i="47"/>
  <c r="L105" i="47" s="1"/>
  <c r="F125" i="142"/>
  <c r="F125" i="47"/>
  <c r="AA115" i="142"/>
  <c r="AA115" i="47"/>
  <c r="AA131" i="142"/>
  <c r="AA131" i="47"/>
  <c r="E72" i="49"/>
  <c r="E72" i="48"/>
  <c r="N105" i="140"/>
  <c r="I102" i="142"/>
  <c r="I102" i="47"/>
  <c r="H73" i="104"/>
  <c r="H79" i="104"/>
  <c r="H71" i="104"/>
  <c r="V87" i="140"/>
  <c r="V87" i="76"/>
  <c r="U97" i="140"/>
  <c r="U97" i="76"/>
  <c r="X92" i="140"/>
  <c r="X92" i="76"/>
  <c r="X87" i="140"/>
  <c r="X87" i="76"/>
  <c r="U87" i="140"/>
  <c r="U87" i="76"/>
  <c r="G61" i="104"/>
  <c r="G75" i="104"/>
  <c r="X86" i="140"/>
  <c r="X86" i="76"/>
  <c r="E72" i="104"/>
  <c r="U100" i="140"/>
  <c r="U100" i="76"/>
  <c r="G14" i="70"/>
  <c r="G94" i="140"/>
  <c r="G94" i="76"/>
  <c r="G11" i="70"/>
  <c r="G37" i="82" s="1"/>
  <c r="G91" i="140"/>
  <c r="G91" i="76"/>
  <c r="F10" i="70"/>
  <c r="F36" i="82" s="1"/>
  <c r="F90" i="140"/>
  <c r="F90" i="76"/>
  <c r="R86" i="142"/>
  <c r="R86" i="47"/>
  <c r="W86" i="140"/>
  <c r="W86" i="76"/>
  <c r="Y77" i="104"/>
  <c r="H6" i="70"/>
  <c r="H86" i="140"/>
  <c r="H86" i="76"/>
  <c r="H84" i="140"/>
  <c r="H84" i="76"/>
  <c r="H19" i="70"/>
  <c r="H45" i="140" s="1"/>
  <c r="H99" i="140"/>
  <c r="H99" i="76"/>
  <c r="Z100" i="140"/>
  <c r="Z100" i="76"/>
  <c r="Z85" i="140"/>
  <c r="Z85" i="76"/>
  <c r="Z91" i="140"/>
  <c r="Z91" i="76"/>
  <c r="T100" i="140"/>
  <c r="T100" i="76"/>
  <c r="T87" i="140"/>
  <c r="T87" i="76"/>
  <c r="X104" i="140"/>
  <c r="X104" i="76"/>
  <c r="X103" i="140"/>
  <c r="X103" i="76"/>
  <c r="U69" i="104"/>
  <c r="Y95" i="140"/>
  <c r="Y95" i="76"/>
  <c r="Y97" i="140"/>
  <c r="Y97" i="76"/>
  <c r="D11" i="70"/>
  <c r="D37" i="76" s="1"/>
  <c r="D91" i="140"/>
  <c r="D91" i="76"/>
  <c r="F84" i="140"/>
  <c r="F84" i="76"/>
  <c r="R64" i="70"/>
  <c r="K90" i="140"/>
  <c r="K90" i="76"/>
  <c r="R66" i="70"/>
  <c r="K92" i="140"/>
  <c r="K92" i="76"/>
  <c r="R69" i="70"/>
  <c r="K95" i="140"/>
  <c r="K95" i="76"/>
  <c r="R61" i="70"/>
  <c r="K87" i="140"/>
  <c r="K87" i="76"/>
  <c r="X96" i="140"/>
  <c r="X96" i="76"/>
  <c r="X100" i="140"/>
  <c r="X100" i="76"/>
  <c r="U104" i="140"/>
  <c r="U104" i="76"/>
  <c r="D22" i="70"/>
  <c r="D48" i="82" s="1"/>
  <c r="D102" i="140"/>
  <c r="D102" i="76"/>
  <c r="C14" i="70"/>
  <c r="C40" i="140" s="1"/>
  <c r="C94" i="140"/>
  <c r="C94" i="76"/>
  <c r="C22" i="70"/>
  <c r="C102" i="140"/>
  <c r="C102" i="76"/>
  <c r="U66" i="104"/>
  <c r="V92" i="140"/>
  <c r="V92" i="76"/>
  <c r="G63" i="104"/>
  <c r="G76" i="104"/>
  <c r="R121" i="142"/>
  <c r="R121" i="47"/>
  <c r="AA118" i="142"/>
  <c r="AA118" i="47"/>
  <c r="Y128" i="142"/>
  <c r="Y132" i="142" s="1"/>
  <c r="Y128" i="47"/>
  <c r="Y132" i="47" s="1"/>
  <c r="R101" i="142"/>
  <c r="R101" i="47"/>
  <c r="G21" i="46"/>
  <c r="G101" i="142"/>
  <c r="G101" i="47"/>
  <c r="G125" i="142"/>
  <c r="G125" i="47"/>
  <c r="C5" i="46"/>
  <c r="C31" i="142" s="1"/>
  <c r="C85" i="142"/>
  <c r="C85" i="47"/>
  <c r="G112" i="142"/>
  <c r="G112" i="47"/>
  <c r="C93" i="142"/>
  <c r="C93" i="47"/>
  <c r="AA96" i="142"/>
  <c r="AA96" i="47"/>
  <c r="X32" i="46"/>
  <c r="F112" i="142"/>
  <c r="F112" i="47"/>
  <c r="C101" i="142"/>
  <c r="C101" i="47"/>
  <c r="E69" i="49"/>
  <c r="E69" i="47"/>
  <c r="E41" i="142"/>
  <c r="E41" i="49"/>
  <c r="E41" i="47"/>
  <c r="E41" i="48"/>
  <c r="R124" i="142"/>
  <c r="R124" i="47"/>
  <c r="G67" i="48"/>
  <c r="G67" i="47"/>
  <c r="G67" i="49"/>
  <c r="G67" i="142"/>
  <c r="AA102" i="142"/>
  <c r="AA102" i="47"/>
  <c r="I94" i="142"/>
  <c r="I94" i="47"/>
  <c r="Y75" i="104"/>
  <c r="E20" i="70"/>
  <c r="E46" i="76" s="1"/>
  <c r="E100" i="140"/>
  <c r="E100" i="76"/>
  <c r="AA98" i="142"/>
  <c r="AA98" i="47"/>
  <c r="H74" i="104"/>
  <c r="H63" i="104"/>
  <c r="H68" i="104"/>
  <c r="H77" i="104"/>
  <c r="U89" i="140"/>
  <c r="U89" i="76"/>
  <c r="X90" i="140"/>
  <c r="X90" i="76"/>
  <c r="E13" i="70"/>
  <c r="E93" i="140"/>
  <c r="E93" i="76"/>
  <c r="W101" i="140"/>
  <c r="W101" i="76"/>
  <c r="Y68" i="104"/>
  <c r="E78" i="104"/>
  <c r="W85" i="140"/>
  <c r="W85" i="76"/>
  <c r="I97" i="142"/>
  <c r="I97" i="47"/>
  <c r="G12" i="70"/>
  <c r="G38" i="83" s="1"/>
  <c r="G92" i="140"/>
  <c r="G92" i="76"/>
  <c r="G6" i="70"/>
  <c r="G32" i="82" s="1"/>
  <c r="G86" i="140"/>
  <c r="G86" i="76"/>
  <c r="E19" i="70"/>
  <c r="E45" i="83" s="1"/>
  <c r="E99" i="140"/>
  <c r="E99" i="76"/>
  <c r="W89" i="140"/>
  <c r="W89" i="76"/>
  <c r="Y63" i="104"/>
  <c r="E61" i="104"/>
  <c r="H7" i="70"/>
  <c r="H87" i="140"/>
  <c r="H87" i="76"/>
  <c r="H22" i="70"/>
  <c r="H48" i="76" s="1"/>
  <c r="H102" i="140"/>
  <c r="H102" i="76"/>
  <c r="H20" i="70"/>
  <c r="H46" i="140" s="1"/>
  <c r="H100" i="140"/>
  <c r="H100" i="76"/>
  <c r="Z99" i="140"/>
  <c r="Z99" i="76"/>
  <c r="T101" i="140"/>
  <c r="T101" i="76"/>
  <c r="T88" i="140"/>
  <c r="T88" i="76"/>
  <c r="T104" i="140"/>
  <c r="T104" i="76"/>
  <c r="T86" i="140"/>
  <c r="T86" i="76"/>
  <c r="Y89" i="140"/>
  <c r="Y89" i="76"/>
  <c r="Y96" i="140"/>
  <c r="Y96" i="76"/>
  <c r="E18" i="70"/>
  <c r="E98" i="140"/>
  <c r="E98" i="76"/>
  <c r="W84" i="140"/>
  <c r="W84" i="76"/>
  <c r="E71" i="104"/>
  <c r="U92" i="140"/>
  <c r="U92" i="76"/>
  <c r="U85" i="140"/>
  <c r="U85" i="76"/>
  <c r="I88" i="142"/>
  <c r="I88" i="47"/>
  <c r="R72" i="70"/>
  <c r="K98" i="140"/>
  <c r="K98" i="76"/>
  <c r="R75" i="70"/>
  <c r="K101" i="140"/>
  <c r="K101" i="76"/>
  <c r="D5" i="70"/>
  <c r="D31" i="76" s="1"/>
  <c r="D85" i="140"/>
  <c r="D85" i="76"/>
  <c r="D69" i="104"/>
  <c r="D68" i="104"/>
  <c r="D70" i="104"/>
  <c r="U102" i="140"/>
  <c r="U102" i="76"/>
  <c r="D12" i="70"/>
  <c r="D92" i="140"/>
  <c r="D92" i="76"/>
  <c r="C11" i="70"/>
  <c r="C37" i="140" s="1"/>
  <c r="C91" i="140"/>
  <c r="C91" i="76"/>
  <c r="U75" i="104"/>
  <c r="U70" i="104"/>
  <c r="U65" i="104"/>
  <c r="M8" i="70"/>
  <c r="M34" i="82" s="1"/>
  <c r="V88" i="140"/>
  <c r="V88" i="76"/>
  <c r="V97" i="140"/>
  <c r="V97" i="76"/>
  <c r="G70" i="104"/>
  <c r="R119" i="142"/>
  <c r="R119" i="47"/>
  <c r="R92" i="142"/>
  <c r="R92" i="47"/>
  <c r="Y101" i="142"/>
  <c r="Y105" i="142" s="1"/>
  <c r="Y101" i="47"/>
  <c r="Y105" i="47" s="1"/>
  <c r="W128" i="142"/>
  <c r="W132" i="142" s="1"/>
  <c r="W128" i="47"/>
  <c r="W132" i="47" s="1"/>
  <c r="X128" i="142"/>
  <c r="X132" i="142" s="1"/>
  <c r="X128" i="47"/>
  <c r="X132" i="47" s="1"/>
  <c r="E18" i="46"/>
  <c r="E98" i="142"/>
  <c r="E98" i="47"/>
  <c r="F101" i="142"/>
  <c r="F101" i="47"/>
  <c r="F10" i="46"/>
  <c r="F90" i="142"/>
  <c r="F90" i="47"/>
  <c r="M105" i="76"/>
  <c r="F43" i="142"/>
  <c r="F43" i="49"/>
  <c r="F43" i="47"/>
  <c r="F43" i="48"/>
  <c r="E64" i="49"/>
  <c r="E64" i="142"/>
  <c r="E64" i="47"/>
  <c r="E64" i="48"/>
  <c r="G70" i="49"/>
  <c r="G70" i="142"/>
  <c r="G70" i="48"/>
  <c r="G70" i="47"/>
  <c r="G59" i="49"/>
  <c r="G59" i="142"/>
  <c r="G59" i="48"/>
  <c r="G59" i="47"/>
  <c r="E73" i="142"/>
  <c r="E73" i="49"/>
  <c r="P105" i="76"/>
  <c r="L105" i="76"/>
  <c r="C61" i="49"/>
  <c r="C61" i="142"/>
  <c r="C61" i="47"/>
  <c r="C61" i="48"/>
  <c r="E9" i="70"/>
  <c r="E35" i="82" s="1"/>
  <c r="E89" i="140"/>
  <c r="E89" i="76"/>
  <c r="H78" i="104"/>
  <c r="H64" i="104"/>
  <c r="H62" i="104"/>
  <c r="H66" i="104"/>
  <c r="D19" i="70"/>
  <c r="D45" i="82" s="1"/>
  <c r="D99" i="140"/>
  <c r="D99" i="76"/>
  <c r="I95" i="142"/>
  <c r="I95" i="47"/>
  <c r="X94" i="140"/>
  <c r="X94" i="76"/>
  <c r="G67" i="104"/>
  <c r="I104" i="142"/>
  <c r="I104" i="47"/>
  <c r="V95" i="140"/>
  <c r="V95" i="76"/>
  <c r="I99" i="142"/>
  <c r="I99" i="47"/>
  <c r="G10" i="70"/>
  <c r="G36" i="82" s="1"/>
  <c r="G90" i="140"/>
  <c r="G90" i="76"/>
  <c r="G17" i="70"/>
  <c r="G97" i="140"/>
  <c r="G97" i="76"/>
  <c r="G22" i="70"/>
  <c r="G102" i="140"/>
  <c r="G102" i="76"/>
  <c r="E7" i="70"/>
  <c r="E87" i="140"/>
  <c r="E87" i="76"/>
  <c r="C74" i="104"/>
  <c r="Y69" i="104"/>
  <c r="Y64" i="104"/>
  <c r="I36" i="46"/>
  <c r="I116" i="142"/>
  <c r="I116" i="47"/>
  <c r="E69" i="104"/>
  <c r="AA117" i="142"/>
  <c r="AA117" i="47"/>
  <c r="U94" i="140"/>
  <c r="U94" i="76"/>
  <c r="D14" i="70"/>
  <c r="D40" i="76" s="1"/>
  <c r="D94" i="140"/>
  <c r="D94" i="76"/>
  <c r="W87" i="140"/>
  <c r="W87" i="76"/>
  <c r="H5" i="70"/>
  <c r="H31" i="82" s="1"/>
  <c r="H85" i="140"/>
  <c r="H85" i="76"/>
  <c r="H23" i="70"/>
  <c r="H49" i="83" s="1"/>
  <c r="H103" i="140"/>
  <c r="H103" i="76"/>
  <c r="H15" i="70"/>
  <c r="H95" i="140"/>
  <c r="H95" i="76"/>
  <c r="Z88" i="140"/>
  <c r="Z88" i="76"/>
  <c r="T89" i="140"/>
  <c r="T89" i="76"/>
  <c r="T96" i="140"/>
  <c r="T96" i="76"/>
  <c r="T102" i="140"/>
  <c r="T102" i="76"/>
  <c r="F24" i="70"/>
  <c r="F104" i="140"/>
  <c r="F104" i="76"/>
  <c r="Y102" i="140"/>
  <c r="Y102" i="76"/>
  <c r="Y99" i="140"/>
  <c r="Y99" i="76"/>
  <c r="Y85" i="140"/>
  <c r="Y85" i="76"/>
  <c r="U91" i="140"/>
  <c r="U91" i="76"/>
  <c r="D21" i="70"/>
  <c r="D47" i="83" s="1"/>
  <c r="D101" i="140"/>
  <c r="D101" i="76"/>
  <c r="I4" i="46"/>
  <c r="I30" i="142" s="1"/>
  <c r="R84" i="142"/>
  <c r="R84" i="47"/>
  <c r="X95" i="140"/>
  <c r="X95" i="76"/>
  <c r="R78" i="70"/>
  <c r="K104" i="140"/>
  <c r="K104" i="76"/>
  <c r="D74" i="104"/>
  <c r="D75" i="104"/>
  <c r="W94" i="140"/>
  <c r="W94" i="76"/>
  <c r="W95" i="140"/>
  <c r="W95" i="76"/>
  <c r="U88" i="140"/>
  <c r="U88" i="76"/>
  <c r="C101" i="140"/>
  <c r="C101" i="76"/>
  <c r="C92" i="140"/>
  <c r="C92" i="76"/>
  <c r="C84" i="140"/>
  <c r="C84" i="76"/>
  <c r="C23" i="70"/>
  <c r="C103" i="140"/>
  <c r="C103" i="76"/>
  <c r="U68" i="104"/>
  <c r="U74" i="104"/>
  <c r="V104" i="140"/>
  <c r="V104" i="76"/>
  <c r="I87" i="142"/>
  <c r="I87" i="47"/>
  <c r="G80" i="104"/>
  <c r="U101" i="142"/>
  <c r="U101" i="47"/>
  <c r="W101" i="142"/>
  <c r="W105" i="142" s="1"/>
  <c r="W101" i="47"/>
  <c r="W105" i="47" s="1"/>
  <c r="X101" i="142"/>
  <c r="X105" i="142" s="1"/>
  <c r="X101" i="47"/>
  <c r="X105" i="47" s="1"/>
  <c r="N103" i="142"/>
  <c r="N105" i="142" s="1"/>
  <c r="N103" i="47"/>
  <c r="N105" i="47" s="1"/>
  <c r="W45" i="46"/>
  <c r="E125" i="142"/>
  <c r="E125" i="47"/>
  <c r="F48" i="46"/>
  <c r="F128" i="142"/>
  <c r="F128" i="47"/>
  <c r="F37" i="46"/>
  <c r="F117" i="142"/>
  <c r="F117" i="47"/>
  <c r="AA113" i="142"/>
  <c r="AA113" i="47"/>
  <c r="I84" i="142"/>
  <c r="I84" i="47"/>
  <c r="M105" i="140"/>
  <c r="P105" i="140"/>
  <c r="L105" i="140"/>
  <c r="X50" i="146"/>
  <c r="X50" i="106"/>
  <c r="X50" i="105"/>
  <c r="X50" i="107"/>
  <c r="Z78" i="76"/>
  <c r="U78" i="96"/>
  <c r="Z48" i="146"/>
  <c r="Z48" i="106"/>
  <c r="Z48" i="107"/>
  <c r="Z48" i="105"/>
  <c r="K78" i="82"/>
  <c r="V48" i="63"/>
  <c r="V48" i="64"/>
  <c r="V48" i="104"/>
  <c r="V48" i="62"/>
  <c r="B78" i="83"/>
  <c r="B78" i="76"/>
  <c r="T78" i="96"/>
  <c r="V11" i="95"/>
  <c r="V78" i="140"/>
  <c r="V41" i="64"/>
  <c r="V41" i="62"/>
  <c r="V41" i="63"/>
  <c r="V41" i="104"/>
  <c r="T78" i="98"/>
  <c r="C58" i="60"/>
  <c r="C73" i="60"/>
  <c r="U19" i="60" s="1"/>
  <c r="V78" i="101"/>
  <c r="W78" i="140"/>
  <c r="Y59" i="48"/>
  <c r="C65" i="60"/>
  <c r="U19" i="103"/>
  <c r="U21" i="146" s="1"/>
  <c r="U11" i="103"/>
  <c r="N8" i="70"/>
  <c r="E62" i="60"/>
  <c r="E64" i="60"/>
  <c r="Y59" i="47"/>
  <c r="X39" i="100"/>
  <c r="C75" i="60"/>
  <c r="U21" i="60" s="1"/>
  <c r="C67" i="60"/>
  <c r="U13" i="60" s="1"/>
  <c r="C68" i="60"/>
  <c r="E66" i="60"/>
  <c r="E42" i="48"/>
  <c r="Y59" i="142"/>
  <c r="X39" i="102"/>
  <c r="U13" i="103"/>
  <c r="U15" i="146" s="1"/>
  <c r="C60" i="60"/>
  <c r="E74" i="60"/>
  <c r="AA40" i="103"/>
  <c r="H44" i="60"/>
  <c r="H46" i="62" s="1"/>
  <c r="V78" i="96"/>
  <c r="Q78" i="76"/>
  <c r="T78" i="47"/>
  <c r="E42" i="47"/>
  <c r="G106" i="60"/>
  <c r="F47" i="48"/>
  <c r="X39" i="101"/>
  <c r="C71" i="60"/>
  <c r="U18" i="103"/>
  <c r="E68" i="60"/>
  <c r="E42" i="142"/>
  <c r="F47" i="47"/>
  <c r="C59" i="60"/>
  <c r="V78" i="100"/>
  <c r="L78" i="82"/>
  <c r="U21" i="103"/>
  <c r="U23" i="146" s="1"/>
  <c r="E71" i="60"/>
  <c r="C76" i="60"/>
  <c r="F79" i="99"/>
  <c r="Z52" i="146"/>
  <c r="Z52" i="107"/>
  <c r="Z52" i="106"/>
  <c r="Z52" i="105"/>
  <c r="T38" i="62"/>
  <c r="T38" i="104"/>
  <c r="T38" i="64"/>
  <c r="T38" i="63"/>
  <c r="T42" i="64"/>
  <c r="T42" i="104"/>
  <c r="T42" i="62"/>
  <c r="T42" i="63"/>
  <c r="Y32" i="46"/>
  <c r="G32" i="46"/>
  <c r="C13" i="46"/>
  <c r="I67" i="46"/>
  <c r="E106" i="99"/>
  <c r="W32" i="99"/>
  <c r="T49" i="63"/>
  <c r="T49" i="104"/>
  <c r="T49" i="62"/>
  <c r="T49" i="64"/>
  <c r="C76" i="142"/>
  <c r="C76" i="49"/>
  <c r="C76" i="47"/>
  <c r="C76" i="48"/>
  <c r="T50" i="64"/>
  <c r="T50" i="63"/>
  <c r="T50" i="62"/>
  <c r="T50" i="104"/>
  <c r="C106" i="99"/>
  <c r="I86" i="99"/>
  <c r="AA32" i="99" s="1"/>
  <c r="AA58" i="102" s="1"/>
  <c r="U32" i="99"/>
  <c r="N23" i="46"/>
  <c r="E23" i="46"/>
  <c r="V38" i="64"/>
  <c r="V38" i="63"/>
  <c r="V38" i="104"/>
  <c r="V38" i="62"/>
  <c r="C45" i="46"/>
  <c r="I99" i="46"/>
  <c r="T53" i="63"/>
  <c r="T53" i="64"/>
  <c r="T53" i="62"/>
  <c r="T53" i="104"/>
  <c r="T46" i="63"/>
  <c r="T46" i="64"/>
  <c r="T46" i="104"/>
  <c r="T46" i="62"/>
  <c r="E50" i="46"/>
  <c r="N50" i="46"/>
  <c r="I72" i="46"/>
  <c r="AA18" i="46" s="1"/>
  <c r="C18" i="46"/>
  <c r="U18" i="46"/>
  <c r="I75" i="99"/>
  <c r="W32" i="46"/>
  <c r="E32" i="46"/>
  <c r="F58" i="142"/>
  <c r="F58" i="47"/>
  <c r="F58" i="48"/>
  <c r="F58" i="49"/>
  <c r="W13" i="46"/>
  <c r="E13" i="46"/>
  <c r="C48" i="46"/>
  <c r="I102" i="46"/>
  <c r="T45" i="64"/>
  <c r="T45" i="62"/>
  <c r="T45" i="63"/>
  <c r="T45" i="104"/>
  <c r="I102" i="99"/>
  <c r="AA94" i="60"/>
  <c r="K37" i="64"/>
  <c r="K37" i="62"/>
  <c r="K37" i="63"/>
  <c r="K37" i="104"/>
  <c r="E40" i="46"/>
  <c r="W40" i="46"/>
  <c r="T51" i="63"/>
  <c r="T51" i="64"/>
  <c r="T51" i="104"/>
  <c r="T51" i="62"/>
  <c r="G23" i="46"/>
  <c r="X40" i="46"/>
  <c r="F40" i="46"/>
  <c r="I72" i="99"/>
  <c r="AA18" i="99" s="1"/>
  <c r="U18" i="99"/>
  <c r="I75" i="46"/>
  <c r="C21" i="46"/>
  <c r="G40" i="46"/>
  <c r="Y40" i="46"/>
  <c r="R104" i="46"/>
  <c r="L50" i="46"/>
  <c r="T37" i="64"/>
  <c r="T37" i="62"/>
  <c r="T37" i="63"/>
  <c r="T37" i="104"/>
  <c r="U40" i="99"/>
  <c r="I94" i="99"/>
  <c r="AA40" i="99" s="1"/>
  <c r="AA66" i="101" s="1"/>
  <c r="X13" i="46"/>
  <c r="F13" i="46"/>
  <c r="U45" i="99"/>
  <c r="I99" i="99"/>
  <c r="AA45" i="99" s="1"/>
  <c r="G50" i="46"/>
  <c r="L23" i="46"/>
  <c r="R77" i="46"/>
  <c r="I23" i="46" s="1"/>
  <c r="Y18" i="46"/>
  <c r="C32" i="46"/>
  <c r="I86" i="46"/>
  <c r="U32" i="46"/>
  <c r="I67" i="99"/>
  <c r="AA13" i="99" s="1"/>
  <c r="I91" i="99"/>
  <c r="AA37" i="99" s="1"/>
  <c r="AA63" i="101" s="1"/>
  <c r="W37" i="99"/>
  <c r="I64" i="46"/>
  <c r="W10" i="46"/>
  <c r="E10" i="46"/>
  <c r="C49" i="49"/>
  <c r="C49" i="142"/>
  <c r="C49" i="47"/>
  <c r="C49" i="48"/>
  <c r="O50" i="46"/>
  <c r="F50" i="46"/>
  <c r="V43" i="63"/>
  <c r="V43" i="104"/>
  <c r="V43" i="62"/>
  <c r="V43" i="64"/>
  <c r="V49" i="62"/>
  <c r="V49" i="104"/>
  <c r="V49" i="63"/>
  <c r="V49" i="64"/>
  <c r="X45" i="46"/>
  <c r="F45" i="46"/>
  <c r="Y45" i="46"/>
  <c r="G45" i="46"/>
  <c r="U5" i="46"/>
  <c r="I59" i="46"/>
  <c r="AA5" i="46" s="1"/>
  <c r="K38" i="62"/>
  <c r="K38" i="64"/>
  <c r="K38" i="63"/>
  <c r="K38" i="104"/>
  <c r="K42" i="62"/>
  <c r="K42" i="63"/>
  <c r="K42" i="64"/>
  <c r="K42" i="104"/>
  <c r="C40" i="46"/>
  <c r="I94" i="46"/>
  <c r="W37" i="46"/>
  <c r="I91" i="46"/>
  <c r="AA37" i="46" s="1"/>
  <c r="E37" i="46"/>
  <c r="O23" i="46"/>
  <c r="F23" i="46"/>
  <c r="V44" i="64"/>
  <c r="V44" i="62"/>
  <c r="V44" i="63"/>
  <c r="V44" i="104"/>
  <c r="I59" i="99"/>
  <c r="AA5" i="99" s="1"/>
  <c r="AA31" i="144" s="1"/>
  <c r="U13" i="46"/>
  <c r="AA89" i="60"/>
  <c r="K40" i="64"/>
  <c r="K40" i="62"/>
  <c r="K40" i="63"/>
  <c r="K40" i="104"/>
  <c r="K39" i="64"/>
  <c r="K39" i="63"/>
  <c r="K39" i="104"/>
  <c r="K39" i="62"/>
  <c r="K36" i="64"/>
  <c r="K36" i="63"/>
  <c r="K36" i="104"/>
  <c r="K36" i="62"/>
  <c r="I92" i="60"/>
  <c r="AA38" i="60" s="1"/>
  <c r="Z38" i="60"/>
  <c r="I100" i="60"/>
  <c r="AA46" i="60" s="1"/>
  <c r="H50" i="63"/>
  <c r="H50" i="64"/>
  <c r="H50" i="104"/>
  <c r="H50" i="62"/>
  <c r="Y78" i="60"/>
  <c r="Y76" i="60"/>
  <c r="Y72" i="60"/>
  <c r="Y10" i="103"/>
  <c r="Y68" i="60"/>
  <c r="Y18" i="103"/>
  <c r="Y11" i="103"/>
  <c r="Y13" i="146" s="1"/>
  <c r="Y71" i="60"/>
  <c r="Y63" i="60"/>
  <c r="Y19" i="103"/>
  <c r="Y14" i="103"/>
  <c r="Y16" i="146" s="1"/>
  <c r="Y17" i="103"/>
  <c r="Y19" i="146" s="1"/>
  <c r="Y69" i="60"/>
  <c r="Y74" i="60"/>
  <c r="Y65" i="60"/>
  <c r="Y11" i="60" s="1"/>
  <c r="Y24" i="103"/>
  <c r="Y26" i="146" s="1"/>
  <c r="Y16" i="103"/>
  <c r="Y12" i="103"/>
  <c r="Y14" i="146" s="1"/>
  <c r="Y70" i="60"/>
  <c r="B40" i="64"/>
  <c r="B40" i="62"/>
  <c r="B40" i="63"/>
  <c r="B40" i="104"/>
  <c r="Q44" i="64"/>
  <c r="Q44" i="63"/>
  <c r="Q44" i="104"/>
  <c r="Q44" i="62"/>
  <c r="T39" i="63"/>
  <c r="T39" i="104"/>
  <c r="T39" i="64"/>
  <c r="T39" i="62"/>
  <c r="H51" i="60"/>
  <c r="H49" i="63"/>
  <c r="H49" i="64"/>
  <c r="H49" i="62"/>
  <c r="H49" i="104"/>
  <c r="T36" i="104"/>
  <c r="T36" i="62"/>
  <c r="T36" i="64"/>
  <c r="T36" i="63"/>
  <c r="Q48" i="60"/>
  <c r="Z48" i="60"/>
  <c r="Z38" i="146"/>
  <c r="Z38" i="107"/>
  <c r="Z38" i="105"/>
  <c r="Z38" i="106"/>
  <c r="V52" i="64"/>
  <c r="V52" i="63"/>
  <c r="V52" i="62"/>
  <c r="V52" i="104"/>
  <c r="Z34" i="146"/>
  <c r="Z34" i="107"/>
  <c r="Z34" i="106"/>
  <c r="Z34" i="105"/>
  <c r="U16" i="60"/>
  <c r="U18" i="62" s="1"/>
  <c r="H45" i="64"/>
  <c r="H45" i="63"/>
  <c r="H45" i="104"/>
  <c r="H45" i="62"/>
  <c r="Z53" i="146"/>
  <c r="Z53" i="107"/>
  <c r="Z53" i="105"/>
  <c r="Z53" i="106"/>
  <c r="T52" i="104"/>
  <c r="T52" i="64"/>
  <c r="T52" i="63"/>
  <c r="T52" i="62"/>
  <c r="Z46" i="60"/>
  <c r="Q46" i="60"/>
  <c r="Y64" i="60"/>
  <c r="Z45" i="60"/>
  <c r="Q45" i="60"/>
  <c r="G66" i="60"/>
  <c r="G72" i="60"/>
  <c r="G77" i="60"/>
  <c r="Y23" i="60" s="1"/>
  <c r="Z36" i="146"/>
  <c r="Z36" i="105"/>
  <c r="Z36" i="107"/>
  <c r="Z36" i="106"/>
  <c r="Z47" i="60"/>
  <c r="Q47" i="60"/>
  <c r="V39" i="64"/>
  <c r="V39" i="62"/>
  <c r="V39" i="63"/>
  <c r="V39" i="104"/>
  <c r="Z45" i="146"/>
  <c r="Z45" i="106"/>
  <c r="Z45" i="105"/>
  <c r="Z45" i="107"/>
  <c r="Q44" i="60"/>
  <c r="Z44" i="60"/>
  <c r="Z42" i="146"/>
  <c r="Z42" i="107"/>
  <c r="Z42" i="106"/>
  <c r="Z42" i="105"/>
  <c r="Z106" i="60"/>
  <c r="Z32" i="60"/>
  <c r="Q50" i="60"/>
  <c r="Z50" i="60"/>
  <c r="Z51" i="64"/>
  <c r="Z51" i="62"/>
  <c r="Z51" i="104"/>
  <c r="Z51" i="63"/>
  <c r="Z33" i="146"/>
  <c r="Z33" i="107"/>
  <c r="Z33" i="105"/>
  <c r="Z33" i="106"/>
  <c r="Z52" i="103"/>
  <c r="Q51" i="60"/>
  <c r="V42" i="64"/>
  <c r="V42" i="62"/>
  <c r="V42" i="63"/>
  <c r="V42" i="104"/>
  <c r="Z50" i="146"/>
  <c r="Z50" i="106"/>
  <c r="Z50" i="107"/>
  <c r="Z50" i="105"/>
  <c r="Z49" i="146"/>
  <c r="Z49" i="107"/>
  <c r="Z49" i="106"/>
  <c r="Z49" i="105"/>
  <c r="T41" i="104"/>
  <c r="T41" i="62"/>
  <c r="T41" i="64"/>
  <c r="T41" i="63"/>
  <c r="Z39" i="60"/>
  <c r="H106" i="60"/>
  <c r="Z40" i="60"/>
  <c r="AA104" i="60"/>
  <c r="Z43" i="60"/>
  <c r="Q43" i="60"/>
  <c r="B41" i="104"/>
  <c r="B41" i="62"/>
  <c r="B41" i="64"/>
  <c r="B41" i="63"/>
  <c r="B43" i="63"/>
  <c r="B43" i="104"/>
  <c r="B43" i="64"/>
  <c r="B43" i="62"/>
  <c r="H44" i="64"/>
  <c r="H44" i="62"/>
  <c r="H44" i="63"/>
  <c r="H44" i="104"/>
  <c r="H52" i="63"/>
  <c r="H52" i="64"/>
  <c r="H52" i="62"/>
  <c r="H52" i="104"/>
  <c r="Z37" i="64"/>
  <c r="Z37" i="62"/>
  <c r="Z37" i="104"/>
  <c r="Z37" i="63"/>
  <c r="Z37" i="60"/>
  <c r="T47" i="63"/>
  <c r="T47" i="62"/>
  <c r="T47" i="104"/>
  <c r="T47" i="64"/>
  <c r="K43" i="62"/>
  <c r="K43" i="64"/>
  <c r="K43" i="63"/>
  <c r="K43" i="104"/>
  <c r="Z34" i="60"/>
  <c r="V36" i="64"/>
  <c r="V36" i="62"/>
  <c r="V36" i="63"/>
  <c r="V36" i="104"/>
  <c r="Z33" i="60"/>
  <c r="T44" i="64"/>
  <c r="T44" i="63"/>
  <c r="T44" i="104"/>
  <c r="T44" i="62"/>
  <c r="Q41" i="60"/>
  <c r="U14" i="103"/>
  <c r="U16" i="105" s="1"/>
  <c r="U10" i="103"/>
  <c r="U17" i="103"/>
  <c r="C74" i="60"/>
  <c r="C77" i="60"/>
  <c r="U23" i="60" s="1"/>
  <c r="C64" i="60"/>
  <c r="U23" i="103"/>
  <c r="U25" i="146" s="1"/>
  <c r="C66" i="60"/>
  <c r="U22" i="103"/>
  <c r="U15" i="103"/>
  <c r="U17" i="105" s="1"/>
  <c r="C61" i="60"/>
  <c r="U7" i="60" s="1"/>
  <c r="C69" i="60"/>
  <c r="U9" i="103"/>
  <c r="U11" i="146" s="1"/>
  <c r="C63" i="60"/>
  <c r="H41" i="60"/>
  <c r="Z31" i="60"/>
  <c r="Z36" i="60"/>
  <c r="V47" i="62"/>
  <c r="V47" i="104"/>
  <c r="V47" i="63"/>
  <c r="V47" i="64"/>
  <c r="V20" i="70"/>
  <c r="V46" i="83" s="1"/>
  <c r="X36" i="64"/>
  <c r="W37" i="101"/>
  <c r="V18" i="70"/>
  <c r="V44" i="83" s="1"/>
  <c r="X36" i="104"/>
  <c r="W37" i="144"/>
  <c r="W37" i="100"/>
  <c r="W42" i="48"/>
  <c r="N35" i="48"/>
  <c r="W42" i="47"/>
  <c r="N35" i="47"/>
  <c r="W42" i="142"/>
  <c r="N35" i="49"/>
  <c r="AA16" i="46"/>
  <c r="AA42" i="49" s="1"/>
  <c r="Y48" i="46"/>
  <c r="P48" i="46"/>
  <c r="X21" i="46"/>
  <c r="O21" i="46"/>
  <c r="Y21" i="46"/>
  <c r="P21" i="46"/>
  <c r="W48" i="46"/>
  <c r="N48" i="46"/>
  <c r="W106" i="46"/>
  <c r="W21" i="46"/>
  <c r="N21" i="46"/>
  <c r="Y48" i="99"/>
  <c r="Y106" i="99"/>
  <c r="U106" i="99"/>
  <c r="AA102" i="99"/>
  <c r="AA106" i="99" s="1"/>
  <c r="U48" i="99"/>
  <c r="AA75" i="46"/>
  <c r="L21" i="46"/>
  <c r="U21" i="46"/>
  <c r="W48" i="99"/>
  <c r="W106" i="99"/>
  <c r="Y21" i="99"/>
  <c r="Y79" i="99"/>
  <c r="U79" i="99"/>
  <c r="AA75" i="99"/>
  <c r="U21" i="99"/>
  <c r="AA102" i="46"/>
  <c r="U48" i="46"/>
  <c r="L48" i="46"/>
  <c r="W79" i="46"/>
  <c r="X79" i="99"/>
  <c r="X21" i="99"/>
  <c r="X25" i="99" s="1"/>
  <c r="X48" i="46"/>
  <c r="O48" i="46"/>
  <c r="C73" i="48"/>
  <c r="P75" i="49"/>
  <c r="C73" i="47"/>
  <c r="C73" i="49"/>
  <c r="P75" i="47"/>
  <c r="Y42" i="64"/>
  <c r="Y42" i="63"/>
  <c r="Y42" i="104"/>
  <c r="Y42" i="62"/>
  <c r="C38" i="142"/>
  <c r="C38" i="47"/>
  <c r="C38" i="48"/>
  <c r="C38" i="49"/>
  <c r="U40" i="60"/>
  <c r="I94" i="60"/>
  <c r="F64" i="47"/>
  <c r="F64" i="48"/>
  <c r="F64" i="142"/>
  <c r="F64" i="49"/>
  <c r="I102" i="60"/>
  <c r="U48" i="60"/>
  <c r="AA88" i="60"/>
  <c r="Y34" i="60"/>
  <c r="V78" i="82"/>
  <c r="O78" i="82"/>
  <c r="T78" i="101"/>
  <c r="W78" i="82"/>
  <c r="T78" i="49"/>
  <c r="V78" i="144"/>
  <c r="Z78" i="82"/>
  <c r="M78" i="83"/>
  <c r="R38" i="46"/>
  <c r="V78" i="102"/>
  <c r="V78" i="141"/>
  <c r="V78" i="47"/>
  <c r="T78" i="144"/>
  <c r="T78" i="97"/>
  <c r="E59" i="142"/>
  <c r="E59" i="49"/>
  <c r="E59" i="47"/>
  <c r="E59" i="48"/>
  <c r="V78" i="97"/>
  <c r="V78" i="142"/>
  <c r="W78" i="96"/>
  <c r="F73" i="49"/>
  <c r="F73" i="142"/>
  <c r="F73" i="48"/>
  <c r="F73" i="47"/>
  <c r="Y78" i="97"/>
  <c r="V78" i="49"/>
  <c r="Q78" i="83"/>
  <c r="N78" i="82"/>
  <c r="V78" i="98"/>
  <c r="V78" i="48"/>
  <c r="Y78" i="141"/>
  <c r="R35" i="46"/>
  <c r="R61" i="142" s="1"/>
  <c r="M78" i="140"/>
  <c r="T78" i="102"/>
  <c r="I38" i="46"/>
  <c r="I64" i="49" s="1"/>
  <c r="V13" i="95"/>
  <c r="V39" i="96" s="1"/>
  <c r="U8" i="70"/>
  <c r="U34" i="76" s="1"/>
  <c r="X13" i="95"/>
  <c r="V24" i="70"/>
  <c r="V50" i="83" s="1"/>
  <c r="L8" i="70"/>
  <c r="L34" i="76" s="1"/>
  <c r="V9" i="95"/>
  <c r="V12" i="95"/>
  <c r="V38" i="96" s="1"/>
  <c r="C79" i="95"/>
  <c r="C79" i="70"/>
  <c r="E79" i="95"/>
  <c r="X78" i="97"/>
  <c r="U78" i="97"/>
  <c r="W78" i="141"/>
  <c r="W78" i="98"/>
  <c r="W78" i="97"/>
  <c r="Y78" i="98"/>
  <c r="Z78" i="97"/>
  <c r="Z78" i="96"/>
  <c r="X78" i="96"/>
  <c r="Z78" i="141"/>
  <c r="X78" i="141"/>
  <c r="Z78" i="98"/>
  <c r="X78" i="98"/>
  <c r="V21" i="70"/>
  <c r="V47" i="140" s="1"/>
  <c r="W10" i="70"/>
  <c r="W36" i="140" s="1"/>
  <c r="V79" i="70"/>
  <c r="V5" i="70"/>
  <c r="V31" i="140" s="1"/>
  <c r="U18" i="60"/>
  <c r="T51" i="100"/>
  <c r="T51" i="102"/>
  <c r="K51" i="49"/>
  <c r="K51" i="48"/>
  <c r="X78" i="82"/>
  <c r="Y78" i="140"/>
  <c r="V78" i="76"/>
  <c r="L78" i="76"/>
  <c r="Y78" i="76"/>
  <c r="V78" i="83"/>
  <c r="U78" i="83"/>
  <c r="M78" i="82"/>
  <c r="X78" i="140"/>
  <c r="U78" i="76"/>
  <c r="O78" i="83"/>
  <c r="L78" i="140"/>
  <c r="O78" i="76"/>
  <c r="N78" i="76"/>
  <c r="T78" i="140"/>
  <c r="U78" i="82"/>
  <c r="L78" i="83"/>
  <c r="N78" i="83"/>
  <c r="T78" i="76"/>
  <c r="O78" i="140"/>
  <c r="X78" i="83"/>
  <c r="R57" i="141"/>
  <c r="R57" i="96"/>
  <c r="R57" i="97"/>
  <c r="R57" i="98"/>
  <c r="AA77" i="144"/>
  <c r="AA77" i="102"/>
  <c r="AA77" i="101"/>
  <c r="AA77" i="100"/>
  <c r="N113" i="103"/>
  <c r="N86" i="103" s="1"/>
  <c r="N59" i="103" s="1"/>
  <c r="L113" i="103"/>
  <c r="L86" i="103" s="1"/>
  <c r="L59" i="103" s="1"/>
  <c r="I14" i="46"/>
  <c r="X38" i="49"/>
  <c r="X38" i="142"/>
  <c r="X38" i="48"/>
  <c r="X38" i="47"/>
  <c r="W43" i="142"/>
  <c r="W43" i="49"/>
  <c r="W43" i="47"/>
  <c r="W43" i="48"/>
  <c r="Y19" i="60"/>
  <c r="Y43" i="107"/>
  <c r="Y43" i="105"/>
  <c r="Y43" i="106"/>
  <c r="U40" i="64"/>
  <c r="U40" i="63"/>
  <c r="U40" i="104"/>
  <c r="U40" i="62"/>
  <c r="U77" i="49"/>
  <c r="U77" i="142"/>
  <c r="U77" i="47"/>
  <c r="U77" i="48"/>
  <c r="M113" i="99"/>
  <c r="W50" i="49"/>
  <c r="W50" i="142"/>
  <c r="W50" i="47"/>
  <c r="W50" i="48"/>
  <c r="U7" i="70"/>
  <c r="L7" i="70"/>
  <c r="AA64" i="102"/>
  <c r="AA64" i="144"/>
  <c r="AA64" i="101"/>
  <c r="AA64" i="100"/>
  <c r="C30" i="49"/>
  <c r="C30" i="142"/>
  <c r="C30" i="47"/>
  <c r="C30" i="48"/>
  <c r="V15" i="70"/>
  <c r="M15" i="70"/>
  <c r="U34" i="102"/>
  <c r="U34" i="144"/>
  <c r="U34" i="101"/>
  <c r="U34" i="100"/>
  <c r="X41" i="49"/>
  <c r="X41" i="142"/>
  <c r="X41" i="47"/>
  <c r="X41" i="48"/>
  <c r="V10" i="95"/>
  <c r="N78" i="140"/>
  <c r="U15" i="95"/>
  <c r="W34" i="49"/>
  <c r="W34" i="142"/>
  <c r="W34" i="47"/>
  <c r="W34" i="48"/>
  <c r="X47" i="63"/>
  <c r="X47" i="64"/>
  <c r="X47" i="104"/>
  <c r="X47" i="62"/>
  <c r="W40" i="142"/>
  <c r="W40" i="49"/>
  <c r="W40" i="47"/>
  <c r="W40" i="48"/>
  <c r="M48" i="82"/>
  <c r="M48" i="83"/>
  <c r="M48" i="76"/>
  <c r="M48" i="140"/>
  <c r="X14" i="95"/>
  <c r="Y38" i="107"/>
  <c r="Y38" i="105"/>
  <c r="Y38" i="106"/>
  <c r="O34" i="49"/>
  <c r="O34" i="142"/>
  <c r="O34" i="47"/>
  <c r="O34" i="48"/>
  <c r="Z78" i="102"/>
  <c r="I17" i="46"/>
  <c r="D78" i="47"/>
  <c r="AA75" i="144"/>
  <c r="AA75" i="101"/>
  <c r="AA75" i="102"/>
  <c r="AA75" i="100"/>
  <c r="W46" i="106"/>
  <c r="W46" i="107"/>
  <c r="W46" i="105"/>
  <c r="R113" i="95"/>
  <c r="R87" i="95" s="1"/>
  <c r="L112" i="95"/>
  <c r="X38" i="107"/>
  <c r="X38" i="105"/>
  <c r="X38" i="106"/>
  <c r="F79" i="95"/>
  <c r="X22" i="95"/>
  <c r="Y41" i="49"/>
  <c r="Y41" i="142"/>
  <c r="Y41" i="47"/>
  <c r="Y41" i="48"/>
  <c r="Y7" i="60"/>
  <c r="Y7" i="103"/>
  <c r="Y9" i="146" s="1"/>
  <c r="W25" i="99"/>
  <c r="W44" i="49"/>
  <c r="W44" i="142"/>
  <c r="W44" i="47"/>
  <c r="W44" i="48"/>
  <c r="X37" i="107"/>
  <c r="X37" i="106"/>
  <c r="X37" i="105"/>
  <c r="U14" i="70"/>
  <c r="L14" i="70"/>
  <c r="M50" i="140"/>
  <c r="M50" i="82"/>
  <c r="M50" i="83"/>
  <c r="M50" i="76"/>
  <c r="H36" i="83"/>
  <c r="Z16" i="95"/>
  <c r="Z20" i="95"/>
  <c r="Z19" i="70"/>
  <c r="Q19" i="70"/>
  <c r="H78" i="48"/>
  <c r="AA66" i="95"/>
  <c r="K4" i="70"/>
  <c r="AA58" i="70"/>
  <c r="T79" i="70"/>
  <c r="AA75" i="95"/>
  <c r="AA64" i="70"/>
  <c r="K10" i="70"/>
  <c r="AA69" i="95"/>
  <c r="AA74" i="95"/>
  <c r="AA73" i="95"/>
  <c r="X36" i="49"/>
  <c r="X36" i="142"/>
  <c r="X36" i="47"/>
  <c r="X36" i="48"/>
  <c r="P85" i="95"/>
  <c r="X40" i="142"/>
  <c r="X40" i="49"/>
  <c r="X40" i="47"/>
  <c r="X40" i="48"/>
  <c r="U78" i="98"/>
  <c r="Y22" i="70"/>
  <c r="P22" i="70"/>
  <c r="Y19" i="70"/>
  <c r="P19" i="70"/>
  <c r="Y17" i="95"/>
  <c r="Y5" i="70"/>
  <c r="P5" i="70"/>
  <c r="Y13" i="95"/>
  <c r="Y24" i="95"/>
  <c r="Y20" i="95"/>
  <c r="Y21" i="95"/>
  <c r="W79" i="70"/>
  <c r="W4" i="70"/>
  <c r="N4" i="70"/>
  <c r="AA60" i="142"/>
  <c r="AA60" i="49"/>
  <c r="AA60" i="47"/>
  <c r="AA60" i="48"/>
  <c r="U11" i="70"/>
  <c r="L11" i="70"/>
  <c r="O32" i="142"/>
  <c r="O32" i="49"/>
  <c r="O32" i="47"/>
  <c r="O32" i="48"/>
  <c r="V10" i="70"/>
  <c r="W41" i="64"/>
  <c r="W41" i="62"/>
  <c r="W41" i="63"/>
  <c r="W41" i="104"/>
  <c r="C67" i="49"/>
  <c r="C67" i="142"/>
  <c r="C67" i="47"/>
  <c r="C67" i="48"/>
  <c r="W17" i="95"/>
  <c r="X40" i="107"/>
  <c r="X40" i="106"/>
  <c r="X40" i="105"/>
  <c r="Y37" i="107"/>
  <c r="Y37" i="106"/>
  <c r="Y37" i="105"/>
  <c r="U53" i="107"/>
  <c r="U53" i="106"/>
  <c r="U53" i="105"/>
  <c r="Y43" i="64"/>
  <c r="Y43" i="62"/>
  <c r="Y43" i="63"/>
  <c r="Y43" i="104"/>
  <c r="Y53" i="64"/>
  <c r="Y53" i="63"/>
  <c r="Y53" i="104"/>
  <c r="Y53" i="62"/>
  <c r="AA14" i="46"/>
  <c r="W45" i="144"/>
  <c r="W45" i="101"/>
  <c r="W45" i="102"/>
  <c r="W45" i="100"/>
  <c r="R38" i="49"/>
  <c r="R38" i="142"/>
  <c r="R38" i="47"/>
  <c r="R38" i="48"/>
  <c r="P48" i="142"/>
  <c r="P48" i="49"/>
  <c r="P48" i="47"/>
  <c r="P48" i="48"/>
  <c r="R45" i="46"/>
  <c r="Z78" i="47"/>
  <c r="Z51" i="102"/>
  <c r="U63" i="49"/>
  <c r="U63" i="142"/>
  <c r="U63" i="47"/>
  <c r="U63" i="48"/>
  <c r="AA76" i="144"/>
  <c r="AA76" i="101"/>
  <c r="AA76" i="102"/>
  <c r="AA76" i="100"/>
  <c r="W44" i="107"/>
  <c r="W44" i="105"/>
  <c r="W44" i="106"/>
  <c r="U52" i="64"/>
  <c r="U52" i="63"/>
  <c r="U52" i="62"/>
  <c r="U52" i="104"/>
  <c r="W43" i="64"/>
  <c r="W43" i="63"/>
  <c r="W43" i="104"/>
  <c r="W43" i="62"/>
  <c r="W43" i="107"/>
  <c r="W43" i="106"/>
  <c r="W43" i="105"/>
  <c r="Q78" i="142"/>
  <c r="R45" i="49"/>
  <c r="R45" i="142"/>
  <c r="R45" i="48"/>
  <c r="R45" i="47"/>
  <c r="AA77" i="142"/>
  <c r="AA34" i="103"/>
  <c r="AA36" i="146" s="1"/>
  <c r="O113" i="103"/>
  <c r="O86" i="103" s="1"/>
  <c r="O59" i="103" s="1"/>
  <c r="W36" i="102"/>
  <c r="W36" i="144"/>
  <c r="W36" i="101"/>
  <c r="W36" i="100"/>
  <c r="AA65" i="101"/>
  <c r="AA65" i="102"/>
  <c r="AA65" i="144"/>
  <c r="AA65" i="100"/>
  <c r="L4" i="70"/>
  <c r="U79" i="70"/>
  <c r="U4" i="70"/>
  <c r="D79" i="95"/>
  <c r="Q113" i="99"/>
  <c r="P85" i="99"/>
  <c r="X63" i="144"/>
  <c r="X63" i="101"/>
  <c r="X63" i="102"/>
  <c r="X63" i="100"/>
  <c r="Y48" i="64"/>
  <c r="Y48" i="63"/>
  <c r="Y48" i="62"/>
  <c r="Y48" i="104"/>
  <c r="W21" i="95"/>
  <c r="Y61" i="101"/>
  <c r="Y61" i="102"/>
  <c r="Y61" i="144"/>
  <c r="Y61" i="100"/>
  <c r="AA47" i="103"/>
  <c r="AA49" i="146" s="1"/>
  <c r="AA36" i="103"/>
  <c r="AA38" i="146" s="1"/>
  <c r="M45" i="82"/>
  <c r="M45" i="83"/>
  <c r="M45" i="76"/>
  <c r="M45" i="140"/>
  <c r="Y46" i="106"/>
  <c r="Y46" i="107"/>
  <c r="Y46" i="105"/>
  <c r="X79" i="70"/>
  <c r="X4" i="70"/>
  <c r="O4" i="70"/>
  <c r="Y75" i="144"/>
  <c r="Y75" i="102"/>
  <c r="Y75" i="101"/>
  <c r="Y75" i="100"/>
  <c r="X34" i="49"/>
  <c r="X34" i="142"/>
  <c r="X34" i="47"/>
  <c r="X34" i="48"/>
  <c r="W23" i="95"/>
  <c r="Z78" i="101"/>
  <c r="M51" i="48"/>
  <c r="D78" i="49"/>
  <c r="I19" i="46"/>
  <c r="W52" i="106"/>
  <c r="W52" i="107"/>
  <c r="W52" i="105"/>
  <c r="W51" i="64"/>
  <c r="W51" i="63"/>
  <c r="W51" i="104"/>
  <c r="W51" i="62"/>
  <c r="U5" i="95"/>
  <c r="L20" i="70"/>
  <c r="U20" i="70"/>
  <c r="U47" i="106"/>
  <c r="U47" i="107"/>
  <c r="U47" i="105"/>
  <c r="O112" i="95"/>
  <c r="U31" i="101"/>
  <c r="U31" i="102"/>
  <c r="U31" i="144"/>
  <c r="U31" i="100"/>
  <c r="G79" i="95"/>
  <c r="O19" i="70"/>
  <c r="X19" i="70"/>
  <c r="X22" i="70"/>
  <c r="O22" i="70"/>
  <c r="Y9" i="103"/>
  <c r="Y11" i="146" s="1"/>
  <c r="Y13" i="60"/>
  <c r="Y8" i="60"/>
  <c r="AA76" i="142"/>
  <c r="AA76" i="49"/>
  <c r="AA76" i="47"/>
  <c r="AA76" i="48"/>
  <c r="V67" i="60"/>
  <c r="V66" i="60"/>
  <c r="V64" i="60"/>
  <c r="V74" i="60"/>
  <c r="V71" i="60"/>
  <c r="V76" i="60"/>
  <c r="V73" i="60"/>
  <c r="V72" i="60"/>
  <c r="V75" i="60"/>
  <c r="V61" i="60"/>
  <c r="V65" i="60"/>
  <c r="V69" i="60"/>
  <c r="V68" i="60"/>
  <c r="V77" i="60"/>
  <c r="V62" i="60"/>
  <c r="V63" i="60"/>
  <c r="V70" i="60"/>
  <c r="V78" i="60"/>
  <c r="N44" i="49"/>
  <c r="N44" i="142"/>
  <c r="N44" i="48"/>
  <c r="N44" i="47"/>
  <c r="R35" i="49"/>
  <c r="R35" i="142"/>
  <c r="R35" i="47"/>
  <c r="R35" i="48"/>
  <c r="U51" i="63"/>
  <c r="U51" i="64"/>
  <c r="U51" i="104"/>
  <c r="U51" i="62"/>
  <c r="AA6" i="46"/>
  <c r="R6" i="46"/>
  <c r="D40" i="140"/>
  <c r="Z18" i="95"/>
  <c r="Z24" i="95"/>
  <c r="Z6" i="95"/>
  <c r="Z9" i="95"/>
  <c r="Z8" i="70"/>
  <c r="Q8" i="70"/>
  <c r="H78" i="47"/>
  <c r="AA78" i="95"/>
  <c r="AA64" i="95"/>
  <c r="AA65" i="95"/>
  <c r="K23" i="70"/>
  <c r="AA77" i="70"/>
  <c r="AA61" i="95"/>
  <c r="U7" i="103"/>
  <c r="U9" i="146" s="1"/>
  <c r="U8" i="103"/>
  <c r="U10" i="146" s="1"/>
  <c r="U8" i="60"/>
  <c r="W53" i="107"/>
  <c r="W53" i="106"/>
  <c r="W53" i="105"/>
  <c r="Y11" i="70"/>
  <c r="P11" i="70"/>
  <c r="Y21" i="70"/>
  <c r="P21" i="70"/>
  <c r="P8" i="70"/>
  <c r="Y8" i="70"/>
  <c r="Y20" i="70"/>
  <c r="P20" i="70"/>
  <c r="Y7" i="70"/>
  <c r="P7" i="70"/>
  <c r="I72" i="49"/>
  <c r="L75" i="49"/>
  <c r="L75" i="142"/>
  <c r="L75" i="47"/>
  <c r="L75" i="48"/>
  <c r="X32" i="142"/>
  <c r="X32" i="49"/>
  <c r="X32" i="47"/>
  <c r="X32" i="48"/>
  <c r="AA68" i="144"/>
  <c r="AA68" i="101"/>
  <c r="AA68" i="102"/>
  <c r="AA68" i="100"/>
  <c r="C47" i="83"/>
  <c r="C47" i="76"/>
  <c r="C47" i="140"/>
  <c r="C47" i="82"/>
  <c r="U39" i="101"/>
  <c r="U39" i="102"/>
  <c r="U39" i="144"/>
  <c r="U39" i="100"/>
  <c r="K78" i="140"/>
  <c r="AA41" i="103"/>
  <c r="AA43" i="146" s="1"/>
  <c r="K78" i="48"/>
  <c r="X72" i="144"/>
  <c r="X72" i="101"/>
  <c r="X72" i="102"/>
  <c r="X72" i="100"/>
  <c r="X12" i="95"/>
  <c r="W47" i="63"/>
  <c r="W47" i="64"/>
  <c r="W47" i="62"/>
  <c r="W47" i="104"/>
  <c r="P45" i="142"/>
  <c r="P45" i="49"/>
  <c r="P45" i="47"/>
  <c r="P45" i="48"/>
  <c r="W53" i="63"/>
  <c r="W53" i="64"/>
  <c r="W53" i="104"/>
  <c r="W53" i="62"/>
  <c r="W12" i="95"/>
  <c r="W38" i="49"/>
  <c r="W38" i="142"/>
  <c r="W38" i="48"/>
  <c r="W38" i="47"/>
  <c r="D78" i="76"/>
  <c r="X59" i="49"/>
  <c r="X59" i="142"/>
  <c r="X59" i="48"/>
  <c r="X59" i="47"/>
  <c r="U37" i="102"/>
  <c r="U37" i="144"/>
  <c r="U37" i="101"/>
  <c r="U37" i="100"/>
  <c r="I33" i="49"/>
  <c r="I33" i="142"/>
  <c r="I33" i="47"/>
  <c r="I33" i="48"/>
  <c r="D79" i="60"/>
  <c r="X47" i="107"/>
  <c r="X47" i="106"/>
  <c r="X47" i="105"/>
  <c r="Y48" i="49"/>
  <c r="Y48" i="142"/>
  <c r="Y48" i="48"/>
  <c r="Y48" i="47"/>
  <c r="K85" i="99"/>
  <c r="W49" i="106"/>
  <c r="W49" i="107"/>
  <c r="W49" i="105"/>
  <c r="C69" i="49"/>
  <c r="C69" i="142"/>
  <c r="C69" i="47"/>
  <c r="C69" i="48"/>
  <c r="X8" i="70"/>
  <c r="O8" i="70"/>
  <c r="X11" i="95"/>
  <c r="U18" i="95"/>
  <c r="F31" i="49"/>
  <c r="F31" i="142"/>
  <c r="F31" i="47"/>
  <c r="F31" i="48"/>
  <c r="Z78" i="142"/>
  <c r="U45" i="64"/>
  <c r="U45" i="62"/>
  <c r="U45" i="63"/>
  <c r="U45" i="104"/>
  <c r="L71" i="49"/>
  <c r="L71" i="142"/>
  <c r="L71" i="48"/>
  <c r="L71" i="47"/>
  <c r="U39" i="107"/>
  <c r="U39" i="105"/>
  <c r="U39" i="106"/>
  <c r="AA33" i="46"/>
  <c r="W15" i="70"/>
  <c r="N15" i="70"/>
  <c r="U13" i="95"/>
  <c r="Y45" i="64"/>
  <c r="Y45" i="63"/>
  <c r="Y45" i="104"/>
  <c r="Y45" i="62"/>
  <c r="X49" i="63"/>
  <c r="X49" i="64"/>
  <c r="X49" i="62"/>
  <c r="X49" i="104"/>
  <c r="P31" i="49"/>
  <c r="P31" i="142"/>
  <c r="P31" i="47"/>
  <c r="P31" i="48"/>
  <c r="W44" i="102"/>
  <c r="W44" i="144"/>
  <c r="W44" i="101"/>
  <c r="W44" i="100"/>
  <c r="U40" i="107"/>
  <c r="U40" i="105"/>
  <c r="U40" i="106"/>
  <c r="U6" i="95"/>
  <c r="Y66" i="101"/>
  <c r="Y66" i="144"/>
  <c r="Y66" i="102"/>
  <c r="Y66" i="100"/>
  <c r="Q78" i="49"/>
  <c r="AA75" i="48"/>
  <c r="T51" i="48"/>
  <c r="AA61" i="144"/>
  <c r="X17" i="70"/>
  <c r="O17" i="70"/>
  <c r="U36" i="107"/>
  <c r="U36" i="106"/>
  <c r="U36" i="105"/>
  <c r="P113" i="103"/>
  <c r="P86" i="103" s="1"/>
  <c r="P59" i="103" s="1"/>
  <c r="W12" i="70"/>
  <c r="N12" i="70"/>
  <c r="AA33" i="144"/>
  <c r="AA33" i="101"/>
  <c r="AA33" i="102"/>
  <c r="AA33" i="100"/>
  <c r="U23" i="95"/>
  <c r="N113" i="99"/>
  <c r="X12" i="70"/>
  <c r="O12" i="70"/>
  <c r="X9" i="95"/>
  <c r="X7" i="70"/>
  <c r="O7" i="70"/>
  <c r="X44" i="64"/>
  <c r="X44" i="62"/>
  <c r="X44" i="63"/>
  <c r="X44" i="104"/>
  <c r="W40" i="64"/>
  <c r="W40" i="63"/>
  <c r="W40" i="104"/>
  <c r="W40" i="62"/>
  <c r="C70" i="49"/>
  <c r="C70" i="142"/>
  <c r="C70" i="47"/>
  <c r="C70" i="48"/>
  <c r="W39" i="107"/>
  <c r="W39" i="105"/>
  <c r="W39" i="106"/>
  <c r="AA45" i="60"/>
  <c r="AA60" i="101"/>
  <c r="AA60" i="102"/>
  <c r="AA60" i="144"/>
  <c r="AA60" i="100"/>
  <c r="U38" i="107"/>
  <c r="U38" i="106"/>
  <c r="U38" i="105"/>
  <c r="U21" i="95"/>
  <c r="U8" i="95"/>
  <c r="V19" i="70"/>
  <c r="W45" i="64"/>
  <c r="W45" i="63"/>
  <c r="W45" i="104"/>
  <c r="W45" i="62"/>
  <c r="AA42" i="103"/>
  <c r="AA44" i="146" s="1"/>
  <c r="U10" i="70"/>
  <c r="L10" i="70"/>
  <c r="Z78" i="144"/>
  <c r="M51" i="47"/>
  <c r="D78" i="142"/>
  <c r="C50" i="83"/>
  <c r="C50" i="76"/>
  <c r="C50" i="140"/>
  <c r="C50" i="82"/>
  <c r="X58" i="101"/>
  <c r="X58" i="102"/>
  <c r="X58" i="144"/>
  <c r="X58" i="100"/>
  <c r="AA39" i="103"/>
  <c r="AA41" i="146" s="1"/>
  <c r="I32" i="95"/>
  <c r="R32" i="95"/>
  <c r="G32" i="140"/>
  <c r="U36" i="64"/>
  <c r="U36" i="62"/>
  <c r="U36" i="63"/>
  <c r="U36" i="104"/>
  <c r="X46" i="64"/>
  <c r="X46" i="63"/>
  <c r="X46" i="62"/>
  <c r="X46" i="104"/>
  <c r="R5" i="46"/>
  <c r="V51" i="100"/>
  <c r="W9" i="95"/>
  <c r="Y8" i="103"/>
  <c r="Y10" i="146" s="1"/>
  <c r="R33" i="49"/>
  <c r="R33" i="142"/>
  <c r="R33" i="47"/>
  <c r="R33" i="48"/>
  <c r="R37" i="46"/>
  <c r="W48" i="142"/>
  <c r="W48" i="49"/>
  <c r="W48" i="47"/>
  <c r="W48" i="48"/>
  <c r="Z18" i="70"/>
  <c r="Q18" i="70"/>
  <c r="Z9" i="70"/>
  <c r="Q9" i="70"/>
  <c r="Z17" i="95"/>
  <c r="Z7" i="95"/>
  <c r="Z14" i="95"/>
  <c r="Z16" i="70"/>
  <c r="Q16" i="70"/>
  <c r="H78" i="142"/>
  <c r="AA73" i="70"/>
  <c r="K19" i="70"/>
  <c r="AA60" i="95"/>
  <c r="AA58" i="95"/>
  <c r="T79" i="95"/>
  <c r="AA71" i="95"/>
  <c r="K17" i="70"/>
  <c r="AA71" i="70"/>
  <c r="AA77" i="95"/>
  <c r="X35" i="49"/>
  <c r="X35" i="142"/>
  <c r="X35" i="48"/>
  <c r="X35" i="47"/>
  <c r="Y59" i="102"/>
  <c r="Y59" i="144"/>
  <c r="Y59" i="101"/>
  <c r="Y59" i="100"/>
  <c r="O39" i="49"/>
  <c r="O39" i="142"/>
  <c r="O39" i="47"/>
  <c r="O39" i="48"/>
  <c r="Y18" i="95"/>
  <c r="Y11" i="95"/>
  <c r="P24" i="70"/>
  <c r="Y24" i="70"/>
  <c r="Y14" i="70"/>
  <c r="P14" i="70"/>
  <c r="Y13" i="70"/>
  <c r="P13" i="70"/>
  <c r="Y19" i="95"/>
  <c r="X48" i="64"/>
  <c r="X48" i="63"/>
  <c r="X48" i="104"/>
  <c r="X48" i="62"/>
  <c r="D51" i="48"/>
  <c r="X45" i="107"/>
  <c r="X45" i="106"/>
  <c r="X45" i="105"/>
  <c r="U75" i="142"/>
  <c r="U75" i="49"/>
  <c r="U75" i="47"/>
  <c r="U75" i="48"/>
  <c r="C41" i="82"/>
  <c r="C41" i="83"/>
  <c r="C41" i="76"/>
  <c r="C41" i="140"/>
  <c r="K78" i="47"/>
  <c r="X21" i="95"/>
  <c r="X15" i="70"/>
  <c r="O15" i="70"/>
  <c r="AA51" i="60"/>
  <c r="W39" i="64"/>
  <c r="W39" i="62"/>
  <c r="W39" i="63"/>
  <c r="W39" i="104"/>
  <c r="O59" i="49"/>
  <c r="O59" i="142"/>
  <c r="O59" i="48"/>
  <c r="O59" i="47"/>
  <c r="W51" i="106"/>
  <c r="W51" i="107"/>
  <c r="W51" i="105"/>
  <c r="M37" i="82"/>
  <c r="M37" i="83"/>
  <c r="M37" i="76"/>
  <c r="M37" i="140"/>
  <c r="X16" i="70"/>
  <c r="O16" i="70"/>
  <c r="X20" i="70"/>
  <c r="O20" i="70"/>
  <c r="X18" i="95"/>
  <c r="Z78" i="49"/>
  <c r="N14" i="70"/>
  <c r="W14" i="70"/>
  <c r="X44" i="49"/>
  <c r="X44" i="142"/>
  <c r="X44" i="47"/>
  <c r="X44" i="48"/>
  <c r="AA43" i="103"/>
  <c r="AA45" i="146" s="1"/>
  <c r="U71" i="49"/>
  <c r="U71" i="142"/>
  <c r="U71" i="47"/>
  <c r="U71" i="48"/>
  <c r="AA36" i="60"/>
  <c r="Y31" i="49"/>
  <c r="Y31" i="142"/>
  <c r="Y31" i="47"/>
  <c r="Y31" i="48"/>
  <c r="V8" i="95"/>
  <c r="AA30" i="49"/>
  <c r="AA30" i="142"/>
  <c r="AA30" i="47"/>
  <c r="AA30" i="48"/>
  <c r="P32" i="142"/>
  <c r="P32" i="49"/>
  <c r="P32" i="47"/>
  <c r="P32" i="48"/>
  <c r="U10" i="95"/>
  <c r="T78" i="82"/>
  <c r="G61" i="142"/>
  <c r="G61" i="49"/>
  <c r="G61" i="47"/>
  <c r="G61" i="48"/>
  <c r="B78" i="82"/>
  <c r="W7" i="95"/>
  <c r="T51" i="47"/>
  <c r="AA17" i="46"/>
  <c r="AA57" i="101"/>
  <c r="AA57" i="102"/>
  <c r="AA57" i="144"/>
  <c r="AA57" i="100"/>
  <c r="Q113" i="103"/>
  <c r="Q86" i="103" s="1"/>
  <c r="Q59" i="103" s="1"/>
  <c r="X45" i="64"/>
  <c r="X45" i="63"/>
  <c r="X45" i="104"/>
  <c r="X45" i="62"/>
  <c r="W38" i="64"/>
  <c r="W38" i="62"/>
  <c r="W38" i="63"/>
  <c r="W38" i="104"/>
  <c r="H79" i="103"/>
  <c r="V6" i="70"/>
  <c r="M6" i="70"/>
  <c r="X43" i="107"/>
  <c r="X43" i="106"/>
  <c r="X43" i="105"/>
  <c r="U9" i="70"/>
  <c r="L9" i="70"/>
  <c r="I15" i="46"/>
  <c r="Y46" i="63"/>
  <c r="Y46" i="64"/>
  <c r="Y46" i="62"/>
  <c r="Y46" i="104"/>
  <c r="Y36" i="107"/>
  <c r="Y36" i="105"/>
  <c r="Y36" i="106"/>
  <c r="K113" i="99"/>
  <c r="O113" i="99"/>
  <c r="X10" i="70"/>
  <c r="O10" i="70"/>
  <c r="W32" i="142"/>
  <c r="W32" i="49"/>
  <c r="W32" i="47"/>
  <c r="W32" i="48"/>
  <c r="AA4" i="99"/>
  <c r="W21" i="70"/>
  <c r="N21" i="70"/>
  <c r="V51" i="48"/>
  <c r="AA35" i="103"/>
  <c r="AA37" i="146" s="1"/>
  <c r="AA37" i="60"/>
  <c r="L61" i="49"/>
  <c r="L61" i="142"/>
  <c r="L61" i="47"/>
  <c r="L61" i="48"/>
  <c r="W52" i="63"/>
  <c r="W52" i="64"/>
  <c r="W52" i="62"/>
  <c r="W52" i="104"/>
  <c r="U49" i="106"/>
  <c r="U49" i="107"/>
  <c r="U49" i="105"/>
  <c r="M46" i="82"/>
  <c r="M46" i="83"/>
  <c r="M46" i="76"/>
  <c r="M46" i="140"/>
  <c r="W37" i="64"/>
  <c r="W37" i="63"/>
  <c r="W37" i="104"/>
  <c r="W37" i="62"/>
  <c r="V14" i="70"/>
  <c r="M14" i="70"/>
  <c r="K51" i="142"/>
  <c r="W47" i="107"/>
  <c r="W47" i="106"/>
  <c r="W47" i="105"/>
  <c r="M51" i="49"/>
  <c r="Y41" i="64"/>
  <c r="Y41" i="62"/>
  <c r="Y41" i="63"/>
  <c r="Y41" i="104"/>
  <c r="G48" i="142"/>
  <c r="G48" i="49"/>
  <c r="G48" i="47"/>
  <c r="G48" i="48"/>
  <c r="U6" i="70"/>
  <c r="L6" i="70"/>
  <c r="U48" i="63"/>
  <c r="U48" i="64"/>
  <c r="U48" i="104"/>
  <c r="U48" i="62"/>
  <c r="U15" i="70"/>
  <c r="L15" i="70"/>
  <c r="U19" i="95"/>
  <c r="X69" i="144"/>
  <c r="X69" i="101"/>
  <c r="X69" i="102"/>
  <c r="X69" i="100"/>
  <c r="R46" i="49"/>
  <c r="P112" i="95"/>
  <c r="O85" i="99"/>
  <c r="X17" i="95"/>
  <c r="X13" i="70"/>
  <c r="O13" i="70"/>
  <c r="E30" i="142"/>
  <c r="E30" i="49"/>
  <c r="E30" i="47"/>
  <c r="E30" i="48"/>
  <c r="V51" i="144"/>
  <c r="AA33" i="99"/>
  <c r="W79" i="95"/>
  <c r="W4" i="95"/>
  <c r="Y52" i="107"/>
  <c r="Y52" i="106"/>
  <c r="Y52" i="105"/>
  <c r="Y21" i="103"/>
  <c r="Y23" i="146" s="1"/>
  <c r="AA14" i="99"/>
  <c r="U43" i="144"/>
  <c r="U43" i="101"/>
  <c r="U43" i="102"/>
  <c r="U43" i="100"/>
  <c r="Z51" i="48"/>
  <c r="W6" i="95"/>
  <c r="AA33" i="142"/>
  <c r="X44" i="107"/>
  <c r="X44" i="105"/>
  <c r="X44" i="106"/>
  <c r="U13" i="70"/>
  <c r="L13" i="70"/>
  <c r="U16" i="70"/>
  <c r="L16" i="70"/>
  <c r="AA65" i="142"/>
  <c r="AA65" i="49"/>
  <c r="AA65" i="47"/>
  <c r="AA65" i="48"/>
  <c r="N48" i="49"/>
  <c r="N48" i="142"/>
  <c r="N48" i="47"/>
  <c r="N48" i="48"/>
  <c r="H79" i="70"/>
  <c r="H4" i="70"/>
  <c r="K85" i="95"/>
  <c r="Z7" i="70"/>
  <c r="Q7" i="70"/>
  <c r="Z10" i="95"/>
  <c r="Z15" i="95"/>
  <c r="Z24" i="70"/>
  <c r="Q24" i="70"/>
  <c r="M44" i="83"/>
  <c r="M44" i="76"/>
  <c r="M44" i="140"/>
  <c r="M44" i="82"/>
  <c r="H78" i="49"/>
  <c r="AA67" i="70"/>
  <c r="K13" i="70"/>
  <c r="AA68" i="70"/>
  <c r="K14" i="70"/>
  <c r="AA65" i="70"/>
  <c r="K11" i="70"/>
  <c r="T51" i="101"/>
  <c r="X46" i="106"/>
  <c r="X46" i="107"/>
  <c r="X46" i="105"/>
  <c r="U46" i="64"/>
  <c r="U46" i="63"/>
  <c r="U46" i="104"/>
  <c r="U46" i="62"/>
  <c r="Y18" i="70"/>
  <c r="P18" i="70"/>
  <c r="Y10" i="70"/>
  <c r="P10" i="70"/>
  <c r="Y14" i="95"/>
  <c r="Y16" i="95"/>
  <c r="Y6" i="95"/>
  <c r="Y9" i="95"/>
  <c r="Y12" i="70"/>
  <c r="P12" i="70"/>
  <c r="W19" i="95"/>
  <c r="D51" i="47"/>
  <c r="Q51" i="48"/>
  <c r="W48" i="64"/>
  <c r="W48" i="63"/>
  <c r="W48" i="104"/>
  <c r="W48" i="62"/>
  <c r="U42" i="102"/>
  <c r="U42" i="144"/>
  <c r="U42" i="101"/>
  <c r="U42" i="100"/>
  <c r="W40" i="107"/>
  <c r="W40" i="106"/>
  <c r="W40" i="105"/>
  <c r="L12" i="70"/>
  <c r="U12" i="70"/>
  <c r="U5" i="70"/>
  <c r="L5" i="70"/>
  <c r="U43" i="107"/>
  <c r="U43" i="106"/>
  <c r="U43" i="105"/>
  <c r="K78" i="49"/>
  <c r="X8" i="95"/>
  <c r="W23" i="70"/>
  <c r="N23" i="70"/>
  <c r="Y41" i="107"/>
  <c r="Y41" i="105"/>
  <c r="Y41" i="106"/>
  <c r="C31" i="83"/>
  <c r="C31" i="76"/>
  <c r="C31" i="140"/>
  <c r="C31" i="82"/>
  <c r="M42" i="140"/>
  <c r="M42" i="82"/>
  <c r="M42" i="83"/>
  <c r="M42" i="76"/>
  <c r="V14" i="95"/>
  <c r="D79" i="103"/>
  <c r="W37" i="107"/>
  <c r="W37" i="106"/>
  <c r="W37" i="105"/>
  <c r="V11" i="70"/>
  <c r="X5" i="95"/>
  <c r="X20" i="95"/>
  <c r="W13" i="95"/>
  <c r="O44" i="49"/>
  <c r="O44" i="142"/>
  <c r="O44" i="47"/>
  <c r="O44" i="48"/>
  <c r="M78" i="47"/>
  <c r="Y67" i="144"/>
  <c r="Y67" i="102"/>
  <c r="Y67" i="101"/>
  <c r="Y67" i="100"/>
  <c r="W48" i="107"/>
  <c r="W48" i="106"/>
  <c r="W48" i="105"/>
  <c r="R4" i="46"/>
  <c r="M85" i="95"/>
  <c r="Y32" i="49"/>
  <c r="Y32" i="142"/>
  <c r="Y32" i="48"/>
  <c r="Y32" i="47"/>
  <c r="U11" i="95"/>
  <c r="AA57" i="141"/>
  <c r="AA78" i="141" s="1"/>
  <c r="AA57" i="96"/>
  <c r="AA78" i="96" s="1"/>
  <c r="AA57" i="97"/>
  <c r="AA78" i="97" s="1"/>
  <c r="AA57" i="98"/>
  <c r="AA78" i="98" s="1"/>
  <c r="AA52" i="95"/>
  <c r="H51" i="47"/>
  <c r="P39" i="49"/>
  <c r="P39" i="142"/>
  <c r="P39" i="47"/>
  <c r="P39" i="48"/>
  <c r="T51" i="142"/>
  <c r="W41" i="107"/>
  <c r="W41" i="105"/>
  <c r="W41" i="106"/>
  <c r="O11" i="70"/>
  <c r="X11" i="70"/>
  <c r="R114" i="103"/>
  <c r="R18" i="46"/>
  <c r="X48" i="106"/>
  <c r="X48" i="107"/>
  <c r="X48" i="105"/>
  <c r="H79" i="60"/>
  <c r="V7" i="70"/>
  <c r="M7" i="70"/>
  <c r="B51" i="48"/>
  <c r="W45" i="49"/>
  <c r="W45" i="142"/>
  <c r="W45" i="47"/>
  <c r="W45" i="48"/>
  <c r="U20" i="95"/>
  <c r="B78" i="48"/>
  <c r="P113" i="99"/>
  <c r="W37" i="141"/>
  <c r="W37" i="96"/>
  <c r="W37" i="97"/>
  <c r="W37" i="98"/>
  <c r="D39" i="83"/>
  <c r="D39" i="76"/>
  <c r="D39" i="140"/>
  <c r="D39" i="82"/>
  <c r="X14" i="70"/>
  <c r="O14" i="70"/>
  <c r="X16" i="95"/>
  <c r="X6" i="95"/>
  <c r="U37" i="64"/>
  <c r="U37" i="62"/>
  <c r="U37" i="63"/>
  <c r="U37" i="104"/>
  <c r="Y15" i="103"/>
  <c r="Y17" i="146" s="1"/>
  <c r="V51" i="47"/>
  <c r="AA17" i="99"/>
  <c r="U37" i="107"/>
  <c r="U37" i="105"/>
  <c r="U37" i="106"/>
  <c r="U61" i="49"/>
  <c r="U61" i="142"/>
  <c r="U61" i="47"/>
  <c r="U61" i="48"/>
  <c r="P40" i="142"/>
  <c r="P40" i="49"/>
  <c r="P40" i="47"/>
  <c r="P40" i="48"/>
  <c r="G46" i="49"/>
  <c r="G46" i="142"/>
  <c r="G46" i="48"/>
  <c r="G46" i="47"/>
  <c r="U47" i="64"/>
  <c r="U47" i="63"/>
  <c r="U47" i="62"/>
  <c r="U47" i="104"/>
  <c r="C30" i="82"/>
  <c r="C30" i="83"/>
  <c r="C30" i="76"/>
  <c r="C30" i="140"/>
  <c r="U9" i="95"/>
  <c r="L85" i="95"/>
  <c r="I57" i="82"/>
  <c r="I78" i="82" s="1"/>
  <c r="I52" i="70"/>
  <c r="I57" i="83"/>
  <c r="I78" i="83" s="1"/>
  <c r="I57" i="76"/>
  <c r="I78" i="76" s="1"/>
  <c r="I57" i="140"/>
  <c r="I78" i="140" s="1"/>
  <c r="X18" i="70"/>
  <c r="O18" i="70"/>
  <c r="U44" i="107"/>
  <c r="U44" i="106"/>
  <c r="U44" i="105"/>
  <c r="M51" i="142"/>
  <c r="W45" i="107"/>
  <c r="W45" i="106"/>
  <c r="W45" i="105"/>
  <c r="W18" i="95"/>
  <c r="AA48" i="102"/>
  <c r="AA48" i="144"/>
  <c r="AA48" i="101"/>
  <c r="AA48" i="100"/>
  <c r="D41" i="140"/>
  <c r="U41" i="107"/>
  <c r="U41" i="106"/>
  <c r="U41" i="105"/>
  <c r="M112" i="95"/>
  <c r="Q112" i="95"/>
  <c r="P43" i="49"/>
  <c r="P43" i="142"/>
  <c r="P43" i="48"/>
  <c r="P43" i="47"/>
  <c r="G79" i="70"/>
  <c r="G4" i="70"/>
  <c r="G31" i="76"/>
  <c r="U59" i="142"/>
  <c r="U59" i="49"/>
  <c r="U59" i="47"/>
  <c r="U59" i="48"/>
  <c r="U18" i="70"/>
  <c r="L18" i="70"/>
  <c r="V51" i="102"/>
  <c r="N6" i="70"/>
  <c r="W6" i="70"/>
  <c r="B78" i="140"/>
  <c r="Z51" i="47"/>
  <c r="AA47" i="60"/>
  <c r="N31" i="49"/>
  <c r="N31" i="142"/>
  <c r="N31" i="47"/>
  <c r="N31" i="48"/>
  <c r="AA19" i="99"/>
  <c r="AA67" i="49"/>
  <c r="AA67" i="142"/>
  <c r="AA67" i="47"/>
  <c r="AA67" i="48"/>
  <c r="X51" i="106"/>
  <c r="X51" i="107"/>
  <c r="X51" i="105"/>
  <c r="R65" i="49"/>
  <c r="R65" i="142"/>
  <c r="R65" i="47"/>
  <c r="R65" i="48"/>
  <c r="H79" i="95"/>
  <c r="Z22" i="70"/>
  <c r="Q22" i="70"/>
  <c r="Z10" i="70"/>
  <c r="Q10" i="70"/>
  <c r="Z79" i="70"/>
  <c r="Z4" i="70"/>
  <c r="Q4" i="70"/>
  <c r="Z23" i="95"/>
  <c r="Q13" i="70"/>
  <c r="Z13" i="70"/>
  <c r="Y51" i="64"/>
  <c r="Y51" i="63"/>
  <c r="Y51" i="62"/>
  <c r="Y51" i="104"/>
  <c r="K20" i="70"/>
  <c r="AA74" i="70"/>
  <c r="AA67" i="95"/>
  <c r="K7" i="70"/>
  <c r="AA61" i="70"/>
  <c r="AA63" i="95"/>
  <c r="AA72" i="95"/>
  <c r="Y50" i="142"/>
  <c r="Y50" i="49"/>
  <c r="Y50" i="47"/>
  <c r="Y50" i="48"/>
  <c r="X9" i="70"/>
  <c r="O9" i="70"/>
  <c r="Y79" i="95"/>
  <c r="Y4" i="95"/>
  <c r="Y79" i="70"/>
  <c r="Y4" i="70"/>
  <c r="P4" i="70"/>
  <c r="D51" i="142"/>
  <c r="Q51" i="47"/>
  <c r="AA41" i="144"/>
  <c r="AA41" i="101"/>
  <c r="AA41" i="102"/>
  <c r="AA41" i="100"/>
  <c r="Y70" i="102"/>
  <c r="Y70" i="144"/>
  <c r="Y70" i="101"/>
  <c r="Y70" i="100"/>
  <c r="W48" i="101"/>
  <c r="W48" i="102"/>
  <c r="W48" i="144"/>
  <c r="W48" i="100"/>
  <c r="X75" i="144"/>
  <c r="X75" i="101"/>
  <c r="X75" i="102"/>
  <c r="X75" i="100"/>
  <c r="O45" i="49"/>
  <c r="O45" i="142"/>
  <c r="O45" i="47"/>
  <c r="O45" i="48"/>
  <c r="Y72" i="144"/>
  <c r="Y72" i="101"/>
  <c r="Y72" i="102"/>
  <c r="Y72" i="100"/>
  <c r="U79" i="95"/>
  <c r="U4" i="95"/>
  <c r="O31" i="49"/>
  <c r="O31" i="142"/>
  <c r="O31" i="47"/>
  <c r="O31" i="48"/>
  <c r="N85" i="95"/>
  <c r="K78" i="142"/>
  <c r="O63" i="49"/>
  <c r="O63" i="142"/>
  <c r="O63" i="47"/>
  <c r="O63" i="48"/>
  <c r="U53" i="63"/>
  <c r="U53" i="64"/>
  <c r="U53" i="62"/>
  <c r="U53" i="104"/>
  <c r="U22" i="95"/>
  <c r="V16" i="70"/>
  <c r="N85" i="99"/>
  <c r="Y48" i="106"/>
  <c r="Y48" i="107"/>
  <c r="Y48" i="105"/>
  <c r="X40" i="64"/>
  <c r="X40" i="63"/>
  <c r="X40" i="104"/>
  <c r="X40" i="62"/>
  <c r="AA57" i="82"/>
  <c r="AA78" i="82" s="1"/>
  <c r="AA52" i="70"/>
  <c r="AA57" i="83"/>
  <c r="AA78" i="83" s="1"/>
  <c r="AA57" i="76"/>
  <c r="AA78" i="76" s="1"/>
  <c r="AA57" i="140"/>
  <c r="AA78" i="140" s="1"/>
  <c r="U24" i="60"/>
  <c r="U45" i="107"/>
  <c r="U45" i="105"/>
  <c r="U45" i="106"/>
  <c r="M78" i="48"/>
  <c r="AA46" i="103"/>
  <c r="AA48" i="146" s="1"/>
  <c r="U38" i="64"/>
  <c r="U38" i="63"/>
  <c r="U38" i="104"/>
  <c r="U38" i="62"/>
  <c r="AA49" i="144"/>
  <c r="AA49" i="101"/>
  <c r="AA49" i="102"/>
  <c r="AA49" i="100"/>
  <c r="V9" i="70"/>
  <c r="V23" i="95"/>
  <c r="AA49" i="103"/>
  <c r="AA51" i="146" s="1"/>
  <c r="R68" i="142"/>
  <c r="R68" i="49"/>
  <c r="R68" i="47"/>
  <c r="R68" i="48"/>
  <c r="U7" i="95"/>
  <c r="R69" i="49"/>
  <c r="R69" i="142"/>
  <c r="R69" i="48"/>
  <c r="R69" i="47"/>
  <c r="AA73" i="144"/>
  <c r="AA73" i="101"/>
  <c r="AA73" i="102"/>
  <c r="AA73" i="100"/>
  <c r="Y51" i="106"/>
  <c r="Y51" i="107"/>
  <c r="Y51" i="105"/>
  <c r="H51" i="48"/>
  <c r="Y39" i="49"/>
  <c r="Y39" i="142"/>
  <c r="Y39" i="47"/>
  <c r="Y39" i="48"/>
  <c r="W14" i="95"/>
  <c r="T51" i="49"/>
  <c r="R37" i="49"/>
  <c r="R37" i="142"/>
  <c r="R37" i="48"/>
  <c r="R37" i="47"/>
  <c r="X19" i="95"/>
  <c r="X10" i="95"/>
  <c r="W10" i="95"/>
  <c r="Y44" i="107"/>
  <c r="Y44" i="105"/>
  <c r="Y44" i="106"/>
  <c r="V18" i="95"/>
  <c r="B51" i="47"/>
  <c r="X36" i="107"/>
  <c r="X36" i="105"/>
  <c r="X36" i="106"/>
  <c r="Y78" i="96"/>
  <c r="D79" i="70"/>
  <c r="D4" i="70"/>
  <c r="B78" i="47"/>
  <c r="P34" i="49"/>
  <c r="P34" i="142"/>
  <c r="P34" i="47"/>
  <c r="P34" i="48"/>
  <c r="L113" i="99"/>
  <c r="O37" i="49"/>
  <c r="O37" i="142"/>
  <c r="O37" i="47"/>
  <c r="O37" i="48"/>
  <c r="I24" i="46"/>
  <c r="V51" i="49"/>
  <c r="U39" i="64"/>
  <c r="U39" i="62"/>
  <c r="U39" i="63"/>
  <c r="U39" i="104"/>
  <c r="Y40" i="49"/>
  <c r="Y40" i="142"/>
  <c r="Y40" i="48"/>
  <c r="Y40" i="47"/>
  <c r="AA46" i="144"/>
  <c r="AA46" i="101"/>
  <c r="AA46" i="102"/>
  <c r="AA46" i="100"/>
  <c r="T78" i="48"/>
  <c r="X6" i="70"/>
  <c r="O6" i="70"/>
  <c r="W5" i="70"/>
  <c r="N5" i="70"/>
  <c r="K78" i="83"/>
  <c r="W35" i="101"/>
  <c r="W35" i="102"/>
  <c r="W35" i="144"/>
  <c r="W35" i="100"/>
  <c r="U52" i="106"/>
  <c r="U52" i="107"/>
  <c r="U52" i="105"/>
  <c r="Y43" i="49"/>
  <c r="Y43" i="142"/>
  <c r="Y43" i="48"/>
  <c r="Y43" i="47"/>
  <c r="V51" i="101"/>
  <c r="W9" i="70"/>
  <c r="N9" i="70"/>
  <c r="Y23" i="103"/>
  <c r="Y25" i="146" s="1"/>
  <c r="Z51" i="142"/>
  <c r="W31" i="49"/>
  <c r="W31" i="142"/>
  <c r="W31" i="47"/>
  <c r="W31" i="48"/>
  <c r="AA73" i="142"/>
  <c r="AA73" i="49"/>
  <c r="AA73" i="47"/>
  <c r="AA73" i="48"/>
  <c r="U21" i="70"/>
  <c r="L21" i="70"/>
  <c r="N22" i="70"/>
  <c r="W22" i="70"/>
  <c r="W7" i="70"/>
  <c r="N7" i="70"/>
  <c r="I12" i="46"/>
  <c r="Z22" i="95"/>
  <c r="Q21" i="70"/>
  <c r="Z21" i="70"/>
  <c r="Z15" i="70"/>
  <c r="Q15" i="70"/>
  <c r="Z4" i="95"/>
  <c r="Z79" i="95"/>
  <c r="Z14" i="70"/>
  <c r="Q14" i="70"/>
  <c r="Z5" i="95"/>
  <c r="AA70" i="95"/>
  <c r="AA75" i="70"/>
  <c r="K21" i="70"/>
  <c r="AA62" i="70"/>
  <c r="K8" i="70"/>
  <c r="AA78" i="70"/>
  <c r="K24" i="70"/>
  <c r="AA60" i="70"/>
  <c r="K6" i="70"/>
  <c r="P50" i="49"/>
  <c r="P50" i="142"/>
  <c r="P50" i="47"/>
  <c r="P50" i="48"/>
  <c r="M85" i="99"/>
  <c r="Y22" i="95"/>
  <c r="Y6" i="70"/>
  <c r="P6" i="70"/>
  <c r="Y23" i="70"/>
  <c r="P23" i="70"/>
  <c r="Y23" i="95"/>
  <c r="Y42" i="142"/>
  <c r="Y42" i="49"/>
  <c r="Y42" i="47"/>
  <c r="Y42" i="48"/>
  <c r="W16" i="95"/>
  <c r="D51" i="49"/>
  <c r="F30" i="142"/>
  <c r="F30" i="49"/>
  <c r="F30" i="47"/>
  <c r="F30" i="48"/>
  <c r="Q51" i="142"/>
  <c r="X43" i="64"/>
  <c r="X43" i="62"/>
  <c r="X43" i="63"/>
  <c r="X43" i="104"/>
  <c r="X45" i="142"/>
  <c r="X45" i="49"/>
  <c r="X45" i="47"/>
  <c r="X45" i="48"/>
  <c r="X59" i="101"/>
  <c r="X59" i="102"/>
  <c r="X59" i="144"/>
  <c r="X59" i="100"/>
  <c r="U32" i="49"/>
  <c r="U32" i="142"/>
  <c r="U32" i="47"/>
  <c r="U32" i="48"/>
  <c r="X63" i="49"/>
  <c r="X63" i="142"/>
  <c r="X63" i="47"/>
  <c r="X63" i="48"/>
  <c r="P37" i="142"/>
  <c r="P37" i="49"/>
  <c r="P37" i="47"/>
  <c r="P37" i="48"/>
  <c r="W20" i="70"/>
  <c r="N20" i="70"/>
  <c r="W19" i="70"/>
  <c r="N19" i="70"/>
  <c r="V15" i="95"/>
  <c r="U44" i="64"/>
  <c r="U44" i="62"/>
  <c r="U44" i="63"/>
  <c r="U44" i="104"/>
  <c r="W32" i="101"/>
  <c r="W32" i="102"/>
  <c r="W32" i="144"/>
  <c r="W32" i="100"/>
  <c r="V24" i="95"/>
  <c r="X23" i="95"/>
  <c r="C32" i="49"/>
  <c r="C32" i="142"/>
  <c r="C32" i="47"/>
  <c r="C32" i="48"/>
  <c r="W24" i="70"/>
  <c r="N24" i="70"/>
  <c r="W24" i="95"/>
  <c r="Z51" i="100"/>
  <c r="M78" i="142"/>
  <c r="Z69" i="60"/>
  <c r="Z62" i="60"/>
  <c r="Z66" i="60"/>
  <c r="Z72" i="60"/>
  <c r="Z60" i="60"/>
  <c r="Z61" i="60"/>
  <c r="Z77" i="60"/>
  <c r="Z75" i="60"/>
  <c r="Z67" i="60"/>
  <c r="Z68" i="60"/>
  <c r="Z78" i="60"/>
  <c r="Z63" i="60"/>
  <c r="Z76" i="60"/>
  <c r="Z71" i="60"/>
  <c r="Z58" i="60"/>
  <c r="Z64" i="60"/>
  <c r="Z73" i="60"/>
  <c r="Z74" i="60"/>
  <c r="Z59" i="60"/>
  <c r="Z65" i="60"/>
  <c r="Z70" i="60"/>
  <c r="I9" i="46"/>
  <c r="M35" i="82"/>
  <c r="M35" i="83"/>
  <c r="M35" i="76"/>
  <c r="M35" i="140"/>
  <c r="U40" i="144"/>
  <c r="U40" i="101"/>
  <c r="U40" i="102"/>
  <c r="U40" i="100"/>
  <c r="Q85" i="95"/>
  <c r="X41" i="107"/>
  <c r="X41" i="105"/>
  <c r="X41" i="106"/>
  <c r="U22" i="70"/>
  <c r="L22" i="70"/>
  <c r="AA68" i="142"/>
  <c r="AA68" i="49"/>
  <c r="AA68" i="47"/>
  <c r="AA68" i="48"/>
  <c r="X39" i="107"/>
  <c r="X39" i="105"/>
  <c r="X39" i="106"/>
  <c r="W46" i="64"/>
  <c r="W46" i="63"/>
  <c r="W46" i="62"/>
  <c r="W46" i="104"/>
  <c r="X7" i="95"/>
  <c r="O47" i="82"/>
  <c r="O47" i="83"/>
  <c r="O47" i="76"/>
  <c r="O47" i="140"/>
  <c r="H51" i="142"/>
  <c r="W36" i="107"/>
  <c r="W36" i="105"/>
  <c r="W36" i="106"/>
  <c r="AA35" i="102"/>
  <c r="AA35" i="144"/>
  <c r="AA35" i="101"/>
  <c r="AA35" i="100"/>
  <c r="M113" i="103"/>
  <c r="M86" i="103" s="1"/>
  <c r="M59" i="103" s="1"/>
  <c r="K113" i="103"/>
  <c r="K86" i="103" s="1"/>
  <c r="K59" i="103" s="1"/>
  <c r="AA38" i="144"/>
  <c r="AA38" i="101"/>
  <c r="AA38" i="102"/>
  <c r="AA38" i="100"/>
  <c r="W17" i="70"/>
  <c r="N17" i="70"/>
  <c r="V7" i="95"/>
  <c r="B51" i="142"/>
  <c r="U19" i="70"/>
  <c r="L19" i="70"/>
  <c r="U17" i="70"/>
  <c r="L17" i="70"/>
  <c r="B78" i="142"/>
  <c r="Y34" i="142"/>
  <c r="Y34" i="49"/>
  <c r="Y34" i="47"/>
  <c r="Y34" i="48"/>
  <c r="X37" i="142"/>
  <c r="X37" i="49"/>
  <c r="X37" i="47"/>
  <c r="X37" i="48"/>
  <c r="R57" i="49"/>
  <c r="R57" i="142"/>
  <c r="R57" i="47"/>
  <c r="R57" i="48"/>
  <c r="V51" i="142"/>
  <c r="AA8" i="99"/>
  <c r="AA44" i="103"/>
  <c r="AA46" i="146" s="1"/>
  <c r="Y40" i="107"/>
  <c r="Y40" i="106"/>
  <c r="Y40" i="105"/>
  <c r="V43" i="140"/>
  <c r="O85" i="95"/>
  <c r="X38" i="64"/>
  <c r="X38" i="62"/>
  <c r="X38" i="63"/>
  <c r="X38" i="104"/>
  <c r="V4" i="95"/>
  <c r="X15" i="95"/>
  <c r="L59" i="49"/>
  <c r="L59" i="142"/>
  <c r="L59" i="47"/>
  <c r="L59" i="48"/>
  <c r="W5" i="95"/>
  <c r="I11" i="46"/>
  <c r="N112" i="95"/>
  <c r="K112" i="95"/>
  <c r="AA50" i="103"/>
  <c r="AA52" i="146" s="1"/>
  <c r="T78" i="142"/>
  <c r="AA42" i="101"/>
  <c r="AA42" i="102"/>
  <c r="AA42" i="144"/>
  <c r="AA42" i="100"/>
  <c r="X41" i="64"/>
  <c r="X41" i="62"/>
  <c r="X41" i="63"/>
  <c r="X41" i="104"/>
  <c r="K51" i="47"/>
  <c r="T51" i="144"/>
  <c r="Y71" i="144"/>
  <c r="Y71" i="101"/>
  <c r="Y71" i="102"/>
  <c r="Y71" i="100"/>
  <c r="Z51" i="49"/>
  <c r="U49" i="64"/>
  <c r="U49" i="63"/>
  <c r="U49" i="104"/>
  <c r="U49" i="62"/>
  <c r="AA41" i="60"/>
  <c r="R73" i="49"/>
  <c r="R73" i="142"/>
  <c r="R73" i="47"/>
  <c r="R73" i="48"/>
  <c r="C34" i="83"/>
  <c r="C34" i="76"/>
  <c r="C34" i="140"/>
  <c r="C34" i="82"/>
  <c r="Y49" i="63"/>
  <c r="Y49" i="64"/>
  <c r="Y49" i="62"/>
  <c r="Y49" i="104"/>
  <c r="L66" i="49"/>
  <c r="L66" i="142"/>
  <c r="L66" i="47"/>
  <c r="L66" i="48"/>
  <c r="Y53" i="106"/>
  <c r="Y53" i="107"/>
  <c r="Y53" i="105"/>
  <c r="W15" i="95"/>
  <c r="T78" i="83"/>
  <c r="Z6" i="70"/>
  <c r="Q6" i="70"/>
  <c r="Z12" i="70"/>
  <c r="Q12" i="70"/>
  <c r="Z23" i="70"/>
  <c r="Q23" i="70"/>
  <c r="Z17" i="70"/>
  <c r="Q17" i="70"/>
  <c r="Z19" i="95"/>
  <c r="Z13" i="95"/>
  <c r="K9" i="70"/>
  <c r="AA63" i="70"/>
  <c r="AA62" i="95"/>
  <c r="AA70" i="70"/>
  <c r="K16" i="70"/>
  <c r="AA76" i="70"/>
  <c r="K22" i="70"/>
  <c r="Y10" i="95"/>
  <c r="Y15" i="70"/>
  <c r="P15" i="70"/>
  <c r="Y17" i="70"/>
  <c r="P17" i="70"/>
  <c r="L70" i="142"/>
  <c r="L70" i="49"/>
  <c r="L70" i="47"/>
  <c r="L70" i="48"/>
  <c r="Q51" i="49"/>
  <c r="V8" i="70"/>
  <c r="T78" i="100"/>
  <c r="R41" i="49"/>
  <c r="R41" i="142"/>
  <c r="R41" i="47"/>
  <c r="R41" i="48"/>
  <c r="L32" i="49"/>
  <c r="L32" i="142"/>
  <c r="L32" i="47"/>
  <c r="L32" i="48"/>
  <c r="V48" i="141"/>
  <c r="V48" i="96"/>
  <c r="V48" i="97"/>
  <c r="V48" i="98"/>
  <c r="W44" i="64"/>
  <c r="W44" i="62"/>
  <c r="W44" i="63"/>
  <c r="W44" i="104"/>
  <c r="W50" i="144"/>
  <c r="W50" i="101"/>
  <c r="W50" i="102"/>
  <c r="W50" i="100"/>
  <c r="Y37" i="142"/>
  <c r="Y37" i="49"/>
  <c r="Y37" i="47"/>
  <c r="Y37" i="48"/>
  <c r="X75" i="60"/>
  <c r="X62" i="60"/>
  <c r="X67" i="60"/>
  <c r="X77" i="60"/>
  <c r="X61" i="60"/>
  <c r="X76" i="60"/>
  <c r="X72" i="60"/>
  <c r="X63" i="60"/>
  <c r="X74" i="60"/>
  <c r="X71" i="60"/>
  <c r="X69" i="60"/>
  <c r="X70" i="60"/>
  <c r="X68" i="60"/>
  <c r="X78" i="60"/>
  <c r="X65" i="60"/>
  <c r="X64" i="60"/>
  <c r="X73" i="60"/>
  <c r="X66" i="60"/>
  <c r="W13" i="70"/>
  <c r="N13" i="70"/>
  <c r="T78" i="141"/>
  <c r="AA51" i="103"/>
  <c r="AA53" i="146" s="1"/>
  <c r="X62" i="102"/>
  <c r="X62" i="144"/>
  <c r="X62" i="101"/>
  <c r="X62" i="100"/>
  <c r="R58" i="70"/>
  <c r="K79" i="70"/>
  <c r="C46" i="82"/>
  <c r="C46" i="83"/>
  <c r="C46" i="76"/>
  <c r="C46" i="140"/>
  <c r="C38" i="82"/>
  <c r="C38" i="83"/>
  <c r="C38" i="76"/>
  <c r="C38" i="140"/>
  <c r="W43" i="101"/>
  <c r="W43" i="102"/>
  <c r="W43" i="144"/>
  <c r="W43" i="100"/>
  <c r="V23" i="70"/>
  <c r="R57" i="82"/>
  <c r="R78" i="82" s="1"/>
  <c r="R52" i="70"/>
  <c r="R57" i="83"/>
  <c r="R78" i="83" s="1"/>
  <c r="R57" i="76"/>
  <c r="R78" i="76" s="1"/>
  <c r="R57" i="140"/>
  <c r="R78" i="140" s="1"/>
  <c r="Z51" i="101"/>
  <c r="M78" i="49"/>
  <c r="Y47" i="63"/>
  <c r="Y47" i="64"/>
  <c r="Y47" i="104"/>
  <c r="Y47" i="62"/>
  <c r="U48" i="107"/>
  <c r="U48" i="106"/>
  <c r="U48" i="105"/>
  <c r="C32" i="140"/>
  <c r="C32" i="82"/>
  <c r="C32" i="83"/>
  <c r="C32" i="76"/>
  <c r="U14" i="95"/>
  <c r="M39" i="140"/>
  <c r="M39" i="82"/>
  <c r="M39" i="83"/>
  <c r="M39" i="76"/>
  <c r="W62" i="60"/>
  <c r="W75" i="60"/>
  <c r="W67" i="60"/>
  <c r="W77" i="60"/>
  <c r="W61" i="60"/>
  <c r="W69" i="60"/>
  <c r="W71" i="60"/>
  <c r="W70" i="60"/>
  <c r="W63" i="60"/>
  <c r="W65" i="60"/>
  <c r="W74" i="60"/>
  <c r="W76" i="60"/>
  <c r="W66" i="60"/>
  <c r="W73" i="60"/>
  <c r="W68" i="60"/>
  <c r="W72" i="60"/>
  <c r="W78" i="60"/>
  <c r="W64" i="60"/>
  <c r="U51" i="107"/>
  <c r="U51" i="106"/>
  <c r="U51" i="105"/>
  <c r="U50" i="102"/>
  <c r="U50" i="144"/>
  <c r="U50" i="101"/>
  <c r="U50" i="100"/>
  <c r="I6" i="46"/>
  <c r="Q85" i="99"/>
  <c r="X21" i="70"/>
  <c r="H51" i="49"/>
  <c r="Q78" i="48"/>
  <c r="AA24" i="46"/>
  <c r="R24" i="46"/>
  <c r="W8" i="95"/>
  <c r="R34" i="142"/>
  <c r="R34" i="49"/>
  <c r="R34" i="47"/>
  <c r="R34" i="48"/>
  <c r="X5" i="70"/>
  <c r="O5" i="70"/>
  <c r="Q71" i="60"/>
  <c r="Q69" i="60"/>
  <c r="Q74" i="60"/>
  <c r="Q77" i="60"/>
  <c r="Q76" i="60"/>
  <c r="Q72" i="60"/>
  <c r="Q75" i="60"/>
  <c r="Q78" i="60"/>
  <c r="Q70" i="60"/>
  <c r="Q73" i="60"/>
  <c r="Q68" i="60"/>
  <c r="N43" i="142"/>
  <c r="N43" i="49"/>
  <c r="N43" i="47"/>
  <c r="N43" i="48"/>
  <c r="B51" i="49"/>
  <c r="W38" i="107"/>
  <c r="W38" i="106"/>
  <c r="W38" i="105"/>
  <c r="U24" i="95"/>
  <c r="B78" i="49"/>
  <c r="Y45" i="107"/>
  <c r="Y45" i="106"/>
  <c r="Y45" i="105"/>
  <c r="X49" i="106"/>
  <c r="X49" i="107"/>
  <c r="X49" i="105"/>
  <c r="L77" i="49"/>
  <c r="L77" i="142"/>
  <c r="L77" i="47"/>
  <c r="L77" i="48"/>
  <c r="R114" i="99"/>
  <c r="N50" i="49"/>
  <c r="N50" i="142"/>
  <c r="N50" i="47"/>
  <c r="N50" i="48"/>
  <c r="F32" i="83"/>
  <c r="N30" i="142"/>
  <c r="N30" i="49"/>
  <c r="N30" i="47"/>
  <c r="N30" i="48"/>
  <c r="U46" i="107"/>
  <c r="U46" i="106"/>
  <c r="U46" i="105"/>
  <c r="Y39" i="107"/>
  <c r="Y39" i="106"/>
  <c r="Y39" i="105"/>
  <c r="U17" i="95"/>
  <c r="M43" i="82"/>
  <c r="M43" i="83"/>
  <c r="M43" i="76"/>
  <c r="M43" i="140"/>
  <c r="N40" i="49"/>
  <c r="N40" i="142"/>
  <c r="N40" i="47"/>
  <c r="N40" i="48"/>
  <c r="AA62" i="144"/>
  <c r="AA62" i="101"/>
  <c r="AA62" i="102"/>
  <c r="AA62" i="100"/>
  <c r="W49" i="62"/>
  <c r="X51" i="64"/>
  <c r="X51" i="63"/>
  <c r="X51" i="62"/>
  <c r="X51" i="104"/>
  <c r="V79" i="95"/>
  <c r="X36" i="102"/>
  <c r="X36" i="144"/>
  <c r="X36" i="101"/>
  <c r="X36" i="100"/>
  <c r="E79" i="70"/>
  <c r="E4" i="70"/>
  <c r="Z78" i="100"/>
  <c r="D78" i="48"/>
  <c r="F73" i="60"/>
  <c r="F60" i="60"/>
  <c r="F67" i="60"/>
  <c r="F75" i="60"/>
  <c r="F65" i="60"/>
  <c r="F59" i="60"/>
  <c r="F76" i="60"/>
  <c r="F58" i="60"/>
  <c r="F69" i="60"/>
  <c r="F68" i="60"/>
  <c r="F74" i="60"/>
  <c r="F71" i="60"/>
  <c r="F70" i="60"/>
  <c r="F64" i="60"/>
  <c r="F72" i="60"/>
  <c r="F63" i="60"/>
  <c r="F61" i="60"/>
  <c r="F77" i="60"/>
  <c r="F62" i="60"/>
  <c r="F66" i="60"/>
  <c r="F78" i="60"/>
  <c r="V5" i="95"/>
  <c r="V46" i="97"/>
  <c r="AA45" i="103"/>
  <c r="AA47" i="146" s="1"/>
  <c r="L67" i="49"/>
  <c r="L67" i="142"/>
  <c r="L67" i="47"/>
  <c r="L67" i="48"/>
  <c r="L85" i="99"/>
  <c r="G34" i="76"/>
  <c r="X37" i="64"/>
  <c r="X37" i="63"/>
  <c r="X37" i="104"/>
  <c r="X37" i="62"/>
  <c r="O30" i="49"/>
  <c r="O30" i="142"/>
  <c r="O30" i="48"/>
  <c r="O30" i="47"/>
  <c r="X79" i="95"/>
  <c r="X4" i="95"/>
  <c r="W11" i="70"/>
  <c r="N11" i="70"/>
  <c r="Y13" i="103"/>
  <c r="Y15" i="146" s="1"/>
  <c r="Y21" i="60"/>
  <c r="U43" i="64"/>
  <c r="U43" i="63"/>
  <c r="U43" i="104"/>
  <c r="U43" i="62"/>
  <c r="U41" i="64"/>
  <c r="U41" i="63"/>
  <c r="U41" i="104"/>
  <c r="U41" i="62"/>
  <c r="X32" i="101"/>
  <c r="X32" i="102"/>
  <c r="X32" i="144"/>
  <c r="X32" i="100"/>
  <c r="U12" i="95"/>
  <c r="U66" i="49"/>
  <c r="U66" i="142"/>
  <c r="U66" i="47"/>
  <c r="U66" i="48"/>
  <c r="AA46" i="99"/>
  <c r="K78" i="76"/>
  <c r="W18" i="70"/>
  <c r="N18" i="70"/>
  <c r="I69" i="142"/>
  <c r="Z11" i="95"/>
  <c r="Z8" i="95"/>
  <c r="Z20" i="70"/>
  <c r="Q20" i="70"/>
  <c r="Q5" i="70"/>
  <c r="Z5" i="70"/>
  <c r="Z12" i="95"/>
  <c r="Z11" i="70"/>
  <c r="Q11" i="70"/>
  <c r="Z21" i="95"/>
  <c r="Y38" i="64"/>
  <c r="Y38" i="62"/>
  <c r="Y38" i="63"/>
  <c r="Y38" i="104"/>
  <c r="AA59" i="95"/>
  <c r="AA72" i="70"/>
  <c r="K18" i="70"/>
  <c r="K12" i="70"/>
  <c r="AA66" i="70"/>
  <c r="AA59" i="70"/>
  <c r="K5" i="70"/>
  <c r="AA68" i="95"/>
  <c r="AA76" i="95"/>
  <c r="K15" i="70"/>
  <c r="AA69" i="70"/>
  <c r="O36" i="49"/>
  <c r="O36" i="142"/>
  <c r="O36" i="47"/>
  <c r="O36" i="48"/>
  <c r="X24" i="70"/>
  <c r="O24" i="70"/>
  <c r="X23" i="70"/>
  <c r="O23" i="70"/>
  <c r="X52" i="107"/>
  <c r="X52" i="106"/>
  <c r="X52" i="105"/>
  <c r="O40" i="142"/>
  <c r="O40" i="49"/>
  <c r="O40" i="47"/>
  <c r="O40" i="48"/>
  <c r="X39" i="64"/>
  <c r="X39" i="63"/>
  <c r="X39" i="104"/>
  <c r="X39" i="62"/>
  <c r="Y15" i="95"/>
  <c r="Y7" i="95"/>
  <c r="Y9" i="70"/>
  <c r="P9" i="70"/>
  <c r="Y8" i="95"/>
  <c r="P16" i="70"/>
  <c r="Y16" i="70"/>
  <c r="Y12" i="95"/>
  <c r="Y5" i="95"/>
  <c r="U70" i="142"/>
  <c r="U70" i="49"/>
  <c r="U70" i="47"/>
  <c r="U70" i="48"/>
  <c r="R60" i="142"/>
  <c r="R60" i="49"/>
  <c r="R60" i="47"/>
  <c r="R60" i="48"/>
  <c r="C59" i="49"/>
  <c r="C59" i="142"/>
  <c r="C59" i="47"/>
  <c r="C59" i="48"/>
  <c r="Y47" i="107"/>
  <c r="Y47" i="106"/>
  <c r="Y47" i="105"/>
  <c r="X52" i="63"/>
  <c r="X52" i="64"/>
  <c r="X52" i="62"/>
  <c r="X52" i="104"/>
  <c r="C35" i="82"/>
  <c r="C35" i="83"/>
  <c r="C35" i="76"/>
  <c r="C35" i="140"/>
  <c r="M36" i="83"/>
  <c r="M36" i="76"/>
  <c r="M36" i="140"/>
  <c r="M36" i="82"/>
  <c r="I8" i="46"/>
  <c r="Y49" i="107"/>
  <c r="Y49" i="106"/>
  <c r="Y49" i="105"/>
  <c r="AA15" i="46"/>
  <c r="N36" i="140"/>
  <c r="N36" i="82"/>
  <c r="N36" i="83"/>
  <c r="N36" i="76"/>
  <c r="F79" i="70"/>
  <c r="F4" i="70"/>
  <c r="W35" i="142"/>
  <c r="W35" i="49"/>
  <c r="W35" i="47"/>
  <c r="W35" i="48"/>
  <c r="Y39" i="64"/>
  <c r="Y39" i="63"/>
  <c r="Y39" i="104"/>
  <c r="Y39" i="62"/>
  <c r="U16" i="103"/>
  <c r="U18" i="146" s="1"/>
  <c r="U32" i="144"/>
  <c r="U32" i="101"/>
  <c r="U32" i="102"/>
  <c r="U32" i="100"/>
  <c r="AA12" i="46"/>
  <c r="X53" i="64"/>
  <c r="X53" i="63"/>
  <c r="X53" i="104"/>
  <c r="X53" i="62"/>
  <c r="Z78" i="48"/>
  <c r="AA43" i="60"/>
  <c r="Z51" i="144"/>
  <c r="AA37" i="103"/>
  <c r="AA39" i="146" s="1"/>
  <c r="L63" i="49"/>
  <c r="L63" i="142"/>
  <c r="L63" i="48"/>
  <c r="L63" i="47"/>
  <c r="U24" i="70"/>
  <c r="L24" i="70"/>
  <c r="V4" i="70"/>
  <c r="AA38" i="103"/>
  <c r="AA40" i="146" s="1"/>
  <c r="Y44" i="64"/>
  <c r="Y44" i="63"/>
  <c r="Y44" i="104"/>
  <c r="Y44" i="62"/>
  <c r="AA43" i="99"/>
  <c r="X24" i="95"/>
  <c r="Q78" i="47"/>
  <c r="X53" i="107"/>
  <c r="X53" i="106"/>
  <c r="X53" i="105"/>
  <c r="Y37" i="64"/>
  <c r="Y37" i="63"/>
  <c r="Y37" i="104"/>
  <c r="Y37" i="62"/>
  <c r="W16" i="70"/>
  <c r="AA41" i="99"/>
  <c r="AA8" i="46"/>
  <c r="AA19" i="46"/>
  <c r="AA44" i="46"/>
  <c r="AA61" i="102" l="1"/>
  <c r="AA57" i="47"/>
  <c r="AA57" i="49"/>
  <c r="AA61" i="100"/>
  <c r="R67" i="48"/>
  <c r="R67" i="47"/>
  <c r="R67" i="142"/>
  <c r="R59" i="48"/>
  <c r="R75" i="142"/>
  <c r="I42" i="142"/>
  <c r="I68" i="48"/>
  <c r="AA69" i="48"/>
  <c r="I68" i="49"/>
  <c r="AA69" i="47"/>
  <c r="AA69" i="142"/>
  <c r="AA66" i="144"/>
  <c r="V46" i="96"/>
  <c r="G45" i="76"/>
  <c r="V46" i="141"/>
  <c r="G45" i="82"/>
  <c r="F46" i="82"/>
  <c r="F46" i="140"/>
  <c r="F46" i="76"/>
  <c r="E41" i="82"/>
  <c r="E41" i="140"/>
  <c r="E41" i="76"/>
  <c r="U26" i="105"/>
  <c r="W49" i="104"/>
  <c r="AA61" i="49"/>
  <c r="U26" i="106"/>
  <c r="W49" i="63"/>
  <c r="AA75" i="47"/>
  <c r="U26" i="107"/>
  <c r="AA75" i="142"/>
  <c r="X31" i="49"/>
  <c r="R43" i="48"/>
  <c r="AA61" i="48"/>
  <c r="R43" i="47"/>
  <c r="AA61" i="47"/>
  <c r="R43" i="142"/>
  <c r="E48" i="76"/>
  <c r="AA70" i="102"/>
  <c r="H42" i="76"/>
  <c r="AA57" i="142"/>
  <c r="F32" i="140"/>
  <c r="F32" i="76"/>
  <c r="G45" i="140"/>
  <c r="H45" i="76"/>
  <c r="Y14" i="106"/>
  <c r="I68" i="47"/>
  <c r="I20" i="46"/>
  <c r="I46" i="49" s="1"/>
  <c r="X42" i="104"/>
  <c r="R36" i="142"/>
  <c r="H45" i="83"/>
  <c r="I69" i="49"/>
  <c r="AA70" i="101"/>
  <c r="AA70" i="144"/>
  <c r="R62" i="48"/>
  <c r="R62" i="47"/>
  <c r="I69" i="47"/>
  <c r="R62" i="142"/>
  <c r="U11" i="107"/>
  <c r="G34" i="140"/>
  <c r="R75" i="47"/>
  <c r="V47" i="97"/>
  <c r="G34" i="83"/>
  <c r="G32" i="76"/>
  <c r="R75" i="49"/>
  <c r="D33" i="76"/>
  <c r="R59" i="47"/>
  <c r="Z53" i="63"/>
  <c r="I67" i="48"/>
  <c r="G32" i="83"/>
  <c r="V48" i="140"/>
  <c r="U22" i="105"/>
  <c r="R59" i="142"/>
  <c r="H51" i="104"/>
  <c r="AA62" i="48"/>
  <c r="I67" i="47"/>
  <c r="V48" i="76"/>
  <c r="U22" i="106"/>
  <c r="H51" i="62"/>
  <c r="AA62" i="47"/>
  <c r="I67" i="142"/>
  <c r="V48" i="83"/>
  <c r="U22" i="107"/>
  <c r="V47" i="96"/>
  <c r="H51" i="63"/>
  <c r="AA62" i="142"/>
  <c r="R39" i="48"/>
  <c r="V47" i="141"/>
  <c r="AA48" i="60"/>
  <c r="AA50" i="104" s="1"/>
  <c r="U21" i="106"/>
  <c r="U21" i="105"/>
  <c r="U21" i="107"/>
  <c r="Y14" i="107"/>
  <c r="Y14" i="105"/>
  <c r="U11" i="105"/>
  <c r="U11" i="106"/>
  <c r="Z43" i="104"/>
  <c r="Z43" i="63"/>
  <c r="Z43" i="62"/>
  <c r="AA64" i="49"/>
  <c r="AA66" i="100"/>
  <c r="R40" i="49"/>
  <c r="AA66" i="102"/>
  <c r="Y58" i="144"/>
  <c r="AA64" i="48"/>
  <c r="AA64" i="47"/>
  <c r="R66" i="48"/>
  <c r="Y58" i="102"/>
  <c r="AA77" i="49"/>
  <c r="Y58" i="101"/>
  <c r="AA48" i="48"/>
  <c r="AA48" i="47"/>
  <c r="AA48" i="142"/>
  <c r="AA77" i="48"/>
  <c r="Y52" i="99"/>
  <c r="AA37" i="47"/>
  <c r="R40" i="47"/>
  <c r="AA37" i="48"/>
  <c r="R40" i="48"/>
  <c r="AA50" i="144"/>
  <c r="AA37" i="142"/>
  <c r="I60" i="47"/>
  <c r="V31" i="76"/>
  <c r="V46" i="82"/>
  <c r="U42" i="141"/>
  <c r="U42" i="98"/>
  <c r="U42" i="97"/>
  <c r="I57" i="98"/>
  <c r="V39" i="141"/>
  <c r="I57" i="141"/>
  <c r="I57" i="97"/>
  <c r="V43" i="97"/>
  <c r="E31" i="76"/>
  <c r="V31" i="83"/>
  <c r="E31" i="83"/>
  <c r="V31" i="82"/>
  <c r="E31" i="82"/>
  <c r="H38" i="76"/>
  <c r="H38" i="83"/>
  <c r="H38" i="82"/>
  <c r="M38" i="76"/>
  <c r="V43" i="83"/>
  <c r="M38" i="83"/>
  <c r="V43" i="82"/>
  <c r="M38" i="82"/>
  <c r="D49" i="140"/>
  <c r="V44" i="82"/>
  <c r="D49" i="76"/>
  <c r="D49" i="83"/>
  <c r="H36" i="82"/>
  <c r="E49" i="82"/>
  <c r="H39" i="83"/>
  <c r="H36" i="140"/>
  <c r="D33" i="140"/>
  <c r="H45" i="82"/>
  <c r="D33" i="83"/>
  <c r="D31" i="83"/>
  <c r="U49" i="82"/>
  <c r="U49" i="140"/>
  <c r="F42" i="140"/>
  <c r="U49" i="76"/>
  <c r="F42" i="76"/>
  <c r="G47" i="83"/>
  <c r="F42" i="83"/>
  <c r="G37" i="140"/>
  <c r="M34" i="140"/>
  <c r="D48" i="140"/>
  <c r="D48" i="76"/>
  <c r="D48" i="83"/>
  <c r="G36" i="83"/>
  <c r="E32" i="83"/>
  <c r="C44" i="76"/>
  <c r="W48" i="98"/>
  <c r="N25" i="46"/>
  <c r="F38" i="83"/>
  <c r="Y25" i="46"/>
  <c r="AA21" i="99"/>
  <c r="AA47" i="144" s="1"/>
  <c r="R79" i="46"/>
  <c r="R39" i="49"/>
  <c r="R39" i="142"/>
  <c r="Y50" i="64"/>
  <c r="H35" i="76"/>
  <c r="Y50" i="62"/>
  <c r="Y50" i="104"/>
  <c r="F38" i="140"/>
  <c r="H35" i="82"/>
  <c r="F38" i="76"/>
  <c r="H35" i="140"/>
  <c r="H47" i="83"/>
  <c r="L52" i="46"/>
  <c r="V38" i="141"/>
  <c r="H31" i="140"/>
  <c r="V38" i="98"/>
  <c r="V38" i="97"/>
  <c r="V39" i="83"/>
  <c r="AA42" i="47"/>
  <c r="AA37" i="102"/>
  <c r="H34" i="83"/>
  <c r="AA50" i="102"/>
  <c r="AA37" i="101"/>
  <c r="H47" i="82"/>
  <c r="G37" i="76"/>
  <c r="Z53" i="64"/>
  <c r="AA50" i="101"/>
  <c r="I48" i="47"/>
  <c r="V45" i="97"/>
  <c r="G37" i="83"/>
  <c r="I48" i="48"/>
  <c r="V45" i="96"/>
  <c r="C40" i="76"/>
  <c r="W36" i="104"/>
  <c r="N42" i="140"/>
  <c r="I48" i="142"/>
  <c r="C37" i="76"/>
  <c r="V45" i="141"/>
  <c r="C40" i="83"/>
  <c r="V42" i="97"/>
  <c r="W36" i="63"/>
  <c r="N42" i="76"/>
  <c r="AA50" i="105"/>
  <c r="C37" i="83"/>
  <c r="C40" i="82"/>
  <c r="V42" i="96"/>
  <c r="W36" i="62"/>
  <c r="N42" i="83"/>
  <c r="AA37" i="100"/>
  <c r="AA50" i="107"/>
  <c r="C37" i="82"/>
  <c r="H47" i="140"/>
  <c r="V42" i="141"/>
  <c r="Z53" i="104"/>
  <c r="AA50" i="106"/>
  <c r="R66" i="142"/>
  <c r="V43" i="96"/>
  <c r="W48" i="97"/>
  <c r="I60" i="142"/>
  <c r="H31" i="76"/>
  <c r="G31" i="83"/>
  <c r="Y40" i="104"/>
  <c r="V39" i="98"/>
  <c r="R42" i="142"/>
  <c r="AA50" i="60"/>
  <c r="AA52" i="64" s="1"/>
  <c r="R66" i="49"/>
  <c r="V43" i="141"/>
  <c r="W48" i="96"/>
  <c r="I60" i="49"/>
  <c r="H31" i="83"/>
  <c r="G31" i="82"/>
  <c r="L49" i="140"/>
  <c r="Y40" i="63"/>
  <c r="V39" i="97"/>
  <c r="C43" i="76"/>
  <c r="G49" i="76"/>
  <c r="W34" i="140"/>
  <c r="L49" i="76"/>
  <c r="Y40" i="62"/>
  <c r="E43" i="82"/>
  <c r="V47" i="76"/>
  <c r="AA35" i="49"/>
  <c r="G38" i="82"/>
  <c r="C43" i="83"/>
  <c r="G49" i="83"/>
  <c r="W34" i="76"/>
  <c r="L49" i="83"/>
  <c r="V47" i="83"/>
  <c r="G38" i="140"/>
  <c r="C43" i="82"/>
  <c r="G49" i="82"/>
  <c r="W34" i="83"/>
  <c r="X31" i="48"/>
  <c r="V47" i="82"/>
  <c r="G38" i="76"/>
  <c r="V38" i="82"/>
  <c r="X42" i="63"/>
  <c r="X31" i="47"/>
  <c r="X42" i="62"/>
  <c r="V39" i="82"/>
  <c r="AA33" i="49"/>
  <c r="V39" i="140"/>
  <c r="V32" i="98"/>
  <c r="V32" i="97"/>
  <c r="M34" i="76"/>
  <c r="V32" i="96"/>
  <c r="D31" i="82"/>
  <c r="R77" i="47"/>
  <c r="M34" i="83"/>
  <c r="AA33" i="48"/>
  <c r="D31" i="140"/>
  <c r="U18" i="64"/>
  <c r="G36" i="140"/>
  <c r="D40" i="83"/>
  <c r="D47" i="82"/>
  <c r="E35" i="140"/>
  <c r="I64" i="47"/>
  <c r="D40" i="82"/>
  <c r="D47" i="140"/>
  <c r="E35" i="76"/>
  <c r="I64" i="48"/>
  <c r="C36" i="140"/>
  <c r="D47" i="76"/>
  <c r="E35" i="83"/>
  <c r="I64" i="142"/>
  <c r="C36" i="76"/>
  <c r="Y16" i="105"/>
  <c r="P52" i="46"/>
  <c r="H39" i="140"/>
  <c r="G47" i="140"/>
  <c r="C36" i="83"/>
  <c r="Y16" i="106"/>
  <c r="H39" i="76"/>
  <c r="G47" i="76"/>
  <c r="G36" i="76"/>
  <c r="Y16" i="107"/>
  <c r="G35" i="83"/>
  <c r="W46" i="98"/>
  <c r="Y26" i="105"/>
  <c r="V50" i="82"/>
  <c r="I65" i="142"/>
  <c r="W46" i="97"/>
  <c r="Y26" i="106"/>
  <c r="R46" i="48"/>
  <c r="R42" i="48"/>
  <c r="I65" i="49"/>
  <c r="W46" i="96"/>
  <c r="Y26" i="107"/>
  <c r="R46" i="47"/>
  <c r="R42" i="47"/>
  <c r="AA35" i="60"/>
  <c r="AA37" i="64" s="1"/>
  <c r="H46" i="76"/>
  <c r="Y52" i="104"/>
  <c r="G35" i="82"/>
  <c r="D41" i="76"/>
  <c r="V50" i="140"/>
  <c r="V38" i="140"/>
  <c r="Y52" i="62"/>
  <c r="G35" i="140"/>
  <c r="D41" i="83"/>
  <c r="V50" i="76"/>
  <c r="I65" i="48"/>
  <c r="V38" i="76"/>
  <c r="O25" i="46"/>
  <c r="V44" i="140"/>
  <c r="H46" i="83"/>
  <c r="V46" i="140"/>
  <c r="E49" i="140"/>
  <c r="AA42" i="48"/>
  <c r="H34" i="82"/>
  <c r="U52" i="46"/>
  <c r="H46" i="82"/>
  <c r="V46" i="76"/>
  <c r="E49" i="76"/>
  <c r="AA42" i="142"/>
  <c r="AA32" i="100"/>
  <c r="D36" i="82"/>
  <c r="G33" i="76"/>
  <c r="D36" i="140"/>
  <c r="G33" i="83"/>
  <c r="I42" i="48"/>
  <c r="D36" i="76"/>
  <c r="G33" i="82"/>
  <c r="V44" i="76"/>
  <c r="I42" i="47"/>
  <c r="H34" i="140"/>
  <c r="E34" i="76"/>
  <c r="R58" i="49"/>
  <c r="R58" i="142"/>
  <c r="R58" i="48"/>
  <c r="R58" i="47"/>
  <c r="R77" i="48"/>
  <c r="I61" i="48"/>
  <c r="I61" i="49"/>
  <c r="Y18" i="146"/>
  <c r="Y18" i="107"/>
  <c r="Y18" i="106"/>
  <c r="R77" i="142"/>
  <c r="Y18" i="105"/>
  <c r="W50" i="63"/>
  <c r="W50" i="64"/>
  <c r="W50" i="104"/>
  <c r="V35" i="141"/>
  <c r="V35" i="96"/>
  <c r="L34" i="140"/>
  <c r="L34" i="82"/>
  <c r="L34" i="83"/>
  <c r="H44" i="82"/>
  <c r="H44" i="83"/>
  <c r="H44" i="76"/>
  <c r="G39" i="140"/>
  <c r="G39" i="82"/>
  <c r="G39" i="83"/>
  <c r="R70" i="142"/>
  <c r="R70" i="47"/>
  <c r="R70" i="48"/>
  <c r="R70" i="49"/>
  <c r="W50" i="62"/>
  <c r="Y12" i="60"/>
  <c r="Y14" i="63" s="1"/>
  <c r="G79" i="60"/>
  <c r="D38" i="140"/>
  <c r="D38" i="82"/>
  <c r="M30" i="82"/>
  <c r="M30" i="83"/>
  <c r="M30" i="76"/>
  <c r="M30" i="140"/>
  <c r="F41" i="76"/>
  <c r="F41" i="140"/>
  <c r="F41" i="82"/>
  <c r="G41" i="140"/>
  <c r="G41" i="82"/>
  <c r="G41" i="83"/>
  <c r="G41" i="76"/>
  <c r="D35" i="82"/>
  <c r="D35" i="83"/>
  <c r="D35" i="76"/>
  <c r="I30" i="47"/>
  <c r="I30" i="48"/>
  <c r="I30" i="49"/>
  <c r="I106" i="46"/>
  <c r="I75" i="49"/>
  <c r="I75" i="142"/>
  <c r="I75" i="47"/>
  <c r="I75" i="48"/>
  <c r="AA72" i="49"/>
  <c r="AA72" i="142"/>
  <c r="AA72" i="47"/>
  <c r="AA72" i="48"/>
  <c r="Z44" i="64"/>
  <c r="Z44" i="63"/>
  <c r="Z44" i="104"/>
  <c r="Z44" i="62"/>
  <c r="AA32" i="102"/>
  <c r="AA32" i="101"/>
  <c r="H33" i="140"/>
  <c r="H33" i="82"/>
  <c r="H33" i="83"/>
  <c r="H33" i="76"/>
  <c r="E46" i="140"/>
  <c r="E46" i="82"/>
  <c r="E46" i="83"/>
  <c r="AA58" i="144"/>
  <c r="AA58" i="100"/>
  <c r="AA58" i="101"/>
  <c r="H49" i="140"/>
  <c r="H49" i="82"/>
  <c r="H49" i="76"/>
  <c r="F31" i="140"/>
  <c r="F31" i="82"/>
  <c r="F31" i="83"/>
  <c r="F31" i="76"/>
  <c r="M31" i="82"/>
  <c r="M31" i="140"/>
  <c r="H43" i="76"/>
  <c r="H43" i="140"/>
  <c r="H43" i="82"/>
  <c r="F39" i="140"/>
  <c r="F39" i="82"/>
  <c r="F39" i="83"/>
  <c r="F39" i="76"/>
  <c r="M49" i="83"/>
  <c r="M49" i="76"/>
  <c r="M49" i="140"/>
  <c r="R64" i="49"/>
  <c r="R64" i="142"/>
  <c r="R64" i="47"/>
  <c r="R64" i="48"/>
  <c r="AA79" i="99"/>
  <c r="D38" i="83"/>
  <c r="D38" i="76"/>
  <c r="Y52" i="64"/>
  <c r="G25" i="46"/>
  <c r="U21" i="64"/>
  <c r="U21" i="62"/>
  <c r="U21" i="63"/>
  <c r="U21" i="104"/>
  <c r="I62" i="49"/>
  <c r="I62" i="142"/>
  <c r="I62" i="47"/>
  <c r="I62" i="48"/>
  <c r="F36" i="49"/>
  <c r="F36" i="142"/>
  <c r="F36" i="48"/>
  <c r="F36" i="47"/>
  <c r="E44" i="83"/>
  <c r="E44" i="76"/>
  <c r="E44" i="140"/>
  <c r="E44" i="82"/>
  <c r="F45" i="140"/>
  <c r="F45" i="82"/>
  <c r="F45" i="83"/>
  <c r="H47" i="63"/>
  <c r="H47" i="64"/>
  <c r="H47" i="104"/>
  <c r="I57" i="49"/>
  <c r="I57" i="142"/>
  <c r="I57" i="47"/>
  <c r="I72" i="142"/>
  <c r="I72" i="48"/>
  <c r="I72" i="47"/>
  <c r="X50" i="64"/>
  <c r="X50" i="104"/>
  <c r="X50" i="62"/>
  <c r="Q51" i="64"/>
  <c r="Q51" i="63"/>
  <c r="Q51" i="62"/>
  <c r="Q51" i="104"/>
  <c r="R72" i="47"/>
  <c r="R72" i="48"/>
  <c r="R72" i="49"/>
  <c r="U34" i="83"/>
  <c r="D44" i="83"/>
  <c r="D44" i="76"/>
  <c r="D44" i="140"/>
  <c r="D44" i="82"/>
  <c r="G46" i="83"/>
  <c r="G46" i="76"/>
  <c r="G46" i="140"/>
  <c r="G46" i="82"/>
  <c r="E36" i="83"/>
  <c r="E36" i="76"/>
  <c r="E36" i="140"/>
  <c r="E36" i="82"/>
  <c r="H32" i="83"/>
  <c r="H32" i="76"/>
  <c r="H32" i="140"/>
  <c r="H32" i="82"/>
  <c r="H50" i="82"/>
  <c r="H50" i="83"/>
  <c r="H50" i="76"/>
  <c r="F36" i="83"/>
  <c r="F36" i="76"/>
  <c r="F36" i="140"/>
  <c r="AA71" i="144"/>
  <c r="AA71" i="101"/>
  <c r="AA71" i="102"/>
  <c r="AA71" i="100"/>
  <c r="H40" i="82"/>
  <c r="H40" i="140"/>
  <c r="E38" i="82"/>
  <c r="E38" i="83"/>
  <c r="E38" i="76"/>
  <c r="E38" i="140"/>
  <c r="F25" i="46"/>
  <c r="X25" i="46"/>
  <c r="W47" i="101"/>
  <c r="W51" i="101" s="1"/>
  <c r="W47" i="100"/>
  <c r="W51" i="100" s="1"/>
  <c r="W47" i="144"/>
  <c r="W51" i="144" s="1"/>
  <c r="U34" i="82"/>
  <c r="H40" i="76"/>
  <c r="U34" i="140"/>
  <c r="H40" i="83"/>
  <c r="G132" i="47"/>
  <c r="C105" i="47"/>
  <c r="C52" i="46"/>
  <c r="C132" i="142"/>
  <c r="I61" i="142"/>
  <c r="U20" i="146"/>
  <c r="U20" i="107"/>
  <c r="U20" i="106"/>
  <c r="U20" i="105"/>
  <c r="E37" i="83"/>
  <c r="E37" i="76"/>
  <c r="E37" i="140"/>
  <c r="E37" i="82"/>
  <c r="D42" i="82"/>
  <c r="D42" i="83"/>
  <c r="D42" i="76"/>
  <c r="F34" i="82"/>
  <c r="F34" i="83"/>
  <c r="F34" i="76"/>
  <c r="F34" i="140"/>
  <c r="AA46" i="49"/>
  <c r="AA46" i="142"/>
  <c r="AA46" i="47"/>
  <c r="R48" i="49"/>
  <c r="R48" i="142"/>
  <c r="R48" i="48"/>
  <c r="R48" i="47"/>
  <c r="F50" i="83"/>
  <c r="F50" i="76"/>
  <c r="F50" i="140"/>
  <c r="D45" i="83"/>
  <c r="D45" i="76"/>
  <c r="D45" i="140"/>
  <c r="G48" i="82"/>
  <c r="G48" i="83"/>
  <c r="G48" i="76"/>
  <c r="G48" i="140"/>
  <c r="F50" i="82"/>
  <c r="V37" i="98"/>
  <c r="V37" i="141"/>
  <c r="V37" i="96"/>
  <c r="V37" i="97"/>
  <c r="AA49" i="49"/>
  <c r="AA49" i="142"/>
  <c r="AA49" i="47"/>
  <c r="AA49" i="48"/>
  <c r="AA36" i="102"/>
  <c r="AA36" i="144"/>
  <c r="AA36" i="100"/>
  <c r="Y12" i="146"/>
  <c r="Y12" i="105"/>
  <c r="E40" i="82"/>
  <c r="E40" i="83"/>
  <c r="E40" i="76"/>
  <c r="E40" i="140"/>
  <c r="F40" i="82"/>
  <c r="F40" i="83"/>
  <c r="F40" i="76"/>
  <c r="F40" i="140"/>
  <c r="F44" i="82"/>
  <c r="F44" i="83"/>
  <c r="F44" i="76"/>
  <c r="M47" i="140"/>
  <c r="M47" i="82"/>
  <c r="M47" i="83"/>
  <c r="M47" i="76"/>
  <c r="I61" i="47"/>
  <c r="D50" i="140"/>
  <c r="D50" i="76"/>
  <c r="C31" i="48"/>
  <c r="E105" i="47"/>
  <c r="C31" i="47"/>
  <c r="V35" i="98"/>
  <c r="C31" i="49"/>
  <c r="V35" i="97"/>
  <c r="G52" i="46"/>
  <c r="I79" i="46"/>
  <c r="E48" i="82"/>
  <c r="H42" i="82"/>
  <c r="E50" i="83"/>
  <c r="D37" i="83"/>
  <c r="E79" i="103"/>
  <c r="G50" i="140"/>
  <c r="E50" i="82"/>
  <c r="D37" i="82"/>
  <c r="F33" i="82"/>
  <c r="F44" i="48"/>
  <c r="E47" i="76"/>
  <c r="G50" i="76"/>
  <c r="E50" i="140"/>
  <c r="D37" i="140"/>
  <c r="F33" i="140"/>
  <c r="G44" i="76"/>
  <c r="M25" i="70"/>
  <c r="Y19" i="105"/>
  <c r="E47" i="83"/>
  <c r="G50" i="83"/>
  <c r="E43" i="140"/>
  <c r="M31" i="76"/>
  <c r="F33" i="76"/>
  <c r="AA35" i="48"/>
  <c r="G44" i="83"/>
  <c r="C132" i="47"/>
  <c r="R36" i="48"/>
  <c r="Y19" i="106"/>
  <c r="E47" i="82"/>
  <c r="E43" i="76"/>
  <c r="M31" i="83"/>
  <c r="AA35" i="47"/>
  <c r="E32" i="140"/>
  <c r="G44" i="82"/>
  <c r="U25" i="99"/>
  <c r="E48" i="140"/>
  <c r="R36" i="47"/>
  <c r="H42" i="140"/>
  <c r="Y19" i="107"/>
  <c r="E32" i="76"/>
  <c r="Y12" i="106"/>
  <c r="Y12" i="107"/>
  <c r="X74" i="101"/>
  <c r="X78" i="101" s="1"/>
  <c r="X74" i="100"/>
  <c r="X78" i="100" s="1"/>
  <c r="X74" i="102"/>
  <c r="X78" i="102" s="1"/>
  <c r="G74" i="49"/>
  <c r="G74" i="142"/>
  <c r="G74" i="47"/>
  <c r="F48" i="83"/>
  <c r="F48" i="76"/>
  <c r="F48" i="140"/>
  <c r="F35" i="82"/>
  <c r="F35" i="83"/>
  <c r="F35" i="76"/>
  <c r="F35" i="140"/>
  <c r="E42" i="140"/>
  <c r="E42" i="82"/>
  <c r="E42" i="83"/>
  <c r="E42" i="76"/>
  <c r="F43" i="76"/>
  <c r="F43" i="140"/>
  <c r="F43" i="82"/>
  <c r="I70" i="49"/>
  <c r="I70" i="142"/>
  <c r="I70" i="47"/>
  <c r="H37" i="82"/>
  <c r="H37" i="83"/>
  <c r="H37" i="76"/>
  <c r="H37" i="140"/>
  <c r="I59" i="48"/>
  <c r="I59" i="49"/>
  <c r="I59" i="142"/>
  <c r="G40" i="82"/>
  <c r="G40" i="83"/>
  <c r="G40" i="76"/>
  <c r="G40" i="140"/>
  <c r="U16" i="146"/>
  <c r="U16" i="106"/>
  <c r="U16" i="107"/>
  <c r="AA63" i="102"/>
  <c r="AA63" i="144"/>
  <c r="AA63" i="100"/>
  <c r="H48" i="140"/>
  <c r="H48" i="82"/>
  <c r="H48" i="83"/>
  <c r="E39" i="140"/>
  <c r="E39" i="82"/>
  <c r="E39" i="83"/>
  <c r="E39" i="76"/>
  <c r="N34" i="82"/>
  <c r="N34" i="83"/>
  <c r="N34" i="76"/>
  <c r="N34" i="140"/>
  <c r="E33" i="83"/>
  <c r="E33" i="76"/>
  <c r="E33" i="140"/>
  <c r="E33" i="82"/>
  <c r="G43" i="83"/>
  <c r="G43" i="76"/>
  <c r="G43" i="140"/>
  <c r="G43" i="82"/>
  <c r="E132" i="47"/>
  <c r="E79" i="60"/>
  <c r="U18" i="104"/>
  <c r="C79" i="60"/>
  <c r="U18" i="63"/>
  <c r="P25" i="46"/>
  <c r="E25" i="46"/>
  <c r="Y20" i="146"/>
  <c r="Y20" i="105"/>
  <c r="Y20" i="106"/>
  <c r="U20" i="62"/>
  <c r="U20" i="104"/>
  <c r="U20" i="64"/>
  <c r="U20" i="63"/>
  <c r="Y20" i="107"/>
  <c r="D34" i="83"/>
  <c r="D34" i="76"/>
  <c r="D34" i="140"/>
  <c r="D34" i="82"/>
  <c r="C25" i="70"/>
  <c r="D43" i="82"/>
  <c r="D43" i="140"/>
  <c r="D43" i="76"/>
  <c r="D46" i="82"/>
  <c r="D46" i="83"/>
  <c r="D46" i="76"/>
  <c r="D46" i="140"/>
  <c r="F37" i="83"/>
  <c r="F37" i="76"/>
  <c r="F37" i="140"/>
  <c r="F37" i="82"/>
  <c r="F49" i="83"/>
  <c r="F49" i="76"/>
  <c r="F49" i="140"/>
  <c r="F49" i="82"/>
  <c r="F47" i="76"/>
  <c r="F47" i="82"/>
  <c r="F47" i="83"/>
  <c r="E45" i="82"/>
  <c r="E45" i="76"/>
  <c r="E45" i="140"/>
  <c r="C48" i="83"/>
  <c r="C48" i="76"/>
  <c r="C48" i="140"/>
  <c r="C48" i="82"/>
  <c r="G42" i="82"/>
  <c r="G42" i="83"/>
  <c r="G42" i="140"/>
  <c r="H41" i="140"/>
  <c r="H41" i="82"/>
  <c r="H41" i="83"/>
  <c r="H41" i="76"/>
  <c r="Z105" i="140"/>
  <c r="X74" i="144"/>
  <c r="X78" i="144" s="1"/>
  <c r="X52" i="99"/>
  <c r="E105" i="142"/>
  <c r="G132" i="142"/>
  <c r="E132" i="142"/>
  <c r="F79" i="104"/>
  <c r="F66" i="104"/>
  <c r="F76" i="104"/>
  <c r="F78" i="104"/>
  <c r="F77" i="104"/>
  <c r="W70" i="104"/>
  <c r="W78" i="104"/>
  <c r="W63" i="104"/>
  <c r="W64" i="104"/>
  <c r="X71" i="104"/>
  <c r="X78" i="104"/>
  <c r="Z76" i="104"/>
  <c r="Z60" i="104"/>
  <c r="Z65" i="104"/>
  <c r="Z69" i="104"/>
  <c r="AA87" i="140"/>
  <c r="AA87" i="76"/>
  <c r="AA97" i="140"/>
  <c r="AA97" i="76"/>
  <c r="V65" i="104"/>
  <c r="V77" i="104"/>
  <c r="V73" i="104"/>
  <c r="AA79" i="46"/>
  <c r="AA101" i="142"/>
  <c r="AA105" i="142" s="1"/>
  <c r="AA101" i="47"/>
  <c r="AA105" i="47" s="1"/>
  <c r="G74" i="104"/>
  <c r="Y9" i="60"/>
  <c r="Y65" i="104"/>
  <c r="I37" i="46"/>
  <c r="I63" i="48" s="1"/>
  <c r="I117" i="142"/>
  <c r="I117" i="47"/>
  <c r="I85" i="142"/>
  <c r="I85" i="47"/>
  <c r="C70" i="104"/>
  <c r="C77" i="104"/>
  <c r="C60" i="104"/>
  <c r="W71" i="49"/>
  <c r="W71" i="142"/>
  <c r="W71" i="47"/>
  <c r="W71" i="48"/>
  <c r="T105" i="140"/>
  <c r="R101" i="140"/>
  <c r="R101" i="76"/>
  <c r="G47" i="49"/>
  <c r="G47" i="142"/>
  <c r="G47" i="47"/>
  <c r="G47" i="48"/>
  <c r="R92" i="140"/>
  <c r="R92" i="76"/>
  <c r="D81" i="104"/>
  <c r="R91" i="140"/>
  <c r="R91" i="76"/>
  <c r="Y105" i="140"/>
  <c r="R100" i="140"/>
  <c r="R100" i="76"/>
  <c r="E47" i="48"/>
  <c r="E47" i="47"/>
  <c r="E47" i="49"/>
  <c r="E47" i="142"/>
  <c r="AA85" i="140"/>
  <c r="AA85" i="76"/>
  <c r="F70" i="104"/>
  <c r="W65" i="104"/>
  <c r="X73" i="104"/>
  <c r="Z79" i="104"/>
  <c r="Z71" i="104"/>
  <c r="AA103" i="140"/>
  <c r="AA103" i="76"/>
  <c r="V70" i="104"/>
  <c r="V76" i="104"/>
  <c r="G68" i="104"/>
  <c r="Y67" i="104"/>
  <c r="Y17" i="60"/>
  <c r="Y73" i="104"/>
  <c r="Y24" i="60"/>
  <c r="Y26" i="104" s="1"/>
  <c r="Y80" i="104"/>
  <c r="R130" i="142"/>
  <c r="R132" i="142" s="1"/>
  <c r="R130" i="47"/>
  <c r="R132" i="47" s="1"/>
  <c r="C61" i="104"/>
  <c r="C73" i="104"/>
  <c r="E66" i="104"/>
  <c r="R104" i="140"/>
  <c r="R104" i="76"/>
  <c r="E44" i="48"/>
  <c r="E44" i="47"/>
  <c r="E44" i="49"/>
  <c r="E44" i="142"/>
  <c r="G39" i="49"/>
  <c r="G39" i="142"/>
  <c r="G39" i="47"/>
  <c r="G39" i="48"/>
  <c r="R86" i="140"/>
  <c r="R86" i="76"/>
  <c r="I73" i="142"/>
  <c r="I73" i="47"/>
  <c r="I73" i="48"/>
  <c r="I73" i="49"/>
  <c r="Z105" i="76"/>
  <c r="D105" i="76"/>
  <c r="P76" i="49"/>
  <c r="P76" i="142"/>
  <c r="P76" i="47"/>
  <c r="P76" i="48"/>
  <c r="L132" i="142"/>
  <c r="AA92" i="140"/>
  <c r="AA92" i="76"/>
  <c r="F63" i="104"/>
  <c r="F67" i="104"/>
  <c r="W75" i="104"/>
  <c r="W79" i="104"/>
  <c r="X76" i="104"/>
  <c r="X63" i="104"/>
  <c r="X77" i="104"/>
  <c r="Z72" i="104"/>
  <c r="Z75" i="104"/>
  <c r="Z63" i="104"/>
  <c r="AA104" i="140"/>
  <c r="AA104" i="76"/>
  <c r="AA88" i="140"/>
  <c r="AA88" i="76"/>
  <c r="AA93" i="140"/>
  <c r="AA93" i="76"/>
  <c r="V66" i="104"/>
  <c r="AA90" i="140"/>
  <c r="AA90" i="76"/>
  <c r="AA128" i="142"/>
  <c r="AA132" i="142" s="1"/>
  <c r="AA128" i="47"/>
  <c r="AA132" i="47" s="1"/>
  <c r="C68" i="104"/>
  <c r="Y20" i="60"/>
  <c r="Y76" i="104"/>
  <c r="I120" i="142"/>
  <c r="I120" i="47"/>
  <c r="I112" i="142"/>
  <c r="I112" i="47"/>
  <c r="C78" i="104"/>
  <c r="E64" i="104"/>
  <c r="C67" i="104"/>
  <c r="F63" i="49"/>
  <c r="F63" i="142"/>
  <c r="F63" i="47"/>
  <c r="F63" i="48"/>
  <c r="R87" i="140"/>
  <c r="R87" i="76"/>
  <c r="F105" i="76"/>
  <c r="G105" i="47"/>
  <c r="R99" i="140"/>
  <c r="R99" i="76"/>
  <c r="F44" i="142"/>
  <c r="F44" i="49"/>
  <c r="E74" i="49"/>
  <c r="E74" i="142"/>
  <c r="E74" i="47"/>
  <c r="E74" i="48"/>
  <c r="E34" i="83"/>
  <c r="E34" i="82"/>
  <c r="D32" i="82"/>
  <c r="D32" i="83"/>
  <c r="D32" i="76"/>
  <c r="D32" i="140"/>
  <c r="R94" i="140"/>
  <c r="R94" i="76"/>
  <c r="D105" i="140"/>
  <c r="AA95" i="140"/>
  <c r="AA95" i="76"/>
  <c r="F72" i="104"/>
  <c r="F71" i="104"/>
  <c r="F61" i="104"/>
  <c r="W72" i="104"/>
  <c r="R79" i="70"/>
  <c r="R84" i="140"/>
  <c r="R84" i="76"/>
  <c r="X75" i="104"/>
  <c r="AA96" i="140"/>
  <c r="AA96" i="76"/>
  <c r="Z80" i="104"/>
  <c r="Z74" i="104"/>
  <c r="V80" i="104"/>
  <c r="V71" i="104"/>
  <c r="V63" i="104"/>
  <c r="V74" i="104"/>
  <c r="V68" i="104"/>
  <c r="Y10" i="60"/>
  <c r="Y66" i="104"/>
  <c r="Y15" i="60"/>
  <c r="Y71" i="104"/>
  <c r="I48" i="46"/>
  <c r="I128" i="142"/>
  <c r="I128" i="47"/>
  <c r="R98" i="140"/>
  <c r="R98" i="76"/>
  <c r="R90" i="140"/>
  <c r="R90" i="76"/>
  <c r="F105" i="140"/>
  <c r="G105" i="142"/>
  <c r="G44" i="49"/>
  <c r="G44" i="142"/>
  <c r="G44" i="47"/>
  <c r="G44" i="48"/>
  <c r="C33" i="76"/>
  <c r="C33" i="140"/>
  <c r="C33" i="82"/>
  <c r="C33" i="83"/>
  <c r="C39" i="83"/>
  <c r="C39" i="76"/>
  <c r="C39" i="140"/>
  <c r="C39" i="82"/>
  <c r="R93" i="140"/>
  <c r="R93" i="76"/>
  <c r="I77" i="49"/>
  <c r="I77" i="142"/>
  <c r="I77" i="48"/>
  <c r="I77" i="47"/>
  <c r="R97" i="140"/>
  <c r="R97" i="76"/>
  <c r="H81" i="104"/>
  <c r="U105" i="47"/>
  <c r="F80" i="104"/>
  <c r="F62" i="104"/>
  <c r="W76" i="104"/>
  <c r="W73" i="104"/>
  <c r="W69" i="104"/>
  <c r="X66" i="104"/>
  <c r="X64" i="104"/>
  <c r="AA102" i="140"/>
  <c r="AA102" i="76"/>
  <c r="Z67" i="104"/>
  <c r="Z73" i="104"/>
  <c r="Z70" i="104"/>
  <c r="Z77" i="104"/>
  <c r="AA101" i="140"/>
  <c r="AA101" i="76"/>
  <c r="AA91" i="140"/>
  <c r="AA91" i="76"/>
  <c r="AA84" i="140"/>
  <c r="AA84" i="76"/>
  <c r="C65" i="104"/>
  <c r="C66" i="104"/>
  <c r="Y14" i="60"/>
  <c r="Y70" i="104"/>
  <c r="C75" i="104"/>
  <c r="C49" i="83"/>
  <c r="C49" i="76"/>
  <c r="C49" i="140"/>
  <c r="C49" i="82"/>
  <c r="W105" i="76"/>
  <c r="F105" i="47"/>
  <c r="G31" i="49"/>
  <c r="G31" i="48"/>
  <c r="G31" i="142"/>
  <c r="G31" i="47"/>
  <c r="C44" i="140"/>
  <c r="C44" i="82"/>
  <c r="P49" i="48"/>
  <c r="P49" i="49"/>
  <c r="P49" i="142"/>
  <c r="P49" i="47"/>
  <c r="C45" i="76"/>
  <c r="C45" i="140"/>
  <c r="C45" i="82"/>
  <c r="C45" i="83"/>
  <c r="R102" i="140"/>
  <c r="R102" i="76"/>
  <c r="X105" i="76"/>
  <c r="R88" i="140"/>
  <c r="R88" i="76"/>
  <c r="U105" i="142"/>
  <c r="F68" i="104"/>
  <c r="F73" i="104"/>
  <c r="F69" i="104"/>
  <c r="W66" i="104"/>
  <c r="W71" i="104"/>
  <c r="W77" i="104"/>
  <c r="X67" i="104"/>
  <c r="X70" i="104"/>
  <c r="V67" i="104"/>
  <c r="V75" i="104"/>
  <c r="C79" i="104"/>
  <c r="Y16" i="60"/>
  <c r="Y18" i="64" s="1"/>
  <c r="Y72" i="104"/>
  <c r="AA10" i="46"/>
  <c r="AA36" i="48" s="1"/>
  <c r="I90" i="142"/>
  <c r="I90" i="47"/>
  <c r="I101" i="142"/>
  <c r="I101" i="47"/>
  <c r="E73" i="104"/>
  <c r="C62" i="104"/>
  <c r="C69" i="104"/>
  <c r="F74" i="49"/>
  <c r="F74" i="142"/>
  <c r="F74" i="47"/>
  <c r="F74" i="48"/>
  <c r="W105" i="140"/>
  <c r="F132" i="47"/>
  <c r="R95" i="140"/>
  <c r="R95" i="76"/>
  <c r="F105" i="142"/>
  <c r="L132" i="47"/>
  <c r="V105" i="76"/>
  <c r="D50" i="83"/>
  <c r="D50" i="82"/>
  <c r="R96" i="140"/>
  <c r="R96" i="76"/>
  <c r="X105" i="140"/>
  <c r="E105" i="76"/>
  <c r="F65" i="104"/>
  <c r="W80" i="104"/>
  <c r="W67" i="104"/>
  <c r="X68" i="104"/>
  <c r="X72" i="104"/>
  <c r="X65" i="104"/>
  <c r="X79" i="104"/>
  <c r="AA89" i="140"/>
  <c r="AA89" i="76"/>
  <c r="Z61" i="104"/>
  <c r="Z68" i="104"/>
  <c r="AA86" i="140"/>
  <c r="AA86" i="76"/>
  <c r="AA94" i="140"/>
  <c r="AA94" i="76"/>
  <c r="V72" i="104"/>
  <c r="V64" i="104"/>
  <c r="V69" i="104"/>
  <c r="C71" i="104"/>
  <c r="C76" i="104"/>
  <c r="Y74" i="104"/>
  <c r="I98" i="142"/>
  <c r="I98" i="47"/>
  <c r="I93" i="142"/>
  <c r="I93" i="47"/>
  <c r="C105" i="76"/>
  <c r="F132" i="142"/>
  <c r="H105" i="76"/>
  <c r="K105" i="76"/>
  <c r="V105" i="140"/>
  <c r="R103" i="140"/>
  <c r="R103" i="76"/>
  <c r="U105" i="76"/>
  <c r="E31" i="49"/>
  <c r="E31" i="142"/>
  <c r="E31" i="48"/>
  <c r="E31" i="47"/>
  <c r="R85" i="140"/>
  <c r="R85" i="76"/>
  <c r="T105" i="76"/>
  <c r="G105" i="140"/>
  <c r="C105" i="142"/>
  <c r="U132" i="47"/>
  <c r="G105" i="76"/>
  <c r="E105" i="140"/>
  <c r="AA98" i="140"/>
  <c r="AA98" i="76"/>
  <c r="F64" i="104"/>
  <c r="F74" i="104"/>
  <c r="F60" i="104"/>
  <c r="F75" i="104"/>
  <c r="W74" i="104"/>
  <c r="W68" i="104"/>
  <c r="X80" i="104"/>
  <c r="X74" i="104"/>
  <c r="X69" i="104"/>
  <c r="Z66" i="104"/>
  <c r="Z78" i="104"/>
  <c r="Z62" i="104"/>
  <c r="Z64" i="104"/>
  <c r="AA100" i="140"/>
  <c r="AA100" i="76"/>
  <c r="AA99" i="140"/>
  <c r="AA99" i="76"/>
  <c r="V79" i="104"/>
  <c r="V78" i="104"/>
  <c r="C63" i="104"/>
  <c r="G79" i="104"/>
  <c r="Y22" i="60"/>
  <c r="Y78" i="104"/>
  <c r="R23" i="46"/>
  <c r="R103" i="142"/>
  <c r="R105" i="142" s="1"/>
  <c r="R103" i="47"/>
  <c r="R105" i="47" s="1"/>
  <c r="I125" i="142"/>
  <c r="I125" i="47"/>
  <c r="E70" i="104"/>
  <c r="E76" i="104"/>
  <c r="E68" i="104"/>
  <c r="C105" i="140"/>
  <c r="X58" i="47"/>
  <c r="X58" i="48"/>
  <c r="X58" i="142"/>
  <c r="X58" i="49"/>
  <c r="H105" i="140"/>
  <c r="K105" i="140"/>
  <c r="Y105" i="76"/>
  <c r="U105" i="140"/>
  <c r="C42" i="83"/>
  <c r="C42" i="76"/>
  <c r="C42" i="140"/>
  <c r="C42" i="82"/>
  <c r="R89" i="140"/>
  <c r="R89" i="76"/>
  <c r="H16" i="60"/>
  <c r="H18" i="62" s="1"/>
  <c r="Q72" i="104"/>
  <c r="H17" i="60"/>
  <c r="H19" i="64" s="1"/>
  <c r="Q73" i="104"/>
  <c r="H24" i="60"/>
  <c r="H26" i="64" s="1"/>
  <c r="Q80" i="104"/>
  <c r="H21" i="60"/>
  <c r="H23" i="64" s="1"/>
  <c r="Q77" i="104"/>
  <c r="H14" i="60"/>
  <c r="H16" i="63" s="1"/>
  <c r="Q70" i="104"/>
  <c r="H18" i="60"/>
  <c r="H20" i="104" s="1"/>
  <c r="Q74" i="104"/>
  <c r="H15" i="60"/>
  <c r="H17" i="64" s="1"/>
  <c r="Q71" i="104"/>
  <c r="H22" i="60"/>
  <c r="H24" i="63" s="1"/>
  <c r="Q78" i="104"/>
  <c r="H19" i="60"/>
  <c r="H21" i="64" s="1"/>
  <c r="Q75" i="104"/>
  <c r="H23" i="60"/>
  <c r="H25" i="64" s="1"/>
  <c r="Q79" i="104"/>
  <c r="H20" i="60"/>
  <c r="H22" i="64" s="1"/>
  <c r="Q76" i="104"/>
  <c r="AA40" i="60"/>
  <c r="AA42" i="104" s="1"/>
  <c r="H46" i="63"/>
  <c r="AA42" i="146"/>
  <c r="AA42" i="106"/>
  <c r="AA42" i="105"/>
  <c r="AA42" i="107"/>
  <c r="U14" i="60"/>
  <c r="H46" i="64"/>
  <c r="H46" i="104"/>
  <c r="I106" i="99"/>
  <c r="U22" i="60"/>
  <c r="U17" i="60"/>
  <c r="I79" i="99"/>
  <c r="U11" i="60"/>
  <c r="AA34" i="60"/>
  <c r="AA36" i="63" s="1"/>
  <c r="F49" i="142"/>
  <c r="F49" i="48"/>
  <c r="F49" i="47"/>
  <c r="F49" i="49"/>
  <c r="R61" i="48"/>
  <c r="R61" i="47"/>
  <c r="R61" i="49"/>
  <c r="Y22" i="103"/>
  <c r="Y24" i="146" s="1"/>
  <c r="G79" i="103"/>
  <c r="I45" i="46"/>
  <c r="AA45" i="46"/>
  <c r="AA71" i="49" s="1"/>
  <c r="C39" i="142"/>
  <c r="C39" i="49"/>
  <c r="C39" i="47"/>
  <c r="C39" i="48"/>
  <c r="C25" i="46"/>
  <c r="X39" i="98"/>
  <c r="X39" i="141"/>
  <c r="X39" i="96"/>
  <c r="X39" i="97"/>
  <c r="AA31" i="101"/>
  <c r="AA31" i="102"/>
  <c r="AA31" i="100"/>
  <c r="U13" i="146"/>
  <c r="U13" i="107"/>
  <c r="U13" i="105"/>
  <c r="U13" i="106"/>
  <c r="W39" i="47"/>
  <c r="W39" i="48"/>
  <c r="W39" i="49"/>
  <c r="W39" i="142"/>
  <c r="U71" i="144"/>
  <c r="U71" i="102"/>
  <c r="U71" i="101"/>
  <c r="U71" i="100"/>
  <c r="G66" i="49"/>
  <c r="G66" i="142"/>
  <c r="G66" i="47"/>
  <c r="G66" i="48"/>
  <c r="W66" i="47"/>
  <c r="W66" i="48"/>
  <c r="W66" i="49"/>
  <c r="W66" i="142"/>
  <c r="U17" i="146"/>
  <c r="U17" i="107"/>
  <c r="U17" i="106"/>
  <c r="U12" i="103"/>
  <c r="C79" i="103"/>
  <c r="W36" i="49"/>
  <c r="W36" i="142"/>
  <c r="W36" i="47"/>
  <c r="W36" i="48"/>
  <c r="W25" i="46"/>
  <c r="O49" i="49"/>
  <c r="O49" i="142"/>
  <c r="O49" i="48"/>
  <c r="O49" i="47"/>
  <c r="I10" i="46"/>
  <c r="F39" i="47"/>
  <c r="F39" i="48"/>
  <c r="F39" i="49"/>
  <c r="F39" i="142"/>
  <c r="C47" i="47"/>
  <c r="C47" i="48"/>
  <c r="C47" i="142"/>
  <c r="C47" i="49"/>
  <c r="F66" i="47"/>
  <c r="F66" i="48"/>
  <c r="F52" i="46"/>
  <c r="F66" i="49"/>
  <c r="F66" i="142"/>
  <c r="E66" i="47"/>
  <c r="E66" i="48"/>
  <c r="E66" i="49"/>
  <c r="E66" i="142"/>
  <c r="C71" i="49"/>
  <c r="C71" i="142"/>
  <c r="C71" i="48"/>
  <c r="C71" i="47"/>
  <c r="G58" i="47"/>
  <c r="G58" i="48"/>
  <c r="G58" i="49"/>
  <c r="G58" i="142"/>
  <c r="Z54" i="106"/>
  <c r="U39" i="49"/>
  <c r="U39" i="142"/>
  <c r="U39" i="48"/>
  <c r="U39" i="47"/>
  <c r="E63" i="49"/>
  <c r="E63" i="142"/>
  <c r="E63" i="47"/>
  <c r="E63" i="48"/>
  <c r="W63" i="100"/>
  <c r="W63" i="144"/>
  <c r="W63" i="101"/>
  <c r="W63" i="102"/>
  <c r="X39" i="49"/>
  <c r="X39" i="142"/>
  <c r="X39" i="47"/>
  <c r="X39" i="48"/>
  <c r="I21" i="46"/>
  <c r="X66" i="142"/>
  <c r="X66" i="49"/>
  <c r="X66" i="47"/>
  <c r="X66" i="48"/>
  <c r="C74" i="142"/>
  <c r="C74" i="48"/>
  <c r="C74" i="47"/>
  <c r="C74" i="49"/>
  <c r="U44" i="49"/>
  <c r="U44" i="142"/>
  <c r="U44" i="48"/>
  <c r="U44" i="47"/>
  <c r="E49" i="47"/>
  <c r="E49" i="48"/>
  <c r="E49" i="142"/>
  <c r="E49" i="49"/>
  <c r="Y58" i="142"/>
  <c r="Y58" i="49"/>
  <c r="Y58" i="47"/>
  <c r="Y58" i="48"/>
  <c r="I5" i="46"/>
  <c r="F71" i="49"/>
  <c r="F71" i="142"/>
  <c r="F71" i="47"/>
  <c r="F71" i="48"/>
  <c r="Y44" i="49"/>
  <c r="Y44" i="142"/>
  <c r="Y44" i="47"/>
  <c r="Y44" i="48"/>
  <c r="G49" i="49"/>
  <c r="G49" i="142"/>
  <c r="G49" i="48"/>
  <c r="G49" i="47"/>
  <c r="C44" i="142"/>
  <c r="C44" i="49"/>
  <c r="C44" i="47"/>
  <c r="C44" i="48"/>
  <c r="N49" i="49"/>
  <c r="N49" i="142"/>
  <c r="N49" i="48"/>
  <c r="N49" i="47"/>
  <c r="W63" i="48"/>
  <c r="W63" i="49"/>
  <c r="W63" i="142"/>
  <c r="W63" i="47"/>
  <c r="U31" i="142"/>
  <c r="U31" i="48"/>
  <c r="U31" i="47"/>
  <c r="U31" i="49"/>
  <c r="X71" i="49"/>
  <c r="X71" i="142"/>
  <c r="X71" i="47"/>
  <c r="X71" i="48"/>
  <c r="U66" i="102"/>
  <c r="U66" i="101"/>
  <c r="U66" i="144"/>
  <c r="U66" i="100"/>
  <c r="I18" i="46"/>
  <c r="AA48" i="99"/>
  <c r="AA52" i="99" s="1"/>
  <c r="AA40" i="46"/>
  <c r="I40" i="46"/>
  <c r="G71" i="49"/>
  <c r="G71" i="142"/>
  <c r="G71" i="47"/>
  <c r="G71" i="48"/>
  <c r="F76" i="142"/>
  <c r="F76" i="47"/>
  <c r="F76" i="48"/>
  <c r="F76" i="49"/>
  <c r="U58" i="49"/>
  <c r="U58" i="142"/>
  <c r="U58" i="47"/>
  <c r="U58" i="48"/>
  <c r="L49" i="142"/>
  <c r="L49" i="49"/>
  <c r="L49" i="47"/>
  <c r="L49" i="48"/>
  <c r="L76" i="49"/>
  <c r="L76" i="142"/>
  <c r="L76" i="48"/>
  <c r="L76" i="47"/>
  <c r="E58" i="49"/>
  <c r="E58" i="142"/>
  <c r="E58" i="47"/>
  <c r="E58" i="48"/>
  <c r="E52" i="46"/>
  <c r="N76" i="49"/>
  <c r="N76" i="142"/>
  <c r="N76" i="47"/>
  <c r="N76" i="48"/>
  <c r="W58" i="100"/>
  <c r="W58" i="144"/>
  <c r="W58" i="101"/>
  <c r="W58" i="102"/>
  <c r="C66" i="49"/>
  <c r="C66" i="142"/>
  <c r="C66" i="48"/>
  <c r="C66" i="47"/>
  <c r="Y71" i="142"/>
  <c r="Y71" i="49"/>
  <c r="Y71" i="47"/>
  <c r="Y71" i="48"/>
  <c r="O76" i="48"/>
  <c r="O76" i="49"/>
  <c r="O76" i="142"/>
  <c r="O76" i="47"/>
  <c r="I32" i="46"/>
  <c r="AA32" i="46"/>
  <c r="G76" i="49"/>
  <c r="G76" i="142"/>
  <c r="G76" i="47"/>
  <c r="G76" i="48"/>
  <c r="I50" i="46"/>
  <c r="R50" i="46"/>
  <c r="W58" i="47"/>
  <c r="W58" i="48"/>
  <c r="W58" i="49"/>
  <c r="W58" i="142"/>
  <c r="E76" i="49"/>
  <c r="E76" i="142"/>
  <c r="E76" i="48"/>
  <c r="E76" i="47"/>
  <c r="U58" i="102"/>
  <c r="U58" i="144"/>
  <c r="U58" i="101"/>
  <c r="U58" i="100"/>
  <c r="R106" i="46"/>
  <c r="E36" i="48"/>
  <c r="E36" i="47"/>
  <c r="E36" i="49"/>
  <c r="E36" i="142"/>
  <c r="C58" i="48"/>
  <c r="C58" i="47"/>
  <c r="C58" i="49"/>
  <c r="C58" i="142"/>
  <c r="Y66" i="47"/>
  <c r="Y66" i="48"/>
  <c r="Y66" i="142"/>
  <c r="Y66" i="49"/>
  <c r="U44" i="101"/>
  <c r="U44" i="102"/>
  <c r="U44" i="144"/>
  <c r="U44" i="100"/>
  <c r="E39" i="47"/>
  <c r="E39" i="49"/>
  <c r="E39" i="142"/>
  <c r="E39" i="48"/>
  <c r="AA13" i="46"/>
  <c r="I13" i="46"/>
  <c r="Y21" i="146"/>
  <c r="Y21" i="107"/>
  <c r="Y21" i="106"/>
  <c r="Y21" i="105"/>
  <c r="U19" i="146"/>
  <c r="U19" i="107"/>
  <c r="U19" i="105"/>
  <c r="U19" i="106"/>
  <c r="U24" i="146"/>
  <c r="U24" i="105"/>
  <c r="U24" i="106"/>
  <c r="U24" i="107"/>
  <c r="U12" i="146"/>
  <c r="U12" i="106"/>
  <c r="U12" i="105"/>
  <c r="U12" i="107"/>
  <c r="Z52" i="64"/>
  <c r="Z52" i="104"/>
  <c r="Z52" i="62"/>
  <c r="Z52" i="63"/>
  <c r="Z46" i="63"/>
  <c r="Z46" i="64"/>
  <c r="Z46" i="62"/>
  <c r="Z46" i="104"/>
  <c r="Q48" i="64"/>
  <c r="Q48" i="63"/>
  <c r="Q48" i="62"/>
  <c r="Q48" i="104"/>
  <c r="Z54" i="105"/>
  <c r="Q52" i="64"/>
  <c r="Q52" i="104"/>
  <c r="Q52" i="62"/>
  <c r="Q52" i="63"/>
  <c r="Q46" i="104"/>
  <c r="Q46" i="63"/>
  <c r="Q46" i="64"/>
  <c r="Q46" i="62"/>
  <c r="Q49" i="63"/>
  <c r="Q49" i="64"/>
  <c r="Q49" i="62"/>
  <c r="Q49" i="104"/>
  <c r="Z48" i="64"/>
  <c r="Z48" i="63"/>
  <c r="Z48" i="62"/>
  <c r="Z48" i="104"/>
  <c r="U12" i="60"/>
  <c r="Q45" i="64"/>
  <c r="Q45" i="63"/>
  <c r="Q45" i="104"/>
  <c r="Q45" i="62"/>
  <c r="Z54" i="107"/>
  <c r="Z49" i="64"/>
  <c r="Z49" i="104"/>
  <c r="Z49" i="62"/>
  <c r="Z49" i="63"/>
  <c r="Z38" i="64"/>
  <c r="Z38" i="62"/>
  <c r="Z38" i="63"/>
  <c r="Z38" i="104"/>
  <c r="H43" i="104"/>
  <c r="H43" i="64"/>
  <c r="H43" i="62"/>
  <c r="H43" i="63"/>
  <c r="Z39" i="63"/>
  <c r="Z39" i="104"/>
  <c r="Z39" i="62"/>
  <c r="Z39" i="64"/>
  <c r="U9" i="60"/>
  <c r="Z45" i="64"/>
  <c r="Z45" i="62"/>
  <c r="Z45" i="63"/>
  <c r="Z45" i="104"/>
  <c r="Z54" i="146"/>
  <c r="Y18" i="60"/>
  <c r="U10" i="60"/>
  <c r="Z41" i="64"/>
  <c r="Z41" i="63"/>
  <c r="Z41" i="62"/>
  <c r="Z41" i="104"/>
  <c r="Z34" i="63"/>
  <c r="Z34" i="62"/>
  <c r="Z34" i="104"/>
  <c r="Z34" i="64"/>
  <c r="Q47" i="64"/>
  <c r="Q47" i="104"/>
  <c r="Q47" i="62"/>
  <c r="Q47" i="63"/>
  <c r="H53" i="64"/>
  <c r="H53" i="63"/>
  <c r="H53" i="104"/>
  <c r="H53" i="62"/>
  <c r="Z40" i="64"/>
  <c r="Z40" i="62"/>
  <c r="Z40" i="63"/>
  <c r="Z40" i="104"/>
  <c r="Q43" i="64"/>
  <c r="Q43" i="62"/>
  <c r="Q43" i="63"/>
  <c r="Q43" i="104"/>
  <c r="Z35" i="104"/>
  <c r="Z35" i="64"/>
  <c r="Z35" i="62"/>
  <c r="Z35" i="63"/>
  <c r="Z36" i="104"/>
  <c r="Z36" i="62"/>
  <c r="Z36" i="64"/>
  <c r="Z36" i="63"/>
  <c r="Z47" i="64"/>
  <c r="Z47" i="63"/>
  <c r="Z47" i="104"/>
  <c r="Z47" i="62"/>
  <c r="Z50" i="63"/>
  <c r="Z50" i="104"/>
  <c r="Z50" i="62"/>
  <c r="Z50" i="64"/>
  <c r="Y20" i="103"/>
  <c r="Z33" i="64"/>
  <c r="Z33" i="63"/>
  <c r="Z33" i="104"/>
  <c r="Z33" i="62"/>
  <c r="Z52" i="60"/>
  <c r="U15" i="60"/>
  <c r="U20" i="60"/>
  <c r="Q53" i="64"/>
  <c r="Q53" i="63"/>
  <c r="Q53" i="104"/>
  <c r="Q53" i="62"/>
  <c r="Q50" i="64"/>
  <c r="Q50" i="63"/>
  <c r="Q50" i="104"/>
  <c r="Q50" i="62"/>
  <c r="Z42" i="64"/>
  <c r="Z42" i="63"/>
  <c r="Z42" i="104"/>
  <c r="Z42" i="62"/>
  <c r="W36" i="76"/>
  <c r="W36" i="83"/>
  <c r="W36" i="82"/>
  <c r="AA47" i="101"/>
  <c r="N74" i="49"/>
  <c r="N74" i="142"/>
  <c r="N74" i="47"/>
  <c r="N52" i="46"/>
  <c r="N74" i="48"/>
  <c r="Y52" i="46"/>
  <c r="Y74" i="142"/>
  <c r="Y74" i="49"/>
  <c r="Y74" i="47"/>
  <c r="Y74" i="48"/>
  <c r="O74" i="49"/>
  <c r="O74" i="142"/>
  <c r="O74" i="47"/>
  <c r="O74" i="48"/>
  <c r="U47" i="47"/>
  <c r="U47" i="49"/>
  <c r="U47" i="142"/>
  <c r="U47" i="48"/>
  <c r="N47" i="49"/>
  <c r="N47" i="142"/>
  <c r="N47" i="47"/>
  <c r="N47" i="48"/>
  <c r="W74" i="47"/>
  <c r="W74" i="48"/>
  <c r="W52" i="46"/>
  <c r="W74" i="49"/>
  <c r="W74" i="142"/>
  <c r="P47" i="49"/>
  <c r="P47" i="142"/>
  <c r="P47" i="47"/>
  <c r="P47" i="48"/>
  <c r="X74" i="142"/>
  <c r="X74" i="49"/>
  <c r="X74" i="47"/>
  <c r="X74" i="48"/>
  <c r="L47" i="48"/>
  <c r="L25" i="46"/>
  <c r="L47" i="47"/>
  <c r="L47" i="49"/>
  <c r="L47" i="142"/>
  <c r="W47" i="49"/>
  <c r="W47" i="142"/>
  <c r="W47" i="47"/>
  <c r="W47" i="48"/>
  <c r="Y47" i="49"/>
  <c r="Y47" i="142"/>
  <c r="Y47" i="47"/>
  <c r="Y47" i="48"/>
  <c r="O47" i="48"/>
  <c r="O47" i="49"/>
  <c r="O47" i="142"/>
  <c r="O47" i="47"/>
  <c r="U47" i="101"/>
  <c r="U47" i="102"/>
  <c r="U47" i="144"/>
  <c r="U47" i="100"/>
  <c r="AA21" i="46"/>
  <c r="R21" i="46"/>
  <c r="X47" i="49"/>
  <c r="X47" i="142"/>
  <c r="X47" i="47"/>
  <c r="X47" i="48"/>
  <c r="X52" i="46"/>
  <c r="L74" i="49"/>
  <c r="L74" i="142"/>
  <c r="L74" i="47"/>
  <c r="L74" i="48"/>
  <c r="Y74" i="144"/>
  <c r="Y74" i="101"/>
  <c r="Y78" i="101" s="1"/>
  <c r="Y74" i="102"/>
  <c r="Y74" i="100"/>
  <c r="Y78" i="100" s="1"/>
  <c r="X47" i="144"/>
  <c r="X51" i="144" s="1"/>
  <c r="X47" i="101"/>
  <c r="X51" i="101" s="1"/>
  <c r="X47" i="102"/>
  <c r="X51" i="102" s="1"/>
  <c r="X47" i="100"/>
  <c r="X51" i="100" s="1"/>
  <c r="U74" i="49"/>
  <c r="U74" i="142"/>
  <c r="U74" i="47"/>
  <c r="U74" i="48"/>
  <c r="U25" i="46"/>
  <c r="AA106" i="46"/>
  <c r="R48" i="46"/>
  <c r="AA48" i="46"/>
  <c r="O52" i="46"/>
  <c r="Y25" i="99"/>
  <c r="Y47" i="144"/>
  <c r="Y51" i="144" s="1"/>
  <c r="Y47" i="101"/>
  <c r="Y51" i="101" s="1"/>
  <c r="Y47" i="102"/>
  <c r="Y51" i="102" s="1"/>
  <c r="Y47" i="100"/>
  <c r="Y51" i="100" s="1"/>
  <c r="W52" i="99"/>
  <c r="W74" i="144"/>
  <c r="W74" i="101"/>
  <c r="W74" i="102"/>
  <c r="W74" i="100"/>
  <c r="U74" i="102"/>
  <c r="U74" i="101"/>
  <c r="U74" i="100"/>
  <c r="U52" i="99"/>
  <c r="U74" i="144"/>
  <c r="P74" i="47"/>
  <c r="P74" i="48"/>
  <c r="P74" i="142"/>
  <c r="P74" i="49"/>
  <c r="Y36" i="64"/>
  <c r="Y36" i="63"/>
  <c r="Y36" i="104"/>
  <c r="Y36" i="62"/>
  <c r="U42" i="64"/>
  <c r="U42" i="62"/>
  <c r="U42" i="63"/>
  <c r="U42" i="104"/>
  <c r="U50" i="62"/>
  <c r="U50" i="104"/>
  <c r="U50" i="63"/>
  <c r="U50" i="64"/>
  <c r="W51" i="102"/>
  <c r="H19" i="62"/>
  <c r="AA45" i="49"/>
  <c r="AA45" i="142"/>
  <c r="AA45" i="48"/>
  <c r="AA45" i="47"/>
  <c r="Y13" i="64"/>
  <c r="Y13" i="63"/>
  <c r="Y13" i="62"/>
  <c r="Y13" i="104"/>
  <c r="P42" i="82"/>
  <c r="P42" i="83"/>
  <c r="P42" i="76"/>
  <c r="P42" i="140"/>
  <c r="Y33" i="98"/>
  <c r="Y33" i="141"/>
  <c r="Y33" i="96"/>
  <c r="Y33" i="97"/>
  <c r="R12" i="70"/>
  <c r="R18" i="70"/>
  <c r="Z31" i="82"/>
  <c r="Z31" i="83"/>
  <c r="Z31" i="76"/>
  <c r="Z31" i="140"/>
  <c r="Y15" i="107"/>
  <c r="Y15" i="105"/>
  <c r="Y15" i="106"/>
  <c r="Y13" i="107"/>
  <c r="Y13" i="106"/>
  <c r="Y13" i="105"/>
  <c r="U43" i="141"/>
  <c r="U43" i="96"/>
  <c r="U43" i="97"/>
  <c r="U43" i="98"/>
  <c r="N114" i="99"/>
  <c r="W14" i="60"/>
  <c r="W22" i="60"/>
  <c r="W9" i="103"/>
  <c r="W11" i="146" s="1"/>
  <c r="W7" i="60"/>
  <c r="W8" i="60"/>
  <c r="V49" i="83"/>
  <c r="V49" i="76"/>
  <c r="V49" i="140"/>
  <c r="V49" i="82"/>
  <c r="X18" i="103"/>
  <c r="X20" i="146" s="1"/>
  <c r="X11" i="60"/>
  <c r="X14" i="60"/>
  <c r="X19" i="103"/>
  <c r="X21" i="146" s="1"/>
  <c r="X21" i="103"/>
  <c r="X23" i="146" s="1"/>
  <c r="X13" i="103"/>
  <c r="X15" i="146" s="1"/>
  <c r="Z49" i="82"/>
  <c r="Z49" i="83"/>
  <c r="Z49" i="76"/>
  <c r="Z49" i="140"/>
  <c r="Z32" i="140"/>
  <c r="Z32" i="82"/>
  <c r="Z32" i="83"/>
  <c r="Z32" i="76"/>
  <c r="W31" i="98"/>
  <c r="W31" i="141"/>
  <c r="W31" i="96"/>
  <c r="W31" i="97"/>
  <c r="F31" i="95"/>
  <c r="O31" i="95"/>
  <c r="H31" i="95"/>
  <c r="Q31" i="95"/>
  <c r="Z20" i="60"/>
  <c r="Q20" i="60"/>
  <c r="Z4" i="60"/>
  <c r="Z79" i="60"/>
  <c r="Z9" i="60"/>
  <c r="Z13" i="60"/>
  <c r="V50" i="98"/>
  <c r="V50" i="141"/>
  <c r="V50" i="96"/>
  <c r="V50" i="97"/>
  <c r="Y48" i="96"/>
  <c r="Y48" i="97"/>
  <c r="Y48" i="98"/>
  <c r="Y48" i="141"/>
  <c r="Z48" i="97"/>
  <c r="Z48" i="98"/>
  <c r="Z48" i="141"/>
  <c r="Z48" i="96"/>
  <c r="N33" i="83"/>
  <c r="N33" i="76"/>
  <c r="N33" i="140"/>
  <c r="N33" i="82"/>
  <c r="AA41" i="64"/>
  <c r="AA41" i="63"/>
  <c r="AA41" i="104"/>
  <c r="AA41" i="62"/>
  <c r="U30" i="141"/>
  <c r="U30" i="96"/>
  <c r="U30" i="97"/>
  <c r="U30" i="98"/>
  <c r="U25" i="95"/>
  <c r="Z30" i="82"/>
  <c r="Z25" i="70"/>
  <c r="Z30" i="83"/>
  <c r="Z30" i="76"/>
  <c r="Z30" i="140"/>
  <c r="Q48" i="83"/>
  <c r="Q48" i="76"/>
  <c r="Q48" i="140"/>
  <c r="Q48" i="82"/>
  <c r="Q86" i="95"/>
  <c r="W44" i="97"/>
  <c r="W44" i="98"/>
  <c r="W44" i="141"/>
  <c r="W44" i="96"/>
  <c r="X44" i="82"/>
  <c r="X44" i="83"/>
  <c r="X44" i="76"/>
  <c r="X44" i="140"/>
  <c r="U35" i="141"/>
  <c r="U35" i="96"/>
  <c r="U35" i="97"/>
  <c r="U35" i="98"/>
  <c r="AA43" i="102"/>
  <c r="AA43" i="144"/>
  <c r="AA43" i="101"/>
  <c r="AA43" i="100"/>
  <c r="O40" i="82"/>
  <c r="O40" i="83"/>
  <c r="O40" i="76"/>
  <c r="O40" i="140"/>
  <c r="I49" i="49"/>
  <c r="I49" i="142"/>
  <c r="I49" i="47"/>
  <c r="I49" i="48"/>
  <c r="O114" i="103"/>
  <c r="O87" i="103" s="1"/>
  <c r="O60" i="103" s="1"/>
  <c r="D31" i="103"/>
  <c r="D33" i="146" s="1"/>
  <c r="X37" i="82"/>
  <c r="X37" i="83"/>
  <c r="X37" i="76"/>
  <c r="X37" i="140"/>
  <c r="X31" i="98"/>
  <c r="X31" i="141"/>
  <c r="X31" i="96"/>
  <c r="X31" i="97"/>
  <c r="V40" i="141"/>
  <c r="V40" i="96"/>
  <c r="V40" i="97"/>
  <c r="V40" i="98"/>
  <c r="X34" i="141"/>
  <c r="X34" i="96"/>
  <c r="X34" i="97"/>
  <c r="X34" i="98"/>
  <c r="U38" i="82"/>
  <c r="U38" i="83"/>
  <c r="U38" i="76"/>
  <c r="U38" i="140"/>
  <c r="P44" i="82"/>
  <c r="P44" i="83"/>
  <c r="P44" i="76"/>
  <c r="P44" i="140"/>
  <c r="R11" i="70"/>
  <c r="Z50" i="83"/>
  <c r="Z50" i="76"/>
  <c r="Z50" i="140"/>
  <c r="Z50" i="82"/>
  <c r="Z33" i="82"/>
  <c r="Z33" i="83"/>
  <c r="Z33" i="76"/>
  <c r="Z33" i="140"/>
  <c r="Y50" i="82"/>
  <c r="Y50" i="83"/>
  <c r="Y50" i="76"/>
  <c r="Y50" i="140"/>
  <c r="Y25" i="64"/>
  <c r="Y25" i="62"/>
  <c r="Y25" i="63"/>
  <c r="Y25" i="104"/>
  <c r="U34" i="97"/>
  <c r="U34" i="98"/>
  <c r="U34" i="141"/>
  <c r="U34" i="96"/>
  <c r="AA47" i="64"/>
  <c r="AA47" i="63"/>
  <c r="AA47" i="104"/>
  <c r="AA47" i="62"/>
  <c r="N38" i="83"/>
  <c r="N38" i="76"/>
  <c r="N38" i="140"/>
  <c r="N38" i="82"/>
  <c r="X43" i="83"/>
  <c r="X43" i="76"/>
  <c r="X43" i="140"/>
  <c r="X43" i="82"/>
  <c r="U39" i="97"/>
  <c r="U39" i="98"/>
  <c r="U39" i="141"/>
  <c r="U39" i="96"/>
  <c r="N41" i="83"/>
  <c r="N41" i="76"/>
  <c r="N41" i="140"/>
  <c r="N41" i="82"/>
  <c r="W38" i="96"/>
  <c r="W38" i="97"/>
  <c r="W38" i="98"/>
  <c r="W38" i="141"/>
  <c r="X38" i="97"/>
  <c r="X38" i="98"/>
  <c r="X38" i="141"/>
  <c r="X38" i="96"/>
  <c r="Y46" i="140"/>
  <c r="Y46" i="82"/>
  <c r="Y46" i="83"/>
  <c r="Y46" i="76"/>
  <c r="AA32" i="49"/>
  <c r="AA32" i="142"/>
  <c r="AA32" i="47"/>
  <c r="AA32" i="48"/>
  <c r="V17" i="103"/>
  <c r="V19" i="146" s="1"/>
  <c r="V9" i="60"/>
  <c r="V16" i="103"/>
  <c r="V18" i="146" s="1"/>
  <c r="V21" i="60"/>
  <c r="V17" i="60"/>
  <c r="Y10" i="64"/>
  <c r="Y10" i="63"/>
  <c r="Y10" i="62"/>
  <c r="Y10" i="104"/>
  <c r="Y11" i="107"/>
  <c r="Y11" i="106"/>
  <c r="Y11" i="105"/>
  <c r="O45" i="82"/>
  <c r="O45" i="83"/>
  <c r="O45" i="76"/>
  <c r="O45" i="140"/>
  <c r="U46" i="82"/>
  <c r="U46" i="83"/>
  <c r="U46" i="76"/>
  <c r="U46" i="140"/>
  <c r="AA36" i="107"/>
  <c r="AA36" i="106"/>
  <c r="AA36" i="105"/>
  <c r="N30" i="83"/>
  <c r="N30" i="76"/>
  <c r="N30" i="140"/>
  <c r="N30" i="82"/>
  <c r="N25" i="70"/>
  <c r="P31" i="82"/>
  <c r="P31" i="83"/>
  <c r="P31" i="76"/>
  <c r="P31" i="140"/>
  <c r="K30" i="82"/>
  <c r="K25" i="70"/>
  <c r="K30" i="83"/>
  <c r="K30" i="76"/>
  <c r="K30" i="140"/>
  <c r="AA51" i="63"/>
  <c r="AA51" i="64"/>
  <c r="AA51" i="62"/>
  <c r="AA51" i="104"/>
  <c r="Y9" i="107"/>
  <c r="Y9" i="105"/>
  <c r="Y9" i="106"/>
  <c r="L86" i="95"/>
  <c r="Q113" i="95"/>
  <c r="N113" i="95"/>
  <c r="L33" i="82"/>
  <c r="L33" i="83"/>
  <c r="L33" i="76"/>
  <c r="L33" i="140"/>
  <c r="Y21" i="64"/>
  <c r="Y21" i="63"/>
  <c r="Y21" i="62"/>
  <c r="Y21" i="104"/>
  <c r="AA39" i="107"/>
  <c r="AA39" i="106"/>
  <c r="AA39" i="105"/>
  <c r="AA38" i="49"/>
  <c r="AA38" i="142"/>
  <c r="AA38" i="47"/>
  <c r="AA38" i="48"/>
  <c r="AA41" i="49"/>
  <c r="AA41" i="142"/>
  <c r="AA41" i="47"/>
  <c r="AA41" i="48"/>
  <c r="P35" i="83"/>
  <c r="P35" i="76"/>
  <c r="P35" i="140"/>
  <c r="P35" i="82"/>
  <c r="K38" i="82"/>
  <c r="K38" i="83"/>
  <c r="K38" i="76"/>
  <c r="K38" i="140"/>
  <c r="Z47" i="141"/>
  <c r="Z47" i="96"/>
  <c r="Z47" i="97"/>
  <c r="Z47" i="98"/>
  <c r="Q31" i="82"/>
  <c r="Q31" i="83"/>
  <c r="Q31" i="76"/>
  <c r="Q31" i="140"/>
  <c r="N44" i="140"/>
  <c r="N44" i="82"/>
  <c r="N44" i="83"/>
  <c r="N44" i="76"/>
  <c r="F79" i="60"/>
  <c r="K114" i="99"/>
  <c r="O114" i="99"/>
  <c r="W34" i="98"/>
  <c r="W34" i="141"/>
  <c r="W34" i="96"/>
  <c r="W34" i="97"/>
  <c r="W19" i="103"/>
  <c r="W21" i="146" s="1"/>
  <c r="W11" i="103"/>
  <c r="W13" i="146" s="1"/>
  <c r="W9" i="60"/>
  <c r="W13" i="103"/>
  <c r="W15" i="146" s="1"/>
  <c r="X12" i="60"/>
  <c r="X17" i="103"/>
  <c r="X19" i="146" s="1"/>
  <c r="X16" i="60"/>
  <c r="X9" i="60"/>
  <c r="X23" i="60"/>
  <c r="K42" i="83"/>
  <c r="K42" i="76"/>
  <c r="K42" i="140"/>
  <c r="K42" i="82"/>
  <c r="R9" i="70"/>
  <c r="Z39" i="141"/>
  <c r="Z39" i="96"/>
  <c r="Z39" i="97"/>
  <c r="Z39" i="98"/>
  <c r="V30" i="96"/>
  <c r="V30" i="97"/>
  <c r="V30" i="98"/>
  <c r="V30" i="141"/>
  <c r="V25" i="95"/>
  <c r="AA34" i="101"/>
  <c r="AA34" i="102"/>
  <c r="AA34" i="144"/>
  <c r="AA34" i="100"/>
  <c r="V33" i="96"/>
  <c r="V33" i="97"/>
  <c r="V33" i="98"/>
  <c r="V33" i="141"/>
  <c r="N43" i="82"/>
  <c r="N43" i="83"/>
  <c r="N43" i="76"/>
  <c r="N43" i="140"/>
  <c r="Z17" i="103"/>
  <c r="Z19" i="146" s="1"/>
  <c r="Z79" i="103"/>
  <c r="Z4" i="103"/>
  <c r="Z6" i="146" s="1"/>
  <c r="Z23" i="60"/>
  <c r="Q23" i="60"/>
  <c r="Z8" i="103"/>
  <c r="Z10" i="146" s="1"/>
  <c r="Z22" i="103"/>
  <c r="Z24" i="146" s="1"/>
  <c r="Z15" i="60"/>
  <c r="Q15" i="60"/>
  <c r="N50" i="82"/>
  <c r="N50" i="83"/>
  <c r="N50" i="76"/>
  <c r="N50" i="140"/>
  <c r="U15" i="64"/>
  <c r="U15" i="62"/>
  <c r="U15" i="63"/>
  <c r="U15" i="104"/>
  <c r="K32" i="140"/>
  <c r="K32" i="82"/>
  <c r="K32" i="83"/>
  <c r="K32" i="76"/>
  <c r="K34" i="83"/>
  <c r="K34" i="76"/>
  <c r="K34" i="140"/>
  <c r="K34" i="82"/>
  <c r="Q41" i="82"/>
  <c r="Q41" i="83"/>
  <c r="Q41" i="76"/>
  <c r="Q41" i="140"/>
  <c r="Z47" i="82"/>
  <c r="Z47" i="83"/>
  <c r="Z47" i="76"/>
  <c r="Z47" i="140"/>
  <c r="W33" i="140"/>
  <c r="W33" i="82"/>
  <c r="W33" i="83"/>
  <c r="W33" i="76"/>
  <c r="W48" i="82"/>
  <c r="W48" i="83"/>
  <c r="W48" i="76"/>
  <c r="W48" i="140"/>
  <c r="V44" i="97"/>
  <c r="V44" i="98"/>
  <c r="V44" i="141"/>
  <c r="V44" i="96"/>
  <c r="X36" i="98"/>
  <c r="X36" i="141"/>
  <c r="X36" i="96"/>
  <c r="X36" i="97"/>
  <c r="P30" i="140"/>
  <c r="P30" i="82"/>
  <c r="P25" i="70"/>
  <c r="P30" i="83"/>
  <c r="P30" i="76"/>
  <c r="K65" i="60"/>
  <c r="K64" i="60"/>
  <c r="K60" i="60"/>
  <c r="K68" i="60"/>
  <c r="K66" i="60"/>
  <c r="K61" i="60"/>
  <c r="K62" i="60"/>
  <c r="K58" i="60"/>
  <c r="K63" i="60"/>
  <c r="K67" i="60"/>
  <c r="K59" i="60"/>
  <c r="Z39" i="82"/>
  <c r="Z39" i="83"/>
  <c r="Z39" i="76"/>
  <c r="Z39" i="140"/>
  <c r="Z48" i="140"/>
  <c r="Z48" i="82"/>
  <c r="Z48" i="83"/>
  <c r="Z48" i="76"/>
  <c r="G30" i="83"/>
  <c r="G30" i="76"/>
  <c r="G30" i="140"/>
  <c r="G30" i="82"/>
  <c r="G25" i="70"/>
  <c r="X40" i="83"/>
  <c r="X40" i="76"/>
  <c r="X40" i="140"/>
  <c r="X40" i="82"/>
  <c r="K114" i="103"/>
  <c r="K87" i="103" s="1"/>
  <c r="K60" i="103" s="1"/>
  <c r="P114" i="103"/>
  <c r="P87" i="103" s="1"/>
  <c r="P60" i="103" s="1"/>
  <c r="O37" i="82"/>
  <c r="O37" i="83"/>
  <c r="O37" i="76"/>
  <c r="O37" i="140"/>
  <c r="L38" i="82"/>
  <c r="L38" i="83"/>
  <c r="L38" i="76"/>
  <c r="L38" i="140"/>
  <c r="Y44" i="82"/>
  <c r="Y44" i="83"/>
  <c r="Y44" i="76"/>
  <c r="Y44" i="140"/>
  <c r="K40" i="140"/>
  <c r="K40" i="82"/>
  <c r="K40" i="83"/>
  <c r="K40" i="76"/>
  <c r="B31" i="95"/>
  <c r="K31" i="95"/>
  <c r="AA59" i="144"/>
  <c r="AA59" i="101"/>
  <c r="AA59" i="102"/>
  <c r="AA59" i="100"/>
  <c r="O39" i="82"/>
  <c r="O39" i="83"/>
  <c r="O39" i="76"/>
  <c r="O39" i="140"/>
  <c r="M40" i="82"/>
  <c r="M40" i="83"/>
  <c r="M40" i="76"/>
  <c r="M40" i="140"/>
  <c r="O36" i="140"/>
  <c r="O36" i="82"/>
  <c r="O36" i="83"/>
  <c r="O36" i="76"/>
  <c r="W33" i="97"/>
  <c r="W33" i="98"/>
  <c r="W33" i="141"/>
  <c r="W33" i="96"/>
  <c r="AA45" i="107"/>
  <c r="AA45" i="105"/>
  <c r="AA45" i="106"/>
  <c r="O41" i="140"/>
  <c r="O41" i="82"/>
  <c r="O41" i="83"/>
  <c r="O41" i="76"/>
  <c r="P50" i="82"/>
  <c r="P50" i="83"/>
  <c r="P50" i="76"/>
  <c r="P50" i="140"/>
  <c r="Y37" i="96"/>
  <c r="Y37" i="97"/>
  <c r="Y37" i="98"/>
  <c r="Y37" i="141"/>
  <c r="Q42" i="82"/>
  <c r="Q42" i="83"/>
  <c r="Q42" i="76"/>
  <c r="Q42" i="140"/>
  <c r="R31" i="142"/>
  <c r="R31" i="49"/>
  <c r="R31" i="47"/>
  <c r="R31" i="48"/>
  <c r="L36" i="83"/>
  <c r="L36" i="76"/>
  <c r="L36" i="140"/>
  <c r="L36" i="82"/>
  <c r="AA44" i="107"/>
  <c r="AA44" i="106"/>
  <c r="AA44" i="105"/>
  <c r="W38" i="83"/>
  <c r="W38" i="76"/>
  <c r="W38" i="140"/>
  <c r="W38" i="82"/>
  <c r="W41" i="140"/>
  <c r="W41" i="82"/>
  <c r="W41" i="83"/>
  <c r="W41" i="76"/>
  <c r="R85" i="99"/>
  <c r="K31" i="99"/>
  <c r="B31" i="99"/>
  <c r="P33" i="140"/>
  <c r="P33" i="82"/>
  <c r="P33" i="83"/>
  <c r="P33" i="76"/>
  <c r="AA46" i="63"/>
  <c r="AA46" i="64"/>
  <c r="AA46" i="104"/>
  <c r="AA46" i="62"/>
  <c r="U10" i="107"/>
  <c r="U10" i="105"/>
  <c r="U10" i="106"/>
  <c r="Z32" i="97"/>
  <c r="Z32" i="98"/>
  <c r="Z32" i="141"/>
  <c r="Z32" i="96"/>
  <c r="V22" i="103"/>
  <c r="V24" i="146" s="1"/>
  <c r="V14" i="60"/>
  <c r="V15" i="103"/>
  <c r="V17" i="146" s="1"/>
  <c r="V20" i="60"/>
  <c r="L46" i="82"/>
  <c r="L46" i="83"/>
  <c r="L46" i="76"/>
  <c r="L46" i="140"/>
  <c r="L30" i="82"/>
  <c r="L25" i="70"/>
  <c r="L30" i="83"/>
  <c r="L30" i="76"/>
  <c r="L30" i="140"/>
  <c r="W43" i="96"/>
  <c r="W43" i="97"/>
  <c r="W43" i="98"/>
  <c r="W43" i="141"/>
  <c r="V36" i="140"/>
  <c r="V36" i="82"/>
  <c r="V36" i="83"/>
  <c r="V36" i="76"/>
  <c r="W30" i="83"/>
  <c r="W30" i="76"/>
  <c r="W30" i="140"/>
  <c r="W30" i="82"/>
  <c r="W25" i="70"/>
  <c r="Y31" i="82"/>
  <c r="Y31" i="83"/>
  <c r="Y31" i="76"/>
  <c r="Y31" i="140"/>
  <c r="Q45" i="83"/>
  <c r="Q45" i="76"/>
  <c r="Q45" i="140"/>
  <c r="Q45" i="82"/>
  <c r="X40" i="96"/>
  <c r="X40" i="97"/>
  <c r="X40" i="98"/>
  <c r="X40" i="141"/>
  <c r="U33" i="83"/>
  <c r="U33" i="76"/>
  <c r="U33" i="140"/>
  <c r="U33" i="82"/>
  <c r="AA34" i="49"/>
  <c r="AA34" i="142"/>
  <c r="AA34" i="48"/>
  <c r="AA34" i="47"/>
  <c r="L50" i="140"/>
  <c r="L50" i="82"/>
  <c r="L50" i="83"/>
  <c r="L50" i="76"/>
  <c r="AA45" i="64"/>
  <c r="AA45" i="62"/>
  <c r="AA45" i="63"/>
  <c r="AA45" i="104"/>
  <c r="Y34" i="141"/>
  <c r="Y34" i="96"/>
  <c r="Y34" i="97"/>
  <c r="Y34" i="98"/>
  <c r="Y35" i="140"/>
  <c r="Y35" i="82"/>
  <c r="Y35" i="83"/>
  <c r="Y35" i="76"/>
  <c r="Y41" i="98"/>
  <c r="Y41" i="141"/>
  <c r="Y41" i="96"/>
  <c r="Y41" i="97"/>
  <c r="Q37" i="83"/>
  <c r="Q37" i="76"/>
  <c r="Q37" i="140"/>
  <c r="Q37" i="82"/>
  <c r="Q46" i="140"/>
  <c r="Q46" i="82"/>
  <c r="Q46" i="83"/>
  <c r="Q46" i="76"/>
  <c r="W44" i="140"/>
  <c r="W44" i="82"/>
  <c r="W44" i="83"/>
  <c r="W44" i="76"/>
  <c r="P114" i="99"/>
  <c r="W20" i="103"/>
  <c r="W22" i="146" s="1"/>
  <c r="W19" i="60"/>
  <c r="W18" i="103"/>
  <c r="W20" i="146" s="1"/>
  <c r="W16" i="103"/>
  <c r="W18" i="146" s="1"/>
  <c r="W23" i="60"/>
  <c r="X10" i="103"/>
  <c r="X12" i="146" s="1"/>
  <c r="X24" i="60"/>
  <c r="X18" i="60"/>
  <c r="X13" i="60"/>
  <c r="X7" i="103"/>
  <c r="X9" i="146" s="1"/>
  <c r="K35" i="82"/>
  <c r="K35" i="83"/>
  <c r="K35" i="76"/>
  <c r="K35" i="140"/>
  <c r="K86" i="95"/>
  <c r="I37" i="142"/>
  <c r="I37" i="49"/>
  <c r="I37" i="47"/>
  <c r="I37" i="48"/>
  <c r="L43" i="82"/>
  <c r="L43" i="83"/>
  <c r="L43" i="76"/>
  <c r="L43" i="140"/>
  <c r="W43" i="83"/>
  <c r="W43" i="76"/>
  <c r="W43" i="140"/>
  <c r="W43" i="82"/>
  <c r="Z16" i="60"/>
  <c r="Q16" i="60"/>
  <c r="Z19" i="60"/>
  <c r="Q19" i="60"/>
  <c r="Z7" i="60"/>
  <c r="W50" i="82"/>
  <c r="W50" i="83"/>
  <c r="W50" i="76"/>
  <c r="W50" i="140"/>
  <c r="X49" i="97"/>
  <c r="X49" i="98"/>
  <c r="X49" i="141"/>
  <c r="X49" i="96"/>
  <c r="V41" i="96"/>
  <c r="V41" i="97"/>
  <c r="V41" i="98"/>
  <c r="V41" i="141"/>
  <c r="W42" i="98"/>
  <c r="W42" i="141"/>
  <c r="W42" i="96"/>
  <c r="W42" i="97"/>
  <c r="R6" i="70"/>
  <c r="K50" i="83"/>
  <c r="K50" i="76"/>
  <c r="K50" i="140"/>
  <c r="K50" i="82"/>
  <c r="Z41" i="82"/>
  <c r="Z41" i="83"/>
  <c r="Z41" i="76"/>
  <c r="Z41" i="140"/>
  <c r="Q47" i="82"/>
  <c r="Q47" i="83"/>
  <c r="Q47" i="76"/>
  <c r="Q47" i="140"/>
  <c r="N48" i="82"/>
  <c r="N48" i="83"/>
  <c r="N48" i="76"/>
  <c r="N48" i="140"/>
  <c r="U26" i="64"/>
  <c r="U26" i="62"/>
  <c r="U26" i="63"/>
  <c r="U26" i="104"/>
  <c r="Y30" i="140"/>
  <c r="Y30" i="82"/>
  <c r="Y25" i="70"/>
  <c r="Y30" i="83"/>
  <c r="Y30" i="76"/>
  <c r="U25" i="107"/>
  <c r="U25" i="106"/>
  <c r="U25" i="105"/>
  <c r="O35" i="83"/>
  <c r="O35" i="76"/>
  <c r="O35" i="140"/>
  <c r="O35" i="82"/>
  <c r="R7" i="70"/>
  <c r="Q39" i="82"/>
  <c r="Q39" i="83"/>
  <c r="Q39" i="76"/>
  <c r="Q39" i="140"/>
  <c r="W32" i="82"/>
  <c r="W32" i="83"/>
  <c r="W32" i="76"/>
  <c r="W32" i="140"/>
  <c r="M33" i="83"/>
  <c r="M33" i="76"/>
  <c r="M33" i="140"/>
  <c r="M33" i="82"/>
  <c r="Q114" i="103"/>
  <c r="Q87" i="103" s="1"/>
  <c r="Q60" i="103" s="1"/>
  <c r="U37" i="98"/>
  <c r="U37" i="141"/>
  <c r="U37" i="96"/>
  <c r="U37" i="97"/>
  <c r="R30" i="49"/>
  <c r="R30" i="142"/>
  <c r="R30" i="47"/>
  <c r="R30" i="48"/>
  <c r="AA44" i="64"/>
  <c r="AA44" i="63"/>
  <c r="AA44" i="104"/>
  <c r="AA44" i="62"/>
  <c r="W45" i="141"/>
  <c r="W45" i="96"/>
  <c r="W45" i="97"/>
  <c r="W45" i="98"/>
  <c r="P38" i="140"/>
  <c r="P38" i="82"/>
  <c r="P38" i="83"/>
  <c r="P38" i="76"/>
  <c r="R14" i="70"/>
  <c r="K39" i="83"/>
  <c r="K39" i="76"/>
  <c r="K39" i="140"/>
  <c r="K39" i="82"/>
  <c r="Z41" i="98"/>
  <c r="Z41" i="141"/>
  <c r="Z41" i="96"/>
  <c r="Z41" i="97"/>
  <c r="H30" i="140"/>
  <c r="H30" i="82"/>
  <c r="H25" i="70"/>
  <c r="H30" i="83"/>
  <c r="H30" i="76"/>
  <c r="X39" i="82"/>
  <c r="X39" i="83"/>
  <c r="X39" i="76"/>
  <c r="X39" i="140"/>
  <c r="X43" i="96"/>
  <c r="X43" i="97"/>
  <c r="X43" i="98"/>
  <c r="X43" i="141"/>
  <c r="L32" i="82"/>
  <c r="L32" i="83"/>
  <c r="L32" i="76"/>
  <c r="L32" i="140"/>
  <c r="V40" i="82"/>
  <c r="V40" i="83"/>
  <c r="V40" i="76"/>
  <c r="V40" i="140"/>
  <c r="Y14" i="64"/>
  <c r="AA30" i="144"/>
  <c r="AA30" i="101"/>
  <c r="AA30" i="102"/>
  <c r="AA30" i="100"/>
  <c r="X36" i="82"/>
  <c r="X36" i="83"/>
  <c r="X36" i="76"/>
  <c r="X36" i="140"/>
  <c r="I41" i="49"/>
  <c r="I41" i="142"/>
  <c r="I41" i="47"/>
  <c r="I41" i="48"/>
  <c r="L35" i="82"/>
  <c r="L35" i="83"/>
  <c r="L35" i="76"/>
  <c r="L35" i="140"/>
  <c r="AA43" i="49"/>
  <c r="AA43" i="142"/>
  <c r="AA43" i="47"/>
  <c r="AA43" i="48"/>
  <c r="W40" i="82"/>
  <c r="W40" i="83"/>
  <c r="W40" i="76"/>
  <c r="W40" i="140"/>
  <c r="X44" i="98"/>
  <c r="X44" i="141"/>
  <c r="X44" i="96"/>
  <c r="X44" i="97"/>
  <c r="X41" i="140"/>
  <c r="X41" i="82"/>
  <c r="X41" i="83"/>
  <c r="X41" i="76"/>
  <c r="P39" i="82"/>
  <c r="P39" i="83"/>
  <c r="P39" i="76"/>
  <c r="P39" i="140"/>
  <c r="AA79" i="95"/>
  <c r="K45" i="140"/>
  <c r="K45" i="82"/>
  <c r="K45" i="83"/>
  <c r="K45" i="76"/>
  <c r="Z42" i="83"/>
  <c r="Z42" i="76"/>
  <c r="Z42" i="140"/>
  <c r="Z42" i="82"/>
  <c r="AA31" i="142"/>
  <c r="AA31" i="49"/>
  <c r="AA31" i="47"/>
  <c r="AA31" i="48"/>
  <c r="U36" i="83"/>
  <c r="U36" i="76"/>
  <c r="U36" i="140"/>
  <c r="U36" i="82"/>
  <c r="O38" i="83"/>
  <c r="O38" i="76"/>
  <c r="O38" i="140"/>
  <c r="O38" i="82"/>
  <c r="AA59" i="49"/>
  <c r="AA59" i="142"/>
  <c r="AA59" i="47"/>
  <c r="AA59" i="48"/>
  <c r="X37" i="141"/>
  <c r="X37" i="96"/>
  <c r="X37" i="97"/>
  <c r="X37" i="98"/>
  <c r="AA43" i="107"/>
  <c r="AA43" i="105"/>
  <c r="AA43" i="106"/>
  <c r="Y33" i="82"/>
  <c r="Y33" i="83"/>
  <c r="Y33" i="76"/>
  <c r="Y33" i="140"/>
  <c r="U10" i="64"/>
  <c r="U10" i="62"/>
  <c r="U10" i="63"/>
  <c r="U10" i="104"/>
  <c r="U9" i="107"/>
  <c r="U9" i="106"/>
  <c r="U9" i="105"/>
  <c r="Q34" i="82"/>
  <c r="Q34" i="83"/>
  <c r="Q34" i="76"/>
  <c r="Q34" i="140"/>
  <c r="V7" i="103"/>
  <c r="V9" i="146" s="1"/>
  <c r="V13" i="103"/>
  <c r="V15" i="146" s="1"/>
  <c r="V10" i="60"/>
  <c r="W49" i="97"/>
  <c r="W49" i="98"/>
  <c r="W49" i="141"/>
  <c r="W49" i="96"/>
  <c r="AA38" i="107"/>
  <c r="AA38" i="105"/>
  <c r="AA38" i="106"/>
  <c r="Q86" i="99"/>
  <c r="Z45" i="83"/>
  <c r="Z45" i="76"/>
  <c r="Z45" i="140"/>
  <c r="Z45" i="82"/>
  <c r="L40" i="82"/>
  <c r="L40" i="83"/>
  <c r="L40" i="76"/>
  <c r="L40" i="140"/>
  <c r="Y9" i="64"/>
  <c r="Y9" i="62"/>
  <c r="Y9" i="63"/>
  <c r="Y9" i="104"/>
  <c r="K113" i="95"/>
  <c r="R114" i="95"/>
  <c r="M41" i="83"/>
  <c r="M41" i="76"/>
  <c r="M41" i="140"/>
  <c r="M41" i="82"/>
  <c r="AA70" i="49"/>
  <c r="AA70" i="142"/>
  <c r="AA70" i="47"/>
  <c r="AA70" i="48"/>
  <c r="AA40" i="107"/>
  <c r="AA40" i="105"/>
  <c r="AA40" i="106"/>
  <c r="U50" i="140"/>
  <c r="U50" i="82"/>
  <c r="U50" i="83"/>
  <c r="U50" i="76"/>
  <c r="Y31" i="141"/>
  <c r="Y31" i="96"/>
  <c r="Y31" i="97"/>
  <c r="Y31" i="98"/>
  <c r="O50" i="82"/>
  <c r="O50" i="83"/>
  <c r="O50" i="76"/>
  <c r="O50" i="140"/>
  <c r="Z37" i="83"/>
  <c r="Z37" i="76"/>
  <c r="Z37" i="140"/>
  <c r="Z37" i="82"/>
  <c r="Z46" i="82"/>
  <c r="Z46" i="83"/>
  <c r="Z46" i="76"/>
  <c r="Z46" i="140"/>
  <c r="F79" i="103"/>
  <c r="L114" i="99"/>
  <c r="Q114" i="99"/>
  <c r="X47" i="82"/>
  <c r="X47" i="83"/>
  <c r="X47" i="76"/>
  <c r="X47" i="140"/>
  <c r="W12" i="103"/>
  <c r="W14" i="146" s="1"/>
  <c r="W15" i="103"/>
  <c r="W17" i="146" s="1"/>
  <c r="W16" i="60"/>
  <c r="W8" i="103"/>
  <c r="W10" i="146" s="1"/>
  <c r="W21" i="103"/>
  <c r="W23" i="146" s="1"/>
  <c r="W7" i="103"/>
  <c r="W9" i="146" s="1"/>
  <c r="N39" i="140"/>
  <c r="N39" i="82"/>
  <c r="N39" i="83"/>
  <c r="N39" i="76"/>
  <c r="X11" i="103"/>
  <c r="X13" i="146" s="1"/>
  <c r="X15" i="60"/>
  <c r="X22" i="60"/>
  <c r="X8" i="103"/>
  <c r="X10" i="146" s="1"/>
  <c r="P43" i="83"/>
  <c r="P43" i="76"/>
  <c r="P43" i="140"/>
  <c r="P43" i="82"/>
  <c r="R16" i="70"/>
  <c r="Q43" i="140"/>
  <c r="Q43" i="82"/>
  <c r="Q43" i="83"/>
  <c r="Q43" i="76"/>
  <c r="Q38" i="140"/>
  <c r="Q38" i="82"/>
  <c r="Q38" i="83"/>
  <c r="Q38" i="76"/>
  <c r="W41" i="97"/>
  <c r="W41" i="98"/>
  <c r="W41" i="141"/>
  <c r="W41" i="96"/>
  <c r="AA43" i="64"/>
  <c r="AA43" i="62"/>
  <c r="AA43" i="63"/>
  <c r="AA43" i="104"/>
  <c r="AA52" i="107"/>
  <c r="AA52" i="106"/>
  <c r="AA52" i="105"/>
  <c r="U43" i="82"/>
  <c r="U43" i="83"/>
  <c r="U43" i="76"/>
  <c r="U43" i="140"/>
  <c r="X33" i="97"/>
  <c r="X33" i="98"/>
  <c r="X33" i="141"/>
  <c r="X33" i="96"/>
  <c r="Z5" i="103"/>
  <c r="Z7" i="146" s="1"/>
  <c r="Z23" i="103"/>
  <c r="Z25" i="146" s="1"/>
  <c r="Z24" i="60"/>
  <c r="Q24" i="60"/>
  <c r="Z18" i="60"/>
  <c r="Q18" i="60"/>
  <c r="W50" i="98"/>
  <c r="W50" i="141"/>
  <c r="W50" i="96"/>
  <c r="W50" i="97"/>
  <c r="N46" i="83"/>
  <c r="N46" i="76"/>
  <c r="N46" i="140"/>
  <c r="N46" i="82"/>
  <c r="R8" i="70"/>
  <c r="Z31" i="141"/>
  <c r="Z31" i="96"/>
  <c r="Z31" i="97"/>
  <c r="Z31" i="98"/>
  <c r="I38" i="49"/>
  <c r="I38" i="142"/>
  <c r="I38" i="47"/>
  <c r="I38" i="48"/>
  <c r="Y25" i="107"/>
  <c r="Y25" i="105"/>
  <c r="Y25" i="106"/>
  <c r="AA39" i="101"/>
  <c r="AA39" i="102"/>
  <c r="AA39" i="144"/>
  <c r="AA39" i="100"/>
  <c r="X45" i="141"/>
  <c r="X45" i="96"/>
  <c r="X45" i="97"/>
  <c r="X45" i="98"/>
  <c r="W40" i="141"/>
  <c r="W40" i="96"/>
  <c r="W40" i="97"/>
  <c r="W40" i="98"/>
  <c r="V49" i="96"/>
  <c r="V49" i="97"/>
  <c r="V49" i="98"/>
  <c r="V49" i="141"/>
  <c r="X35" i="83"/>
  <c r="X35" i="76"/>
  <c r="X35" i="140"/>
  <c r="X35" i="82"/>
  <c r="K33" i="82"/>
  <c r="K33" i="83"/>
  <c r="K33" i="76"/>
  <c r="K33" i="140"/>
  <c r="AA49" i="63"/>
  <c r="AA49" i="64"/>
  <c r="AA49" i="104"/>
  <c r="AA49" i="62"/>
  <c r="N32" i="82"/>
  <c r="N32" i="83"/>
  <c r="N32" i="76"/>
  <c r="N32" i="140"/>
  <c r="U46" i="141"/>
  <c r="U46" i="96"/>
  <c r="U46" i="97"/>
  <c r="U46" i="98"/>
  <c r="V33" i="83"/>
  <c r="V33" i="76"/>
  <c r="V33" i="140"/>
  <c r="V33" i="82"/>
  <c r="R44" i="49"/>
  <c r="R44" i="142"/>
  <c r="R44" i="47"/>
  <c r="R44" i="48"/>
  <c r="L114" i="103"/>
  <c r="L87" i="103" s="1"/>
  <c r="L60" i="103" s="1"/>
  <c r="R115" i="103"/>
  <c r="Y38" i="140"/>
  <c r="Y38" i="82"/>
  <c r="Y38" i="83"/>
  <c r="Y38" i="76"/>
  <c r="Y35" i="97"/>
  <c r="Y35" i="98"/>
  <c r="Y35" i="141"/>
  <c r="Y35" i="96"/>
  <c r="L42" i="140"/>
  <c r="L42" i="82"/>
  <c r="L42" i="83"/>
  <c r="L42" i="76"/>
  <c r="W32" i="141"/>
  <c r="W32" i="96"/>
  <c r="W32" i="97"/>
  <c r="W32" i="98"/>
  <c r="U32" i="82"/>
  <c r="U32" i="83"/>
  <c r="U32" i="76"/>
  <c r="U32" i="140"/>
  <c r="N47" i="140"/>
  <c r="N47" i="82"/>
  <c r="N47" i="83"/>
  <c r="N47" i="76"/>
  <c r="U35" i="82"/>
  <c r="U35" i="83"/>
  <c r="U35" i="76"/>
  <c r="U35" i="140"/>
  <c r="V34" i="98"/>
  <c r="V34" i="141"/>
  <c r="V34" i="96"/>
  <c r="V34" i="97"/>
  <c r="N40" i="82"/>
  <c r="N40" i="83"/>
  <c r="N40" i="76"/>
  <c r="N40" i="140"/>
  <c r="O46" i="83"/>
  <c r="O46" i="76"/>
  <c r="O46" i="140"/>
  <c r="O46" i="82"/>
  <c r="AA53" i="64"/>
  <c r="AA53" i="63"/>
  <c r="AA53" i="62"/>
  <c r="AA53" i="104"/>
  <c r="Y45" i="96"/>
  <c r="Y45" i="97"/>
  <c r="Y45" i="98"/>
  <c r="Y45" i="141"/>
  <c r="Y39" i="82"/>
  <c r="Y39" i="83"/>
  <c r="Y39" i="76"/>
  <c r="Y39" i="140"/>
  <c r="Y44" i="98"/>
  <c r="Y44" i="141"/>
  <c r="Y44" i="96"/>
  <c r="Y44" i="97"/>
  <c r="Q35" i="140"/>
  <c r="Q35" i="82"/>
  <c r="Q35" i="83"/>
  <c r="Q35" i="76"/>
  <c r="R63" i="142"/>
  <c r="R63" i="49"/>
  <c r="R63" i="47"/>
  <c r="R63" i="48"/>
  <c r="X38" i="140"/>
  <c r="X38" i="82"/>
  <c r="X38" i="83"/>
  <c r="X38" i="76"/>
  <c r="U44" i="96"/>
  <c r="U44" i="97"/>
  <c r="U44" i="98"/>
  <c r="U44" i="141"/>
  <c r="O34" i="82"/>
  <c r="O34" i="83"/>
  <c r="O34" i="76"/>
  <c r="O34" i="140"/>
  <c r="Y34" i="82"/>
  <c r="Y34" i="83"/>
  <c r="Y34" i="76"/>
  <c r="Y34" i="140"/>
  <c r="P37" i="82"/>
  <c r="P37" i="83"/>
  <c r="P37" i="76"/>
  <c r="P37" i="140"/>
  <c r="R23" i="70"/>
  <c r="Z34" i="83"/>
  <c r="Z34" i="76"/>
  <c r="Z34" i="140"/>
  <c r="Z34" i="82"/>
  <c r="V24" i="60"/>
  <c r="V8" i="103"/>
  <c r="V10" i="146" s="1"/>
  <c r="V15" i="60"/>
  <c r="V7" i="60"/>
  <c r="V18" i="60"/>
  <c r="V12" i="60"/>
  <c r="Y15" i="64"/>
  <c r="Y15" i="63"/>
  <c r="Y15" i="62"/>
  <c r="Y15" i="104"/>
  <c r="U31" i="97"/>
  <c r="U31" i="98"/>
  <c r="U31" i="141"/>
  <c r="U31" i="96"/>
  <c r="R71" i="142"/>
  <c r="R71" i="49"/>
  <c r="R71" i="47"/>
  <c r="R71" i="48"/>
  <c r="AA40" i="49"/>
  <c r="AA40" i="142"/>
  <c r="AA40" i="47"/>
  <c r="AA40" i="48"/>
  <c r="Y43" i="97"/>
  <c r="Y43" i="98"/>
  <c r="Y43" i="141"/>
  <c r="Y43" i="96"/>
  <c r="P31" i="95"/>
  <c r="G31" i="95"/>
  <c r="U40" i="82"/>
  <c r="U40" i="83"/>
  <c r="U40" i="76"/>
  <c r="U40" i="140"/>
  <c r="R33" i="95"/>
  <c r="I33" i="95"/>
  <c r="I43" i="49"/>
  <c r="I43" i="142"/>
  <c r="I43" i="48"/>
  <c r="I43" i="47"/>
  <c r="V41" i="83"/>
  <c r="V41" i="76"/>
  <c r="V41" i="140"/>
  <c r="V41" i="82"/>
  <c r="AA67" i="144"/>
  <c r="AA67" i="101"/>
  <c r="AA67" i="102"/>
  <c r="AA67" i="100"/>
  <c r="X50" i="141"/>
  <c r="X50" i="96"/>
  <c r="X50" i="97"/>
  <c r="X50" i="98"/>
  <c r="F30" i="83"/>
  <c r="F30" i="76"/>
  <c r="F30" i="140"/>
  <c r="F30" i="82"/>
  <c r="F25" i="70"/>
  <c r="O49" i="140"/>
  <c r="O49" i="82"/>
  <c r="O49" i="83"/>
  <c r="O49" i="76"/>
  <c r="X50" i="82"/>
  <c r="X50" i="83"/>
  <c r="X50" i="76"/>
  <c r="X50" i="140"/>
  <c r="L31" i="99"/>
  <c r="C31" i="99"/>
  <c r="U50" i="97"/>
  <c r="U50" i="98"/>
  <c r="U50" i="141"/>
  <c r="U50" i="96"/>
  <c r="R50" i="142"/>
  <c r="R50" i="49"/>
  <c r="R50" i="47"/>
  <c r="R50" i="48"/>
  <c r="Q31" i="99"/>
  <c r="H31" i="99"/>
  <c r="W22" i="103"/>
  <c r="W24" i="146" s="1"/>
  <c r="W24" i="103"/>
  <c r="W26" i="146" s="1"/>
  <c r="W20" i="60"/>
  <c r="W17" i="60"/>
  <c r="W13" i="60"/>
  <c r="W23" i="103"/>
  <c r="W25" i="146" s="1"/>
  <c r="U40" i="98"/>
  <c r="U40" i="141"/>
  <c r="U40" i="96"/>
  <c r="U40" i="97"/>
  <c r="W39" i="82"/>
  <c r="W39" i="83"/>
  <c r="W39" i="76"/>
  <c r="W39" i="140"/>
  <c r="X22" i="103"/>
  <c r="X24" i="146" s="1"/>
  <c r="X17" i="60"/>
  <c r="X24" i="103"/>
  <c r="X26" i="146" s="1"/>
  <c r="Y43" i="140"/>
  <c r="Y43" i="82"/>
  <c r="Y43" i="83"/>
  <c r="Y43" i="76"/>
  <c r="P41" i="140"/>
  <c r="P41" i="82"/>
  <c r="P41" i="83"/>
  <c r="P41" i="76"/>
  <c r="Z43" i="140"/>
  <c r="Z43" i="82"/>
  <c r="Z43" i="83"/>
  <c r="Z43" i="76"/>
  <c r="Z38" i="82"/>
  <c r="Z38" i="83"/>
  <c r="Z38" i="76"/>
  <c r="Z38" i="140"/>
  <c r="L45" i="140"/>
  <c r="L45" i="82"/>
  <c r="L45" i="83"/>
  <c r="L45" i="76"/>
  <c r="Z11" i="60"/>
  <c r="Z17" i="60"/>
  <c r="Q17" i="60"/>
  <c r="Z14" i="60"/>
  <c r="Q14" i="60"/>
  <c r="Q21" i="60"/>
  <c r="Z21" i="60"/>
  <c r="Z19" i="103"/>
  <c r="Z21" i="146" s="1"/>
  <c r="Z24" i="103"/>
  <c r="Z26" i="146" s="1"/>
  <c r="W46" i="83"/>
  <c r="W46" i="76"/>
  <c r="W46" i="140"/>
  <c r="W46" i="82"/>
  <c r="Y49" i="98"/>
  <c r="Y49" i="141"/>
  <c r="Y49" i="96"/>
  <c r="Y49" i="97"/>
  <c r="R24" i="70"/>
  <c r="K47" i="83"/>
  <c r="K47" i="76"/>
  <c r="K47" i="140"/>
  <c r="K47" i="82"/>
  <c r="O32" i="82"/>
  <c r="O32" i="83"/>
  <c r="O32" i="76"/>
  <c r="O32" i="140"/>
  <c r="N31" i="99"/>
  <c r="E31" i="99"/>
  <c r="V42" i="82"/>
  <c r="V42" i="83"/>
  <c r="V42" i="76"/>
  <c r="V42" i="140"/>
  <c r="U48" i="98"/>
  <c r="U48" i="141"/>
  <c r="U48" i="96"/>
  <c r="U48" i="97"/>
  <c r="Z49" i="98"/>
  <c r="Z49" i="141"/>
  <c r="Z49" i="96"/>
  <c r="Z49" i="97"/>
  <c r="M86" i="95"/>
  <c r="X32" i="96"/>
  <c r="X32" i="97"/>
  <c r="X32" i="98"/>
  <c r="X32" i="141"/>
  <c r="AA44" i="142"/>
  <c r="AA44" i="49"/>
  <c r="AA44" i="47"/>
  <c r="AA44" i="48"/>
  <c r="X46" i="97"/>
  <c r="X46" i="98"/>
  <c r="X46" i="141"/>
  <c r="X46" i="96"/>
  <c r="N49" i="83"/>
  <c r="N49" i="76"/>
  <c r="N49" i="140"/>
  <c r="N49" i="82"/>
  <c r="U25" i="64"/>
  <c r="U25" i="63"/>
  <c r="U25" i="62"/>
  <c r="U25" i="104"/>
  <c r="R13" i="70"/>
  <c r="U42" i="140"/>
  <c r="U42" i="82"/>
  <c r="U42" i="83"/>
  <c r="U42" i="76"/>
  <c r="W30" i="96"/>
  <c r="W30" i="97"/>
  <c r="W30" i="98"/>
  <c r="W30" i="141"/>
  <c r="W25" i="95"/>
  <c r="O31" i="99"/>
  <c r="F31" i="99"/>
  <c r="L41" i="82"/>
  <c r="L41" i="83"/>
  <c r="L41" i="76"/>
  <c r="L41" i="140"/>
  <c r="AA37" i="107"/>
  <c r="AA37" i="105"/>
  <c r="AA37" i="106"/>
  <c r="W47" i="82"/>
  <c r="W47" i="83"/>
  <c r="W47" i="76"/>
  <c r="W47" i="140"/>
  <c r="O86" i="99"/>
  <c r="X46" i="140"/>
  <c r="X46" i="82"/>
  <c r="X46" i="83"/>
  <c r="X46" i="76"/>
  <c r="P40" i="83"/>
  <c r="P40" i="76"/>
  <c r="P40" i="140"/>
  <c r="P40" i="82"/>
  <c r="R19" i="70"/>
  <c r="Z40" i="97"/>
  <c r="Z40" i="98"/>
  <c r="Z40" i="141"/>
  <c r="Z40" i="96"/>
  <c r="Z33" i="98"/>
  <c r="Z33" i="141"/>
  <c r="Z33" i="96"/>
  <c r="Z33" i="97"/>
  <c r="Z35" i="140"/>
  <c r="Z35" i="82"/>
  <c r="Z35" i="83"/>
  <c r="Z35" i="76"/>
  <c r="AA63" i="49"/>
  <c r="AA63" i="142"/>
  <c r="AA63" i="48"/>
  <c r="AA63" i="47"/>
  <c r="W35" i="96"/>
  <c r="W35" i="97"/>
  <c r="W35" i="98"/>
  <c r="W35" i="141"/>
  <c r="R58" i="96"/>
  <c r="R58" i="97"/>
  <c r="R58" i="98"/>
  <c r="R58" i="141"/>
  <c r="AA41" i="107"/>
  <c r="AA41" i="106"/>
  <c r="AA41" i="105"/>
  <c r="V45" i="82"/>
  <c r="V45" i="83"/>
  <c r="V45" i="76"/>
  <c r="V45" i="140"/>
  <c r="U47" i="97"/>
  <c r="U47" i="98"/>
  <c r="U47" i="141"/>
  <c r="U47" i="96"/>
  <c r="O33" i="140"/>
  <c r="O33" i="82"/>
  <c r="O33" i="83"/>
  <c r="O33" i="76"/>
  <c r="X34" i="82"/>
  <c r="X34" i="83"/>
  <c r="X34" i="76"/>
  <c r="X34" i="140"/>
  <c r="P34" i="82"/>
  <c r="P34" i="83"/>
  <c r="P34" i="76"/>
  <c r="P34" i="140"/>
  <c r="Y37" i="83"/>
  <c r="Y37" i="76"/>
  <c r="Y37" i="140"/>
  <c r="Y37" i="82"/>
  <c r="K49" i="82"/>
  <c r="K49" i="83"/>
  <c r="K49" i="76"/>
  <c r="K49" i="140"/>
  <c r="V9" i="103"/>
  <c r="V11" i="146" s="1"/>
  <c r="V12" i="103"/>
  <c r="V14" i="146" s="1"/>
  <c r="V10" i="103"/>
  <c r="V12" i="146" s="1"/>
  <c r="V18" i="103"/>
  <c r="V20" i="146" s="1"/>
  <c r="V21" i="103"/>
  <c r="V23" i="146" s="1"/>
  <c r="V19" i="103"/>
  <c r="V21" i="146" s="1"/>
  <c r="O86" i="95"/>
  <c r="AA48" i="63"/>
  <c r="AA48" i="64"/>
  <c r="AA48" i="62"/>
  <c r="AA48" i="104"/>
  <c r="O30" i="83"/>
  <c r="O30" i="76"/>
  <c r="O30" i="140"/>
  <c r="O30" i="82"/>
  <c r="O25" i="70"/>
  <c r="P31" i="99"/>
  <c r="G31" i="99"/>
  <c r="L37" i="140"/>
  <c r="L37" i="82"/>
  <c r="L37" i="83"/>
  <c r="L37" i="76"/>
  <c r="Y46" i="97"/>
  <c r="Y46" i="98"/>
  <c r="Y46" i="141"/>
  <c r="Y46" i="96"/>
  <c r="P45" i="82"/>
  <c r="P45" i="83"/>
  <c r="P45" i="76"/>
  <c r="P45" i="140"/>
  <c r="K36" i="82"/>
  <c r="K36" i="83"/>
  <c r="K36" i="76"/>
  <c r="K36" i="140"/>
  <c r="L113" i="95"/>
  <c r="V36" i="97"/>
  <c r="V36" i="98"/>
  <c r="V36" i="141"/>
  <c r="V36" i="96"/>
  <c r="X49" i="140"/>
  <c r="X49" i="82"/>
  <c r="X49" i="83"/>
  <c r="X49" i="76"/>
  <c r="K31" i="83"/>
  <c r="K31" i="76"/>
  <c r="K31" i="140"/>
  <c r="K31" i="82"/>
  <c r="Z34" i="96"/>
  <c r="Z34" i="97"/>
  <c r="Z34" i="98"/>
  <c r="Z34" i="141"/>
  <c r="U38" i="141"/>
  <c r="U38" i="96"/>
  <c r="U38" i="97"/>
  <c r="U38" i="98"/>
  <c r="N37" i="82"/>
  <c r="N37" i="83"/>
  <c r="N37" i="76"/>
  <c r="N37" i="140"/>
  <c r="E30" i="82"/>
  <c r="E25" i="70"/>
  <c r="E30" i="83"/>
  <c r="E30" i="76"/>
  <c r="E30" i="140"/>
  <c r="R115" i="99"/>
  <c r="O31" i="82"/>
  <c r="O31" i="83"/>
  <c r="O31" i="76"/>
  <c r="O31" i="140"/>
  <c r="AA50" i="49"/>
  <c r="AA50" i="142"/>
  <c r="AA50" i="48"/>
  <c r="AA50" i="47"/>
  <c r="W10" i="60"/>
  <c r="W10" i="103"/>
  <c r="W12" i="146" s="1"/>
  <c r="W15" i="60"/>
  <c r="W21" i="60"/>
  <c r="X16" i="103"/>
  <c r="X18" i="146" s="1"/>
  <c r="X15" i="103"/>
  <c r="X17" i="146" s="1"/>
  <c r="X20" i="60"/>
  <c r="X7" i="60"/>
  <c r="X21" i="60"/>
  <c r="Y41" i="82"/>
  <c r="Y41" i="83"/>
  <c r="Y41" i="76"/>
  <c r="Y41" i="140"/>
  <c r="K48" i="140"/>
  <c r="K48" i="82"/>
  <c r="K48" i="83"/>
  <c r="K48" i="76"/>
  <c r="U45" i="82"/>
  <c r="U45" i="83"/>
  <c r="U45" i="76"/>
  <c r="U45" i="140"/>
  <c r="L48" i="82"/>
  <c r="L48" i="83"/>
  <c r="L48" i="76"/>
  <c r="L48" i="140"/>
  <c r="Z20" i="103"/>
  <c r="Z22" i="146" s="1"/>
  <c r="Z21" i="103"/>
  <c r="Z23" i="146" s="1"/>
  <c r="Z7" i="103"/>
  <c r="Z9" i="146" s="1"/>
  <c r="Z9" i="103"/>
  <c r="Z11" i="146" s="1"/>
  <c r="Z11" i="103"/>
  <c r="Z13" i="146" s="1"/>
  <c r="Z18" i="103"/>
  <c r="Z20" i="146" s="1"/>
  <c r="Z14" i="103"/>
  <c r="Z16" i="146" s="1"/>
  <c r="N45" i="82"/>
  <c r="N45" i="83"/>
  <c r="N45" i="76"/>
  <c r="N45" i="140"/>
  <c r="P49" i="140"/>
  <c r="P49" i="82"/>
  <c r="P49" i="83"/>
  <c r="P49" i="76"/>
  <c r="P32" i="83"/>
  <c r="P32" i="76"/>
  <c r="P32" i="140"/>
  <c r="P32" i="82"/>
  <c r="N35" i="82"/>
  <c r="N35" i="83"/>
  <c r="N35" i="76"/>
  <c r="N35" i="140"/>
  <c r="N31" i="140"/>
  <c r="N31" i="82"/>
  <c r="N31" i="83"/>
  <c r="N31" i="76"/>
  <c r="X32" i="83"/>
  <c r="X32" i="76"/>
  <c r="X32" i="140"/>
  <c r="X32" i="82"/>
  <c r="I50" i="142"/>
  <c r="I50" i="49"/>
  <c r="I50" i="47"/>
  <c r="I50" i="48"/>
  <c r="R20" i="70"/>
  <c r="P86" i="99"/>
  <c r="M114" i="103"/>
  <c r="M87" i="103" s="1"/>
  <c r="M60" i="103" s="1"/>
  <c r="W49" i="140"/>
  <c r="W49" i="82"/>
  <c r="W49" i="83"/>
  <c r="W49" i="76"/>
  <c r="Y32" i="96"/>
  <c r="Y32" i="97"/>
  <c r="Y32" i="98"/>
  <c r="Y32" i="141"/>
  <c r="Y42" i="141"/>
  <c r="Y42" i="96"/>
  <c r="Y42" i="97"/>
  <c r="Y42" i="98"/>
  <c r="Y40" i="96"/>
  <c r="Y40" i="97"/>
  <c r="Y40" i="98"/>
  <c r="Y40" i="141"/>
  <c r="Z36" i="141"/>
  <c r="Z36" i="96"/>
  <c r="Z36" i="97"/>
  <c r="Z36" i="98"/>
  <c r="L39" i="83"/>
  <c r="L39" i="76"/>
  <c r="L39" i="140"/>
  <c r="L39" i="82"/>
  <c r="Y23" i="107"/>
  <c r="Y23" i="105"/>
  <c r="Y23" i="106"/>
  <c r="U41" i="83"/>
  <c r="U41" i="76"/>
  <c r="U41" i="140"/>
  <c r="U41" i="82"/>
  <c r="AA39" i="64"/>
  <c r="AA39" i="63"/>
  <c r="AA39" i="104"/>
  <c r="AA39" i="62"/>
  <c r="M32" i="82"/>
  <c r="M32" i="83"/>
  <c r="M32" i="76"/>
  <c r="M32" i="140"/>
  <c r="O42" i="82"/>
  <c r="O42" i="83"/>
  <c r="O42" i="76"/>
  <c r="O42" i="140"/>
  <c r="Y40" i="83"/>
  <c r="Y40" i="76"/>
  <c r="Y40" i="140"/>
  <c r="Y40" i="82"/>
  <c r="U15" i="107"/>
  <c r="U15" i="106"/>
  <c r="U15" i="105"/>
  <c r="R17" i="70"/>
  <c r="Q44" i="82"/>
  <c r="Q44" i="83"/>
  <c r="Q44" i="76"/>
  <c r="Q44" i="140"/>
  <c r="I58" i="96"/>
  <c r="I58" i="97"/>
  <c r="I58" i="98"/>
  <c r="I58" i="141"/>
  <c r="X33" i="140"/>
  <c r="X33" i="82"/>
  <c r="X33" i="83"/>
  <c r="X33" i="76"/>
  <c r="U49" i="96"/>
  <c r="U49" i="97"/>
  <c r="U49" i="98"/>
  <c r="U49" i="141"/>
  <c r="P47" i="82"/>
  <c r="P47" i="83"/>
  <c r="P47" i="76"/>
  <c r="P47" i="140"/>
  <c r="Z50" i="96"/>
  <c r="Z50" i="97"/>
  <c r="Z50" i="98"/>
  <c r="Z50" i="141"/>
  <c r="V23" i="103"/>
  <c r="V25" i="146" s="1"/>
  <c r="V11" i="60"/>
  <c r="V19" i="60"/>
  <c r="X30" i="140"/>
  <c r="X30" i="82"/>
  <c r="X25" i="70"/>
  <c r="X30" i="83"/>
  <c r="X30" i="76"/>
  <c r="W47" i="98"/>
  <c r="W47" i="141"/>
  <c r="W47" i="96"/>
  <c r="W47" i="97"/>
  <c r="AA44" i="101"/>
  <c r="AA44" i="102"/>
  <c r="AA44" i="144"/>
  <c r="AA44" i="100"/>
  <c r="U37" i="82"/>
  <c r="U37" i="83"/>
  <c r="U37" i="76"/>
  <c r="U37" i="140"/>
  <c r="Y45" i="83"/>
  <c r="Y45" i="76"/>
  <c r="Y45" i="140"/>
  <c r="Y45" i="82"/>
  <c r="U23" i="64"/>
  <c r="U23" i="62"/>
  <c r="U23" i="63"/>
  <c r="U23" i="104"/>
  <c r="U9" i="64"/>
  <c r="U9" i="63"/>
  <c r="U9" i="62"/>
  <c r="U9" i="104"/>
  <c r="Z42" i="96"/>
  <c r="Z42" i="97"/>
  <c r="Z42" i="98"/>
  <c r="Z42" i="141"/>
  <c r="O113" i="95"/>
  <c r="I34" i="142"/>
  <c r="I34" i="49"/>
  <c r="I34" i="47"/>
  <c r="I34" i="48"/>
  <c r="Y38" i="97"/>
  <c r="Y38" i="98"/>
  <c r="Y38" i="141"/>
  <c r="Y38" i="96"/>
  <c r="U23" i="107"/>
  <c r="U23" i="106"/>
  <c r="U23" i="105"/>
  <c r="R15" i="70"/>
  <c r="K44" i="82"/>
  <c r="K44" i="83"/>
  <c r="K44" i="76"/>
  <c r="K44" i="140"/>
  <c r="AA72" i="102"/>
  <c r="AA72" i="144"/>
  <c r="AA72" i="101"/>
  <c r="AA72" i="100"/>
  <c r="Y23" i="64"/>
  <c r="Y23" i="63"/>
  <c r="Y23" i="62"/>
  <c r="Y23" i="104"/>
  <c r="W37" i="82"/>
  <c r="W37" i="83"/>
  <c r="W37" i="76"/>
  <c r="W37" i="140"/>
  <c r="X30" i="97"/>
  <c r="X30" i="98"/>
  <c r="X30" i="141"/>
  <c r="X30" i="96"/>
  <c r="X25" i="95"/>
  <c r="AA47" i="106"/>
  <c r="AA47" i="107"/>
  <c r="AA47" i="105"/>
  <c r="V31" i="97"/>
  <c r="V31" i="98"/>
  <c r="V31" i="141"/>
  <c r="V31" i="96"/>
  <c r="M114" i="99"/>
  <c r="X31" i="82"/>
  <c r="X31" i="83"/>
  <c r="X31" i="76"/>
  <c r="X31" i="140"/>
  <c r="I32" i="49"/>
  <c r="I32" i="142"/>
  <c r="I32" i="48"/>
  <c r="I32" i="47"/>
  <c r="W24" i="60"/>
  <c r="W17" i="103"/>
  <c r="W19" i="146" s="1"/>
  <c r="W11" i="60"/>
  <c r="W14" i="103"/>
  <c r="W16" i="146" s="1"/>
  <c r="X19" i="60"/>
  <c r="X20" i="103"/>
  <c r="X22" i="146" s="1"/>
  <c r="X23" i="103"/>
  <c r="X25" i="146" s="1"/>
  <c r="V34" i="82"/>
  <c r="V34" i="83"/>
  <c r="V34" i="76"/>
  <c r="V34" i="140"/>
  <c r="R22" i="70"/>
  <c r="N86" i="95"/>
  <c r="X41" i="97"/>
  <c r="X41" i="98"/>
  <c r="X41" i="141"/>
  <c r="X41" i="96"/>
  <c r="U48" i="82"/>
  <c r="U48" i="83"/>
  <c r="U48" i="76"/>
  <c r="U48" i="140"/>
  <c r="I35" i="49"/>
  <c r="I35" i="142"/>
  <c r="I35" i="48"/>
  <c r="I35" i="47"/>
  <c r="Z5" i="60"/>
  <c r="Z10" i="103"/>
  <c r="Z12" i="146" s="1"/>
  <c r="Z12" i="60"/>
  <c r="W45" i="82"/>
  <c r="W45" i="83"/>
  <c r="W45" i="76"/>
  <c r="W45" i="140"/>
  <c r="Y49" i="82"/>
  <c r="Y49" i="83"/>
  <c r="Y49" i="76"/>
  <c r="Y49" i="140"/>
  <c r="Y32" i="83"/>
  <c r="Y32" i="76"/>
  <c r="Y32" i="140"/>
  <c r="Y32" i="82"/>
  <c r="R21" i="70"/>
  <c r="Q40" i="83"/>
  <c r="Q40" i="76"/>
  <c r="Q40" i="140"/>
  <c r="Q40" i="82"/>
  <c r="Z30" i="98"/>
  <c r="Z30" i="141"/>
  <c r="Z30" i="96"/>
  <c r="Z30" i="97"/>
  <c r="Z25" i="95"/>
  <c r="L47" i="83"/>
  <c r="L47" i="76"/>
  <c r="L47" i="140"/>
  <c r="L47" i="82"/>
  <c r="W35" i="83"/>
  <c r="W35" i="76"/>
  <c r="W35" i="140"/>
  <c r="W35" i="82"/>
  <c r="W31" i="82"/>
  <c r="W31" i="83"/>
  <c r="W31" i="76"/>
  <c r="W31" i="140"/>
  <c r="L86" i="99"/>
  <c r="D30" i="82"/>
  <c r="D25" i="70"/>
  <c r="D30" i="83"/>
  <c r="D30" i="76"/>
  <c r="D30" i="140"/>
  <c r="U33" i="96"/>
  <c r="U33" i="97"/>
  <c r="U33" i="98"/>
  <c r="U33" i="141"/>
  <c r="AA51" i="107"/>
  <c r="AA51" i="106"/>
  <c r="AA51" i="105"/>
  <c r="E31" i="95"/>
  <c r="N31" i="95"/>
  <c r="Y30" i="97"/>
  <c r="Y30" i="98"/>
  <c r="Y30" i="141"/>
  <c r="Y30" i="96"/>
  <c r="Y25" i="95"/>
  <c r="K46" i="82"/>
  <c r="K46" i="83"/>
  <c r="K46" i="76"/>
  <c r="K46" i="140"/>
  <c r="Q36" i="82"/>
  <c r="Q36" i="83"/>
  <c r="Q36" i="76"/>
  <c r="Q36" i="140"/>
  <c r="AA45" i="101"/>
  <c r="AA45" i="102"/>
  <c r="AA45" i="144"/>
  <c r="AA45" i="100"/>
  <c r="L44" i="83"/>
  <c r="L44" i="76"/>
  <c r="L44" i="140"/>
  <c r="L44" i="82"/>
  <c r="C31" i="95"/>
  <c r="L31" i="95"/>
  <c r="Y17" i="107"/>
  <c r="Y17" i="105"/>
  <c r="Y17" i="106"/>
  <c r="X42" i="141"/>
  <c r="X42" i="96"/>
  <c r="X42" i="97"/>
  <c r="X42" i="98"/>
  <c r="M31" i="95"/>
  <c r="D31" i="95"/>
  <c r="V37" i="82"/>
  <c r="V37" i="83"/>
  <c r="V37" i="76"/>
  <c r="V37" i="140"/>
  <c r="L31" i="83"/>
  <c r="L31" i="76"/>
  <c r="L31" i="140"/>
  <c r="L31" i="82"/>
  <c r="P36" i="82"/>
  <c r="P36" i="83"/>
  <c r="P36" i="76"/>
  <c r="P36" i="140"/>
  <c r="K37" i="140"/>
  <c r="K37" i="82"/>
  <c r="K37" i="83"/>
  <c r="K37" i="76"/>
  <c r="U39" i="140"/>
  <c r="U39" i="82"/>
  <c r="U39" i="83"/>
  <c r="U39" i="76"/>
  <c r="AA40" i="102"/>
  <c r="AA40" i="144"/>
  <c r="AA40" i="101"/>
  <c r="AA40" i="100"/>
  <c r="P86" i="95"/>
  <c r="V32" i="82"/>
  <c r="V32" i="83"/>
  <c r="V32" i="76"/>
  <c r="V32" i="140"/>
  <c r="U36" i="96"/>
  <c r="U36" i="97"/>
  <c r="U36" i="98"/>
  <c r="U36" i="141"/>
  <c r="X42" i="82"/>
  <c r="X42" i="83"/>
  <c r="X42" i="76"/>
  <c r="X42" i="140"/>
  <c r="K43" i="82"/>
  <c r="K43" i="83"/>
  <c r="K43" i="76"/>
  <c r="K43" i="140"/>
  <c r="Z43" i="97"/>
  <c r="Z43" i="98"/>
  <c r="Z43" i="141"/>
  <c r="Z43" i="96"/>
  <c r="Z44" i="82"/>
  <c r="Z44" i="83"/>
  <c r="Z44" i="76"/>
  <c r="Z44" i="140"/>
  <c r="Y10" i="107"/>
  <c r="Y10" i="106"/>
  <c r="Y10" i="105"/>
  <c r="Y47" i="82"/>
  <c r="Y47" i="83"/>
  <c r="Y47" i="76"/>
  <c r="Y47" i="140"/>
  <c r="Z44" i="141"/>
  <c r="Z44" i="96"/>
  <c r="Z44" i="97"/>
  <c r="Z44" i="98"/>
  <c r="V16" i="60"/>
  <c r="V24" i="103"/>
  <c r="V26" i="146" s="1"/>
  <c r="V8" i="60"/>
  <c r="V13" i="60"/>
  <c r="O48" i="82"/>
  <c r="O48" i="83"/>
  <c r="O48" i="76"/>
  <c r="O48" i="140"/>
  <c r="Y50" i="141"/>
  <c r="Y50" i="96"/>
  <c r="Y50" i="97"/>
  <c r="Y50" i="98"/>
  <c r="P48" i="83"/>
  <c r="P48" i="76"/>
  <c r="P48" i="140"/>
  <c r="P48" i="82"/>
  <c r="R10" i="70"/>
  <c r="Z46" i="98"/>
  <c r="Z46" i="141"/>
  <c r="Z46" i="96"/>
  <c r="Z46" i="97"/>
  <c r="X48" i="96"/>
  <c r="X48" i="97"/>
  <c r="X48" i="98"/>
  <c r="X48" i="141"/>
  <c r="M113" i="95"/>
  <c r="U41" i="96"/>
  <c r="U41" i="97"/>
  <c r="U41" i="98"/>
  <c r="U41" i="141"/>
  <c r="I40" i="49"/>
  <c r="I40" i="142"/>
  <c r="I40" i="48"/>
  <c r="I40" i="47"/>
  <c r="W42" i="82"/>
  <c r="W42" i="83"/>
  <c r="W42" i="76"/>
  <c r="W42" i="140"/>
  <c r="AA69" i="144"/>
  <c r="AA69" i="102"/>
  <c r="AA69" i="101"/>
  <c r="AA69" i="100"/>
  <c r="V30" i="83"/>
  <c r="V30" i="76"/>
  <c r="V30" i="140"/>
  <c r="V30" i="82"/>
  <c r="V25" i="70"/>
  <c r="U18" i="107"/>
  <c r="U18" i="105"/>
  <c r="U18" i="106"/>
  <c r="Y42" i="82"/>
  <c r="Y42" i="83"/>
  <c r="Y42" i="76"/>
  <c r="Y42" i="140"/>
  <c r="K41" i="82"/>
  <c r="K41" i="83"/>
  <c r="K41" i="76"/>
  <c r="K41" i="140"/>
  <c r="R5" i="70"/>
  <c r="Z38" i="98"/>
  <c r="Z38" i="141"/>
  <c r="Z38" i="96"/>
  <c r="Z38" i="97"/>
  <c r="Z37" i="96"/>
  <c r="Z37" i="97"/>
  <c r="Z37" i="98"/>
  <c r="Z37" i="141"/>
  <c r="W18" i="60"/>
  <c r="W12" i="60"/>
  <c r="AA53" i="106"/>
  <c r="AA53" i="107"/>
  <c r="AA53" i="105"/>
  <c r="X12" i="103"/>
  <c r="X14" i="146" s="1"/>
  <c r="X10" i="60"/>
  <c r="X9" i="103"/>
  <c r="X11" i="146" s="1"/>
  <c r="X14" i="103"/>
  <c r="X16" i="146" s="1"/>
  <c r="X8" i="60"/>
  <c r="Y36" i="98"/>
  <c r="Y36" i="141"/>
  <c r="Y36" i="96"/>
  <c r="Y36" i="97"/>
  <c r="Z45" i="96"/>
  <c r="Z45" i="97"/>
  <c r="Z45" i="98"/>
  <c r="Z45" i="141"/>
  <c r="Q49" i="82"/>
  <c r="Q49" i="83"/>
  <c r="Q49" i="76"/>
  <c r="Q49" i="140"/>
  <c r="Q32" i="83"/>
  <c r="Q32" i="76"/>
  <c r="Q32" i="140"/>
  <c r="Q32" i="82"/>
  <c r="AA46" i="107"/>
  <c r="AA46" i="106"/>
  <c r="AA46" i="105"/>
  <c r="AA40" i="64"/>
  <c r="AA40" i="62"/>
  <c r="AA40" i="63"/>
  <c r="AA40" i="104"/>
  <c r="Z16" i="103"/>
  <c r="Z18" i="146" s="1"/>
  <c r="Z10" i="60"/>
  <c r="Z22" i="60"/>
  <c r="Q22" i="60"/>
  <c r="Z6" i="103"/>
  <c r="Z8" i="146" s="1"/>
  <c r="Z13" i="103"/>
  <c r="Z15" i="146" s="1"/>
  <c r="Z6" i="60"/>
  <c r="Z12" i="103"/>
  <c r="Z14" i="146" s="1"/>
  <c r="Z8" i="60"/>
  <c r="Z15" i="103"/>
  <c r="Z17" i="146" s="1"/>
  <c r="D31" i="99"/>
  <c r="M31" i="99"/>
  <c r="Z40" i="140"/>
  <c r="Z40" i="82"/>
  <c r="Z40" i="83"/>
  <c r="Z40" i="76"/>
  <c r="U47" i="140"/>
  <c r="U47" i="82"/>
  <c r="U47" i="83"/>
  <c r="U47" i="76"/>
  <c r="W36" i="97"/>
  <c r="W36" i="98"/>
  <c r="W36" i="141"/>
  <c r="W36" i="96"/>
  <c r="V35" i="82"/>
  <c r="V35" i="83"/>
  <c r="V35" i="76"/>
  <c r="V35" i="140"/>
  <c r="AA48" i="106"/>
  <c r="AA48" i="107"/>
  <c r="AA48" i="105"/>
  <c r="Q30" i="140"/>
  <c r="Q30" i="82"/>
  <c r="Q25" i="70"/>
  <c r="Q30" i="83"/>
  <c r="Q30" i="76"/>
  <c r="Z36" i="82"/>
  <c r="Z36" i="83"/>
  <c r="Z36" i="76"/>
  <c r="Z36" i="140"/>
  <c r="U44" i="83"/>
  <c r="U44" i="76"/>
  <c r="U44" i="140"/>
  <c r="U44" i="82"/>
  <c r="O44" i="140"/>
  <c r="O44" i="82"/>
  <c r="O44" i="83"/>
  <c r="O44" i="76"/>
  <c r="N114" i="103"/>
  <c r="N87" i="103" s="1"/>
  <c r="N60" i="103" s="1"/>
  <c r="W39" i="98"/>
  <c r="W39" i="141"/>
  <c r="W39" i="96"/>
  <c r="W39" i="97"/>
  <c r="U31" i="140"/>
  <c r="U31" i="82"/>
  <c r="U31" i="83"/>
  <c r="U31" i="76"/>
  <c r="Y36" i="82"/>
  <c r="Y36" i="83"/>
  <c r="Y36" i="76"/>
  <c r="Y36" i="140"/>
  <c r="Q50" i="82"/>
  <c r="Q50" i="83"/>
  <c r="Q50" i="76"/>
  <c r="Q50" i="140"/>
  <c r="Q33" i="82"/>
  <c r="Q33" i="83"/>
  <c r="Q33" i="76"/>
  <c r="Q33" i="140"/>
  <c r="U45" i="98"/>
  <c r="U45" i="141"/>
  <c r="U45" i="96"/>
  <c r="U45" i="97"/>
  <c r="K86" i="99"/>
  <c r="AA38" i="64"/>
  <c r="AA38" i="63"/>
  <c r="AA38" i="104"/>
  <c r="AA38" i="62"/>
  <c r="X47" i="98"/>
  <c r="X47" i="141"/>
  <c r="X47" i="96"/>
  <c r="X47" i="97"/>
  <c r="X35" i="96"/>
  <c r="X35" i="97"/>
  <c r="X35" i="98"/>
  <c r="X35" i="141"/>
  <c r="N86" i="99"/>
  <c r="O43" i="83"/>
  <c r="O43" i="76"/>
  <c r="O43" i="140"/>
  <c r="O43" i="82"/>
  <c r="U32" i="98"/>
  <c r="U32" i="141"/>
  <c r="U32" i="96"/>
  <c r="U32" i="97"/>
  <c r="P46" i="140"/>
  <c r="P46" i="82"/>
  <c r="P46" i="83"/>
  <c r="P46" i="76"/>
  <c r="Z35" i="97"/>
  <c r="Z35" i="98"/>
  <c r="Z35" i="141"/>
  <c r="Z35" i="96"/>
  <c r="R32" i="49"/>
  <c r="R32" i="142"/>
  <c r="R32" i="48"/>
  <c r="R32" i="47"/>
  <c r="V11" i="103"/>
  <c r="V13" i="146" s="1"/>
  <c r="V14" i="103"/>
  <c r="V16" i="146" s="1"/>
  <c r="V23" i="60"/>
  <c r="V20" i="103"/>
  <c r="V22" i="146" s="1"/>
  <c r="V22" i="60"/>
  <c r="X48" i="83"/>
  <c r="X48" i="76"/>
  <c r="X48" i="140"/>
  <c r="X48" i="82"/>
  <c r="X45" i="82"/>
  <c r="X45" i="83"/>
  <c r="X45" i="76"/>
  <c r="X45" i="140"/>
  <c r="I45" i="142"/>
  <c r="I45" i="49"/>
  <c r="I45" i="47"/>
  <c r="I45" i="48"/>
  <c r="AA49" i="107"/>
  <c r="AA49" i="106"/>
  <c r="AA49" i="105"/>
  <c r="U30" i="82"/>
  <c r="U25" i="70"/>
  <c r="U30" i="83"/>
  <c r="U30" i="76"/>
  <c r="U30" i="140"/>
  <c r="Y47" i="141"/>
  <c r="Y47" i="96"/>
  <c r="Y47" i="97"/>
  <c r="Y47" i="98"/>
  <c r="Y39" i="141"/>
  <c r="Y39" i="96"/>
  <c r="Y39" i="97"/>
  <c r="Y39" i="98"/>
  <c r="Y48" i="83"/>
  <c r="Y48" i="76"/>
  <c r="Y48" i="140"/>
  <c r="Y48" i="82"/>
  <c r="AA79" i="70"/>
  <c r="R4" i="70"/>
  <c r="P113" i="95"/>
  <c r="M86" i="99"/>
  <c r="T63" i="60"/>
  <c r="T69" i="60"/>
  <c r="T72" i="60"/>
  <c r="T76" i="60"/>
  <c r="T70" i="60"/>
  <c r="T65" i="60"/>
  <c r="T78" i="60"/>
  <c r="T73" i="60"/>
  <c r="T66" i="60"/>
  <c r="T67" i="60"/>
  <c r="T62" i="60"/>
  <c r="T77" i="60"/>
  <c r="T74" i="60"/>
  <c r="T61" i="60"/>
  <c r="T75" i="60"/>
  <c r="T71" i="60"/>
  <c r="T64" i="60"/>
  <c r="T68" i="60"/>
  <c r="Y14" i="62" l="1"/>
  <c r="Y14" i="104"/>
  <c r="AA42" i="63"/>
  <c r="AA50" i="62"/>
  <c r="AA50" i="63"/>
  <c r="AA50" i="64"/>
  <c r="AA25" i="99"/>
  <c r="AA47" i="102"/>
  <c r="AA47" i="100"/>
  <c r="Y78" i="102"/>
  <c r="AA37" i="63"/>
  <c r="AA37" i="104"/>
  <c r="AA37" i="62"/>
  <c r="O51" i="142"/>
  <c r="I46" i="48"/>
  <c r="R25" i="46"/>
  <c r="I46" i="47"/>
  <c r="I46" i="142"/>
  <c r="H24" i="64"/>
  <c r="AA52" i="62"/>
  <c r="AA52" i="104"/>
  <c r="AA52" i="63"/>
  <c r="Y78" i="144"/>
  <c r="C51" i="47"/>
  <c r="H16" i="64"/>
  <c r="H19" i="104"/>
  <c r="H24" i="104"/>
  <c r="H24" i="62"/>
  <c r="P78" i="48"/>
  <c r="AA42" i="62"/>
  <c r="P78" i="49"/>
  <c r="AA42" i="64"/>
  <c r="E51" i="83"/>
  <c r="H17" i="104"/>
  <c r="H16" i="104"/>
  <c r="O51" i="47"/>
  <c r="H16" i="62"/>
  <c r="P78" i="47"/>
  <c r="W51" i="142"/>
  <c r="Y26" i="63"/>
  <c r="X51" i="48"/>
  <c r="N78" i="49"/>
  <c r="O78" i="47"/>
  <c r="N51" i="48"/>
  <c r="L78" i="142"/>
  <c r="C51" i="48"/>
  <c r="H51" i="82"/>
  <c r="Y51" i="48"/>
  <c r="H19" i="63"/>
  <c r="L51" i="48"/>
  <c r="H25" i="104"/>
  <c r="H25" i="63"/>
  <c r="O51" i="48"/>
  <c r="H25" i="62"/>
  <c r="X51" i="47"/>
  <c r="Y51" i="47"/>
  <c r="C51" i="142"/>
  <c r="X51" i="142"/>
  <c r="P51" i="49"/>
  <c r="G51" i="142"/>
  <c r="Y24" i="107"/>
  <c r="H51" i="76"/>
  <c r="F51" i="83"/>
  <c r="L78" i="49"/>
  <c r="P51" i="48"/>
  <c r="L78" i="48"/>
  <c r="P51" i="47"/>
  <c r="N78" i="142"/>
  <c r="Y78" i="142"/>
  <c r="Y51" i="49"/>
  <c r="N51" i="47"/>
  <c r="H18" i="63"/>
  <c r="AA71" i="47"/>
  <c r="AA71" i="48"/>
  <c r="F51" i="47"/>
  <c r="AA71" i="142"/>
  <c r="L78" i="47"/>
  <c r="N78" i="47"/>
  <c r="H20" i="63"/>
  <c r="Y26" i="64"/>
  <c r="P51" i="142"/>
  <c r="Y26" i="62"/>
  <c r="N51" i="142"/>
  <c r="X78" i="142"/>
  <c r="H51" i="83"/>
  <c r="H18" i="64"/>
  <c r="Y78" i="47"/>
  <c r="C78" i="47"/>
  <c r="H21" i="104"/>
  <c r="W78" i="49"/>
  <c r="H21" i="62"/>
  <c r="U78" i="47"/>
  <c r="U51" i="144"/>
  <c r="H21" i="63"/>
  <c r="O78" i="142"/>
  <c r="Y24" i="105"/>
  <c r="H18" i="104"/>
  <c r="Y24" i="106"/>
  <c r="G51" i="48"/>
  <c r="U78" i="142"/>
  <c r="N51" i="49"/>
  <c r="X78" i="48"/>
  <c r="H20" i="62"/>
  <c r="U51" i="102"/>
  <c r="O78" i="48"/>
  <c r="U78" i="49"/>
  <c r="C51" i="82"/>
  <c r="H20" i="64"/>
  <c r="O78" i="49"/>
  <c r="I25" i="46"/>
  <c r="C51" i="83"/>
  <c r="G51" i="47"/>
  <c r="AA36" i="104"/>
  <c r="W78" i="101"/>
  <c r="AA36" i="64"/>
  <c r="W78" i="100"/>
  <c r="G51" i="82"/>
  <c r="X78" i="49"/>
  <c r="X78" i="47"/>
  <c r="E51" i="140"/>
  <c r="H23" i="104"/>
  <c r="O51" i="49"/>
  <c r="H23" i="63"/>
  <c r="W51" i="47"/>
  <c r="G51" i="83"/>
  <c r="H23" i="62"/>
  <c r="AA36" i="62"/>
  <c r="F51" i="82"/>
  <c r="F51" i="49"/>
  <c r="E51" i="82"/>
  <c r="W78" i="144"/>
  <c r="W78" i="142"/>
  <c r="F51" i="48"/>
  <c r="D51" i="83"/>
  <c r="H51" i="140"/>
  <c r="G51" i="76"/>
  <c r="H22" i="62"/>
  <c r="Y18" i="104"/>
  <c r="I63" i="47"/>
  <c r="U51" i="101"/>
  <c r="Y18" i="62"/>
  <c r="I63" i="49"/>
  <c r="D51" i="82"/>
  <c r="W51" i="48"/>
  <c r="Y18" i="63"/>
  <c r="I63" i="142"/>
  <c r="E51" i="76"/>
  <c r="E81" i="104"/>
  <c r="C78" i="49"/>
  <c r="C51" i="76"/>
  <c r="U51" i="47"/>
  <c r="Y51" i="142"/>
  <c r="C51" i="140"/>
  <c r="U78" i="48"/>
  <c r="G78" i="48"/>
  <c r="W51" i="49"/>
  <c r="F51" i="76"/>
  <c r="C78" i="48"/>
  <c r="H22" i="104"/>
  <c r="M51" i="140"/>
  <c r="H22" i="63"/>
  <c r="AA25" i="46"/>
  <c r="F51" i="142"/>
  <c r="W78" i="102"/>
  <c r="G51" i="140"/>
  <c r="H26" i="104"/>
  <c r="W78" i="47"/>
  <c r="AA36" i="47"/>
  <c r="D51" i="140"/>
  <c r="H26" i="62"/>
  <c r="AA36" i="142"/>
  <c r="I105" i="142"/>
  <c r="D51" i="76"/>
  <c r="H26" i="63"/>
  <c r="P78" i="142"/>
  <c r="AA36" i="49"/>
  <c r="U51" i="100"/>
  <c r="F51" i="140"/>
  <c r="Y78" i="48"/>
  <c r="X51" i="49"/>
  <c r="G51" i="49"/>
  <c r="C51" i="49"/>
  <c r="F81" i="104"/>
  <c r="G81" i="104"/>
  <c r="I105" i="47"/>
  <c r="T63" i="104"/>
  <c r="T75" i="104"/>
  <c r="T65" i="104"/>
  <c r="K63" i="104"/>
  <c r="R49" i="142"/>
  <c r="R49" i="47"/>
  <c r="R49" i="48"/>
  <c r="R49" i="49"/>
  <c r="R105" i="140"/>
  <c r="I74" i="142"/>
  <c r="I74" i="49"/>
  <c r="I74" i="47"/>
  <c r="I74" i="48"/>
  <c r="I132" i="142"/>
  <c r="T78" i="104"/>
  <c r="T71" i="104"/>
  <c r="K61" i="104"/>
  <c r="K65" i="104"/>
  <c r="K68" i="104"/>
  <c r="Y19" i="62"/>
  <c r="Y19" i="63"/>
  <c r="Y19" i="104"/>
  <c r="Y19" i="64"/>
  <c r="T76" i="104"/>
  <c r="T74" i="104"/>
  <c r="K60" i="104"/>
  <c r="K70" i="104"/>
  <c r="K67" i="104"/>
  <c r="T70" i="104"/>
  <c r="T73" i="104"/>
  <c r="Y24" i="64"/>
  <c r="Y24" i="63"/>
  <c r="Y24" i="62"/>
  <c r="Y24" i="104"/>
  <c r="AA105" i="76"/>
  <c r="Y17" i="63"/>
  <c r="Y17" i="104"/>
  <c r="Y17" i="64"/>
  <c r="Y17" i="62"/>
  <c r="T79" i="104"/>
  <c r="T69" i="104"/>
  <c r="T80" i="104"/>
  <c r="Y16" i="64"/>
  <c r="Y16" i="63"/>
  <c r="Y16" i="62"/>
  <c r="Y16" i="104"/>
  <c r="AA105" i="140"/>
  <c r="Z81" i="104"/>
  <c r="T66" i="104"/>
  <c r="T77" i="104"/>
  <c r="T64" i="104"/>
  <c r="T68" i="104"/>
  <c r="T67" i="104"/>
  <c r="K62" i="104"/>
  <c r="Y22" i="64"/>
  <c r="Y22" i="62"/>
  <c r="Y22" i="63"/>
  <c r="Y22" i="104"/>
  <c r="C81" i="104"/>
  <c r="Y11" i="63"/>
  <c r="Y11" i="104"/>
  <c r="Y11" i="64"/>
  <c r="Y11" i="62"/>
  <c r="K64" i="104"/>
  <c r="Y12" i="62"/>
  <c r="Y12" i="63"/>
  <c r="Y12" i="104"/>
  <c r="Y12" i="64"/>
  <c r="T72" i="104"/>
  <c r="K69" i="104"/>
  <c r="K66" i="104"/>
  <c r="R105" i="76"/>
  <c r="I132" i="47"/>
  <c r="H17" i="63"/>
  <c r="H17" i="62"/>
  <c r="N78" i="48"/>
  <c r="U51" i="48"/>
  <c r="W78" i="48"/>
  <c r="Y78" i="49"/>
  <c r="L51" i="47"/>
  <c r="G78" i="47"/>
  <c r="U13" i="64"/>
  <c r="U13" i="62"/>
  <c r="U13" i="63"/>
  <c r="U13" i="104"/>
  <c r="U19" i="104"/>
  <c r="U19" i="64"/>
  <c r="U19" i="63"/>
  <c r="U19" i="62"/>
  <c r="U16" i="64"/>
  <c r="U16" i="62"/>
  <c r="U16" i="63"/>
  <c r="U16" i="104"/>
  <c r="E78" i="47"/>
  <c r="U24" i="64"/>
  <c r="U24" i="62"/>
  <c r="U24" i="63"/>
  <c r="U24" i="104"/>
  <c r="I31" i="49"/>
  <c r="I31" i="142"/>
  <c r="I31" i="47"/>
  <c r="I31" i="48"/>
  <c r="G78" i="142"/>
  <c r="F78" i="48"/>
  <c r="C78" i="142"/>
  <c r="I47" i="47"/>
  <c r="I47" i="48"/>
  <c r="I47" i="49"/>
  <c r="I47" i="142"/>
  <c r="G78" i="49"/>
  <c r="F78" i="47"/>
  <c r="I39" i="49"/>
  <c r="I39" i="142"/>
  <c r="I39" i="47"/>
  <c r="I39" i="48"/>
  <c r="E51" i="49"/>
  <c r="E51" i="142"/>
  <c r="AA39" i="47"/>
  <c r="AA39" i="48"/>
  <c r="AA39" i="142"/>
  <c r="AA39" i="49"/>
  <c r="E78" i="48"/>
  <c r="I36" i="48"/>
  <c r="I36" i="49"/>
  <c r="I36" i="142"/>
  <c r="I36" i="47"/>
  <c r="AA58" i="48"/>
  <c r="AA58" i="47"/>
  <c r="AA58" i="49"/>
  <c r="AA58" i="142"/>
  <c r="I44" i="49"/>
  <c r="I44" i="142"/>
  <c r="I44" i="47"/>
  <c r="I44" i="48"/>
  <c r="I58" i="49"/>
  <c r="I58" i="47"/>
  <c r="I58" i="48"/>
  <c r="I58" i="142"/>
  <c r="I52" i="46"/>
  <c r="E78" i="142"/>
  <c r="AA74" i="102"/>
  <c r="AA78" i="102" s="1"/>
  <c r="AA74" i="100"/>
  <c r="AA78" i="100" s="1"/>
  <c r="AA74" i="144"/>
  <c r="AA78" i="144" s="1"/>
  <c r="AA74" i="101"/>
  <c r="AA78" i="101" s="1"/>
  <c r="F78" i="142"/>
  <c r="R76" i="142"/>
  <c r="R76" i="49"/>
  <c r="R76" i="47"/>
  <c r="R76" i="48"/>
  <c r="E51" i="47"/>
  <c r="E78" i="49"/>
  <c r="I66" i="47"/>
  <c r="I66" i="48"/>
  <c r="I66" i="142"/>
  <c r="I66" i="49"/>
  <c r="F78" i="49"/>
  <c r="U14" i="146"/>
  <c r="U14" i="107"/>
  <c r="U14" i="106"/>
  <c r="U14" i="105"/>
  <c r="I76" i="142"/>
  <c r="I76" i="47"/>
  <c r="I76" i="48"/>
  <c r="I76" i="49"/>
  <c r="AA66" i="49"/>
  <c r="AA66" i="142"/>
  <c r="AA66" i="48"/>
  <c r="AA66" i="47"/>
  <c r="E51" i="48"/>
  <c r="I71" i="47"/>
  <c r="I71" i="48"/>
  <c r="I71" i="142"/>
  <c r="I71" i="49"/>
  <c r="U17" i="62"/>
  <c r="U17" i="104"/>
  <c r="U17" i="64"/>
  <c r="U17" i="63"/>
  <c r="Y22" i="146"/>
  <c r="Y22" i="107"/>
  <c r="Y22" i="105"/>
  <c r="Y22" i="106"/>
  <c r="Z54" i="62"/>
  <c r="Y20" i="64"/>
  <c r="Y20" i="62"/>
  <c r="Y20" i="63"/>
  <c r="Y20" i="104"/>
  <c r="U12" i="64"/>
  <c r="U12" i="63"/>
  <c r="U12" i="62"/>
  <c r="U12" i="104"/>
  <c r="Z54" i="104"/>
  <c r="Z54" i="63"/>
  <c r="U11" i="64"/>
  <c r="U11" i="63"/>
  <c r="U11" i="62"/>
  <c r="U11" i="104"/>
  <c r="Z54" i="64"/>
  <c r="U22" i="64"/>
  <c r="U22" i="63"/>
  <c r="U22" i="62"/>
  <c r="U22" i="104"/>
  <c r="U14" i="64"/>
  <c r="U14" i="63"/>
  <c r="U14" i="62"/>
  <c r="U14" i="104"/>
  <c r="M51" i="76"/>
  <c r="M51" i="82"/>
  <c r="U78" i="100"/>
  <c r="AA74" i="47"/>
  <c r="AA74" i="49"/>
  <c r="AA74" i="142"/>
  <c r="AA74" i="48"/>
  <c r="U78" i="101"/>
  <c r="R74" i="49"/>
  <c r="R74" i="142"/>
  <c r="R74" i="48"/>
  <c r="R74" i="47"/>
  <c r="R52" i="46"/>
  <c r="U78" i="102"/>
  <c r="U51" i="142"/>
  <c r="R47" i="142"/>
  <c r="R47" i="49"/>
  <c r="R47" i="47"/>
  <c r="R47" i="48"/>
  <c r="U78" i="144"/>
  <c r="U51" i="49"/>
  <c r="AA47" i="142"/>
  <c r="AA47" i="49"/>
  <c r="AA47" i="47"/>
  <c r="AA47" i="48"/>
  <c r="L51" i="49"/>
  <c r="AA52" i="46"/>
  <c r="L51" i="142"/>
  <c r="M51" i="83"/>
  <c r="U51" i="82"/>
  <c r="U51" i="83"/>
  <c r="Z27" i="146"/>
  <c r="U51" i="140"/>
  <c r="U51" i="76"/>
  <c r="AA67" i="103"/>
  <c r="AA75" i="103"/>
  <c r="AA74" i="60"/>
  <c r="AA71" i="103"/>
  <c r="AA66" i="103"/>
  <c r="AA72" i="60"/>
  <c r="AA77" i="103"/>
  <c r="AA73" i="103"/>
  <c r="X10" i="64"/>
  <c r="X10" i="63"/>
  <c r="X10" i="62"/>
  <c r="X10" i="104"/>
  <c r="X11" i="107"/>
  <c r="X11" i="106"/>
  <c r="X11" i="105"/>
  <c r="V26" i="107"/>
  <c r="V26" i="105"/>
  <c r="V26" i="106"/>
  <c r="L57" i="96"/>
  <c r="L57" i="97"/>
  <c r="L57" i="98"/>
  <c r="L57" i="141"/>
  <c r="Y51" i="97"/>
  <c r="Z51" i="96"/>
  <c r="Z7" i="64"/>
  <c r="Z7" i="63"/>
  <c r="Z7" i="62"/>
  <c r="Z7" i="104"/>
  <c r="X21" i="64"/>
  <c r="X21" i="63"/>
  <c r="X21" i="62"/>
  <c r="X21" i="104"/>
  <c r="W26" i="64"/>
  <c r="W26" i="62"/>
  <c r="W26" i="63"/>
  <c r="W26" i="104"/>
  <c r="M87" i="99"/>
  <c r="X51" i="141"/>
  <c r="V21" i="64"/>
  <c r="V21" i="62"/>
  <c r="V21" i="63"/>
  <c r="V21" i="104"/>
  <c r="X22" i="64"/>
  <c r="X22" i="62"/>
  <c r="X22" i="63"/>
  <c r="X22" i="104"/>
  <c r="K115" i="99"/>
  <c r="L87" i="95"/>
  <c r="O51" i="140"/>
  <c r="W51" i="96"/>
  <c r="Z26" i="107"/>
  <c r="Z26" i="106"/>
  <c r="Z26" i="105"/>
  <c r="Z23" i="64"/>
  <c r="Z23" i="63"/>
  <c r="Z23" i="62"/>
  <c r="Z23" i="104"/>
  <c r="X26" i="107"/>
  <c r="X26" i="105"/>
  <c r="X26" i="106"/>
  <c r="W25" i="107"/>
  <c r="W25" i="106"/>
  <c r="W25" i="105"/>
  <c r="W22" i="64"/>
  <c r="W22" i="63"/>
  <c r="W22" i="62"/>
  <c r="W22" i="104"/>
  <c r="G57" i="97"/>
  <c r="G57" i="98"/>
  <c r="G57" i="141"/>
  <c r="G57" i="96"/>
  <c r="V20" i="64"/>
  <c r="V20" i="62"/>
  <c r="V20" i="63"/>
  <c r="V20" i="104"/>
  <c r="Q115" i="103"/>
  <c r="Q88" i="103" s="1"/>
  <c r="Q61" i="103" s="1"/>
  <c r="X17" i="64"/>
  <c r="X17" i="62"/>
  <c r="X17" i="63"/>
  <c r="X17" i="104"/>
  <c r="O114" i="95"/>
  <c r="K87" i="95"/>
  <c r="V9" i="107"/>
  <c r="V9" i="106"/>
  <c r="V9" i="105"/>
  <c r="AA51" i="100"/>
  <c r="Z18" i="64"/>
  <c r="Z18" i="63"/>
  <c r="Z18" i="62"/>
  <c r="Z18" i="104"/>
  <c r="W51" i="76"/>
  <c r="Z24" i="107"/>
  <c r="Z24" i="106"/>
  <c r="Z24" i="105"/>
  <c r="X19" i="107"/>
  <c r="X19" i="106"/>
  <c r="X19" i="105"/>
  <c r="O87" i="99"/>
  <c r="K51" i="83"/>
  <c r="R37" i="83"/>
  <c r="R37" i="76"/>
  <c r="R37" i="140"/>
  <c r="R37" i="82"/>
  <c r="Z51" i="82"/>
  <c r="U51" i="141"/>
  <c r="Z11" i="64"/>
  <c r="Z11" i="62"/>
  <c r="Z11" i="63"/>
  <c r="Z11" i="104"/>
  <c r="X16" i="64"/>
  <c r="X16" i="63"/>
  <c r="X16" i="62"/>
  <c r="X16" i="104"/>
  <c r="W10" i="64"/>
  <c r="W10" i="62"/>
  <c r="W10" i="63"/>
  <c r="W10" i="104"/>
  <c r="K14" i="60"/>
  <c r="AA68" i="60"/>
  <c r="AA71" i="60"/>
  <c r="V24" i="64"/>
  <c r="V24" i="63"/>
  <c r="V24" i="62"/>
  <c r="V24" i="104"/>
  <c r="Z14" i="107"/>
  <c r="Z14" i="105"/>
  <c r="Z14" i="106"/>
  <c r="Z8" i="107"/>
  <c r="Z8" i="106"/>
  <c r="Z8" i="105"/>
  <c r="W20" i="64"/>
  <c r="W20" i="62"/>
  <c r="W20" i="63"/>
  <c r="W20" i="104"/>
  <c r="M87" i="95"/>
  <c r="P32" i="95"/>
  <c r="G32" i="95"/>
  <c r="C57" i="141"/>
  <c r="C57" i="96"/>
  <c r="C57" i="97"/>
  <c r="C57" i="98"/>
  <c r="Z51" i="141"/>
  <c r="R48" i="140"/>
  <c r="R48" i="82"/>
  <c r="R48" i="83"/>
  <c r="R48" i="76"/>
  <c r="X51" i="98"/>
  <c r="R41" i="82"/>
  <c r="R41" i="83"/>
  <c r="R41" i="76"/>
  <c r="R41" i="140"/>
  <c r="R46" i="82"/>
  <c r="R46" i="83"/>
  <c r="R46" i="76"/>
  <c r="R46" i="140"/>
  <c r="Z16" i="107"/>
  <c r="Z16" i="106"/>
  <c r="Z16" i="105"/>
  <c r="Z23" i="107"/>
  <c r="Z23" i="106"/>
  <c r="Z23" i="105"/>
  <c r="W23" i="64"/>
  <c r="W23" i="62"/>
  <c r="W23" i="63"/>
  <c r="W23" i="104"/>
  <c r="W12" i="64"/>
  <c r="W12" i="62"/>
  <c r="W12" i="63"/>
  <c r="W12" i="104"/>
  <c r="M115" i="99"/>
  <c r="O51" i="76"/>
  <c r="V20" i="107"/>
  <c r="V20" i="106"/>
  <c r="V20" i="105"/>
  <c r="Q23" i="64"/>
  <c r="Q23" i="63"/>
  <c r="Q23" i="62"/>
  <c r="Q23" i="104"/>
  <c r="I59" i="97"/>
  <c r="I59" i="98"/>
  <c r="I59" i="141"/>
  <c r="I59" i="96"/>
  <c r="P57" i="98"/>
  <c r="P57" i="141"/>
  <c r="P57" i="96"/>
  <c r="P57" i="97"/>
  <c r="V26" i="64"/>
  <c r="V26" i="62"/>
  <c r="V26" i="63"/>
  <c r="V26" i="104"/>
  <c r="R116" i="103"/>
  <c r="N115" i="103"/>
  <c r="N88" i="103" s="1"/>
  <c r="N61" i="103" s="1"/>
  <c r="W17" i="107"/>
  <c r="W17" i="106"/>
  <c r="W17" i="105"/>
  <c r="Q87" i="99"/>
  <c r="L114" i="95"/>
  <c r="AA51" i="102"/>
  <c r="X9" i="107"/>
  <c r="X9" i="105"/>
  <c r="X9" i="106"/>
  <c r="X26" i="64"/>
  <c r="X26" i="63"/>
  <c r="X26" i="62"/>
  <c r="X26" i="104"/>
  <c r="W18" i="107"/>
  <c r="W18" i="105"/>
  <c r="W18" i="106"/>
  <c r="P87" i="99"/>
  <c r="W51" i="83"/>
  <c r="B57" i="144"/>
  <c r="B57" i="101"/>
  <c r="B57" i="102"/>
  <c r="B57" i="100"/>
  <c r="P51" i="76"/>
  <c r="Z10" i="107"/>
  <c r="Z10" i="106"/>
  <c r="Z10" i="105"/>
  <c r="N51" i="82"/>
  <c r="Q57" i="98"/>
  <c r="Q57" i="141"/>
  <c r="Q57" i="96"/>
  <c r="Q57" i="97"/>
  <c r="X13" i="64"/>
  <c r="X13" i="63"/>
  <c r="X13" i="62"/>
  <c r="X13" i="104"/>
  <c r="W24" i="64"/>
  <c r="W24" i="63"/>
  <c r="W24" i="62"/>
  <c r="W24" i="104"/>
  <c r="AA64" i="103"/>
  <c r="AA77" i="60"/>
  <c r="K13" i="60"/>
  <c r="AA67" i="60"/>
  <c r="AA78" i="60"/>
  <c r="M57" i="101"/>
  <c r="M57" i="102"/>
  <c r="M57" i="144"/>
  <c r="M57" i="100"/>
  <c r="Q24" i="64"/>
  <c r="Q24" i="63"/>
  <c r="Q24" i="62"/>
  <c r="Q24" i="104"/>
  <c r="X12" i="64"/>
  <c r="X12" i="62"/>
  <c r="X12" i="63"/>
  <c r="X12" i="104"/>
  <c r="V51" i="82"/>
  <c r="R36" i="82"/>
  <c r="R36" i="83"/>
  <c r="R36" i="76"/>
  <c r="R36" i="140"/>
  <c r="V18" i="64"/>
  <c r="V18" i="62"/>
  <c r="V18" i="63"/>
  <c r="V18" i="104"/>
  <c r="Z51" i="98"/>
  <c r="N32" i="95"/>
  <c r="E32" i="95"/>
  <c r="X25" i="107"/>
  <c r="X25" i="105"/>
  <c r="X25" i="106"/>
  <c r="W16" i="107"/>
  <c r="W16" i="106"/>
  <c r="W16" i="105"/>
  <c r="X51" i="97"/>
  <c r="X51" i="76"/>
  <c r="V25" i="107"/>
  <c r="V25" i="106"/>
  <c r="V25" i="105"/>
  <c r="X17" i="107"/>
  <c r="X17" i="105"/>
  <c r="X17" i="106"/>
  <c r="L115" i="99"/>
  <c r="G57" i="102"/>
  <c r="G57" i="144"/>
  <c r="G57" i="101"/>
  <c r="G57" i="100"/>
  <c r="O51" i="83"/>
  <c r="F57" i="101"/>
  <c r="F57" i="102"/>
  <c r="F57" i="144"/>
  <c r="F57" i="100"/>
  <c r="D32" i="95"/>
  <c r="M32" i="95"/>
  <c r="X19" i="64"/>
  <c r="X19" i="63"/>
  <c r="X19" i="62"/>
  <c r="X19" i="104"/>
  <c r="W26" i="107"/>
  <c r="W26" i="105"/>
  <c r="W26" i="106"/>
  <c r="R59" i="98"/>
  <c r="R59" i="141"/>
  <c r="R59" i="96"/>
  <c r="R59" i="97"/>
  <c r="V9" i="64"/>
  <c r="V9" i="63"/>
  <c r="V9" i="62"/>
  <c r="V9" i="104"/>
  <c r="Z25" i="107"/>
  <c r="Z25" i="105"/>
  <c r="Z25" i="106"/>
  <c r="X10" i="107"/>
  <c r="X10" i="105"/>
  <c r="X10" i="106"/>
  <c r="P114" i="95"/>
  <c r="AA51" i="101"/>
  <c r="Y51" i="76"/>
  <c r="K57" i="101"/>
  <c r="K57" i="102"/>
  <c r="K57" i="144"/>
  <c r="K57" i="100"/>
  <c r="P51" i="83"/>
  <c r="Z6" i="107"/>
  <c r="Z6" i="105"/>
  <c r="Z6" i="106"/>
  <c r="Z25" i="103"/>
  <c r="X25" i="64"/>
  <c r="X25" i="62"/>
  <c r="X25" i="63"/>
  <c r="X25" i="104"/>
  <c r="X14" i="64"/>
  <c r="X14" i="62"/>
  <c r="X14" i="63"/>
  <c r="X14" i="104"/>
  <c r="W13" i="107"/>
  <c r="W13" i="105"/>
  <c r="W13" i="106"/>
  <c r="N87" i="95"/>
  <c r="C32" i="95"/>
  <c r="L32" i="95"/>
  <c r="K51" i="82"/>
  <c r="N51" i="140"/>
  <c r="V19" i="64"/>
  <c r="V19" i="63"/>
  <c r="V19" i="62"/>
  <c r="V19" i="104"/>
  <c r="H57" i="98"/>
  <c r="H57" i="141"/>
  <c r="H57" i="96"/>
  <c r="H57" i="97"/>
  <c r="R44" i="82"/>
  <c r="R44" i="83"/>
  <c r="R44" i="76"/>
  <c r="R44" i="140"/>
  <c r="AA64" i="60"/>
  <c r="K10" i="60"/>
  <c r="AA72" i="103"/>
  <c r="AA75" i="60"/>
  <c r="K8" i="60"/>
  <c r="AA62" i="60"/>
  <c r="K12" i="60"/>
  <c r="AA66" i="60"/>
  <c r="K11" i="60"/>
  <c r="AA65" i="60"/>
  <c r="AA63" i="103"/>
  <c r="V25" i="64"/>
  <c r="V25" i="63"/>
  <c r="V25" i="62"/>
  <c r="V25" i="104"/>
  <c r="V13" i="107"/>
  <c r="V13" i="105"/>
  <c r="V13" i="106"/>
  <c r="Q51" i="76"/>
  <c r="D57" i="101"/>
  <c r="D57" i="102"/>
  <c r="D57" i="144"/>
  <c r="D57" i="100"/>
  <c r="Z8" i="64"/>
  <c r="Z8" i="62"/>
  <c r="Z8" i="63"/>
  <c r="Z8" i="104"/>
  <c r="Z24" i="64"/>
  <c r="Z24" i="62"/>
  <c r="Z24" i="63"/>
  <c r="Z24" i="104"/>
  <c r="V51" i="140"/>
  <c r="V10" i="64"/>
  <c r="V10" i="62"/>
  <c r="V10" i="63"/>
  <c r="V10" i="104"/>
  <c r="D57" i="96"/>
  <c r="D57" i="97"/>
  <c r="D57" i="98"/>
  <c r="D57" i="141"/>
  <c r="X51" i="83"/>
  <c r="Z20" i="107"/>
  <c r="Z20" i="105"/>
  <c r="Z20" i="106"/>
  <c r="Z22" i="107"/>
  <c r="Z22" i="105"/>
  <c r="Z22" i="106"/>
  <c r="W17" i="64"/>
  <c r="W17" i="62"/>
  <c r="W17" i="63"/>
  <c r="W17" i="104"/>
  <c r="N115" i="99"/>
  <c r="P57" i="102"/>
  <c r="P57" i="144"/>
  <c r="P57" i="101"/>
  <c r="P57" i="100"/>
  <c r="V21" i="107"/>
  <c r="V21" i="105"/>
  <c r="V21" i="106"/>
  <c r="V12" i="107"/>
  <c r="V12" i="106"/>
  <c r="V12" i="105"/>
  <c r="O57" i="102"/>
  <c r="O57" i="144"/>
  <c r="O57" i="101"/>
  <c r="O57" i="100"/>
  <c r="R50" i="83"/>
  <c r="R50" i="76"/>
  <c r="R50" i="140"/>
  <c r="R50" i="82"/>
  <c r="Z21" i="107"/>
  <c r="Z21" i="106"/>
  <c r="Z21" i="105"/>
  <c r="Z13" i="64"/>
  <c r="Z13" i="63"/>
  <c r="Z13" i="62"/>
  <c r="Z13" i="104"/>
  <c r="X24" i="107"/>
  <c r="X24" i="106"/>
  <c r="X24" i="105"/>
  <c r="V10" i="107"/>
  <c r="V10" i="105"/>
  <c r="V10" i="106"/>
  <c r="K115" i="103"/>
  <c r="K88" i="103" s="1"/>
  <c r="K61" i="103" s="1"/>
  <c r="Q20" i="64"/>
  <c r="Q20" i="62"/>
  <c r="Q20" i="63"/>
  <c r="Q20" i="104"/>
  <c r="W23" i="107"/>
  <c r="W23" i="105"/>
  <c r="W23" i="106"/>
  <c r="L87" i="99"/>
  <c r="M114" i="95"/>
  <c r="R88" i="95"/>
  <c r="AA51" i="144"/>
  <c r="Y51" i="83"/>
  <c r="R32" i="140"/>
  <c r="R32" i="82"/>
  <c r="R32" i="83"/>
  <c r="R32" i="76"/>
  <c r="X15" i="64"/>
  <c r="X15" i="62"/>
  <c r="X15" i="63"/>
  <c r="X15" i="104"/>
  <c r="X12" i="107"/>
  <c r="X12" i="105"/>
  <c r="X12" i="106"/>
  <c r="W20" i="107"/>
  <c r="W20" i="105"/>
  <c r="W20" i="106"/>
  <c r="L51" i="140"/>
  <c r="W15" i="107"/>
  <c r="W15" i="105"/>
  <c r="W15" i="106"/>
  <c r="K87" i="99"/>
  <c r="N51" i="76"/>
  <c r="V11" i="64"/>
  <c r="V11" i="63"/>
  <c r="V11" i="62"/>
  <c r="V11" i="104"/>
  <c r="Z15" i="64"/>
  <c r="Z15" i="63"/>
  <c r="Z15" i="62"/>
  <c r="Z15" i="104"/>
  <c r="Z6" i="64"/>
  <c r="Z6" i="62"/>
  <c r="Z6" i="63"/>
  <c r="Z6" i="104"/>
  <c r="Z25" i="60"/>
  <c r="X15" i="107"/>
  <c r="X15" i="105"/>
  <c r="X15" i="106"/>
  <c r="W16" i="64"/>
  <c r="W16" i="63"/>
  <c r="W16" i="62"/>
  <c r="W16" i="104"/>
  <c r="AA68" i="103"/>
  <c r="AA76" i="103"/>
  <c r="V22" i="107"/>
  <c r="V22" i="106"/>
  <c r="V22" i="105"/>
  <c r="Q51" i="83"/>
  <c r="X14" i="107"/>
  <c r="X14" i="106"/>
  <c r="X14" i="105"/>
  <c r="R31" i="82"/>
  <c r="R31" i="83"/>
  <c r="R31" i="76"/>
  <c r="R31" i="140"/>
  <c r="V51" i="76"/>
  <c r="M57" i="96"/>
  <c r="M57" i="97"/>
  <c r="M57" i="98"/>
  <c r="M57" i="141"/>
  <c r="X22" i="107"/>
  <c r="X22" i="106"/>
  <c r="X22" i="105"/>
  <c r="W13" i="64"/>
  <c r="W13" i="63"/>
  <c r="W13" i="62"/>
  <c r="W13" i="104"/>
  <c r="X23" i="64"/>
  <c r="X23" i="62"/>
  <c r="X23" i="63"/>
  <c r="X23" i="104"/>
  <c r="X18" i="107"/>
  <c r="X18" i="105"/>
  <c r="X18" i="106"/>
  <c r="O115" i="99"/>
  <c r="R116" i="99"/>
  <c r="R39" i="82"/>
  <c r="R39" i="83"/>
  <c r="R39" i="76"/>
  <c r="R39" i="140"/>
  <c r="Q16" i="64"/>
  <c r="Q16" i="63"/>
  <c r="Q16" i="62"/>
  <c r="Q16" i="104"/>
  <c r="W15" i="64"/>
  <c r="W15" i="62"/>
  <c r="W15" i="63"/>
  <c r="W15" i="104"/>
  <c r="W24" i="107"/>
  <c r="W24" i="106"/>
  <c r="W24" i="105"/>
  <c r="H57" i="102"/>
  <c r="H57" i="144"/>
  <c r="H57" i="101"/>
  <c r="H57" i="100"/>
  <c r="C57" i="101"/>
  <c r="C57" i="102"/>
  <c r="C57" i="144"/>
  <c r="C57" i="100"/>
  <c r="Z20" i="64"/>
  <c r="Z20" i="63"/>
  <c r="Z20" i="62"/>
  <c r="Z20" i="104"/>
  <c r="Z7" i="107"/>
  <c r="Z7" i="106"/>
  <c r="Z7" i="105"/>
  <c r="Q32" i="99"/>
  <c r="H32" i="99"/>
  <c r="V12" i="64"/>
  <c r="V12" i="62"/>
  <c r="V12" i="63"/>
  <c r="V12" i="104"/>
  <c r="Z9" i="64"/>
  <c r="Z9" i="62"/>
  <c r="Z9" i="63"/>
  <c r="Z9" i="104"/>
  <c r="L51" i="76"/>
  <c r="V22" i="64"/>
  <c r="V22" i="63"/>
  <c r="V22" i="62"/>
  <c r="V22" i="104"/>
  <c r="V17" i="107"/>
  <c r="V17" i="106"/>
  <c r="V17" i="105"/>
  <c r="R31" i="99"/>
  <c r="I31" i="99"/>
  <c r="P51" i="82"/>
  <c r="V51" i="141"/>
  <c r="X11" i="64"/>
  <c r="X11" i="63"/>
  <c r="X11" i="62"/>
  <c r="X11" i="104"/>
  <c r="W21" i="107"/>
  <c r="W21" i="105"/>
  <c r="W21" i="106"/>
  <c r="N51" i="83"/>
  <c r="B65" i="60"/>
  <c r="B64" i="60"/>
  <c r="B62" i="60"/>
  <c r="B72" i="60"/>
  <c r="B69" i="60"/>
  <c r="T15" i="60" s="1"/>
  <c r="B74" i="60"/>
  <c r="B71" i="60"/>
  <c r="B70" i="60"/>
  <c r="B73" i="60"/>
  <c r="T19" i="60" s="1"/>
  <c r="T19" i="103"/>
  <c r="T21" i="146" s="1"/>
  <c r="B77" i="60"/>
  <c r="T16" i="103"/>
  <c r="T18" i="146" s="1"/>
  <c r="B78" i="60"/>
  <c r="B63" i="60"/>
  <c r="T8" i="103"/>
  <c r="T10" i="146" s="1"/>
  <c r="B67" i="60"/>
  <c r="B66" i="60"/>
  <c r="B75" i="60"/>
  <c r="T20" i="103"/>
  <c r="T22" i="146" s="1"/>
  <c r="T10" i="103"/>
  <c r="T12" i="146" s="1"/>
  <c r="T12" i="103"/>
  <c r="T14" i="146" s="1"/>
  <c r="T11" i="103"/>
  <c r="T13" i="146" s="1"/>
  <c r="T24" i="103"/>
  <c r="T26" i="146" s="1"/>
  <c r="B61" i="60"/>
  <c r="B68" i="60"/>
  <c r="T7" i="103"/>
  <c r="T9" i="146" s="1"/>
  <c r="B76" i="60"/>
  <c r="T22" i="60" s="1"/>
  <c r="T15" i="103"/>
  <c r="T17" i="146" s="1"/>
  <c r="T9" i="103"/>
  <c r="T11" i="146" s="1"/>
  <c r="T17" i="103"/>
  <c r="T19" i="146" s="1"/>
  <c r="Z51" i="140"/>
  <c r="Q22" i="64"/>
  <c r="Q22" i="62"/>
  <c r="Q22" i="63"/>
  <c r="Q22" i="104"/>
  <c r="X23" i="107"/>
  <c r="X23" i="105"/>
  <c r="X23" i="106"/>
  <c r="X20" i="107"/>
  <c r="X20" i="105"/>
  <c r="X20" i="106"/>
  <c r="R38" i="82"/>
  <c r="R38" i="83"/>
  <c r="R38" i="76"/>
  <c r="R38" i="140"/>
  <c r="AA61" i="103"/>
  <c r="AA74" i="103"/>
  <c r="AA78" i="103"/>
  <c r="AA70" i="60"/>
  <c r="AA69" i="103"/>
  <c r="R30" i="82"/>
  <c r="R25" i="70"/>
  <c r="R30" i="83"/>
  <c r="R30" i="76"/>
  <c r="R30" i="140"/>
  <c r="R86" i="99"/>
  <c r="B32" i="99"/>
  <c r="K32" i="99"/>
  <c r="Z17" i="107"/>
  <c r="Z17" i="105"/>
  <c r="Z17" i="106"/>
  <c r="Z12" i="64"/>
  <c r="Z12" i="63"/>
  <c r="Z12" i="62"/>
  <c r="Z12" i="104"/>
  <c r="X16" i="107"/>
  <c r="X16" i="106"/>
  <c r="X16" i="105"/>
  <c r="V51" i="83"/>
  <c r="Y51" i="96"/>
  <c r="N57" i="97"/>
  <c r="N57" i="98"/>
  <c r="N57" i="141"/>
  <c r="N57" i="96"/>
  <c r="W19" i="107"/>
  <c r="W19" i="106"/>
  <c r="W19" i="105"/>
  <c r="X51" i="82"/>
  <c r="Z13" i="107"/>
  <c r="Z13" i="106"/>
  <c r="Z13" i="105"/>
  <c r="Z9" i="107"/>
  <c r="Z9" i="105"/>
  <c r="Z9" i="106"/>
  <c r="W12" i="107"/>
  <c r="W12" i="105"/>
  <c r="W12" i="106"/>
  <c r="P115" i="99"/>
  <c r="V11" i="107"/>
  <c r="V11" i="106"/>
  <c r="V11" i="105"/>
  <c r="F32" i="99"/>
  <c r="O32" i="99"/>
  <c r="W51" i="141"/>
  <c r="E57" i="101"/>
  <c r="E57" i="102"/>
  <c r="E57" i="144"/>
  <c r="E57" i="100"/>
  <c r="Z16" i="64"/>
  <c r="Z16" i="62"/>
  <c r="Z16" i="63"/>
  <c r="Z16" i="104"/>
  <c r="Q57" i="144"/>
  <c r="Q57" i="101"/>
  <c r="Q57" i="102"/>
  <c r="Q57" i="100"/>
  <c r="L57" i="101"/>
  <c r="L57" i="102"/>
  <c r="L57" i="144"/>
  <c r="L57" i="100"/>
  <c r="L115" i="103"/>
  <c r="L88" i="103" s="1"/>
  <c r="L61" i="103" s="1"/>
  <c r="R34" i="83"/>
  <c r="R34" i="76"/>
  <c r="R34" i="140"/>
  <c r="R34" i="82"/>
  <c r="Q26" i="64"/>
  <c r="Q26" i="63"/>
  <c r="Q26" i="62"/>
  <c r="Q26" i="104"/>
  <c r="R42" i="83"/>
  <c r="R42" i="76"/>
  <c r="R42" i="140"/>
  <c r="R42" i="82"/>
  <c r="X13" i="107"/>
  <c r="X13" i="106"/>
  <c r="X13" i="105"/>
  <c r="W10" i="107"/>
  <c r="W10" i="105"/>
  <c r="W10" i="106"/>
  <c r="Q114" i="95"/>
  <c r="N114" i="95"/>
  <c r="Y51" i="82"/>
  <c r="Q21" i="64"/>
  <c r="Q21" i="63"/>
  <c r="Q21" i="62"/>
  <c r="Q21" i="104"/>
  <c r="K32" i="95"/>
  <c r="B32" i="95"/>
  <c r="X20" i="64"/>
  <c r="X20" i="62"/>
  <c r="X20" i="63"/>
  <c r="X20" i="104"/>
  <c r="W21" i="64"/>
  <c r="W21" i="63"/>
  <c r="W21" i="62"/>
  <c r="W21" i="104"/>
  <c r="L51" i="83"/>
  <c r="K57" i="141"/>
  <c r="K57" i="96"/>
  <c r="K57" i="97"/>
  <c r="K57" i="98"/>
  <c r="P51" i="140"/>
  <c r="Q17" i="64"/>
  <c r="Q17" i="62"/>
  <c r="Q17" i="63"/>
  <c r="Q17" i="104"/>
  <c r="Q25" i="64"/>
  <c r="Q25" i="62"/>
  <c r="Q25" i="63"/>
  <c r="Q25" i="104"/>
  <c r="V51" i="98"/>
  <c r="R35" i="140"/>
  <c r="R35" i="82"/>
  <c r="R35" i="83"/>
  <c r="R35" i="76"/>
  <c r="W11" i="64"/>
  <c r="W11" i="63"/>
  <c r="W11" i="62"/>
  <c r="W11" i="104"/>
  <c r="V23" i="64"/>
  <c r="V23" i="62"/>
  <c r="V23" i="63"/>
  <c r="V23" i="104"/>
  <c r="V18" i="107"/>
  <c r="V18" i="105"/>
  <c r="V18" i="106"/>
  <c r="Z51" i="76"/>
  <c r="U51" i="98"/>
  <c r="Z22" i="64"/>
  <c r="Z22" i="62"/>
  <c r="Z22" i="63"/>
  <c r="Z22" i="104"/>
  <c r="AA65" i="103"/>
  <c r="K7" i="60"/>
  <c r="AA61" i="60"/>
  <c r="AA73" i="60"/>
  <c r="AA62" i="103"/>
  <c r="K9" i="60"/>
  <c r="AA63" i="60"/>
  <c r="M32" i="99"/>
  <c r="D32" i="99"/>
  <c r="P87" i="95"/>
  <c r="Q51" i="82"/>
  <c r="Z18" i="107"/>
  <c r="Z18" i="106"/>
  <c r="Z18" i="105"/>
  <c r="Y51" i="141"/>
  <c r="E57" i="96"/>
  <c r="E57" i="97"/>
  <c r="E57" i="98"/>
  <c r="E57" i="141"/>
  <c r="L32" i="99"/>
  <c r="C32" i="99"/>
  <c r="X51" i="140"/>
  <c r="V13" i="64"/>
  <c r="V13" i="62"/>
  <c r="V13" i="63"/>
  <c r="V13" i="104"/>
  <c r="R43" i="140"/>
  <c r="R43" i="82"/>
  <c r="R43" i="83"/>
  <c r="R43" i="76"/>
  <c r="X9" i="64"/>
  <c r="X9" i="62"/>
  <c r="X9" i="63"/>
  <c r="X9" i="104"/>
  <c r="Q115" i="99"/>
  <c r="O32" i="95"/>
  <c r="F32" i="95"/>
  <c r="V14" i="107"/>
  <c r="V14" i="106"/>
  <c r="V14" i="105"/>
  <c r="W51" i="98"/>
  <c r="N57" i="101"/>
  <c r="N57" i="102"/>
  <c r="N57" i="144"/>
  <c r="N57" i="100"/>
  <c r="Q19" i="64"/>
  <c r="Q19" i="62"/>
  <c r="Q19" i="63"/>
  <c r="Q19" i="104"/>
  <c r="W19" i="64"/>
  <c r="W19" i="63"/>
  <c r="W19" i="62"/>
  <c r="W19" i="104"/>
  <c r="V14" i="64"/>
  <c r="V14" i="63"/>
  <c r="V14" i="62"/>
  <c r="V14" i="104"/>
  <c r="V17" i="64"/>
  <c r="V17" i="63"/>
  <c r="V17" i="62"/>
  <c r="V17" i="104"/>
  <c r="R49" i="82"/>
  <c r="R49" i="83"/>
  <c r="R49" i="76"/>
  <c r="R49" i="140"/>
  <c r="O115" i="103"/>
  <c r="O88" i="103" s="1"/>
  <c r="O61" i="103" s="1"/>
  <c r="Z26" i="64"/>
  <c r="Z26" i="63"/>
  <c r="Z26" i="62"/>
  <c r="Z26" i="104"/>
  <c r="X24" i="64"/>
  <c r="X24" i="63"/>
  <c r="X24" i="62"/>
  <c r="X24" i="104"/>
  <c r="W14" i="107"/>
  <c r="W14" i="106"/>
  <c r="W14" i="105"/>
  <c r="V15" i="107"/>
  <c r="V15" i="105"/>
  <c r="V15" i="106"/>
  <c r="R40" i="140"/>
  <c r="R40" i="82"/>
  <c r="R40" i="83"/>
  <c r="R40" i="76"/>
  <c r="R33" i="82"/>
  <c r="R33" i="83"/>
  <c r="R33" i="76"/>
  <c r="R33" i="140"/>
  <c r="Y51" i="140"/>
  <c r="Z21" i="64"/>
  <c r="Z21" i="63"/>
  <c r="Z21" i="62"/>
  <c r="Z21" i="104"/>
  <c r="W51" i="82"/>
  <c r="V16" i="64"/>
  <c r="V16" i="63"/>
  <c r="V16" i="62"/>
  <c r="V16" i="104"/>
  <c r="V24" i="107"/>
  <c r="V24" i="105"/>
  <c r="V24" i="106"/>
  <c r="B57" i="141"/>
  <c r="B57" i="96"/>
  <c r="B57" i="97"/>
  <c r="B57" i="98"/>
  <c r="Z17" i="64"/>
  <c r="Z17" i="62"/>
  <c r="Z17" i="63"/>
  <c r="Z17" i="104"/>
  <c r="Z25" i="64"/>
  <c r="Z25" i="62"/>
  <c r="Z25" i="63"/>
  <c r="Z25" i="104"/>
  <c r="V51" i="97"/>
  <c r="X18" i="64"/>
  <c r="X18" i="63"/>
  <c r="X18" i="62"/>
  <c r="X18" i="104"/>
  <c r="Q87" i="95"/>
  <c r="K51" i="140"/>
  <c r="V19" i="107"/>
  <c r="V19" i="106"/>
  <c r="V19" i="105"/>
  <c r="D33" i="107"/>
  <c r="D33" i="106"/>
  <c r="D33" i="105"/>
  <c r="Q32" i="95"/>
  <c r="H32" i="95"/>
  <c r="Z51" i="83"/>
  <c r="U51" i="97"/>
  <c r="O57" i="97"/>
  <c r="O57" i="98"/>
  <c r="O57" i="141"/>
  <c r="O57" i="96"/>
  <c r="X21" i="107"/>
  <c r="X21" i="106"/>
  <c r="X21" i="105"/>
  <c r="W9" i="64"/>
  <c r="W9" i="62"/>
  <c r="W9" i="63"/>
  <c r="W9" i="104"/>
  <c r="AA70" i="103"/>
  <c r="AA76" i="60"/>
  <c r="AA69" i="60"/>
  <c r="V16" i="107"/>
  <c r="V16" i="105"/>
  <c r="V16" i="106"/>
  <c r="E32" i="99"/>
  <c r="N32" i="99"/>
  <c r="Q51" i="140"/>
  <c r="Z10" i="64"/>
  <c r="Z10" i="63"/>
  <c r="Z10" i="62"/>
  <c r="Z10" i="104"/>
  <c r="Z15" i="107"/>
  <c r="Z15" i="106"/>
  <c r="Z15" i="105"/>
  <c r="W14" i="64"/>
  <c r="W14" i="63"/>
  <c r="W14" i="62"/>
  <c r="W14" i="104"/>
  <c r="V15" i="64"/>
  <c r="V15" i="62"/>
  <c r="V15" i="63"/>
  <c r="V15" i="104"/>
  <c r="Y51" i="98"/>
  <c r="Z51" i="97"/>
  <c r="R47" i="82"/>
  <c r="R47" i="83"/>
  <c r="R47" i="76"/>
  <c r="R47" i="140"/>
  <c r="Z14" i="64"/>
  <c r="Z14" i="62"/>
  <c r="Z14" i="63"/>
  <c r="Z14" i="104"/>
  <c r="Z12" i="107"/>
  <c r="Z12" i="105"/>
  <c r="Z12" i="106"/>
  <c r="X51" i="96"/>
  <c r="O87" i="95"/>
  <c r="G32" i="99"/>
  <c r="P32" i="99"/>
  <c r="Z11" i="107"/>
  <c r="Z11" i="105"/>
  <c r="Z11" i="106"/>
  <c r="O51" i="82"/>
  <c r="V23" i="107"/>
  <c r="V23" i="105"/>
  <c r="V23" i="106"/>
  <c r="R45" i="83"/>
  <c r="R45" i="76"/>
  <c r="R45" i="140"/>
  <c r="R45" i="82"/>
  <c r="W51" i="97"/>
  <c r="Z19" i="64"/>
  <c r="Z19" i="62"/>
  <c r="Z19" i="63"/>
  <c r="Z19" i="104"/>
  <c r="P115" i="103"/>
  <c r="P88" i="103" s="1"/>
  <c r="P61" i="103" s="1"/>
  <c r="M115" i="103"/>
  <c r="M88" i="103" s="1"/>
  <c r="M61" i="103" s="1"/>
  <c r="W9" i="107"/>
  <c r="W9" i="106"/>
  <c r="W9" i="105"/>
  <c r="W18" i="64"/>
  <c r="W18" i="62"/>
  <c r="W18" i="63"/>
  <c r="W18" i="104"/>
  <c r="K114" i="95"/>
  <c r="R115" i="95"/>
  <c r="R89" i="95" s="1"/>
  <c r="Q18" i="64"/>
  <c r="Q18" i="63"/>
  <c r="Q18" i="62"/>
  <c r="Q18" i="104"/>
  <c r="W25" i="64"/>
  <c r="W25" i="62"/>
  <c r="W25" i="63"/>
  <c r="W25" i="104"/>
  <c r="W22" i="107"/>
  <c r="W22" i="106"/>
  <c r="W22" i="105"/>
  <c r="W51" i="140"/>
  <c r="L51" i="82"/>
  <c r="Z19" i="107"/>
  <c r="Z19" i="105"/>
  <c r="Z19" i="106"/>
  <c r="V51" i="96"/>
  <c r="K51" i="76"/>
  <c r="U51" i="96"/>
  <c r="F57" i="97"/>
  <c r="F57" i="98"/>
  <c r="F57" i="141"/>
  <c r="F57" i="96"/>
  <c r="W11" i="107"/>
  <c r="W11" i="106"/>
  <c r="W11" i="105"/>
  <c r="N87" i="99"/>
  <c r="R51" i="142" l="1"/>
  <c r="R51" i="48"/>
  <c r="AA51" i="47"/>
  <c r="I51" i="47"/>
  <c r="AA78" i="142"/>
  <c r="AA78" i="48"/>
  <c r="AA51" i="48"/>
  <c r="AA51" i="142"/>
  <c r="R51" i="49"/>
  <c r="I51" i="48"/>
  <c r="R51" i="47"/>
  <c r="AA51" i="49"/>
  <c r="R78" i="142"/>
  <c r="AA78" i="47"/>
  <c r="R78" i="48"/>
  <c r="AA78" i="49"/>
  <c r="R78" i="49"/>
  <c r="I51" i="142"/>
  <c r="I51" i="49"/>
  <c r="AA78" i="104"/>
  <c r="T14" i="60"/>
  <c r="T16" i="63" s="1"/>
  <c r="B70" i="104"/>
  <c r="B80" i="104"/>
  <c r="B71" i="104"/>
  <c r="T11" i="60"/>
  <c r="T13" i="104" s="1"/>
  <c r="B67" i="104"/>
  <c r="AA74" i="104"/>
  <c r="AA63" i="104"/>
  <c r="T7" i="60"/>
  <c r="T9" i="104" s="1"/>
  <c r="B63" i="104"/>
  <c r="AA77" i="104"/>
  <c r="AA79" i="104"/>
  <c r="B77" i="104"/>
  <c r="B75" i="104"/>
  <c r="B74" i="104"/>
  <c r="T8" i="60"/>
  <c r="T10" i="64" s="1"/>
  <c r="B64" i="104"/>
  <c r="AA67" i="104"/>
  <c r="AA76" i="104"/>
  <c r="AA71" i="104"/>
  <c r="B69" i="104"/>
  <c r="AA75" i="104"/>
  <c r="B78" i="104"/>
  <c r="T12" i="60"/>
  <c r="T14" i="62" s="1"/>
  <c r="B68" i="104"/>
  <c r="T23" i="60"/>
  <c r="T25" i="64" s="1"/>
  <c r="B79" i="104"/>
  <c r="T16" i="60"/>
  <c r="T18" i="62" s="1"/>
  <c r="B72" i="104"/>
  <c r="B66" i="104"/>
  <c r="AA68" i="104"/>
  <c r="AA66" i="104"/>
  <c r="AA80" i="104"/>
  <c r="AA73" i="104"/>
  <c r="T9" i="60"/>
  <c r="T11" i="64" s="1"/>
  <c r="B65" i="104"/>
  <c r="B73" i="104"/>
  <c r="AA65" i="104"/>
  <c r="AA72" i="104"/>
  <c r="T20" i="60"/>
  <c r="B76" i="104"/>
  <c r="AA64" i="104"/>
  <c r="AA69" i="104"/>
  <c r="AA70" i="104"/>
  <c r="R78" i="47"/>
  <c r="I78" i="142"/>
  <c r="I78" i="48"/>
  <c r="I78" i="47"/>
  <c r="I78" i="49"/>
  <c r="T11" i="107"/>
  <c r="T11" i="105"/>
  <c r="T11" i="106"/>
  <c r="T13" i="107"/>
  <c r="T13" i="105"/>
  <c r="T13" i="106"/>
  <c r="T14" i="107"/>
  <c r="T14" i="105"/>
  <c r="T14" i="106"/>
  <c r="T19" i="107"/>
  <c r="T19" i="105"/>
  <c r="T19" i="106"/>
  <c r="T12" i="107"/>
  <c r="T12" i="106"/>
  <c r="T12" i="105"/>
  <c r="K115" i="95"/>
  <c r="I72" i="103"/>
  <c r="AA18" i="103" s="1"/>
  <c r="AA20" i="146" s="1"/>
  <c r="P33" i="99"/>
  <c r="G33" i="99"/>
  <c r="T21" i="107"/>
  <c r="T21" i="105"/>
  <c r="T21" i="106"/>
  <c r="R116" i="95"/>
  <c r="N88" i="95"/>
  <c r="B10" i="60"/>
  <c r="I64" i="60"/>
  <c r="O115" i="95"/>
  <c r="H58" i="141"/>
  <c r="H58" i="96"/>
  <c r="H58" i="97"/>
  <c r="H58" i="98"/>
  <c r="F58" i="144"/>
  <c r="F58" i="101"/>
  <c r="F58" i="102"/>
  <c r="F58" i="100"/>
  <c r="T22" i="107"/>
  <c r="T22" i="105"/>
  <c r="T22" i="106"/>
  <c r="I69" i="103"/>
  <c r="AA15" i="103" s="1"/>
  <c r="AA17" i="146" s="1"/>
  <c r="I76" i="103"/>
  <c r="AA22" i="103" s="1"/>
  <c r="AA24" i="146" s="1"/>
  <c r="I74" i="103"/>
  <c r="AA20" i="103" s="1"/>
  <c r="AA22" i="146" s="1"/>
  <c r="I75" i="103"/>
  <c r="AA21" i="103" s="1"/>
  <c r="AA23" i="146" s="1"/>
  <c r="I78" i="60"/>
  <c r="I74" i="60"/>
  <c r="Z27" i="62"/>
  <c r="I34" i="95"/>
  <c r="R34" i="95"/>
  <c r="K13" i="64"/>
  <c r="K13" i="62"/>
  <c r="K13" i="63"/>
  <c r="K13" i="104"/>
  <c r="T10" i="60"/>
  <c r="Z27" i="106"/>
  <c r="P88" i="95"/>
  <c r="L88" i="95"/>
  <c r="N116" i="103"/>
  <c r="N89" i="103" s="1"/>
  <c r="N62" i="103" s="1"/>
  <c r="K16" i="64"/>
  <c r="K16" i="62"/>
  <c r="K16" i="63"/>
  <c r="K16" i="104"/>
  <c r="K88" i="99"/>
  <c r="L115" i="95"/>
  <c r="F33" i="95"/>
  <c r="O33" i="95"/>
  <c r="T18" i="107"/>
  <c r="T18" i="106"/>
  <c r="T18" i="105"/>
  <c r="Q58" i="96"/>
  <c r="Q58" i="97"/>
  <c r="Q58" i="98"/>
  <c r="Q58" i="141"/>
  <c r="H33" i="95"/>
  <c r="Q33" i="95"/>
  <c r="G33" i="95"/>
  <c r="P33" i="95"/>
  <c r="D58" i="102"/>
  <c r="D58" i="144"/>
  <c r="D58" i="101"/>
  <c r="D58" i="100"/>
  <c r="T21" i="64"/>
  <c r="T21" i="62"/>
  <c r="T21" i="63"/>
  <c r="T21" i="104"/>
  <c r="R51" i="82"/>
  <c r="I76" i="60"/>
  <c r="I66" i="103"/>
  <c r="AA12" i="103" s="1"/>
  <c r="AA14" i="146" s="1"/>
  <c r="I75" i="60"/>
  <c r="I70" i="103"/>
  <c r="I69" i="60"/>
  <c r="I57" i="144"/>
  <c r="I57" i="101"/>
  <c r="I57" i="102"/>
  <c r="I57" i="100"/>
  <c r="L116" i="99"/>
  <c r="O88" i="99"/>
  <c r="Z27" i="64"/>
  <c r="C33" i="99"/>
  <c r="L33" i="99"/>
  <c r="L58" i="97"/>
  <c r="L58" i="98"/>
  <c r="L58" i="141"/>
  <c r="L58" i="96"/>
  <c r="Z27" i="105"/>
  <c r="L88" i="99"/>
  <c r="H33" i="99"/>
  <c r="Q33" i="99"/>
  <c r="O116" i="103"/>
  <c r="O89" i="103" s="1"/>
  <c r="O62" i="103" s="1"/>
  <c r="M33" i="99"/>
  <c r="D33" i="99"/>
  <c r="T21" i="103"/>
  <c r="T23" i="146" s="1"/>
  <c r="I71" i="60"/>
  <c r="Z27" i="63"/>
  <c r="P115" i="95"/>
  <c r="C58" i="101"/>
  <c r="C58" i="102"/>
  <c r="C58" i="144"/>
  <c r="C58" i="100"/>
  <c r="M58" i="102"/>
  <c r="M58" i="144"/>
  <c r="M58" i="101"/>
  <c r="M58" i="100"/>
  <c r="K58" i="101"/>
  <c r="K58" i="102"/>
  <c r="K58" i="144"/>
  <c r="K58" i="100"/>
  <c r="I61" i="103"/>
  <c r="AA7" i="103" s="1"/>
  <c r="AA9" i="146" s="1"/>
  <c r="I77" i="103"/>
  <c r="AA23" i="103" s="1"/>
  <c r="AA25" i="146" s="1"/>
  <c r="I67" i="103"/>
  <c r="AA13" i="103" s="1"/>
  <c r="AA15" i="146" s="1"/>
  <c r="I73" i="103"/>
  <c r="B11" i="60"/>
  <c r="I65" i="60"/>
  <c r="R57" i="144"/>
  <c r="R57" i="101"/>
  <c r="R57" i="102"/>
  <c r="R57" i="100"/>
  <c r="M88" i="95"/>
  <c r="N88" i="99"/>
  <c r="T21" i="60"/>
  <c r="C58" i="97"/>
  <c r="C58" i="98"/>
  <c r="C58" i="141"/>
  <c r="C58" i="96"/>
  <c r="Z27" i="107"/>
  <c r="M58" i="98"/>
  <c r="M58" i="141"/>
  <c r="M58" i="96"/>
  <c r="M58" i="97"/>
  <c r="P116" i="103"/>
  <c r="P89" i="103" s="1"/>
  <c r="P62" i="103" s="1"/>
  <c r="G58" i="141"/>
  <c r="G58" i="96"/>
  <c r="G58" i="97"/>
  <c r="G58" i="98"/>
  <c r="D33" i="95"/>
  <c r="M33" i="95"/>
  <c r="T23" i="103"/>
  <c r="T25" i="146" s="1"/>
  <c r="K9" i="64"/>
  <c r="K9" i="63"/>
  <c r="K9" i="62"/>
  <c r="K9" i="104"/>
  <c r="M115" i="95"/>
  <c r="Q115" i="95"/>
  <c r="K88" i="95"/>
  <c r="F58" i="98"/>
  <c r="F58" i="141"/>
  <c r="F58" i="96"/>
  <c r="F58" i="97"/>
  <c r="L58" i="102"/>
  <c r="L58" i="144"/>
  <c r="L58" i="101"/>
  <c r="L58" i="100"/>
  <c r="B58" i="96"/>
  <c r="B58" i="97"/>
  <c r="B58" i="98"/>
  <c r="B58" i="141"/>
  <c r="B58" i="101"/>
  <c r="B58" i="102"/>
  <c r="B58" i="144"/>
  <c r="B58" i="100"/>
  <c r="T9" i="107"/>
  <c r="T9" i="106"/>
  <c r="T9" i="105"/>
  <c r="I68" i="103"/>
  <c r="AA14" i="103" s="1"/>
  <c r="AA16" i="146" s="1"/>
  <c r="I73" i="60"/>
  <c r="I72" i="60"/>
  <c r="O116" i="99"/>
  <c r="R117" i="99"/>
  <c r="T22" i="103"/>
  <c r="T24" i="146" s="1"/>
  <c r="T14" i="103"/>
  <c r="T16" i="146" s="1"/>
  <c r="K14" i="64"/>
  <c r="K14" i="62"/>
  <c r="K14" i="63"/>
  <c r="K14" i="104"/>
  <c r="T18" i="103"/>
  <c r="T20" i="146" s="1"/>
  <c r="D58" i="97"/>
  <c r="D58" i="98"/>
  <c r="D58" i="141"/>
  <c r="D58" i="96"/>
  <c r="E58" i="98"/>
  <c r="E58" i="141"/>
  <c r="E58" i="96"/>
  <c r="E58" i="97"/>
  <c r="T24" i="60"/>
  <c r="Q116" i="103"/>
  <c r="Q89" i="103" s="1"/>
  <c r="Q62" i="103" s="1"/>
  <c r="P58" i="141"/>
  <c r="P58" i="96"/>
  <c r="P58" i="97"/>
  <c r="P58" i="98"/>
  <c r="C33" i="95"/>
  <c r="L33" i="95"/>
  <c r="O58" i="144"/>
  <c r="O58" i="101"/>
  <c r="O58" i="102"/>
  <c r="O58" i="100"/>
  <c r="R51" i="83"/>
  <c r="K116" i="99"/>
  <c r="P58" i="101"/>
  <c r="P58" i="102"/>
  <c r="P58" i="144"/>
  <c r="P58" i="100"/>
  <c r="T17" i="64"/>
  <c r="T17" i="63"/>
  <c r="T17" i="62"/>
  <c r="T17" i="104"/>
  <c r="T24" i="64"/>
  <c r="T24" i="62"/>
  <c r="T24" i="63"/>
  <c r="T24" i="104"/>
  <c r="O58" i="141"/>
  <c r="O58" i="96"/>
  <c r="O58" i="97"/>
  <c r="O58" i="98"/>
  <c r="K11" i="64"/>
  <c r="K11" i="62"/>
  <c r="K11" i="63"/>
  <c r="K11" i="104"/>
  <c r="K58" i="97"/>
  <c r="K58" i="98"/>
  <c r="K58" i="141"/>
  <c r="K58" i="96"/>
  <c r="Q88" i="95"/>
  <c r="I32" i="99"/>
  <c r="R32" i="99"/>
  <c r="T17" i="107"/>
  <c r="T17" i="106"/>
  <c r="T17" i="105"/>
  <c r="B14" i="60"/>
  <c r="I68" i="60"/>
  <c r="I67" i="60"/>
  <c r="B13" i="60"/>
  <c r="B8" i="60"/>
  <c r="I62" i="60"/>
  <c r="H58" i="101"/>
  <c r="H58" i="102"/>
  <c r="H58" i="144"/>
  <c r="H58" i="100"/>
  <c r="P116" i="99"/>
  <c r="M116" i="99"/>
  <c r="R87" i="99"/>
  <c r="K33" i="99"/>
  <c r="B33" i="99"/>
  <c r="E33" i="95"/>
  <c r="N33" i="95"/>
  <c r="N58" i="98"/>
  <c r="N58" i="141"/>
  <c r="N58" i="96"/>
  <c r="N58" i="97"/>
  <c r="L116" i="103"/>
  <c r="L89" i="103" s="1"/>
  <c r="L62" i="103" s="1"/>
  <c r="R117" i="103"/>
  <c r="B33" i="95"/>
  <c r="K33" i="95"/>
  <c r="T13" i="103"/>
  <c r="T15" i="146" s="1"/>
  <c r="I63" i="103"/>
  <c r="AA9" i="103" s="1"/>
  <c r="AA11" i="146" s="1"/>
  <c r="N33" i="99"/>
  <c r="E33" i="99"/>
  <c r="N115" i="95"/>
  <c r="I35" i="95"/>
  <c r="R35" i="95"/>
  <c r="G58" i="144"/>
  <c r="G58" i="101"/>
  <c r="G58" i="102"/>
  <c r="G58" i="100"/>
  <c r="N58" i="144"/>
  <c r="N58" i="101"/>
  <c r="N58" i="102"/>
  <c r="N58" i="100"/>
  <c r="Q88" i="99"/>
  <c r="P88" i="99"/>
  <c r="R51" i="140"/>
  <c r="T26" i="107"/>
  <c r="T26" i="106"/>
  <c r="T26" i="105"/>
  <c r="I71" i="103"/>
  <c r="B7" i="60"/>
  <c r="I61" i="60"/>
  <c r="I64" i="103"/>
  <c r="B12" i="60"/>
  <c r="I66" i="60"/>
  <c r="I62" i="103"/>
  <c r="I77" i="60"/>
  <c r="Q58" i="101"/>
  <c r="Q58" i="102"/>
  <c r="Q58" i="144"/>
  <c r="Q58" i="100"/>
  <c r="Q116" i="99"/>
  <c r="K15" i="64"/>
  <c r="K15" i="63"/>
  <c r="K15" i="62"/>
  <c r="K15" i="104"/>
  <c r="O88" i="95"/>
  <c r="T10" i="107"/>
  <c r="T10" i="106"/>
  <c r="T10" i="105"/>
  <c r="I65" i="103"/>
  <c r="AA11" i="103" s="1"/>
  <c r="AA13" i="146" s="1"/>
  <c r="E58" i="102"/>
  <c r="E58" i="144"/>
  <c r="E58" i="101"/>
  <c r="E58" i="100"/>
  <c r="R51" i="76"/>
  <c r="I78" i="103"/>
  <c r="AA24" i="103" s="1"/>
  <c r="AA26" i="146" s="1"/>
  <c r="B9" i="60"/>
  <c r="I63" i="60"/>
  <c r="I70" i="60"/>
  <c r="N116" i="99"/>
  <c r="Z27" i="104"/>
  <c r="K10" i="64"/>
  <c r="K10" i="63"/>
  <c r="K10" i="62"/>
  <c r="K10" i="104"/>
  <c r="K12" i="64"/>
  <c r="K12" i="63"/>
  <c r="K12" i="62"/>
  <c r="K12" i="104"/>
  <c r="T13" i="60"/>
  <c r="M116" i="103"/>
  <c r="M89" i="103" s="1"/>
  <c r="M62" i="103" s="1"/>
  <c r="K116" i="103"/>
  <c r="K89" i="103" s="1"/>
  <c r="K62" i="103" s="1"/>
  <c r="M88" i="99"/>
  <c r="T17" i="60"/>
  <c r="F33" i="99"/>
  <c r="O33" i="99"/>
  <c r="T18" i="60"/>
  <c r="T13" i="62" l="1"/>
  <c r="T13" i="63"/>
  <c r="T13" i="64"/>
  <c r="T14" i="63"/>
  <c r="T18" i="64"/>
  <c r="T16" i="62"/>
  <c r="T16" i="64"/>
  <c r="T14" i="64"/>
  <c r="T14" i="104"/>
  <c r="T10" i="104"/>
  <c r="T10" i="63"/>
  <c r="T9" i="62"/>
  <c r="T10" i="62"/>
  <c r="T18" i="104"/>
  <c r="T18" i="63"/>
  <c r="T16" i="104"/>
  <c r="T9" i="63"/>
  <c r="T22" i="104"/>
  <c r="T22" i="62"/>
  <c r="T9" i="64"/>
  <c r="T22" i="64"/>
  <c r="T22" i="63"/>
  <c r="T11" i="104"/>
  <c r="T11" i="63"/>
  <c r="T11" i="62"/>
  <c r="T25" i="104"/>
  <c r="T25" i="63"/>
  <c r="T25" i="62"/>
  <c r="I79" i="104"/>
  <c r="I75" i="104"/>
  <c r="I73" i="104"/>
  <c r="I76" i="104"/>
  <c r="I72" i="104"/>
  <c r="I69" i="104"/>
  <c r="I68" i="104"/>
  <c r="I64" i="104"/>
  <c r="I70" i="104"/>
  <c r="I80" i="104"/>
  <c r="I66" i="104"/>
  <c r="I67" i="104"/>
  <c r="I77" i="104"/>
  <c r="I65" i="104"/>
  <c r="I63" i="104"/>
  <c r="I71" i="104"/>
  <c r="I78" i="104"/>
  <c r="I74" i="104"/>
  <c r="AA10" i="60"/>
  <c r="AA12" i="64" s="1"/>
  <c r="AA24" i="60"/>
  <c r="AA26" i="104" s="1"/>
  <c r="AA15" i="60"/>
  <c r="AA17" i="64" s="1"/>
  <c r="AA22" i="60"/>
  <c r="AA24" i="62" s="1"/>
  <c r="AA18" i="60"/>
  <c r="AA20" i="62" s="1"/>
  <c r="AA20" i="60"/>
  <c r="AA22" i="64" s="1"/>
  <c r="AA17" i="60"/>
  <c r="AA19" i="62" s="1"/>
  <c r="AA7" i="60"/>
  <c r="AA9" i="63" s="1"/>
  <c r="AA21" i="60"/>
  <c r="AA23" i="64" s="1"/>
  <c r="AA13" i="107"/>
  <c r="AA13" i="106"/>
  <c r="AA13" i="105"/>
  <c r="AA11" i="107"/>
  <c r="AA11" i="105"/>
  <c r="AA11" i="106"/>
  <c r="AA26" i="107"/>
  <c r="AA26" i="106"/>
  <c r="AA26" i="105"/>
  <c r="AA15" i="107"/>
  <c r="AA15" i="106"/>
  <c r="AA15" i="105"/>
  <c r="B9" i="64"/>
  <c r="B9" i="62"/>
  <c r="B9" i="63"/>
  <c r="B9" i="104"/>
  <c r="R61" i="97"/>
  <c r="R61" i="98"/>
  <c r="R61" i="141"/>
  <c r="R61" i="96"/>
  <c r="L117" i="103"/>
  <c r="L90" i="103" s="1"/>
  <c r="L63" i="103" s="1"/>
  <c r="E59" i="141"/>
  <c r="E59" i="96"/>
  <c r="E59" i="97"/>
  <c r="E59" i="98"/>
  <c r="B59" i="102"/>
  <c r="B59" i="144"/>
  <c r="B59" i="101"/>
  <c r="B59" i="100"/>
  <c r="M117" i="99"/>
  <c r="O89" i="99"/>
  <c r="AA9" i="60"/>
  <c r="I60" i="141"/>
  <c r="I60" i="96"/>
  <c r="I60" i="97"/>
  <c r="I60" i="98"/>
  <c r="R117" i="95"/>
  <c r="L116" i="95"/>
  <c r="T20" i="64"/>
  <c r="T20" i="63"/>
  <c r="T20" i="62"/>
  <c r="T20" i="104"/>
  <c r="T19" i="64"/>
  <c r="T19" i="62"/>
  <c r="T19" i="63"/>
  <c r="T19" i="104"/>
  <c r="Q89" i="99"/>
  <c r="I61" i="96"/>
  <c r="I61" i="97"/>
  <c r="I61" i="98"/>
  <c r="I61" i="141"/>
  <c r="K59" i="144"/>
  <c r="K59" i="101"/>
  <c r="K59" i="102"/>
  <c r="K59" i="100"/>
  <c r="AA24" i="107"/>
  <c r="AA24" i="105"/>
  <c r="AA24" i="106"/>
  <c r="T26" i="64"/>
  <c r="T26" i="62"/>
  <c r="T26" i="63"/>
  <c r="T26" i="104"/>
  <c r="Q117" i="99"/>
  <c r="O116" i="95"/>
  <c r="AA20" i="107"/>
  <c r="AA20" i="106"/>
  <c r="AA20" i="105"/>
  <c r="M117" i="103"/>
  <c r="M90" i="103" s="1"/>
  <c r="M63" i="103" s="1"/>
  <c r="AA13" i="60"/>
  <c r="I33" i="99"/>
  <c r="R33" i="99"/>
  <c r="M89" i="99"/>
  <c r="N117" i="99"/>
  <c r="C34" i="99"/>
  <c r="L34" i="99"/>
  <c r="L59" i="144"/>
  <c r="L59" i="101"/>
  <c r="L59" i="102"/>
  <c r="L59" i="100"/>
  <c r="L89" i="99"/>
  <c r="R88" i="99"/>
  <c r="B34" i="99"/>
  <c r="K34" i="99"/>
  <c r="C34" i="95"/>
  <c r="L34" i="95"/>
  <c r="G34" i="95"/>
  <c r="P34" i="95"/>
  <c r="O89" i="95"/>
  <c r="E34" i="95"/>
  <c r="N34" i="95"/>
  <c r="R90" i="95"/>
  <c r="N89" i="99"/>
  <c r="N89" i="95"/>
  <c r="T15" i="107"/>
  <c r="T15" i="106"/>
  <c r="T15" i="105"/>
  <c r="K59" i="98"/>
  <c r="K59" i="141"/>
  <c r="K59" i="96"/>
  <c r="K59" i="97"/>
  <c r="Q117" i="103"/>
  <c r="Q90" i="103" s="1"/>
  <c r="Q63" i="103" s="1"/>
  <c r="T20" i="107"/>
  <c r="T20" i="106"/>
  <c r="T20" i="105"/>
  <c r="T16" i="107"/>
  <c r="T16" i="105"/>
  <c r="T16" i="106"/>
  <c r="K117" i="99"/>
  <c r="O117" i="99"/>
  <c r="K34" i="95"/>
  <c r="B34" i="95"/>
  <c r="M89" i="95"/>
  <c r="M59" i="141"/>
  <c r="M59" i="96"/>
  <c r="M59" i="97"/>
  <c r="M59" i="98"/>
  <c r="P89" i="95"/>
  <c r="C59" i="144"/>
  <c r="C59" i="101"/>
  <c r="C59" i="102"/>
  <c r="C59" i="100"/>
  <c r="P116" i="95"/>
  <c r="AA11" i="60"/>
  <c r="T15" i="64"/>
  <c r="T15" i="63"/>
  <c r="T15" i="62"/>
  <c r="T15" i="104"/>
  <c r="F34" i="95"/>
  <c r="O34" i="95"/>
  <c r="AA8" i="60"/>
  <c r="B14" i="64"/>
  <c r="B14" i="62"/>
  <c r="B14" i="63"/>
  <c r="B14" i="104"/>
  <c r="B59" i="98"/>
  <c r="B59" i="141"/>
  <c r="B59" i="96"/>
  <c r="B59" i="97"/>
  <c r="R118" i="103"/>
  <c r="N117" i="103"/>
  <c r="N90" i="103" s="1"/>
  <c r="N63" i="103" s="1"/>
  <c r="P89" i="99"/>
  <c r="R58" i="101"/>
  <c r="R58" i="102"/>
  <c r="R58" i="144"/>
  <c r="R58" i="100"/>
  <c r="L59" i="141"/>
  <c r="L59" i="96"/>
  <c r="L59" i="97"/>
  <c r="L59" i="98"/>
  <c r="T24" i="107"/>
  <c r="T24" i="105"/>
  <c r="T24" i="106"/>
  <c r="P117" i="99"/>
  <c r="AA23" i="107"/>
  <c r="AA23" i="106"/>
  <c r="AA23" i="105"/>
  <c r="D59" i="141"/>
  <c r="D59" i="96"/>
  <c r="D59" i="97"/>
  <c r="D59" i="98"/>
  <c r="N34" i="99"/>
  <c r="E34" i="99"/>
  <c r="Q59" i="102"/>
  <c r="Q59" i="144"/>
  <c r="Q59" i="101"/>
  <c r="Q59" i="100"/>
  <c r="AA22" i="107"/>
  <c r="AA22" i="105"/>
  <c r="AA22" i="106"/>
  <c r="T12" i="64"/>
  <c r="T12" i="63"/>
  <c r="T12" i="62"/>
  <c r="T12" i="104"/>
  <c r="M116" i="95"/>
  <c r="Q116" i="95"/>
  <c r="G59" i="101"/>
  <c r="G59" i="102"/>
  <c r="G59" i="144"/>
  <c r="G59" i="100"/>
  <c r="D34" i="99"/>
  <c r="M34" i="99"/>
  <c r="AA16" i="60"/>
  <c r="P34" i="99"/>
  <c r="G34" i="99"/>
  <c r="Q34" i="99"/>
  <c r="H34" i="99"/>
  <c r="E59" i="101"/>
  <c r="E59" i="102"/>
  <c r="E59" i="144"/>
  <c r="E59" i="100"/>
  <c r="AA17" i="103"/>
  <c r="AA19" i="146" s="1"/>
  <c r="O117" i="103"/>
  <c r="O90" i="103" s="1"/>
  <c r="O63" i="103" s="1"/>
  <c r="B15" i="64"/>
  <c r="B15" i="63"/>
  <c r="B15" i="62"/>
  <c r="B15" i="104"/>
  <c r="B16" i="64"/>
  <c r="B16" i="62"/>
  <c r="B16" i="63"/>
  <c r="B16" i="104"/>
  <c r="I58" i="101"/>
  <c r="I58" i="102"/>
  <c r="I58" i="144"/>
  <c r="I58" i="100"/>
  <c r="H34" i="95"/>
  <c r="Q34" i="95"/>
  <c r="AA25" i="107"/>
  <c r="AA25" i="105"/>
  <c r="AA25" i="106"/>
  <c r="C59" i="98"/>
  <c r="C59" i="141"/>
  <c r="C59" i="96"/>
  <c r="C59" i="97"/>
  <c r="L117" i="99"/>
  <c r="T23" i="64"/>
  <c r="T23" i="63"/>
  <c r="T23" i="62"/>
  <c r="T23" i="104"/>
  <c r="D34" i="95"/>
  <c r="M34" i="95"/>
  <c r="T23" i="107"/>
  <c r="T23" i="106"/>
  <c r="T23" i="105"/>
  <c r="H59" i="101"/>
  <c r="H59" i="102"/>
  <c r="H59" i="144"/>
  <c r="H59" i="100"/>
  <c r="Q59" i="97"/>
  <c r="Q59" i="98"/>
  <c r="Q59" i="141"/>
  <c r="Q59" i="96"/>
  <c r="O59" i="96"/>
  <c r="O59" i="97"/>
  <c r="O59" i="98"/>
  <c r="O59" i="141"/>
  <c r="AA19" i="103"/>
  <c r="AA21" i="146" s="1"/>
  <c r="P59" i="101"/>
  <c r="P59" i="102"/>
  <c r="P59" i="144"/>
  <c r="P59" i="100"/>
  <c r="K89" i="95"/>
  <c r="O59" i="101"/>
  <c r="O59" i="102"/>
  <c r="O59" i="144"/>
  <c r="O59" i="100"/>
  <c r="N59" i="101"/>
  <c r="N59" i="102"/>
  <c r="N59" i="144"/>
  <c r="N59" i="100"/>
  <c r="K117" i="103"/>
  <c r="K90" i="103" s="1"/>
  <c r="K63" i="103" s="1"/>
  <c r="P117" i="103"/>
  <c r="P90" i="103" s="1"/>
  <c r="P63" i="103" s="1"/>
  <c r="AA9" i="107"/>
  <c r="AA9" i="105"/>
  <c r="AA9" i="106"/>
  <c r="K89" i="99"/>
  <c r="Q89" i="95"/>
  <c r="T25" i="107"/>
  <c r="T25" i="106"/>
  <c r="T25" i="105"/>
  <c r="B13" i="64"/>
  <c r="B13" i="63"/>
  <c r="B13" i="62"/>
  <c r="B13" i="104"/>
  <c r="D59" i="144"/>
  <c r="D59" i="101"/>
  <c r="D59" i="102"/>
  <c r="D59" i="100"/>
  <c r="P59" i="97"/>
  <c r="P59" i="98"/>
  <c r="P59" i="141"/>
  <c r="P59" i="96"/>
  <c r="H59" i="97"/>
  <c r="H59" i="98"/>
  <c r="H59" i="141"/>
  <c r="H59" i="96"/>
  <c r="F59" i="96"/>
  <c r="F59" i="97"/>
  <c r="F59" i="98"/>
  <c r="F59" i="141"/>
  <c r="AA23" i="60"/>
  <c r="AA19" i="60"/>
  <c r="N116" i="95"/>
  <c r="K116" i="95"/>
  <c r="AA14" i="60"/>
  <c r="F59" i="101"/>
  <c r="F59" i="102"/>
  <c r="F59" i="144"/>
  <c r="F59" i="100"/>
  <c r="B11" i="64"/>
  <c r="B11" i="62"/>
  <c r="B11" i="63"/>
  <c r="B11" i="104"/>
  <c r="AA17" i="107"/>
  <c r="AA17" i="105"/>
  <c r="AA17" i="106"/>
  <c r="N59" i="96"/>
  <c r="N59" i="97"/>
  <c r="N59" i="98"/>
  <c r="N59" i="141"/>
  <c r="AA16" i="107"/>
  <c r="AA16" i="105"/>
  <c r="AA16" i="106"/>
  <c r="B10" i="64"/>
  <c r="B10" i="63"/>
  <c r="B10" i="62"/>
  <c r="B10" i="104"/>
  <c r="R118" i="99"/>
  <c r="AA10" i="103"/>
  <c r="AA12" i="146" s="1"/>
  <c r="AA12" i="60"/>
  <c r="AA16" i="103"/>
  <c r="AA18" i="146" s="1"/>
  <c r="AA14" i="107"/>
  <c r="AA14" i="105"/>
  <c r="AA14" i="106"/>
  <c r="M59" i="101"/>
  <c r="M59" i="102"/>
  <c r="M59" i="144"/>
  <c r="M59" i="100"/>
  <c r="O34" i="99"/>
  <c r="F34" i="99"/>
  <c r="G59" i="96"/>
  <c r="G59" i="97"/>
  <c r="G59" i="98"/>
  <c r="G59" i="141"/>
  <c r="L89" i="95"/>
  <c r="R60" i="141"/>
  <c r="R60" i="96"/>
  <c r="R60" i="97"/>
  <c r="R60" i="98"/>
  <c r="AA8" i="103"/>
  <c r="AA10" i="146" s="1"/>
  <c r="B12" i="64"/>
  <c r="B12" i="63"/>
  <c r="B12" i="62"/>
  <c r="B12" i="104"/>
  <c r="AA19" i="63" l="1"/>
  <c r="AA24" i="63"/>
  <c r="AA17" i="63"/>
  <c r="AA17" i="62"/>
  <c r="AA17" i="104"/>
  <c r="AA12" i="62"/>
  <c r="AA19" i="64"/>
  <c r="AA12" i="63"/>
  <c r="AA19" i="104"/>
  <c r="AA12" i="104"/>
  <c r="AA26" i="62"/>
  <c r="AA26" i="63"/>
  <c r="AA26" i="64"/>
  <c r="AA24" i="104"/>
  <c r="AA24" i="64"/>
  <c r="AA20" i="63"/>
  <c r="AA20" i="64"/>
  <c r="AA22" i="104"/>
  <c r="AA22" i="63"/>
  <c r="AA22" i="62"/>
  <c r="AA20" i="104"/>
  <c r="AA9" i="64"/>
  <c r="AA23" i="104"/>
  <c r="AA23" i="62"/>
  <c r="AA23" i="63"/>
  <c r="AA9" i="104"/>
  <c r="AA9" i="62"/>
  <c r="AA14" i="64"/>
  <c r="AA14" i="62"/>
  <c r="AA14" i="63"/>
  <c r="AA14" i="104"/>
  <c r="M118" i="99"/>
  <c r="N90" i="95"/>
  <c r="AA25" i="64"/>
  <c r="AA25" i="63"/>
  <c r="AA25" i="62"/>
  <c r="AA25" i="104"/>
  <c r="AA21" i="107"/>
  <c r="AA21" i="106"/>
  <c r="AA21" i="105"/>
  <c r="N118" i="103"/>
  <c r="N91" i="103" s="1"/>
  <c r="N64" i="103" s="1"/>
  <c r="L118" i="103"/>
  <c r="L91" i="103" s="1"/>
  <c r="L64" i="103" s="1"/>
  <c r="AA10" i="64"/>
  <c r="AA10" i="63"/>
  <c r="AA10" i="62"/>
  <c r="AA10" i="104"/>
  <c r="O60" i="98"/>
  <c r="O60" i="141"/>
  <c r="O60" i="96"/>
  <c r="O60" i="97"/>
  <c r="P90" i="95"/>
  <c r="N60" i="97"/>
  <c r="N60" i="98"/>
  <c r="N60" i="141"/>
  <c r="N60" i="96"/>
  <c r="O117" i="95"/>
  <c r="AA10" i="107"/>
  <c r="AA10" i="106"/>
  <c r="AA10" i="105"/>
  <c r="C35" i="95"/>
  <c r="L35" i="95"/>
  <c r="AA18" i="107"/>
  <c r="AA18" i="106"/>
  <c r="AA18" i="105"/>
  <c r="Q90" i="95"/>
  <c r="O118" i="103"/>
  <c r="O91" i="103" s="1"/>
  <c r="O64" i="103" s="1"/>
  <c r="F60" i="97"/>
  <c r="F60" i="98"/>
  <c r="F60" i="141"/>
  <c r="F60" i="96"/>
  <c r="G35" i="95"/>
  <c r="P35" i="95"/>
  <c r="E60" i="97"/>
  <c r="E60" i="98"/>
  <c r="E60" i="141"/>
  <c r="E60" i="96"/>
  <c r="H35" i="99"/>
  <c r="Q35" i="99"/>
  <c r="M117" i="95"/>
  <c r="F60" i="102"/>
  <c r="F60" i="144"/>
  <c r="F60" i="101"/>
  <c r="F60" i="100"/>
  <c r="N118" i="99"/>
  <c r="R89" i="99"/>
  <c r="K35" i="99"/>
  <c r="B35" i="99"/>
  <c r="H60" i="144"/>
  <c r="H60" i="101"/>
  <c r="H60" i="102"/>
  <c r="H60" i="100"/>
  <c r="P118" i="103"/>
  <c r="P91" i="103" s="1"/>
  <c r="P64" i="103" s="1"/>
  <c r="M118" i="103"/>
  <c r="M91" i="103" s="1"/>
  <c r="M64" i="103" s="1"/>
  <c r="M35" i="95"/>
  <c r="D35" i="95"/>
  <c r="O90" i="99"/>
  <c r="R36" i="95"/>
  <c r="I36" i="95"/>
  <c r="P60" i="98"/>
  <c r="P60" i="141"/>
  <c r="P60" i="96"/>
  <c r="P60" i="97"/>
  <c r="L60" i="101"/>
  <c r="L60" i="102"/>
  <c r="L60" i="144"/>
  <c r="L60" i="100"/>
  <c r="P117" i="95"/>
  <c r="O60" i="102"/>
  <c r="O60" i="144"/>
  <c r="O60" i="101"/>
  <c r="O60" i="100"/>
  <c r="AA12" i="107"/>
  <c r="AA12" i="106"/>
  <c r="AA12" i="105"/>
  <c r="K118" i="99"/>
  <c r="O118" i="99"/>
  <c r="Q60" i="144"/>
  <c r="Q60" i="101"/>
  <c r="Q60" i="102"/>
  <c r="Q60" i="100"/>
  <c r="AA18" i="64"/>
  <c r="AA18" i="63"/>
  <c r="AA18" i="62"/>
  <c r="AA18" i="104"/>
  <c r="Q118" i="103"/>
  <c r="Q91" i="103" s="1"/>
  <c r="Q64" i="103" s="1"/>
  <c r="B60" i="141"/>
  <c r="B60" i="96"/>
  <c r="B60" i="97"/>
  <c r="B60" i="98"/>
  <c r="F35" i="95"/>
  <c r="O35" i="95"/>
  <c r="G60" i="98"/>
  <c r="G60" i="141"/>
  <c r="G60" i="96"/>
  <c r="G60" i="97"/>
  <c r="K60" i="101"/>
  <c r="K60" i="102"/>
  <c r="K60" i="144"/>
  <c r="K60" i="100"/>
  <c r="C60" i="101"/>
  <c r="C60" i="102"/>
  <c r="C60" i="144"/>
  <c r="C60" i="100"/>
  <c r="D35" i="99"/>
  <c r="M35" i="99"/>
  <c r="Q117" i="95"/>
  <c r="N117" i="95"/>
  <c r="AA11" i="64"/>
  <c r="AA11" i="62"/>
  <c r="AA11" i="63"/>
  <c r="AA11" i="104"/>
  <c r="P118" i="99"/>
  <c r="AA16" i="64"/>
  <c r="AA16" i="62"/>
  <c r="AA16" i="63"/>
  <c r="AA16" i="104"/>
  <c r="K90" i="95"/>
  <c r="AA21" i="64"/>
  <c r="AA21" i="62"/>
  <c r="AA21" i="63"/>
  <c r="AA21" i="104"/>
  <c r="B35" i="95"/>
  <c r="K35" i="95"/>
  <c r="L90" i="99"/>
  <c r="R119" i="103"/>
  <c r="AA13" i="64"/>
  <c r="AA13" i="62"/>
  <c r="AA13" i="63"/>
  <c r="AA13" i="104"/>
  <c r="K60" i="96"/>
  <c r="K60" i="97"/>
  <c r="K60" i="98"/>
  <c r="K60" i="141"/>
  <c r="B60" i="101"/>
  <c r="B60" i="102"/>
  <c r="B60" i="144"/>
  <c r="B60" i="100"/>
  <c r="L90" i="95"/>
  <c r="L118" i="99"/>
  <c r="Q118" i="99"/>
  <c r="M60" i="97"/>
  <c r="M60" i="98"/>
  <c r="M60" i="141"/>
  <c r="M60" i="96"/>
  <c r="Q60" i="141"/>
  <c r="Q60" i="96"/>
  <c r="Q60" i="97"/>
  <c r="Q60" i="98"/>
  <c r="M90" i="95"/>
  <c r="K90" i="99"/>
  <c r="R34" i="99"/>
  <c r="I34" i="99"/>
  <c r="Q90" i="99"/>
  <c r="K117" i="95"/>
  <c r="R118" i="95"/>
  <c r="F35" i="99"/>
  <c r="O35" i="99"/>
  <c r="D60" i="96"/>
  <c r="D60" i="97"/>
  <c r="D60" i="98"/>
  <c r="D60" i="141"/>
  <c r="H60" i="98"/>
  <c r="H60" i="141"/>
  <c r="H60" i="96"/>
  <c r="H60" i="97"/>
  <c r="AA19" i="107"/>
  <c r="AA19" i="105"/>
  <c r="AA19" i="106"/>
  <c r="G60" i="102"/>
  <c r="G60" i="144"/>
  <c r="G60" i="101"/>
  <c r="G60" i="100"/>
  <c r="M60" i="101"/>
  <c r="M60" i="102"/>
  <c r="M60" i="144"/>
  <c r="M60" i="100"/>
  <c r="E60" i="101"/>
  <c r="E60" i="102"/>
  <c r="E60" i="144"/>
  <c r="E60" i="100"/>
  <c r="P90" i="99"/>
  <c r="K118" i="103"/>
  <c r="K91" i="103" s="1"/>
  <c r="K64" i="103" s="1"/>
  <c r="E35" i="95"/>
  <c r="N35" i="95"/>
  <c r="L60" i="96"/>
  <c r="L60" i="97"/>
  <c r="L60" i="98"/>
  <c r="L60" i="141"/>
  <c r="C35" i="99"/>
  <c r="L35" i="99"/>
  <c r="N90" i="99"/>
  <c r="R59" i="102"/>
  <c r="R59" i="144"/>
  <c r="R59" i="101"/>
  <c r="R59" i="100"/>
  <c r="R91" i="95"/>
  <c r="R119" i="99"/>
  <c r="Q35" i="95"/>
  <c r="H35" i="95"/>
  <c r="P60" i="144"/>
  <c r="P60" i="101"/>
  <c r="P60" i="102"/>
  <c r="P60" i="100"/>
  <c r="D60" i="101"/>
  <c r="D60" i="102"/>
  <c r="D60" i="144"/>
  <c r="D60" i="100"/>
  <c r="N60" i="102"/>
  <c r="N60" i="144"/>
  <c r="N60" i="101"/>
  <c r="N60" i="100"/>
  <c r="G35" i="99"/>
  <c r="P35" i="99"/>
  <c r="E35" i="99"/>
  <c r="N35" i="99"/>
  <c r="C60" i="96"/>
  <c r="C60" i="97"/>
  <c r="C60" i="98"/>
  <c r="C60" i="141"/>
  <c r="I59" i="102"/>
  <c r="I59" i="144"/>
  <c r="I59" i="101"/>
  <c r="I59" i="100"/>
  <c r="AA15" i="64"/>
  <c r="AA15" i="63"/>
  <c r="AA15" i="62"/>
  <c r="AA15" i="104"/>
  <c r="O90" i="95"/>
  <c r="L117" i="95"/>
  <c r="M90" i="99"/>
  <c r="L91" i="95" l="1"/>
  <c r="E61" i="144"/>
  <c r="E61" i="101"/>
  <c r="E61" i="102"/>
  <c r="E61" i="100"/>
  <c r="O119" i="99"/>
  <c r="R120" i="99"/>
  <c r="F61" i="144"/>
  <c r="F61" i="101"/>
  <c r="F61" i="102"/>
  <c r="F61" i="100"/>
  <c r="L118" i="95"/>
  <c r="K91" i="95"/>
  <c r="R90" i="99"/>
  <c r="K36" i="99"/>
  <c r="B36" i="99"/>
  <c r="O119" i="103"/>
  <c r="O92" i="103" s="1"/>
  <c r="O65" i="103" s="1"/>
  <c r="K36" i="95"/>
  <c r="B36" i="95"/>
  <c r="N91" i="95"/>
  <c r="I62" i="98"/>
  <c r="I62" i="141"/>
  <c r="I62" i="96"/>
  <c r="I62" i="97"/>
  <c r="B61" i="101"/>
  <c r="B61" i="102"/>
  <c r="B61" i="144"/>
  <c r="B61" i="100"/>
  <c r="P119" i="99"/>
  <c r="P118" i="95"/>
  <c r="K119" i="103"/>
  <c r="K92" i="103" s="1"/>
  <c r="K65" i="103" s="1"/>
  <c r="P119" i="103"/>
  <c r="P92" i="103" s="1"/>
  <c r="P65" i="103" s="1"/>
  <c r="L36" i="99"/>
  <c r="C36" i="99"/>
  <c r="P91" i="99"/>
  <c r="O91" i="99"/>
  <c r="R62" i="98"/>
  <c r="R62" i="141"/>
  <c r="R62" i="96"/>
  <c r="R62" i="97"/>
  <c r="O36" i="99"/>
  <c r="F36" i="99"/>
  <c r="K61" i="102"/>
  <c r="K61" i="144"/>
  <c r="K61" i="101"/>
  <c r="K61" i="100"/>
  <c r="N91" i="99"/>
  <c r="Q119" i="99"/>
  <c r="M118" i="95"/>
  <c r="R92" i="95"/>
  <c r="Q119" i="103"/>
  <c r="Q92" i="103" s="1"/>
  <c r="Q65" i="103" s="1"/>
  <c r="M61" i="144"/>
  <c r="M61" i="101"/>
  <c r="M61" i="102"/>
  <c r="M61" i="100"/>
  <c r="P91" i="95"/>
  <c r="I35" i="99"/>
  <c r="R35" i="99"/>
  <c r="P61" i="96"/>
  <c r="P61" i="97"/>
  <c r="P61" i="98"/>
  <c r="P61" i="141"/>
  <c r="O91" i="95"/>
  <c r="I37" i="95"/>
  <c r="R37" i="95"/>
  <c r="N61" i="141"/>
  <c r="N61" i="96"/>
  <c r="N61" i="97"/>
  <c r="N61" i="98"/>
  <c r="G36" i="99"/>
  <c r="P36" i="99"/>
  <c r="Q36" i="99"/>
  <c r="H36" i="99"/>
  <c r="L119" i="103"/>
  <c r="L92" i="103" s="1"/>
  <c r="L65" i="103" s="1"/>
  <c r="R120" i="103"/>
  <c r="K61" i="97"/>
  <c r="K61" i="98"/>
  <c r="K61" i="141"/>
  <c r="K61" i="96"/>
  <c r="D61" i="102"/>
  <c r="D61" i="144"/>
  <c r="D61" i="101"/>
  <c r="D61" i="100"/>
  <c r="O61" i="141"/>
  <c r="O61" i="96"/>
  <c r="O61" i="97"/>
  <c r="O61" i="98"/>
  <c r="M91" i="95"/>
  <c r="G61" i="141"/>
  <c r="G61" i="96"/>
  <c r="G61" i="97"/>
  <c r="G61" i="98"/>
  <c r="H36" i="95"/>
  <c r="Q36" i="95"/>
  <c r="P36" i="95"/>
  <c r="G36" i="95"/>
  <c r="F36" i="95"/>
  <c r="O36" i="95"/>
  <c r="P61" i="101"/>
  <c r="P61" i="102"/>
  <c r="P61" i="144"/>
  <c r="P61" i="100"/>
  <c r="H61" i="96"/>
  <c r="H61" i="97"/>
  <c r="H61" i="98"/>
  <c r="H61" i="141"/>
  <c r="K119" i="99"/>
  <c r="E36" i="99"/>
  <c r="N36" i="99"/>
  <c r="E61" i="98"/>
  <c r="E61" i="141"/>
  <c r="E61" i="96"/>
  <c r="E61" i="97"/>
  <c r="Q118" i="95"/>
  <c r="N118" i="95"/>
  <c r="Q91" i="99"/>
  <c r="L36" i="95"/>
  <c r="C36" i="95"/>
  <c r="B61" i="97"/>
  <c r="B61" i="98"/>
  <c r="B61" i="141"/>
  <c r="B61" i="96"/>
  <c r="F61" i="141"/>
  <c r="F61" i="96"/>
  <c r="F61" i="97"/>
  <c r="F61" i="98"/>
  <c r="D61" i="98"/>
  <c r="D61" i="141"/>
  <c r="D61" i="96"/>
  <c r="D61" i="97"/>
  <c r="G61" i="101"/>
  <c r="G61" i="102"/>
  <c r="G61" i="144"/>
  <c r="G61" i="100"/>
  <c r="Q61" i="96"/>
  <c r="Q61" i="97"/>
  <c r="Q61" i="98"/>
  <c r="Q61" i="141"/>
  <c r="M119" i="99"/>
  <c r="L61" i="102"/>
  <c r="L61" i="144"/>
  <c r="L61" i="101"/>
  <c r="L61" i="100"/>
  <c r="D36" i="95"/>
  <c r="M36" i="95"/>
  <c r="M119" i="103"/>
  <c r="M92" i="103" s="1"/>
  <c r="M65" i="103" s="1"/>
  <c r="Q91" i="95"/>
  <c r="K91" i="99"/>
  <c r="M61" i="98"/>
  <c r="M61" i="141"/>
  <c r="M61" i="96"/>
  <c r="M61" i="97"/>
  <c r="L61" i="98"/>
  <c r="L61" i="141"/>
  <c r="L61" i="96"/>
  <c r="L61" i="97"/>
  <c r="L119" i="99"/>
  <c r="C61" i="102"/>
  <c r="C61" i="144"/>
  <c r="C61" i="101"/>
  <c r="C61" i="100"/>
  <c r="K118" i="95"/>
  <c r="R119" i="95"/>
  <c r="R93" i="95" s="1"/>
  <c r="I60" i="144"/>
  <c r="I60" i="101"/>
  <c r="I60" i="102"/>
  <c r="I60" i="100"/>
  <c r="L91" i="99"/>
  <c r="Q61" i="101"/>
  <c r="Q61" i="102"/>
  <c r="Q61" i="144"/>
  <c r="Q61" i="100"/>
  <c r="C61" i="97"/>
  <c r="C61" i="98"/>
  <c r="C61" i="141"/>
  <c r="C61" i="96"/>
  <c r="M91" i="99"/>
  <c r="M36" i="99"/>
  <c r="D36" i="99"/>
  <c r="N61" i="144"/>
  <c r="N61" i="101"/>
  <c r="N61" i="102"/>
  <c r="N61" i="100"/>
  <c r="N119" i="99"/>
  <c r="O61" i="101"/>
  <c r="O61" i="102"/>
  <c r="O61" i="144"/>
  <c r="O61" i="100"/>
  <c r="O118" i="95"/>
  <c r="R60" i="101"/>
  <c r="R60" i="102"/>
  <c r="R60" i="144"/>
  <c r="R60" i="100"/>
  <c r="N119" i="103"/>
  <c r="N92" i="103" s="1"/>
  <c r="N65" i="103" s="1"/>
  <c r="H61" i="101"/>
  <c r="H61" i="102"/>
  <c r="H61" i="144"/>
  <c r="H61" i="100"/>
  <c r="E36" i="95"/>
  <c r="N36" i="95"/>
  <c r="M119" i="95" l="1"/>
  <c r="Q119" i="95"/>
  <c r="L92" i="99"/>
  <c r="C62" i="141"/>
  <c r="C62" i="96"/>
  <c r="C62" i="97"/>
  <c r="C62" i="98"/>
  <c r="N62" i="101"/>
  <c r="N62" i="102"/>
  <c r="N62" i="144"/>
  <c r="N62" i="100"/>
  <c r="P62" i="97"/>
  <c r="P62" i="98"/>
  <c r="P62" i="141"/>
  <c r="P62" i="96"/>
  <c r="R121" i="103"/>
  <c r="N120" i="103"/>
  <c r="N93" i="103" s="1"/>
  <c r="N66" i="103" s="1"/>
  <c r="H62" i="102"/>
  <c r="H62" i="144"/>
  <c r="H62" i="101"/>
  <c r="H62" i="100"/>
  <c r="I61" i="101"/>
  <c r="I61" i="102"/>
  <c r="I61" i="144"/>
  <c r="I61" i="100"/>
  <c r="F62" i="101"/>
  <c r="F62" i="102"/>
  <c r="F62" i="144"/>
  <c r="F62" i="100"/>
  <c r="B62" i="98"/>
  <c r="B62" i="141"/>
  <c r="B62" i="96"/>
  <c r="B62" i="97"/>
  <c r="O120" i="99"/>
  <c r="R121" i="99"/>
  <c r="M92" i="99"/>
  <c r="L62" i="141"/>
  <c r="L62" i="96"/>
  <c r="L62" i="97"/>
  <c r="L62" i="98"/>
  <c r="E62" i="101"/>
  <c r="E62" i="102"/>
  <c r="E62" i="144"/>
  <c r="E62" i="100"/>
  <c r="O120" i="103"/>
  <c r="O93" i="103" s="1"/>
  <c r="O66" i="103" s="1"/>
  <c r="Q62" i="102"/>
  <c r="Q62" i="144"/>
  <c r="Q62" i="101"/>
  <c r="Q62" i="100"/>
  <c r="R63" i="96"/>
  <c r="R63" i="97"/>
  <c r="R63" i="98"/>
  <c r="R63" i="141"/>
  <c r="Q92" i="99"/>
  <c r="O62" i="101"/>
  <c r="O62" i="102"/>
  <c r="O62" i="144"/>
  <c r="O62" i="100"/>
  <c r="P37" i="99"/>
  <c r="G37" i="99"/>
  <c r="K62" i="141"/>
  <c r="K62" i="96"/>
  <c r="K62" i="97"/>
  <c r="K62" i="98"/>
  <c r="P120" i="99"/>
  <c r="M120" i="99"/>
  <c r="N62" i="96"/>
  <c r="N62" i="97"/>
  <c r="N62" i="98"/>
  <c r="N62" i="141"/>
  <c r="N119" i="95"/>
  <c r="R39" i="95"/>
  <c r="I39" i="95"/>
  <c r="M62" i="96"/>
  <c r="M62" i="97"/>
  <c r="M62" i="98"/>
  <c r="M62" i="141"/>
  <c r="K120" i="103"/>
  <c r="K93" i="103" s="1"/>
  <c r="K66" i="103" s="1"/>
  <c r="I63" i="141"/>
  <c r="I63" i="96"/>
  <c r="I63" i="97"/>
  <c r="I63" i="98"/>
  <c r="R38" i="95"/>
  <c r="I38" i="95"/>
  <c r="E37" i="99"/>
  <c r="N37" i="99"/>
  <c r="P92" i="95"/>
  <c r="L92" i="95"/>
  <c r="Q120" i="99"/>
  <c r="M37" i="99"/>
  <c r="D37" i="99"/>
  <c r="N92" i="99"/>
  <c r="D62" i="101"/>
  <c r="D62" i="102"/>
  <c r="D62" i="144"/>
  <c r="D62" i="100"/>
  <c r="R91" i="99"/>
  <c r="K37" i="99"/>
  <c r="B37" i="99"/>
  <c r="D62" i="141"/>
  <c r="D62" i="96"/>
  <c r="D62" i="97"/>
  <c r="D62" i="98"/>
  <c r="Q92" i="95"/>
  <c r="Q62" i="98"/>
  <c r="Q62" i="141"/>
  <c r="Q62" i="96"/>
  <c r="Q62" i="97"/>
  <c r="M92" i="95"/>
  <c r="N120" i="99"/>
  <c r="M62" i="101"/>
  <c r="M62" i="102"/>
  <c r="M62" i="144"/>
  <c r="M62" i="100"/>
  <c r="C37" i="99"/>
  <c r="L37" i="99"/>
  <c r="K119" i="95"/>
  <c r="R120" i="95"/>
  <c r="R94" i="95" s="1"/>
  <c r="H37" i="95"/>
  <c r="Q37" i="95"/>
  <c r="K92" i="99"/>
  <c r="H62" i="97"/>
  <c r="H62" i="98"/>
  <c r="H62" i="141"/>
  <c r="H62" i="96"/>
  <c r="L120" i="103"/>
  <c r="L93" i="103" s="1"/>
  <c r="L66" i="103" s="1"/>
  <c r="P37" i="95"/>
  <c r="G37" i="95"/>
  <c r="B62" i="144"/>
  <c r="B62" i="101"/>
  <c r="B62" i="102"/>
  <c r="B62" i="100"/>
  <c r="B37" i="95"/>
  <c r="K37" i="95"/>
  <c r="K120" i="99"/>
  <c r="C37" i="95"/>
  <c r="L37" i="95"/>
  <c r="O119" i="95"/>
  <c r="O62" i="97"/>
  <c r="O62" i="98"/>
  <c r="O62" i="141"/>
  <c r="O62" i="96"/>
  <c r="P62" i="102"/>
  <c r="P62" i="144"/>
  <c r="P62" i="101"/>
  <c r="P62" i="100"/>
  <c r="F37" i="95"/>
  <c r="O37" i="95"/>
  <c r="F37" i="99"/>
  <c r="O37" i="99"/>
  <c r="C62" i="144"/>
  <c r="C62" i="101"/>
  <c r="C62" i="102"/>
  <c r="C62" i="100"/>
  <c r="K62" i="144"/>
  <c r="K62" i="101"/>
  <c r="K62" i="102"/>
  <c r="K62" i="100"/>
  <c r="L119" i="95"/>
  <c r="H37" i="99"/>
  <c r="Q37" i="99"/>
  <c r="F62" i="96"/>
  <c r="F62" i="97"/>
  <c r="F62" i="98"/>
  <c r="F62" i="141"/>
  <c r="P120" i="103"/>
  <c r="P93" i="103" s="1"/>
  <c r="P66" i="103" s="1"/>
  <c r="M120" i="103"/>
  <c r="M93" i="103" s="1"/>
  <c r="M66" i="103" s="1"/>
  <c r="G62" i="101"/>
  <c r="G62" i="102"/>
  <c r="G62" i="144"/>
  <c r="G62" i="100"/>
  <c r="L62" i="101"/>
  <c r="L62" i="102"/>
  <c r="L62" i="144"/>
  <c r="L62" i="100"/>
  <c r="N37" i="95"/>
  <c r="E37" i="95"/>
  <c r="R36" i="99"/>
  <c r="I36" i="99"/>
  <c r="L120" i="99"/>
  <c r="O92" i="99"/>
  <c r="E62" i="96"/>
  <c r="E62" i="97"/>
  <c r="E62" i="98"/>
  <c r="E62" i="141"/>
  <c r="O92" i="95"/>
  <c r="P119" i="95"/>
  <c r="K92" i="95"/>
  <c r="N92" i="95"/>
  <c r="G62" i="97"/>
  <c r="G62" i="98"/>
  <c r="G62" i="141"/>
  <c r="G62" i="96"/>
  <c r="D37" i="95"/>
  <c r="M37" i="95"/>
  <c r="Q120" i="103"/>
  <c r="Q93" i="103" s="1"/>
  <c r="Q66" i="103" s="1"/>
  <c r="R61" i="101"/>
  <c r="R61" i="102"/>
  <c r="R61" i="144"/>
  <c r="R61" i="100"/>
  <c r="P92" i="99"/>
  <c r="B38" i="95" l="1"/>
  <c r="K38" i="95"/>
  <c r="G63" i="98"/>
  <c r="G63" i="141"/>
  <c r="G63" i="96"/>
  <c r="G63" i="97"/>
  <c r="R121" i="95"/>
  <c r="R95" i="95" s="1"/>
  <c r="L120" i="95"/>
  <c r="N93" i="99"/>
  <c r="C38" i="95"/>
  <c r="L38" i="95"/>
  <c r="N63" i="102"/>
  <c r="N63" i="144"/>
  <c r="N63" i="101"/>
  <c r="N63" i="100"/>
  <c r="R64" i="97"/>
  <c r="R64" i="98"/>
  <c r="R64" i="141"/>
  <c r="R64" i="96"/>
  <c r="I65" i="98"/>
  <c r="I65" i="141"/>
  <c r="I65" i="96"/>
  <c r="I65" i="97"/>
  <c r="L121" i="99"/>
  <c r="N121" i="103"/>
  <c r="N94" i="103" s="1"/>
  <c r="N67" i="103" s="1"/>
  <c r="L121" i="103"/>
  <c r="L94" i="103" s="1"/>
  <c r="L67" i="103" s="1"/>
  <c r="P93" i="95"/>
  <c r="O38" i="99"/>
  <c r="F38" i="99"/>
  <c r="I62" i="102"/>
  <c r="I62" i="144"/>
  <c r="I62" i="101"/>
  <c r="I62" i="100"/>
  <c r="P63" i="141"/>
  <c r="P63" i="96"/>
  <c r="P63" i="97"/>
  <c r="P63" i="98"/>
  <c r="O120" i="95"/>
  <c r="H38" i="95"/>
  <c r="Q38" i="95"/>
  <c r="E63" i="102"/>
  <c r="E63" i="144"/>
  <c r="E63" i="101"/>
  <c r="E63" i="100"/>
  <c r="R65" i="141"/>
  <c r="R65" i="96"/>
  <c r="R65" i="97"/>
  <c r="R65" i="98"/>
  <c r="O121" i="103"/>
  <c r="O94" i="103" s="1"/>
  <c r="O67" i="103" s="1"/>
  <c r="R62" i="144"/>
  <c r="R62" i="101"/>
  <c r="R62" i="102"/>
  <c r="R62" i="100"/>
  <c r="L93" i="95"/>
  <c r="O63" i="98"/>
  <c r="O63" i="141"/>
  <c r="O63" i="96"/>
  <c r="O63" i="97"/>
  <c r="R40" i="95"/>
  <c r="I40" i="95"/>
  <c r="B63" i="101"/>
  <c r="B63" i="102"/>
  <c r="B63" i="144"/>
  <c r="B63" i="100"/>
  <c r="Q93" i="99"/>
  <c r="G38" i="95"/>
  <c r="P38" i="95"/>
  <c r="N93" i="95"/>
  <c r="M93" i="99"/>
  <c r="R122" i="99"/>
  <c r="O93" i="99"/>
  <c r="P121" i="103"/>
  <c r="P94" i="103" s="1"/>
  <c r="P67" i="103" s="1"/>
  <c r="Q93" i="95"/>
  <c r="L93" i="99"/>
  <c r="F63" i="98"/>
  <c r="F63" i="141"/>
  <c r="F63" i="96"/>
  <c r="F63" i="97"/>
  <c r="Q63" i="141"/>
  <c r="Q63" i="96"/>
  <c r="Q63" i="97"/>
  <c r="Q63" i="98"/>
  <c r="P120" i="95"/>
  <c r="L63" i="101"/>
  <c r="L63" i="102"/>
  <c r="L63" i="144"/>
  <c r="L63" i="100"/>
  <c r="K63" i="101"/>
  <c r="K63" i="102"/>
  <c r="K63" i="144"/>
  <c r="K63" i="100"/>
  <c r="G63" i="144"/>
  <c r="G63" i="101"/>
  <c r="G63" i="102"/>
  <c r="G63" i="100"/>
  <c r="Q38" i="99"/>
  <c r="H38" i="99"/>
  <c r="M38" i="99"/>
  <c r="D38" i="99"/>
  <c r="M121" i="99"/>
  <c r="Q121" i="103"/>
  <c r="Q94" i="103" s="1"/>
  <c r="Q67" i="103" s="1"/>
  <c r="M63" i="97"/>
  <c r="M63" i="98"/>
  <c r="M63" i="141"/>
  <c r="M63" i="96"/>
  <c r="E38" i="95"/>
  <c r="N38" i="95"/>
  <c r="F38" i="95"/>
  <c r="O38" i="95"/>
  <c r="E63" i="97"/>
  <c r="E63" i="98"/>
  <c r="E63" i="141"/>
  <c r="E63" i="96"/>
  <c r="L63" i="97"/>
  <c r="L63" i="98"/>
  <c r="L63" i="141"/>
  <c r="L63" i="96"/>
  <c r="H63" i="141"/>
  <c r="H63" i="96"/>
  <c r="H63" i="97"/>
  <c r="H63" i="98"/>
  <c r="M120" i="95"/>
  <c r="Q120" i="95"/>
  <c r="C63" i="101"/>
  <c r="C63" i="102"/>
  <c r="C63" i="144"/>
  <c r="C63" i="100"/>
  <c r="I37" i="99"/>
  <c r="R37" i="99"/>
  <c r="P93" i="99"/>
  <c r="P63" i="144"/>
  <c r="P63" i="101"/>
  <c r="P63" i="102"/>
  <c r="P63" i="100"/>
  <c r="Q121" i="99"/>
  <c r="R122" i="103"/>
  <c r="D63" i="97"/>
  <c r="D63" i="98"/>
  <c r="D63" i="141"/>
  <c r="D63" i="96"/>
  <c r="N63" i="98"/>
  <c r="N63" i="141"/>
  <c r="N63" i="96"/>
  <c r="N63" i="97"/>
  <c r="O63" i="144"/>
  <c r="O63" i="101"/>
  <c r="O63" i="102"/>
  <c r="O63" i="100"/>
  <c r="C63" i="96"/>
  <c r="C63" i="97"/>
  <c r="C63" i="98"/>
  <c r="C63" i="141"/>
  <c r="K63" i="96"/>
  <c r="K63" i="97"/>
  <c r="K63" i="98"/>
  <c r="K63" i="141"/>
  <c r="R92" i="99"/>
  <c r="K38" i="99"/>
  <c r="B38" i="99"/>
  <c r="D63" i="101"/>
  <c r="D63" i="102"/>
  <c r="D63" i="144"/>
  <c r="D63" i="100"/>
  <c r="N121" i="99"/>
  <c r="L38" i="99"/>
  <c r="C38" i="99"/>
  <c r="Q63" i="101"/>
  <c r="Q63" i="102"/>
  <c r="Q63" i="144"/>
  <c r="Q63" i="100"/>
  <c r="F63" i="102"/>
  <c r="F63" i="144"/>
  <c r="F63" i="101"/>
  <c r="F63" i="100"/>
  <c r="O93" i="95"/>
  <c r="B63" i="96"/>
  <c r="B63" i="97"/>
  <c r="B63" i="98"/>
  <c r="B63" i="141"/>
  <c r="N120" i="95"/>
  <c r="K120" i="95"/>
  <c r="D38" i="95"/>
  <c r="M38" i="95"/>
  <c r="M63" i="102"/>
  <c r="M63" i="144"/>
  <c r="M63" i="101"/>
  <c r="M63" i="100"/>
  <c r="K121" i="99"/>
  <c r="O121" i="99"/>
  <c r="M121" i="103"/>
  <c r="M94" i="103" s="1"/>
  <c r="M67" i="103" s="1"/>
  <c r="K121" i="103"/>
  <c r="K94" i="103" s="1"/>
  <c r="K67" i="103" s="1"/>
  <c r="M93" i="95"/>
  <c r="G38" i="99"/>
  <c r="P38" i="99"/>
  <c r="H63" i="144"/>
  <c r="H63" i="101"/>
  <c r="H63" i="102"/>
  <c r="H63" i="100"/>
  <c r="K93" i="99"/>
  <c r="K93" i="95"/>
  <c r="N38" i="99"/>
  <c r="E38" i="99"/>
  <c r="I64" i="97"/>
  <c r="I64" i="98"/>
  <c r="I64" i="141"/>
  <c r="I64" i="96"/>
  <c r="P121" i="99"/>
  <c r="N94" i="99" l="1"/>
  <c r="Q122" i="103"/>
  <c r="Q95" i="103" s="1"/>
  <c r="Q68" i="103" s="1"/>
  <c r="L39" i="99"/>
  <c r="C39" i="99"/>
  <c r="K122" i="99"/>
  <c r="O122" i="99"/>
  <c r="O94" i="95"/>
  <c r="O64" i="101"/>
  <c r="O64" i="102"/>
  <c r="O64" i="144"/>
  <c r="O64" i="100"/>
  <c r="P39" i="95"/>
  <c r="G39" i="95"/>
  <c r="K121" i="95"/>
  <c r="R122" i="95"/>
  <c r="R96" i="95" s="1"/>
  <c r="K94" i="99"/>
  <c r="M64" i="141"/>
  <c r="M64" i="96"/>
  <c r="M64" i="97"/>
  <c r="M64" i="98"/>
  <c r="L122" i="103"/>
  <c r="L95" i="103" s="1"/>
  <c r="L68" i="103" s="1"/>
  <c r="R123" i="103"/>
  <c r="M94" i="99"/>
  <c r="P122" i="99"/>
  <c r="E39" i="95"/>
  <c r="N39" i="95"/>
  <c r="H39" i="99"/>
  <c r="Q39" i="99"/>
  <c r="N39" i="99"/>
  <c r="E39" i="99"/>
  <c r="R41" i="95"/>
  <c r="I41" i="95"/>
  <c r="F39" i="95"/>
  <c r="O39" i="95"/>
  <c r="P94" i="99"/>
  <c r="E64" i="144"/>
  <c r="E64" i="101"/>
  <c r="E64" i="102"/>
  <c r="E64" i="100"/>
  <c r="D64" i="98"/>
  <c r="D64" i="141"/>
  <c r="D64" i="96"/>
  <c r="D64" i="97"/>
  <c r="K94" i="95"/>
  <c r="C64" i="102"/>
  <c r="C64" i="144"/>
  <c r="C64" i="101"/>
  <c r="C64" i="100"/>
  <c r="M94" i="95"/>
  <c r="L122" i="99"/>
  <c r="Q122" i="99"/>
  <c r="L121" i="95"/>
  <c r="N64" i="101"/>
  <c r="N64" i="102"/>
  <c r="N64" i="144"/>
  <c r="N64" i="100"/>
  <c r="L64" i="144"/>
  <c r="L64" i="101"/>
  <c r="L64" i="102"/>
  <c r="L64" i="100"/>
  <c r="B64" i="102"/>
  <c r="B64" i="144"/>
  <c r="B64" i="101"/>
  <c r="B64" i="100"/>
  <c r="M122" i="103"/>
  <c r="M95" i="103" s="1"/>
  <c r="M68" i="103" s="1"/>
  <c r="Q94" i="99"/>
  <c r="I66" i="96"/>
  <c r="I66" i="97"/>
  <c r="I66" i="98"/>
  <c r="I66" i="141"/>
  <c r="L64" i="98"/>
  <c r="L64" i="141"/>
  <c r="L64" i="96"/>
  <c r="L64" i="97"/>
  <c r="O121" i="95"/>
  <c r="K64" i="98"/>
  <c r="K64" i="141"/>
  <c r="K64" i="96"/>
  <c r="K64" i="97"/>
  <c r="D39" i="95"/>
  <c r="M39" i="95"/>
  <c r="K64" i="102"/>
  <c r="K64" i="144"/>
  <c r="K64" i="101"/>
  <c r="K64" i="100"/>
  <c r="O64" i="96"/>
  <c r="O64" i="97"/>
  <c r="O64" i="98"/>
  <c r="O64" i="141"/>
  <c r="D64" i="144"/>
  <c r="D64" i="101"/>
  <c r="D64" i="102"/>
  <c r="D64" i="100"/>
  <c r="R123" i="99"/>
  <c r="R66" i="96"/>
  <c r="R66" i="97"/>
  <c r="R66" i="98"/>
  <c r="R66" i="141"/>
  <c r="L94" i="99"/>
  <c r="C64" i="98"/>
  <c r="C64" i="141"/>
  <c r="C64" i="96"/>
  <c r="C64" i="97"/>
  <c r="M121" i="95"/>
  <c r="B64" i="97"/>
  <c r="B64" i="98"/>
  <c r="B64" i="141"/>
  <c r="B64" i="96"/>
  <c r="R38" i="99"/>
  <c r="I38" i="99"/>
  <c r="N122" i="103"/>
  <c r="N95" i="103" s="1"/>
  <c r="N68" i="103" s="1"/>
  <c r="F64" i="141"/>
  <c r="F64" i="96"/>
  <c r="F64" i="97"/>
  <c r="F64" i="98"/>
  <c r="M64" i="144"/>
  <c r="M64" i="101"/>
  <c r="M64" i="102"/>
  <c r="M64" i="100"/>
  <c r="H64" i="101"/>
  <c r="H64" i="102"/>
  <c r="H64" i="144"/>
  <c r="H64" i="100"/>
  <c r="Q39" i="95"/>
  <c r="H39" i="95"/>
  <c r="O39" i="99"/>
  <c r="F39" i="99"/>
  <c r="M122" i="99"/>
  <c r="L39" i="95"/>
  <c r="C39" i="95"/>
  <c r="Q64" i="97"/>
  <c r="Q64" i="98"/>
  <c r="Q64" i="141"/>
  <c r="Q64" i="96"/>
  <c r="P121" i="95"/>
  <c r="P64" i="101"/>
  <c r="P64" i="102"/>
  <c r="P64" i="144"/>
  <c r="P64" i="100"/>
  <c r="K39" i="95"/>
  <c r="B39" i="95"/>
  <c r="G64" i="101"/>
  <c r="G64" i="102"/>
  <c r="G64" i="144"/>
  <c r="G64" i="100"/>
  <c r="O94" i="99"/>
  <c r="N94" i="95"/>
  <c r="O122" i="103"/>
  <c r="O95" i="103" s="1"/>
  <c r="O68" i="103" s="1"/>
  <c r="R63" i="101"/>
  <c r="R63" i="102"/>
  <c r="R63" i="144"/>
  <c r="R63" i="100"/>
  <c r="Q94" i="95"/>
  <c r="N64" i="141"/>
  <c r="N64" i="96"/>
  <c r="N64" i="97"/>
  <c r="N64" i="98"/>
  <c r="Q64" i="101"/>
  <c r="Q64" i="102"/>
  <c r="Q64" i="144"/>
  <c r="Q64" i="100"/>
  <c r="P94" i="95"/>
  <c r="P64" i="96"/>
  <c r="P64" i="97"/>
  <c r="P64" i="98"/>
  <c r="P64" i="141"/>
  <c r="H64" i="96"/>
  <c r="H64" i="97"/>
  <c r="H64" i="98"/>
  <c r="H64" i="141"/>
  <c r="L94" i="95"/>
  <c r="Q121" i="95"/>
  <c r="N121" i="95"/>
  <c r="R93" i="99"/>
  <c r="B39" i="99"/>
  <c r="K39" i="99"/>
  <c r="K122" i="103"/>
  <c r="K95" i="103" s="1"/>
  <c r="K68" i="103" s="1"/>
  <c r="P122" i="103"/>
  <c r="P95" i="103" s="1"/>
  <c r="P68" i="103" s="1"/>
  <c r="G39" i="99"/>
  <c r="P39" i="99"/>
  <c r="I63" i="101"/>
  <c r="I63" i="102"/>
  <c r="I63" i="144"/>
  <c r="I63" i="100"/>
  <c r="E64" i="141"/>
  <c r="E64" i="96"/>
  <c r="E64" i="97"/>
  <c r="E64" i="98"/>
  <c r="N122" i="99"/>
  <c r="D39" i="99"/>
  <c r="M39" i="99"/>
  <c r="G64" i="96"/>
  <c r="G64" i="97"/>
  <c r="G64" i="98"/>
  <c r="G64" i="141"/>
  <c r="F64" i="101"/>
  <c r="F64" i="102"/>
  <c r="F64" i="144"/>
  <c r="F64" i="100"/>
  <c r="S33" i="69" l="1"/>
  <c r="X33" i="69"/>
  <c r="S36" i="69"/>
  <c r="X36" i="69"/>
  <c r="Q37" i="69"/>
  <c r="V37" i="69"/>
  <c r="R30" i="69"/>
  <c r="W30" i="69"/>
  <c r="X37" i="69"/>
  <c r="S37" i="69"/>
  <c r="V30" i="69"/>
  <c r="Q30" i="69"/>
  <c r="Q36" i="69"/>
  <c r="V36" i="69"/>
  <c r="Y36" i="69" s="1"/>
  <c r="R39" i="69"/>
  <c r="W39" i="69"/>
  <c r="R35" i="69"/>
  <c r="W35" i="69"/>
  <c r="X40" i="69"/>
  <c r="S40" i="69"/>
  <c r="V40" i="69"/>
  <c r="Q40" i="69"/>
  <c r="W37" i="69"/>
  <c r="R37" i="69"/>
  <c r="R32" i="69"/>
  <c r="W32" i="69"/>
  <c r="X30" i="69"/>
  <c r="S30" i="69"/>
  <c r="Q39" i="69"/>
  <c r="V39" i="69"/>
  <c r="Q33" i="69"/>
  <c r="V33" i="69"/>
  <c r="R31" i="69"/>
  <c r="W31" i="69"/>
  <c r="R36" i="69"/>
  <c r="W36" i="69"/>
  <c r="X39" i="69"/>
  <c r="S39" i="69"/>
  <c r="V38" i="69"/>
  <c r="Q38" i="69"/>
  <c r="Q34" i="69"/>
  <c r="V34" i="69"/>
  <c r="R38" i="69"/>
  <c r="W38" i="69"/>
  <c r="S34" i="69"/>
  <c r="X34" i="69"/>
  <c r="Q31" i="69"/>
  <c r="V31" i="69"/>
  <c r="W33" i="69"/>
  <c r="R33" i="69"/>
  <c r="X35" i="69"/>
  <c r="S35" i="69"/>
  <c r="X38" i="69"/>
  <c r="S38" i="69"/>
  <c r="Q35" i="69"/>
  <c r="T35" i="69" s="1"/>
  <c r="V35" i="69"/>
  <c r="Y35" i="69" s="1"/>
  <c r="R34" i="69"/>
  <c r="W34" i="69"/>
  <c r="X32" i="69"/>
  <c r="S32" i="69"/>
  <c r="X31" i="69"/>
  <c r="S31" i="69"/>
  <c r="V32" i="69"/>
  <c r="Y32" i="69" s="1"/>
  <c r="Q32" i="69"/>
  <c r="T32" i="69" s="1"/>
  <c r="R40" i="69"/>
  <c r="W40" i="69"/>
  <c r="M65" i="101"/>
  <c r="M65" i="102"/>
  <c r="M65" i="144"/>
  <c r="M65" i="100"/>
  <c r="M95" i="95"/>
  <c r="N123" i="99"/>
  <c r="L123" i="99"/>
  <c r="Q65" i="144"/>
  <c r="Q65" i="101"/>
  <c r="Q65" i="102"/>
  <c r="Q65" i="100"/>
  <c r="P123" i="103"/>
  <c r="P96" i="103" s="1"/>
  <c r="P69" i="103" s="1"/>
  <c r="R94" i="99"/>
  <c r="K40" i="99"/>
  <c r="B40" i="99"/>
  <c r="N122" i="95"/>
  <c r="O95" i="99"/>
  <c r="D65" i="101"/>
  <c r="D65" i="102"/>
  <c r="D65" i="144"/>
  <c r="D65" i="100"/>
  <c r="P65" i="102"/>
  <c r="P65" i="144"/>
  <c r="P65" i="101"/>
  <c r="P65" i="100"/>
  <c r="Q95" i="95"/>
  <c r="Q40" i="95"/>
  <c r="H40" i="95"/>
  <c r="O123" i="99"/>
  <c r="M65" i="96"/>
  <c r="M65" i="97"/>
  <c r="M65" i="98"/>
  <c r="M65" i="141"/>
  <c r="L95" i="99"/>
  <c r="I67" i="97"/>
  <c r="I67" i="98"/>
  <c r="I67" i="141"/>
  <c r="I67" i="96"/>
  <c r="H65" i="102"/>
  <c r="H65" i="144"/>
  <c r="H65" i="101"/>
  <c r="H65" i="100"/>
  <c r="P95" i="99"/>
  <c r="Q123" i="103"/>
  <c r="Q96" i="103" s="1"/>
  <c r="Q69" i="103" s="1"/>
  <c r="M123" i="103"/>
  <c r="M96" i="103" s="1"/>
  <c r="M69" i="103" s="1"/>
  <c r="G65" i="102"/>
  <c r="G65" i="144"/>
  <c r="G65" i="101"/>
  <c r="G65" i="100"/>
  <c r="N40" i="95"/>
  <c r="E40" i="95"/>
  <c r="M95" i="99"/>
  <c r="P123" i="99"/>
  <c r="R124" i="99"/>
  <c r="D65" i="96"/>
  <c r="D65" i="97"/>
  <c r="D65" i="98"/>
  <c r="D65" i="141"/>
  <c r="L95" i="95"/>
  <c r="R67" i="98"/>
  <c r="R67" i="141"/>
  <c r="R67" i="96"/>
  <c r="R67" i="97"/>
  <c r="E65" i="101"/>
  <c r="E65" i="102"/>
  <c r="E65" i="144"/>
  <c r="E65" i="100"/>
  <c r="R124" i="103"/>
  <c r="K122" i="95"/>
  <c r="R123" i="95"/>
  <c r="R97" i="95" s="1"/>
  <c r="Q123" i="99"/>
  <c r="O65" i="97"/>
  <c r="O65" i="98"/>
  <c r="O65" i="141"/>
  <c r="O65" i="96"/>
  <c r="N65" i="101"/>
  <c r="N65" i="102"/>
  <c r="N65" i="144"/>
  <c r="N65" i="100"/>
  <c r="N123" i="103"/>
  <c r="N96" i="103" s="1"/>
  <c r="N69" i="103" s="1"/>
  <c r="O122" i="95"/>
  <c r="F40" i="95"/>
  <c r="O40" i="95"/>
  <c r="K65" i="101"/>
  <c r="K65" i="102"/>
  <c r="K65" i="144"/>
  <c r="K65" i="100"/>
  <c r="N95" i="95"/>
  <c r="P40" i="95"/>
  <c r="G40" i="95"/>
  <c r="F65" i="101"/>
  <c r="F65" i="102"/>
  <c r="F65" i="144"/>
  <c r="F65" i="100"/>
  <c r="C40" i="99"/>
  <c r="L40" i="99"/>
  <c r="O95" i="95"/>
  <c r="F65" i="97"/>
  <c r="F65" i="98"/>
  <c r="F65" i="141"/>
  <c r="F65" i="96"/>
  <c r="M40" i="99"/>
  <c r="D40" i="99"/>
  <c r="K123" i="103"/>
  <c r="K96" i="103" s="1"/>
  <c r="K69" i="103" s="1"/>
  <c r="L122" i="95"/>
  <c r="K95" i="95"/>
  <c r="G65" i="97"/>
  <c r="G65" i="98"/>
  <c r="G65" i="141"/>
  <c r="G65" i="96"/>
  <c r="K95" i="99"/>
  <c r="E40" i="99"/>
  <c r="N40" i="99"/>
  <c r="B65" i="144"/>
  <c r="B65" i="101"/>
  <c r="B65" i="102"/>
  <c r="B65" i="100"/>
  <c r="O40" i="99"/>
  <c r="F40" i="99"/>
  <c r="P95" i="95"/>
  <c r="O65" i="102"/>
  <c r="O65" i="144"/>
  <c r="O65" i="101"/>
  <c r="O65" i="100"/>
  <c r="I64" i="101"/>
  <c r="I64" i="102"/>
  <c r="I64" i="144"/>
  <c r="I64" i="100"/>
  <c r="K123" i="99"/>
  <c r="M40" i="95"/>
  <c r="D40" i="95"/>
  <c r="P122" i="95"/>
  <c r="P65" i="98"/>
  <c r="P65" i="141"/>
  <c r="P65" i="96"/>
  <c r="P65" i="97"/>
  <c r="C65" i="101"/>
  <c r="C65" i="102"/>
  <c r="C65" i="144"/>
  <c r="C65" i="100"/>
  <c r="C40" i="95"/>
  <c r="L40" i="95"/>
  <c r="I39" i="99"/>
  <c r="R39" i="99"/>
  <c r="B65" i="141"/>
  <c r="B65" i="96"/>
  <c r="B65" i="97"/>
  <c r="B65" i="98"/>
  <c r="C65" i="141"/>
  <c r="C65" i="96"/>
  <c r="C65" i="97"/>
  <c r="C65" i="98"/>
  <c r="H65" i="98"/>
  <c r="H65" i="141"/>
  <c r="H65" i="96"/>
  <c r="H65" i="97"/>
  <c r="R64" i="102"/>
  <c r="R64" i="144"/>
  <c r="R64" i="101"/>
  <c r="R64" i="100"/>
  <c r="M123" i="99"/>
  <c r="Q95" i="99"/>
  <c r="G40" i="99"/>
  <c r="P40" i="99"/>
  <c r="N65" i="97"/>
  <c r="N65" i="98"/>
  <c r="N65" i="141"/>
  <c r="N65" i="96"/>
  <c r="L123" i="103"/>
  <c r="L96" i="103" s="1"/>
  <c r="L69" i="103" s="1"/>
  <c r="M122" i="95"/>
  <c r="I42" i="95"/>
  <c r="R42" i="95"/>
  <c r="L65" i="101"/>
  <c r="L65" i="102"/>
  <c r="L65" i="144"/>
  <c r="L65" i="100"/>
  <c r="N95" i="99"/>
  <c r="K65" i="141"/>
  <c r="K65" i="96"/>
  <c r="K65" i="97"/>
  <c r="K65" i="98"/>
  <c r="L65" i="96"/>
  <c r="L65" i="97"/>
  <c r="L65" i="98"/>
  <c r="L65" i="141"/>
  <c r="Q65" i="98"/>
  <c r="Q65" i="141"/>
  <c r="Q65" i="96"/>
  <c r="Q65" i="97"/>
  <c r="H40" i="99"/>
  <c r="Q40" i="99"/>
  <c r="B40" i="95"/>
  <c r="K40" i="95"/>
  <c r="E65" i="96"/>
  <c r="E65" i="97"/>
  <c r="E65" i="98"/>
  <c r="E65" i="141"/>
  <c r="O123" i="103"/>
  <c r="O96" i="103" s="1"/>
  <c r="O69" i="103" s="1"/>
  <c r="Q122" i="95"/>
  <c r="T31" i="69" l="1"/>
  <c r="Y38" i="69"/>
  <c r="T39" i="69"/>
  <c r="T37" i="69"/>
  <c r="T36" i="69"/>
  <c r="T40" i="69"/>
  <c r="T30" i="69"/>
  <c r="Y40" i="69"/>
  <c r="Y30" i="69"/>
  <c r="Y34" i="69"/>
  <c r="Y33" i="69"/>
  <c r="T34" i="69"/>
  <c r="T33" i="69"/>
  <c r="Y31" i="69"/>
  <c r="T38" i="69"/>
  <c r="Y39" i="69"/>
  <c r="Y37" i="69"/>
  <c r="S6" i="69"/>
  <c r="X9" i="69"/>
  <c r="Q7" i="69"/>
  <c r="Q14" i="69"/>
  <c r="Q10" i="69"/>
  <c r="S10" i="69"/>
  <c r="X6" i="69"/>
  <c r="W8" i="69"/>
  <c r="V13" i="69"/>
  <c r="V14" i="69"/>
  <c r="Q4" i="69"/>
  <c r="X7" i="69"/>
  <c r="W14" i="69"/>
  <c r="R8" i="69"/>
  <c r="X8" i="69"/>
  <c r="V8" i="69"/>
  <c r="W10" i="69"/>
  <c r="Q13" i="69"/>
  <c r="V4" i="69"/>
  <c r="W4" i="69"/>
  <c r="S7" i="69"/>
  <c r="R14" i="69"/>
  <c r="V9" i="69"/>
  <c r="S8" i="69"/>
  <c r="Q8" i="69"/>
  <c r="R10" i="69"/>
  <c r="W9" i="69"/>
  <c r="R4" i="69"/>
  <c r="Q6" i="69"/>
  <c r="Q9" i="69"/>
  <c r="R7" i="69"/>
  <c r="Q12" i="69"/>
  <c r="W5" i="69"/>
  <c r="W6" i="69"/>
  <c r="S14" i="69"/>
  <c r="R9" i="69"/>
  <c r="V6" i="69"/>
  <c r="S12" i="69"/>
  <c r="W7" i="69"/>
  <c r="V12" i="69"/>
  <c r="R5" i="69"/>
  <c r="S4" i="69"/>
  <c r="R6" i="69"/>
  <c r="X14" i="69"/>
  <c r="W13" i="69"/>
  <c r="S11" i="69"/>
  <c r="V11" i="69"/>
  <c r="S5" i="69"/>
  <c r="X12" i="69"/>
  <c r="V5" i="69"/>
  <c r="W12" i="69"/>
  <c r="S13" i="69"/>
  <c r="X4" i="69"/>
  <c r="R11" i="69"/>
  <c r="R13" i="69"/>
  <c r="X11" i="69"/>
  <c r="Q11" i="69"/>
  <c r="X5" i="69"/>
  <c r="S9" i="69"/>
  <c r="Q5" i="69"/>
  <c r="T5" i="69" s="1"/>
  <c r="R12" i="69"/>
  <c r="X13" i="69"/>
  <c r="V7" i="69"/>
  <c r="Y7" i="69" s="1"/>
  <c r="W11" i="69"/>
  <c r="V10" i="69"/>
  <c r="X10" i="69"/>
  <c r="Q66" i="144"/>
  <c r="Q66" i="101"/>
  <c r="Q66" i="102"/>
  <c r="Q66" i="100"/>
  <c r="M96" i="95"/>
  <c r="I65" i="144"/>
  <c r="I65" i="101"/>
  <c r="I65" i="102"/>
  <c r="I65" i="100"/>
  <c r="M66" i="98"/>
  <c r="M66" i="141"/>
  <c r="M66" i="96"/>
  <c r="M66" i="97"/>
  <c r="K96" i="99"/>
  <c r="P41" i="95"/>
  <c r="G41" i="95"/>
  <c r="O66" i="144"/>
  <c r="O66" i="101"/>
  <c r="O66" i="102"/>
  <c r="O66" i="100"/>
  <c r="Q124" i="99"/>
  <c r="D41" i="99"/>
  <c r="M41" i="99"/>
  <c r="O96" i="99"/>
  <c r="N96" i="95"/>
  <c r="I40" i="99"/>
  <c r="R40" i="99"/>
  <c r="Q96" i="95"/>
  <c r="H41" i="99"/>
  <c r="Q41" i="99"/>
  <c r="N66" i="144"/>
  <c r="N66" i="101"/>
  <c r="N66" i="102"/>
  <c r="N66" i="100"/>
  <c r="G66" i="141"/>
  <c r="G66" i="96"/>
  <c r="G66" i="97"/>
  <c r="G66" i="98"/>
  <c r="N123" i="95"/>
  <c r="I43" i="95"/>
  <c r="R43" i="95"/>
  <c r="N124" i="103"/>
  <c r="N97" i="103" s="1"/>
  <c r="N70" i="103" s="1"/>
  <c r="N124" i="99"/>
  <c r="E66" i="98"/>
  <c r="E66" i="141"/>
  <c r="E66" i="96"/>
  <c r="E66" i="97"/>
  <c r="L41" i="99"/>
  <c r="C41" i="99"/>
  <c r="L96" i="99"/>
  <c r="H66" i="144"/>
  <c r="H66" i="101"/>
  <c r="H66" i="102"/>
  <c r="H66" i="100"/>
  <c r="G66" i="144"/>
  <c r="G66" i="101"/>
  <c r="G66" i="102"/>
  <c r="G66" i="100"/>
  <c r="E66" i="102"/>
  <c r="E66" i="144"/>
  <c r="E66" i="101"/>
  <c r="E66" i="100"/>
  <c r="L66" i="144"/>
  <c r="L66" i="102"/>
  <c r="L66" i="101"/>
  <c r="L66" i="100"/>
  <c r="P66" i="141"/>
  <c r="P66" i="96"/>
  <c r="P66" i="97"/>
  <c r="P66" i="98"/>
  <c r="O124" i="103"/>
  <c r="O97" i="103" s="1"/>
  <c r="O70" i="103" s="1"/>
  <c r="K124" i="99"/>
  <c r="N66" i="98"/>
  <c r="N66" i="141"/>
  <c r="N66" i="96"/>
  <c r="N66" i="97"/>
  <c r="H66" i="141"/>
  <c r="H66" i="96"/>
  <c r="H66" i="97"/>
  <c r="H66" i="98"/>
  <c r="E41" i="99"/>
  <c r="N41" i="99"/>
  <c r="M96" i="99"/>
  <c r="L66" i="97"/>
  <c r="L66" i="98"/>
  <c r="L66" i="141"/>
  <c r="L66" i="96"/>
  <c r="P96" i="95"/>
  <c r="L96" i="95"/>
  <c r="C66" i="101"/>
  <c r="C66" i="102"/>
  <c r="C66" i="144"/>
  <c r="C66" i="100"/>
  <c r="Q96" i="99"/>
  <c r="K123" i="95"/>
  <c r="R124" i="95"/>
  <c r="R98" i="95" s="1"/>
  <c r="P124" i="103"/>
  <c r="P97" i="103" s="1"/>
  <c r="P70" i="103" s="1"/>
  <c r="G41" i="99"/>
  <c r="P41" i="99"/>
  <c r="Q66" i="96"/>
  <c r="Q66" i="97"/>
  <c r="Q66" i="98"/>
  <c r="Q66" i="141"/>
  <c r="M41" i="95"/>
  <c r="D41" i="95"/>
  <c r="R68" i="141"/>
  <c r="R68" i="96"/>
  <c r="R68" i="97"/>
  <c r="R68" i="98"/>
  <c r="C66" i="97"/>
  <c r="C66" i="98"/>
  <c r="C66" i="141"/>
  <c r="C66" i="96"/>
  <c r="R95" i="99"/>
  <c r="B41" i="99"/>
  <c r="K41" i="99"/>
  <c r="K41" i="95"/>
  <c r="B41" i="95"/>
  <c r="D66" i="144"/>
  <c r="D66" i="102"/>
  <c r="D66" i="101"/>
  <c r="D66" i="100"/>
  <c r="O41" i="95"/>
  <c r="F41" i="95"/>
  <c r="O66" i="141"/>
  <c r="O66" i="96"/>
  <c r="O66" i="97"/>
  <c r="O66" i="98"/>
  <c r="O123" i="95"/>
  <c r="Q124" i="103"/>
  <c r="Q97" i="103" s="1"/>
  <c r="Q70" i="103" s="1"/>
  <c r="L124" i="99"/>
  <c r="Q41" i="95"/>
  <c r="H41" i="95"/>
  <c r="O41" i="99"/>
  <c r="F41" i="99"/>
  <c r="N96" i="99"/>
  <c r="K66" i="97"/>
  <c r="K66" i="98"/>
  <c r="K66" i="141"/>
  <c r="K66" i="96"/>
  <c r="M66" i="102"/>
  <c r="M66" i="144"/>
  <c r="M66" i="101"/>
  <c r="M66" i="100"/>
  <c r="F66" i="98"/>
  <c r="F66" i="141"/>
  <c r="F66" i="96"/>
  <c r="F66" i="97"/>
  <c r="L123" i="95"/>
  <c r="L124" i="103"/>
  <c r="L97" i="103" s="1"/>
  <c r="L70" i="103" s="1"/>
  <c r="R125" i="103"/>
  <c r="P96" i="99"/>
  <c r="I68" i="141"/>
  <c r="I68" i="96"/>
  <c r="I68" i="97"/>
  <c r="I68" i="98"/>
  <c r="B66" i="96"/>
  <c r="B66" i="97"/>
  <c r="B66" i="98"/>
  <c r="B66" i="141"/>
  <c r="P66" i="144"/>
  <c r="P66" i="101"/>
  <c r="P66" i="102"/>
  <c r="P66" i="100"/>
  <c r="P123" i="95"/>
  <c r="L41" i="95"/>
  <c r="C41" i="95"/>
  <c r="O124" i="99"/>
  <c r="R125" i="99"/>
  <c r="B66" i="101"/>
  <c r="B66" i="102"/>
  <c r="B66" i="144"/>
  <c r="B66" i="100"/>
  <c r="R65" i="144"/>
  <c r="R65" i="101"/>
  <c r="R65" i="102"/>
  <c r="R65" i="100"/>
  <c r="D66" i="97"/>
  <c r="D66" i="98"/>
  <c r="D66" i="141"/>
  <c r="D66" i="96"/>
  <c r="F66" i="144"/>
  <c r="F66" i="101"/>
  <c r="F66" i="102"/>
  <c r="F66" i="100"/>
  <c r="N41" i="95"/>
  <c r="E41" i="95"/>
  <c r="O96" i="95"/>
  <c r="M123" i="95"/>
  <c r="Q123" i="95"/>
  <c r="K96" i="95"/>
  <c r="M124" i="103"/>
  <c r="M97" i="103" s="1"/>
  <c r="M70" i="103" s="1"/>
  <c r="K124" i="103"/>
  <c r="K97" i="103" s="1"/>
  <c r="K70" i="103" s="1"/>
  <c r="P124" i="99"/>
  <c r="M124" i="99"/>
  <c r="K66" i="101"/>
  <c r="K66" i="102"/>
  <c r="K66" i="144"/>
  <c r="K66" i="100"/>
  <c r="Y6" i="69" l="1"/>
  <c r="Y14" i="69"/>
  <c r="Y8" i="69"/>
  <c r="T9" i="69"/>
  <c r="T11" i="69"/>
  <c r="T8" i="69"/>
  <c r="Y5" i="69"/>
  <c r="T13" i="69"/>
  <c r="T4" i="69"/>
  <c r="T6" i="69"/>
  <c r="Y13" i="69"/>
  <c r="Y12" i="69"/>
  <c r="Y9" i="69"/>
  <c r="Y11" i="69"/>
  <c r="T10" i="69"/>
  <c r="T14" i="69"/>
  <c r="Y10" i="69"/>
  <c r="T7" i="69"/>
  <c r="T12" i="69"/>
  <c r="Y4" i="69"/>
  <c r="N67" i="96"/>
  <c r="N67" i="97"/>
  <c r="N67" i="98"/>
  <c r="N67" i="141"/>
  <c r="M125" i="99"/>
  <c r="Q125" i="103"/>
  <c r="Q98" i="103" s="1"/>
  <c r="Q71" i="103" s="1"/>
  <c r="B67" i="98"/>
  <c r="B67" i="141"/>
  <c r="B67" i="96"/>
  <c r="B67" i="97"/>
  <c r="N67" i="144"/>
  <c r="N67" i="101"/>
  <c r="N67" i="102"/>
  <c r="N67" i="100"/>
  <c r="R69" i="97"/>
  <c r="R69" i="98"/>
  <c r="R69" i="141"/>
  <c r="R69" i="96"/>
  <c r="Q42" i="95"/>
  <c r="H42" i="95"/>
  <c r="G67" i="96"/>
  <c r="G67" i="97"/>
  <c r="G67" i="98"/>
  <c r="G67" i="141"/>
  <c r="K42" i="95"/>
  <c r="B42" i="95"/>
  <c r="Q125" i="99"/>
  <c r="R126" i="103"/>
  <c r="N125" i="103"/>
  <c r="N98" i="103" s="1"/>
  <c r="N71" i="103" s="1"/>
  <c r="N42" i="99"/>
  <c r="E42" i="99"/>
  <c r="K67" i="98"/>
  <c r="K67" i="141"/>
  <c r="K67" i="96"/>
  <c r="K67" i="97"/>
  <c r="D67" i="141"/>
  <c r="D67" i="96"/>
  <c r="D67" i="97"/>
  <c r="D67" i="98"/>
  <c r="N124" i="95"/>
  <c r="K124" i="95"/>
  <c r="G42" i="95"/>
  <c r="P42" i="95"/>
  <c r="D42" i="99"/>
  <c r="M42" i="99"/>
  <c r="E67" i="144"/>
  <c r="E67" i="101"/>
  <c r="E67" i="102"/>
  <c r="E67" i="100"/>
  <c r="I69" i="96"/>
  <c r="I69" i="97"/>
  <c r="I69" i="98"/>
  <c r="I69" i="141"/>
  <c r="E42" i="95"/>
  <c r="N42" i="95"/>
  <c r="P67" i="97"/>
  <c r="P67" i="98"/>
  <c r="P67" i="141"/>
  <c r="P67" i="96"/>
  <c r="R96" i="99"/>
  <c r="B42" i="99"/>
  <c r="K42" i="99"/>
  <c r="N125" i="99"/>
  <c r="O125" i="103"/>
  <c r="O98" i="103" s="1"/>
  <c r="O71" i="103" s="1"/>
  <c r="F67" i="96"/>
  <c r="F67" i="97"/>
  <c r="F67" i="98"/>
  <c r="F67" i="141"/>
  <c r="M67" i="141"/>
  <c r="M67" i="96"/>
  <c r="M67" i="97"/>
  <c r="M67" i="98"/>
  <c r="P67" i="144"/>
  <c r="P67" i="101"/>
  <c r="P67" i="102"/>
  <c r="P67" i="100"/>
  <c r="K97" i="95"/>
  <c r="Q42" i="99"/>
  <c r="H42" i="99"/>
  <c r="N97" i="95"/>
  <c r="M97" i="99"/>
  <c r="Q97" i="95"/>
  <c r="K125" i="99"/>
  <c r="O125" i="99"/>
  <c r="C67" i="98"/>
  <c r="C67" i="141"/>
  <c r="C67" i="96"/>
  <c r="C67" i="97"/>
  <c r="K125" i="103"/>
  <c r="K98" i="103" s="1"/>
  <c r="K71" i="103" s="1"/>
  <c r="P125" i="103"/>
  <c r="P98" i="103" s="1"/>
  <c r="P71" i="103" s="1"/>
  <c r="O67" i="96"/>
  <c r="O67" i="97"/>
  <c r="O67" i="98"/>
  <c r="O67" i="141"/>
  <c r="K67" i="144"/>
  <c r="K67" i="101"/>
  <c r="K67" i="102"/>
  <c r="K67" i="100"/>
  <c r="G67" i="101"/>
  <c r="G67" i="102"/>
  <c r="G67" i="144"/>
  <c r="G67" i="100"/>
  <c r="R125" i="95"/>
  <c r="R99" i="95" s="1"/>
  <c r="L124" i="95"/>
  <c r="P125" i="99"/>
  <c r="L67" i="141"/>
  <c r="L67" i="96"/>
  <c r="L67" i="97"/>
  <c r="L67" i="98"/>
  <c r="P42" i="99"/>
  <c r="G42" i="99"/>
  <c r="L97" i="95"/>
  <c r="F67" i="144"/>
  <c r="F67" i="101"/>
  <c r="F67" i="102"/>
  <c r="F67" i="100"/>
  <c r="B67" i="102"/>
  <c r="B67" i="144"/>
  <c r="B67" i="101"/>
  <c r="B67" i="100"/>
  <c r="O124" i="95"/>
  <c r="K97" i="99"/>
  <c r="O42" i="99"/>
  <c r="F42" i="99"/>
  <c r="P97" i="99"/>
  <c r="L125" i="99"/>
  <c r="L125" i="103"/>
  <c r="L98" i="103" s="1"/>
  <c r="L71" i="103" s="1"/>
  <c r="O67" i="144"/>
  <c r="O67" i="101"/>
  <c r="O67" i="102"/>
  <c r="O67" i="100"/>
  <c r="R41" i="99"/>
  <c r="I41" i="99"/>
  <c r="R44" i="95"/>
  <c r="I44" i="95"/>
  <c r="C67" i="144"/>
  <c r="C67" i="101"/>
  <c r="C67" i="102"/>
  <c r="C67" i="100"/>
  <c r="M67" i="144"/>
  <c r="M67" i="101"/>
  <c r="M67" i="102"/>
  <c r="M67" i="100"/>
  <c r="F42" i="95"/>
  <c r="O42" i="95"/>
  <c r="P97" i="95"/>
  <c r="H67" i="97"/>
  <c r="H67" i="98"/>
  <c r="H67" i="141"/>
  <c r="H67" i="96"/>
  <c r="L97" i="99"/>
  <c r="O97" i="95"/>
  <c r="P124" i="95"/>
  <c r="L42" i="99"/>
  <c r="C42" i="99"/>
  <c r="L67" i="144"/>
  <c r="L67" i="101"/>
  <c r="L67" i="102"/>
  <c r="L67" i="100"/>
  <c r="Q67" i="144"/>
  <c r="Q67" i="102"/>
  <c r="Q67" i="101"/>
  <c r="Q67" i="100"/>
  <c r="R66" i="144"/>
  <c r="R66" i="101"/>
  <c r="R66" i="102"/>
  <c r="R66" i="100"/>
  <c r="D67" i="101"/>
  <c r="D67" i="102"/>
  <c r="D67" i="144"/>
  <c r="D67" i="100"/>
  <c r="Q97" i="99"/>
  <c r="D42" i="95"/>
  <c r="M42" i="95"/>
  <c r="M97" i="95"/>
  <c r="E67" i="141"/>
  <c r="E67" i="96"/>
  <c r="E67" i="97"/>
  <c r="E67" i="98"/>
  <c r="R126" i="99"/>
  <c r="O97" i="99"/>
  <c r="M125" i="103"/>
  <c r="M98" i="103" s="1"/>
  <c r="M71" i="103" s="1"/>
  <c r="Q67" i="97"/>
  <c r="Q67" i="98"/>
  <c r="Q67" i="141"/>
  <c r="Q67" i="96"/>
  <c r="M124" i="95"/>
  <c r="Q124" i="95"/>
  <c r="C42" i="95"/>
  <c r="L42" i="95"/>
  <c r="N97" i="99"/>
  <c r="H67" i="101"/>
  <c r="H67" i="102"/>
  <c r="H67" i="144"/>
  <c r="H67" i="100"/>
  <c r="I66" i="144"/>
  <c r="I66" i="101"/>
  <c r="I66" i="102"/>
  <c r="I66" i="100"/>
  <c r="R127" i="99" l="1"/>
  <c r="D43" i="95"/>
  <c r="M43" i="95"/>
  <c r="Q43" i="99"/>
  <c r="H43" i="99"/>
  <c r="L68" i="144"/>
  <c r="L68" i="101"/>
  <c r="L68" i="102"/>
  <c r="L68" i="100"/>
  <c r="I70" i="98"/>
  <c r="I70" i="141"/>
  <c r="I70" i="96"/>
  <c r="I70" i="97"/>
  <c r="O125" i="95"/>
  <c r="O98" i="99"/>
  <c r="Q68" i="144"/>
  <c r="Q68" i="101"/>
  <c r="Q68" i="102"/>
  <c r="Q68" i="100"/>
  <c r="B68" i="144"/>
  <c r="B68" i="101"/>
  <c r="B68" i="102"/>
  <c r="B68" i="100"/>
  <c r="E68" i="97"/>
  <c r="E68" i="98"/>
  <c r="E68" i="141"/>
  <c r="E68" i="96"/>
  <c r="D68" i="144"/>
  <c r="D68" i="101"/>
  <c r="D68" i="102"/>
  <c r="D68" i="100"/>
  <c r="N126" i="103"/>
  <c r="N99" i="103" s="1"/>
  <c r="N72" i="103" s="1"/>
  <c r="L126" i="103"/>
  <c r="L99" i="103" s="1"/>
  <c r="L72" i="103" s="1"/>
  <c r="L68" i="96"/>
  <c r="L68" i="97"/>
  <c r="L68" i="98"/>
  <c r="L68" i="141"/>
  <c r="M126" i="99"/>
  <c r="R70" i="98"/>
  <c r="R70" i="141"/>
  <c r="R70" i="96"/>
  <c r="R70" i="97"/>
  <c r="P98" i="99"/>
  <c r="M125" i="95"/>
  <c r="M43" i="99"/>
  <c r="D43" i="99"/>
  <c r="I42" i="99"/>
  <c r="R42" i="99"/>
  <c r="K98" i="95"/>
  <c r="O126" i="103"/>
  <c r="O99" i="103" s="1"/>
  <c r="O72" i="103" s="1"/>
  <c r="M98" i="99"/>
  <c r="C68" i="96"/>
  <c r="C68" i="97"/>
  <c r="C68" i="98"/>
  <c r="C68" i="141"/>
  <c r="F43" i="99"/>
  <c r="O43" i="99"/>
  <c r="P98" i="95"/>
  <c r="O68" i="98"/>
  <c r="O68" i="141"/>
  <c r="O68" i="96"/>
  <c r="O68" i="97"/>
  <c r="F68" i="144"/>
  <c r="F68" i="102"/>
  <c r="F68" i="101"/>
  <c r="F68" i="100"/>
  <c r="G68" i="102"/>
  <c r="G68" i="144"/>
  <c r="G68" i="101"/>
  <c r="G68" i="100"/>
  <c r="P125" i="95"/>
  <c r="P126" i="103"/>
  <c r="P99" i="103" s="1"/>
  <c r="P72" i="103" s="1"/>
  <c r="M126" i="103"/>
  <c r="M99" i="103" s="1"/>
  <c r="M72" i="103" s="1"/>
  <c r="M98" i="95"/>
  <c r="N126" i="99"/>
  <c r="F68" i="97"/>
  <c r="F68" i="98"/>
  <c r="F68" i="141"/>
  <c r="F68" i="96"/>
  <c r="I67" i="144"/>
  <c r="I67" i="102"/>
  <c r="I67" i="101"/>
  <c r="I67" i="100"/>
  <c r="L98" i="99"/>
  <c r="O68" i="102"/>
  <c r="O68" i="144"/>
  <c r="O68" i="101"/>
  <c r="O68" i="100"/>
  <c r="P68" i="144"/>
  <c r="P68" i="101"/>
  <c r="P68" i="102"/>
  <c r="P68" i="100"/>
  <c r="Q125" i="95"/>
  <c r="N125" i="95"/>
  <c r="N43" i="95"/>
  <c r="E43" i="95"/>
  <c r="N98" i="99"/>
  <c r="Q126" i="103"/>
  <c r="Q99" i="103" s="1"/>
  <c r="Q72" i="103" s="1"/>
  <c r="Q98" i="99"/>
  <c r="B68" i="141"/>
  <c r="B68" i="96"/>
  <c r="B68" i="97"/>
  <c r="B68" i="98"/>
  <c r="K126" i="99"/>
  <c r="O126" i="99"/>
  <c r="F43" i="95"/>
  <c r="O43" i="95"/>
  <c r="P43" i="95"/>
  <c r="G43" i="95"/>
  <c r="R67" i="102"/>
  <c r="R67" i="101"/>
  <c r="R67" i="144"/>
  <c r="R67" i="100"/>
  <c r="O98" i="95"/>
  <c r="C43" i="95"/>
  <c r="L43" i="95"/>
  <c r="L98" i="95"/>
  <c r="K98" i="99"/>
  <c r="B43" i="95"/>
  <c r="K43" i="95"/>
  <c r="P68" i="98"/>
  <c r="P68" i="141"/>
  <c r="P68" i="96"/>
  <c r="P68" i="97"/>
  <c r="R127" i="103"/>
  <c r="K68" i="96"/>
  <c r="K68" i="97"/>
  <c r="K68" i="98"/>
  <c r="K68" i="141"/>
  <c r="P126" i="99"/>
  <c r="M68" i="97"/>
  <c r="M68" i="98"/>
  <c r="M68" i="141"/>
  <c r="M68" i="96"/>
  <c r="P43" i="99"/>
  <c r="G43" i="99"/>
  <c r="K125" i="95"/>
  <c r="R126" i="95"/>
  <c r="R100" i="95" s="1"/>
  <c r="G68" i="98"/>
  <c r="G68" i="141"/>
  <c r="G68" i="96"/>
  <c r="G68" i="97"/>
  <c r="N98" i="95"/>
  <c r="E68" i="101"/>
  <c r="E68" i="102"/>
  <c r="E68" i="144"/>
  <c r="E68" i="100"/>
  <c r="H68" i="98"/>
  <c r="H68" i="141"/>
  <c r="H68" i="96"/>
  <c r="H68" i="97"/>
  <c r="N43" i="99"/>
  <c r="E43" i="99"/>
  <c r="Q98" i="95"/>
  <c r="L126" i="99"/>
  <c r="Q126" i="99"/>
  <c r="D68" i="96"/>
  <c r="D68" i="97"/>
  <c r="D68" i="98"/>
  <c r="D68" i="141"/>
  <c r="R97" i="99"/>
  <c r="K43" i="99"/>
  <c r="B43" i="99"/>
  <c r="R45" i="95"/>
  <c r="I45" i="95"/>
  <c r="Q43" i="95"/>
  <c r="H43" i="95"/>
  <c r="N68" i="144"/>
  <c r="N68" i="102"/>
  <c r="N68" i="101"/>
  <c r="N68" i="100"/>
  <c r="K126" i="103"/>
  <c r="K99" i="103" s="1"/>
  <c r="K72" i="103" s="1"/>
  <c r="Q68" i="141"/>
  <c r="Q68" i="96"/>
  <c r="Q68" i="97"/>
  <c r="Q68" i="98"/>
  <c r="C68" i="144"/>
  <c r="C68" i="101"/>
  <c r="C68" i="102"/>
  <c r="C68" i="100"/>
  <c r="C43" i="99"/>
  <c r="L43" i="99"/>
  <c r="L125" i="95"/>
  <c r="H68" i="144"/>
  <c r="H68" i="101"/>
  <c r="H68" i="102"/>
  <c r="H68" i="100"/>
  <c r="K68" i="144"/>
  <c r="K68" i="101"/>
  <c r="K68" i="102"/>
  <c r="K68" i="100"/>
  <c r="N68" i="97"/>
  <c r="N68" i="98"/>
  <c r="N68" i="141"/>
  <c r="N68" i="96"/>
  <c r="M68" i="101"/>
  <c r="M68" i="102"/>
  <c r="M68" i="144"/>
  <c r="M68" i="100"/>
  <c r="C69" i="144" l="1"/>
  <c r="C69" i="102"/>
  <c r="C69" i="101"/>
  <c r="C69" i="100"/>
  <c r="K69" i="144"/>
  <c r="K69" i="102"/>
  <c r="K69" i="101"/>
  <c r="K69" i="100"/>
  <c r="N44" i="95"/>
  <c r="E44" i="95"/>
  <c r="K126" i="95"/>
  <c r="R127" i="95"/>
  <c r="R101" i="95" s="1"/>
  <c r="O127" i="103"/>
  <c r="O100" i="103" s="1"/>
  <c r="O73" i="103" s="1"/>
  <c r="P69" i="96"/>
  <c r="P69" i="97"/>
  <c r="P69" i="98"/>
  <c r="P69" i="141"/>
  <c r="N99" i="95"/>
  <c r="L44" i="99"/>
  <c r="C44" i="99"/>
  <c r="M69" i="98"/>
  <c r="M69" i="141"/>
  <c r="M69" i="96"/>
  <c r="M69" i="97"/>
  <c r="Q127" i="99"/>
  <c r="I71" i="141"/>
  <c r="I71" i="96"/>
  <c r="I71" i="97"/>
  <c r="I71" i="98"/>
  <c r="R43" i="99"/>
  <c r="I43" i="99"/>
  <c r="O126" i="95"/>
  <c r="K127" i="103"/>
  <c r="K100" i="103" s="1"/>
  <c r="K73" i="103" s="1"/>
  <c r="P127" i="103"/>
  <c r="P100" i="103" s="1"/>
  <c r="P73" i="103" s="1"/>
  <c r="N44" i="99"/>
  <c r="E44" i="99"/>
  <c r="D69" i="98"/>
  <c r="D69" i="141"/>
  <c r="D69" i="96"/>
  <c r="D69" i="97"/>
  <c r="R71" i="96"/>
  <c r="R71" i="97"/>
  <c r="R71" i="98"/>
  <c r="R71" i="141"/>
  <c r="L126" i="95"/>
  <c r="K99" i="95"/>
  <c r="Q127" i="103"/>
  <c r="Q100" i="103" s="1"/>
  <c r="Q73" i="103" s="1"/>
  <c r="R98" i="99"/>
  <c r="B44" i="99"/>
  <c r="K44" i="99"/>
  <c r="O99" i="99"/>
  <c r="Q44" i="99"/>
  <c r="H44" i="99"/>
  <c r="N99" i="99"/>
  <c r="K127" i="99"/>
  <c r="Q99" i="99"/>
  <c r="P126" i="95"/>
  <c r="L127" i="103"/>
  <c r="L100" i="103" s="1"/>
  <c r="L73" i="103" s="1"/>
  <c r="R128" i="103"/>
  <c r="E69" i="98"/>
  <c r="E69" i="141"/>
  <c r="E69" i="96"/>
  <c r="E69" i="97"/>
  <c r="M44" i="95"/>
  <c r="D44" i="95"/>
  <c r="P99" i="95"/>
  <c r="M99" i="99"/>
  <c r="O99" i="95"/>
  <c r="H69" i="144"/>
  <c r="H69" i="101"/>
  <c r="H69" i="102"/>
  <c r="H69" i="100"/>
  <c r="M127" i="99"/>
  <c r="M126" i="95"/>
  <c r="R46" i="95"/>
  <c r="I46" i="95"/>
  <c r="K69" i="97"/>
  <c r="K69" i="98"/>
  <c r="K69" i="141"/>
  <c r="K69" i="96"/>
  <c r="L69" i="98"/>
  <c r="L69" i="141"/>
  <c r="L69" i="96"/>
  <c r="L69" i="97"/>
  <c r="N69" i="141"/>
  <c r="N69" i="96"/>
  <c r="N69" i="97"/>
  <c r="N69" i="98"/>
  <c r="Q99" i="95"/>
  <c r="M99" i="95"/>
  <c r="P44" i="99"/>
  <c r="G44" i="99"/>
  <c r="Q69" i="144"/>
  <c r="Q69" i="101"/>
  <c r="Q69" i="102"/>
  <c r="Q69" i="100"/>
  <c r="L127" i="99"/>
  <c r="L99" i="99"/>
  <c r="H44" i="95"/>
  <c r="Q44" i="95"/>
  <c r="E69" i="144"/>
  <c r="E69" i="101"/>
  <c r="E69" i="102"/>
  <c r="E69" i="100"/>
  <c r="M127" i="103"/>
  <c r="M100" i="103" s="1"/>
  <c r="M73" i="103" s="1"/>
  <c r="B69" i="97"/>
  <c r="B69" i="98"/>
  <c r="B69" i="141"/>
  <c r="B69" i="96"/>
  <c r="C69" i="97"/>
  <c r="C69" i="98"/>
  <c r="C69" i="141"/>
  <c r="C69" i="96"/>
  <c r="O44" i="95"/>
  <c r="F44" i="95"/>
  <c r="K99" i="99"/>
  <c r="O69" i="144"/>
  <c r="O69" i="101"/>
  <c r="O69" i="102"/>
  <c r="O69" i="100"/>
  <c r="B44" i="95"/>
  <c r="K44" i="95"/>
  <c r="N127" i="99"/>
  <c r="L99" i="95"/>
  <c r="H69" i="96"/>
  <c r="H69" i="97"/>
  <c r="H69" i="98"/>
  <c r="H69" i="141"/>
  <c r="N69" i="144"/>
  <c r="N69" i="101"/>
  <c r="N69" i="102"/>
  <c r="N69" i="100"/>
  <c r="Q126" i="95"/>
  <c r="N126" i="95"/>
  <c r="G69" i="144"/>
  <c r="G69" i="101"/>
  <c r="G69" i="102"/>
  <c r="G69" i="100"/>
  <c r="P99" i="99"/>
  <c r="C44" i="95"/>
  <c r="L44" i="95"/>
  <c r="O69" i="141"/>
  <c r="O69" i="96"/>
  <c r="O69" i="97"/>
  <c r="O69" i="98"/>
  <c r="F69" i="144"/>
  <c r="F69" i="101"/>
  <c r="F69" i="102"/>
  <c r="F69" i="100"/>
  <c r="R68" i="144"/>
  <c r="R68" i="101"/>
  <c r="R68" i="102"/>
  <c r="R68" i="100"/>
  <c r="D69" i="102"/>
  <c r="D69" i="144"/>
  <c r="D69" i="101"/>
  <c r="D69" i="100"/>
  <c r="O127" i="99"/>
  <c r="R128" i="99"/>
  <c r="L69" i="102"/>
  <c r="L69" i="144"/>
  <c r="L69" i="101"/>
  <c r="L69" i="100"/>
  <c r="Q69" i="96"/>
  <c r="Q69" i="97"/>
  <c r="Q69" i="98"/>
  <c r="Q69" i="141"/>
  <c r="B69" i="101"/>
  <c r="B69" i="102"/>
  <c r="B69" i="144"/>
  <c r="B69" i="100"/>
  <c r="P69" i="144"/>
  <c r="P69" i="101"/>
  <c r="P69" i="102"/>
  <c r="P69" i="100"/>
  <c r="N127" i="103"/>
  <c r="N100" i="103" s="1"/>
  <c r="N73" i="103" s="1"/>
  <c r="G69" i="141"/>
  <c r="G69" i="96"/>
  <c r="G69" i="97"/>
  <c r="G69" i="98"/>
  <c r="F69" i="141"/>
  <c r="F69" i="96"/>
  <c r="F69" i="97"/>
  <c r="F69" i="98"/>
  <c r="G44" i="95"/>
  <c r="P44" i="95"/>
  <c r="M44" i="99"/>
  <c r="D44" i="99"/>
  <c r="I68" i="144"/>
  <c r="I68" i="101"/>
  <c r="I68" i="102"/>
  <c r="I68" i="100"/>
  <c r="M69" i="144"/>
  <c r="M69" i="101"/>
  <c r="M69" i="102"/>
  <c r="M69" i="100"/>
  <c r="O44" i="99"/>
  <c r="F44" i="99"/>
  <c r="P127" i="99"/>
  <c r="K128" i="99" l="1"/>
  <c r="H70" i="97"/>
  <c r="H70" i="98"/>
  <c r="H70" i="141"/>
  <c r="H70" i="96"/>
  <c r="G45" i="95"/>
  <c r="P45" i="95"/>
  <c r="L128" i="103"/>
  <c r="L101" i="103" s="1"/>
  <c r="L74" i="103" s="1"/>
  <c r="N70" i="144"/>
  <c r="N70" i="101"/>
  <c r="N70" i="102"/>
  <c r="N70" i="100"/>
  <c r="Q100" i="99"/>
  <c r="O127" i="95"/>
  <c r="D70" i="144"/>
  <c r="D70" i="101"/>
  <c r="D70" i="102"/>
  <c r="D70" i="100"/>
  <c r="Q100" i="95"/>
  <c r="G70" i="101"/>
  <c r="G70" i="102"/>
  <c r="G70" i="144"/>
  <c r="G70" i="100"/>
  <c r="I72" i="97"/>
  <c r="I72" i="98"/>
  <c r="I72" i="141"/>
  <c r="I72" i="96"/>
  <c r="D70" i="141"/>
  <c r="D70" i="96"/>
  <c r="D70" i="97"/>
  <c r="D70" i="98"/>
  <c r="P100" i="95"/>
  <c r="K70" i="144"/>
  <c r="K70" i="101"/>
  <c r="K70" i="102"/>
  <c r="K70" i="100"/>
  <c r="L127" i="95"/>
  <c r="E70" i="96"/>
  <c r="E70" i="97"/>
  <c r="E70" i="98"/>
  <c r="E70" i="141"/>
  <c r="M70" i="144"/>
  <c r="M70" i="101"/>
  <c r="M70" i="102"/>
  <c r="M70" i="100"/>
  <c r="L128" i="99"/>
  <c r="O100" i="99"/>
  <c r="K70" i="141"/>
  <c r="K70" i="96"/>
  <c r="K70" i="97"/>
  <c r="K70" i="98"/>
  <c r="F70" i="96"/>
  <c r="F70" i="97"/>
  <c r="F70" i="98"/>
  <c r="F70" i="141"/>
  <c r="L45" i="99"/>
  <c r="C45" i="99"/>
  <c r="L100" i="99"/>
  <c r="P70" i="144"/>
  <c r="P70" i="102"/>
  <c r="P70" i="101"/>
  <c r="P70" i="100"/>
  <c r="R72" i="97"/>
  <c r="R72" i="98"/>
  <c r="R72" i="141"/>
  <c r="R72" i="96"/>
  <c r="M70" i="96"/>
  <c r="M70" i="97"/>
  <c r="M70" i="98"/>
  <c r="M70" i="141"/>
  <c r="P128" i="103"/>
  <c r="P101" i="103" s="1"/>
  <c r="P74" i="103" s="1"/>
  <c r="M128" i="103"/>
  <c r="M101" i="103" s="1"/>
  <c r="M74" i="103" s="1"/>
  <c r="K100" i="99"/>
  <c r="B70" i="144"/>
  <c r="B70" i="101"/>
  <c r="B70" i="102"/>
  <c r="B70" i="100"/>
  <c r="P127" i="95"/>
  <c r="K100" i="95"/>
  <c r="N70" i="96"/>
  <c r="N70" i="97"/>
  <c r="N70" i="98"/>
  <c r="N70" i="141"/>
  <c r="P70" i="97"/>
  <c r="P70" i="98"/>
  <c r="P70" i="141"/>
  <c r="P70" i="96"/>
  <c r="B70" i="98"/>
  <c r="B70" i="141"/>
  <c r="B70" i="96"/>
  <c r="B70" i="97"/>
  <c r="O70" i="97"/>
  <c r="O70" i="98"/>
  <c r="O70" i="141"/>
  <c r="O70" i="96"/>
  <c r="H45" i="95"/>
  <c r="Q45" i="95"/>
  <c r="M45" i="99"/>
  <c r="D45" i="99"/>
  <c r="Q128" i="103"/>
  <c r="Q101" i="103" s="1"/>
  <c r="Q74" i="103" s="1"/>
  <c r="H70" i="144"/>
  <c r="H70" i="102"/>
  <c r="H70" i="101"/>
  <c r="H70" i="100"/>
  <c r="I44" i="99"/>
  <c r="R44" i="99"/>
  <c r="M127" i="95"/>
  <c r="Q127" i="95"/>
  <c r="G70" i="97"/>
  <c r="G70" i="98"/>
  <c r="G70" i="141"/>
  <c r="G70" i="96"/>
  <c r="O128" i="99"/>
  <c r="R129" i="99"/>
  <c r="N100" i="95"/>
  <c r="C45" i="95"/>
  <c r="L45" i="95"/>
  <c r="D45" i="95"/>
  <c r="M45" i="95"/>
  <c r="M100" i="95"/>
  <c r="F45" i="95"/>
  <c r="O45" i="95"/>
  <c r="R129" i="103"/>
  <c r="N128" i="103"/>
  <c r="N101" i="103" s="1"/>
  <c r="N74" i="103" s="1"/>
  <c r="H45" i="99"/>
  <c r="Q45" i="99"/>
  <c r="Q70" i="102"/>
  <c r="Q70" i="144"/>
  <c r="Q70" i="101"/>
  <c r="Q70" i="100"/>
  <c r="B45" i="95"/>
  <c r="K45" i="95"/>
  <c r="L100" i="95"/>
  <c r="F70" i="144"/>
  <c r="F70" i="101"/>
  <c r="F70" i="102"/>
  <c r="F70" i="100"/>
  <c r="P128" i="99"/>
  <c r="M128" i="99"/>
  <c r="L70" i="141"/>
  <c r="L70" i="96"/>
  <c r="L70" i="97"/>
  <c r="L70" i="98"/>
  <c r="N100" i="99"/>
  <c r="R99" i="99"/>
  <c r="B45" i="99"/>
  <c r="K45" i="99"/>
  <c r="M100" i="99"/>
  <c r="O128" i="103"/>
  <c r="O101" i="103" s="1"/>
  <c r="O74" i="103" s="1"/>
  <c r="O100" i="95"/>
  <c r="I69" i="144"/>
  <c r="I69" i="101"/>
  <c r="I69" i="102"/>
  <c r="I69" i="100"/>
  <c r="E45" i="95"/>
  <c r="N45" i="95"/>
  <c r="N127" i="95"/>
  <c r="I47" i="95"/>
  <c r="R47" i="95"/>
  <c r="P100" i="99"/>
  <c r="O70" i="101"/>
  <c r="O70" i="102"/>
  <c r="O70" i="144"/>
  <c r="O70" i="100"/>
  <c r="Q128" i="99"/>
  <c r="C70" i="141"/>
  <c r="C70" i="96"/>
  <c r="C70" i="97"/>
  <c r="C70" i="98"/>
  <c r="G45" i="99"/>
  <c r="P45" i="99"/>
  <c r="K128" i="103"/>
  <c r="K101" i="103" s="1"/>
  <c r="K74" i="103" s="1"/>
  <c r="N45" i="99"/>
  <c r="E45" i="99"/>
  <c r="R69" i="101"/>
  <c r="R69" i="102"/>
  <c r="R69" i="144"/>
  <c r="R69" i="100"/>
  <c r="C70" i="144"/>
  <c r="C70" i="101"/>
  <c r="C70" i="102"/>
  <c r="C70" i="100"/>
  <c r="N128" i="99"/>
  <c r="Q70" i="98"/>
  <c r="Q70" i="141"/>
  <c r="Q70" i="96"/>
  <c r="Q70" i="97"/>
  <c r="O45" i="99"/>
  <c r="F45" i="99"/>
  <c r="E70" i="144"/>
  <c r="E70" i="101"/>
  <c r="E70" i="102"/>
  <c r="E70" i="100"/>
  <c r="L70" i="144"/>
  <c r="L70" i="101"/>
  <c r="L70" i="102"/>
  <c r="L70" i="100"/>
  <c r="K127" i="95"/>
  <c r="R128" i="95"/>
  <c r="R102" i="95" s="1"/>
  <c r="M101" i="99" l="1"/>
  <c r="Q71" i="144"/>
  <c r="Q71" i="101"/>
  <c r="Q71" i="102"/>
  <c r="Q71" i="100"/>
  <c r="Q129" i="103"/>
  <c r="Q102" i="103" s="1"/>
  <c r="Q75" i="103" s="1"/>
  <c r="N129" i="99"/>
  <c r="M101" i="95"/>
  <c r="I70" i="102"/>
  <c r="I70" i="144"/>
  <c r="I70" i="101"/>
  <c r="I70" i="100"/>
  <c r="N128" i="95"/>
  <c r="K128" i="95"/>
  <c r="E71" i="144"/>
  <c r="E71" i="102"/>
  <c r="E71" i="101"/>
  <c r="E71" i="100"/>
  <c r="P71" i="144"/>
  <c r="P71" i="101"/>
  <c r="P71" i="102"/>
  <c r="P71" i="100"/>
  <c r="N71" i="98"/>
  <c r="N71" i="141"/>
  <c r="N71" i="96"/>
  <c r="N71" i="97"/>
  <c r="K71" i="144"/>
  <c r="K71" i="101"/>
  <c r="K71" i="102"/>
  <c r="K71" i="100"/>
  <c r="C46" i="95"/>
  <c r="L46" i="95"/>
  <c r="H71" i="144"/>
  <c r="H71" i="101"/>
  <c r="H71" i="102"/>
  <c r="H71" i="100"/>
  <c r="R130" i="103"/>
  <c r="O71" i="98"/>
  <c r="O71" i="141"/>
  <c r="O71" i="96"/>
  <c r="O71" i="97"/>
  <c r="K129" i="99"/>
  <c r="O129" i="99"/>
  <c r="K101" i="99"/>
  <c r="I48" i="95"/>
  <c r="R48" i="95"/>
  <c r="K101" i="95"/>
  <c r="N71" i="102"/>
  <c r="N71" i="144"/>
  <c r="N71" i="101"/>
  <c r="N71" i="100"/>
  <c r="G71" i="101"/>
  <c r="G71" i="144"/>
  <c r="G71" i="102"/>
  <c r="G71" i="100"/>
  <c r="E71" i="97"/>
  <c r="E71" i="98"/>
  <c r="E71" i="141"/>
  <c r="E71" i="96"/>
  <c r="M46" i="99"/>
  <c r="D46" i="99"/>
  <c r="B71" i="144"/>
  <c r="B71" i="101"/>
  <c r="B71" i="102"/>
  <c r="B71" i="100"/>
  <c r="P101" i="99"/>
  <c r="K71" i="96"/>
  <c r="K71" i="97"/>
  <c r="K71" i="98"/>
  <c r="K71" i="141"/>
  <c r="F71" i="98"/>
  <c r="F71" i="141"/>
  <c r="F71" i="96"/>
  <c r="F71" i="97"/>
  <c r="P129" i="99"/>
  <c r="K46" i="95"/>
  <c r="B46" i="95"/>
  <c r="L46" i="99"/>
  <c r="C46" i="99"/>
  <c r="O101" i="95"/>
  <c r="R129" i="95"/>
  <c r="R103" i="95" s="1"/>
  <c r="L128" i="95"/>
  <c r="R73" i="141"/>
  <c r="R73" i="96"/>
  <c r="R73" i="97"/>
  <c r="R73" i="98"/>
  <c r="I45" i="99"/>
  <c r="R45" i="99"/>
  <c r="B71" i="96"/>
  <c r="B71" i="97"/>
  <c r="B71" i="98"/>
  <c r="B71" i="141"/>
  <c r="M129" i="103"/>
  <c r="M102" i="103" s="1"/>
  <c r="M75" i="103" s="1"/>
  <c r="K129" i="103"/>
  <c r="K102" i="103" s="1"/>
  <c r="K75" i="103" s="1"/>
  <c r="M71" i="97"/>
  <c r="M71" i="98"/>
  <c r="M71" i="141"/>
  <c r="M71" i="96"/>
  <c r="L71" i="97"/>
  <c r="L71" i="98"/>
  <c r="L71" i="141"/>
  <c r="L71" i="96"/>
  <c r="L129" i="99"/>
  <c r="Q71" i="141"/>
  <c r="Q71" i="96"/>
  <c r="Q71" i="97"/>
  <c r="Q71" i="98"/>
  <c r="P101" i="95"/>
  <c r="F46" i="99"/>
  <c r="O46" i="99"/>
  <c r="H46" i="99"/>
  <c r="Q46" i="99"/>
  <c r="O128" i="95"/>
  <c r="I73" i="98"/>
  <c r="I73" i="141"/>
  <c r="I73" i="96"/>
  <c r="I73" i="97"/>
  <c r="D71" i="97"/>
  <c r="D71" i="98"/>
  <c r="D71" i="141"/>
  <c r="D71" i="96"/>
  <c r="C71" i="96"/>
  <c r="C71" i="97"/>
  <c r="C71" i="98"/>
  <c r="C71" i="141"/>
  <c r="Q101" i="95"/>
  <c r="D71" i="101"/>
  <c r="D71" i="144"/>
  <c r="D71" i="102"/>
  <c r="D71" i="100"/>
  <c r="H71" i="141"/>
  <c r="H71" i="96"/>
  <c r="H71" i="97"/>
  <c r="H71" i="98"/>
  <c r="P71" i="141"/>
  <c r="P71" i="96"/>
  <c r="P71" i="97"/>
  <c r="P71" i="98"/>
  <c r="Q101" i="99"/>
  <c r="G46" i="99"/>
  <c r="P46" i="99"/>
  <c r="N101" i="95"/>
  <c r="F46" i="95"/>
  <c r="O46" i="95"/>
  <c r="N129" i="103"/>
  <c r="N102" i="103" s="1"/>
  <c r="N75" i="103" s="1"/>
  <c r="L129" i="103"/>
  <c r="L102" i="103" s="1"/>
  <c r="L75" i="103" s="1"/>
  <c r="R130" i="99"/>
  <c r="M71" i="144"/>
  <c r="M71" i="102"/>
  <c r="M71" i="101"/>
  <c r="M71" i="100"/>
  <c r="L101" i="99"/>
  <c r="P46" i="95"/>
  <c r="G46" i="95"/>
  <c r="G71" i="98"/>
  <c r="G71" i="141"/>
  <c r="G71" i="96"/>
  <c r="G71" i="97"/>
  <c r="P128" i="95"/>
  <c r="O71" i="144"/>
  <c r="O71" i="101"/>
  <c r="O71" i="102"/>
  <c r="O71" i="100"/>
  <c r="N101" i="99"/>
  <c r="E46" i="99"/>
  <c r="N46" i="99"/>
  <c r="O129" i="103"/>
  <c r="O102" i="103" s="1"/>
  <c r="O75" i="103" s="1"/>
  <c r="D46" i="95"/>
  <c r="M46" i="95"/>
  <c r="N46" i="95"/>
  <c r="E46" i="95"/>
  <c r="M129" i="99"/>
  <c r="O101" i="99"/>
  <c r="C71" i="144"/>
  <c r="C71" i="101"/>
  <c r="C71" i="102"/>
  <c r="C71" i="100"/>
  <c r="F71" i="144"/>
  <c r="F71" i="102"/>
  <c r="F71" i="101"/>
  <c r="F71" i="100"/>
  <c r="M128" i="95"/>
  <c r="Q128" i="95"/>
  <c r="P129" i="103"/>
  <c r="P102" i="103" s="1"/>
  <c r="P75" i="103" s="1"/>
  <c r="Q129" i="99"/>
  <c r="R70" i="144"/>
  <c r="R70" i="101"/>
  <c r="R70" i="102"/>
  <c r="R70" i="100"/>
  <c r="R100" i="99"/>
  <c r="K46" i="99"/>
  <c r="B46" i="99"/>
  <c r="L71" i="101"/>
  <c r="L71" i="102"/>
  <c r="L71" i="144"/>
  <c r="L71" i="100"/>
  <c r="L101" i="95"/>
  <c r="H46" i="95"/>
  <c r="Q46" i="95"/>
  <c r="N72" i="141" l="1"/>
  <c r="N72" i="96"/>
  <c r="N72" i="97"/>
  <c r="N72" i="98"/>
  <c r="P102" i="95"/>
  <c r="N130" i="99"/>
  <c r="Q47" i="99"/>
  <c r="H47" i="99"/>
  <c r="K129" i="95"/>
  <c r="R130" i="95"/>
  <c r="R104" i="95" s="1"/>
  <c r="F47" i="95"/>
  <c r="O47" i="95"/>
  <c r="C72" i="144"/>
  <c r="C72" i="102"/>
  <c r="C72" i="101"/>
  <c r="C72" i="100"/>
  <c r="M72" i="144"/>
  <c r="M72" i="101"/>
  <c r="M72" i="102"/>
  <c r="M72" i="100"/>
  <c r="Q130" i="103"/>
  <c r="Q103" i="103" s="1"/>
  <c r="Q76" i="103" s="1"/>
  <c r="Q102" i="99"/>
  <c r="M102" i="99"/>
  <c r="E47" i="99"/>
  <c r="N47" i="99"/>
  <c r="K130" i="99"/>
  <c r="O130" i="99"/>
  <c r="G47" i="95"/>
  <c r="P47" i="95"/>
  <c r="I49" i="95"/>
  <c r="R49" i="95"/>
  <c r="L72" i="144"/>
  <c r="L72" i="101"/>
  <c r="L72" i="102"/>
  <c r="L72" i="100"/>
  <c r="L130" i="103"/>
  <c r="L103" i="103" s="1"/>
  <c r="L76" i="103" s="1"/>
  <c r="R131" i="103"/>
  <c r="K102" i="95"/>
  <c r="D47" i="95"/>
  <c r="M47" i="95"/>
  <c r="I46" i="99"/>
  <c r="R46" i="99"/>
  <c r="M102" i="95"/>
  <c r="P130" i="99"/>
  <c r="N47" i="95"/>
  <c r="E47" i="95"/>
  <c r="L129" i="95"/>
  <c r="L72" i="98"/>
  <c r="L72" i="141"/>
  <c r="L72" i="96"/>
  <c r="L72" i="97"/>
  <c r="G72" i="96"/>
  <c r="G72" i="97"/>
  <c r="G72" i="98"/>
  <c r="G72" i="141"/>
  <c r="L130" i="99"/>
  <c r="Q130" i="99"/>
  <c r="P72" i="144"/>
  <c r="P72" i="101"/>
  <c r="P72" i="102"/>
  <c r="P72" i="100"/>
  <c r="O102" i="95"/>
  <c r="O72" i="144"/>
  <c r="O72" i="101"/>
  <c r="O72" i="102"/>
  <c r="O72" i="100"/>
  <c r="R71" i="144"/>
  <c r="R71" i="101"/>
  <c r="R71" i="102"/>
  <c r="R71" i="100"/>
  <c r="O129" i="95"/>
  <c r="M130" i="103"/>
  <c r="M103" i="103" s="1"/>
  <c r="M76" i="103" s="1"/>
  <c r="C72" i="98"/>
  <c r="C72" i="141"/>
  <c r="C72" i="96"/>
  <c r="C72" i="97"/>
  <c r="M72" i="141"/>
  <c r="M72" i="96"/>
  <c r="M72" i="97"/>
  <c r="M72" i="98"/>
  <c r="P72" i="96"/>
  <c r="P72" i="97"/>
  <c r="P72" i="98"/>
  <c r="P72" i="141"/>
  <c r="O72" i="96"/>
  <c r="O72" i="97"/>
  <c r="O72" i="98"/>
  <c r="O72" i="141"/>
  <c r="G72" i="144"/>
  <c r="G72" i="101"/>
  <c r="G72" i="102"/>
  <c r="G72" i="100"/>
  <c r="F72" i="144"/>
  <c r="F72" i="101"/>
  <c r="F72" i="102"/>
  <c r="F72" i="100"/>
  <c r="I71" i="144"/>
  <c r="I71" i="101"/>
  <c r="I71" i="102"/>
  <c r="I71" i="100"/>
  <c r="M129" i="95"/>
  <c r="B72" i="97"/>
  <c r="B72" i="98"/>
  <c r="B72" i="141"/>
  <c r="B72" i="96"/>
  <c r="G47" i="99"/>
  <c r="P47" i="99"/>
  <c r="O102" i="99"/>
  <c r="Q72" i="97"/>
  <c r="Q72" i="98"/>
  <c r="Q72" i="141"/>
  <c r="Q72" i="96"/>
  <c r="Q102" i="95"/>
  <c r="D72" i="98"/>
  <c r="D72" i="141"/>
  <c r="D72" i="96"/>
  <c r="D72" i="97"/>
  <c r="R131" i="99"/>
  <c r="F72" i="141"/>
  <c r="F72" i="96"/>
  <c r="F72" i="97"/>
  <c r="F72" i="98"/>
  <c r="H47" i="95"/>
  <c r="Q47" i="95"/>
  <c r="P129" i="95"/>
  <c r="K72" i="98"/>
  <c r="K72" i="141"/>
  <c r="K72" i="96"/>
  <c r="K72" i="97"/>
  <c r="N130" i="103"/>
  <c r="N103" i="103" s="1"/>
  <c r="N76" i="103" s="1"/>
  <c r="N102" i="99"/>
  <c r="H72" i="96"/>
  <c r="H72" i="97"/>
  <c r="H72" i="98"/>
  <c r="H72" i="141"/>
  <c r="B72" i="144"/>
  <c r="B72" i="102"/>
  <c r="B72" i="101"/>
  <c r="B72" i="100"/>
  <c r="C47" i="95"/>
  <c r="L47" i="95"/>
  <c r="K72" i="102"/>
  <c r="K72" i="144"/>
  <c r="K72" i="101"/>
  <c r="K72" i="100"/>
  <c r="N72" i="144"/>
  <c r="N72" i="101"/>
  <c r="N72" i="102"/>
  <c r="N72" i="100"/>
  <c r="C47" i="99"/>
  <c r="L47" i="99"/>
  <c r="M130" i="99"/>
  <c r="Q72" i="144"/>
  <c r="Q72" i="101"/>
  <c r="Q72" i="102"/>
  <c r="Q72" i="100"/>
  <c r="Q129" i="95"/>
  <c r="N129" i="95"/>
  <c r="P102" i="99"/>
  <c r="R74" i="96"/>
  <c r="R74" i="97"/>
  <c r="R74" i="98"/>
  <c r="R74" i="141"/>
  <c r="R101" i="99"/>
  <c r="K47" i="99"/>
  <c r="B47" i="99"/>
  <c r="O130" i="103"/>
  <c r="O103" i="103" s="1"/>
  <c r="O76" i="103" s="1"/>
  <c r="N102" i="95"/>
  <c r="O47" i="99"/>
  <c r="F47" i="99"/>
  <c r="E72" i="141"/>
  <c r="E72" i="96"/>
  <c r="E72" i="97"/>
  <c r="E72" i="98"/>
  <c r="E72" i="144"/>
  <c r="E72" i="101"/>
  <c r="E72" i="102"/>
  <c r="E72" i="100"/>
  <c r="H72" i="144"/>
  <c r="H72" i="101"/>
  <c r="H72" i="102"/>
  <c r="H72" i="100"/>
  <c r="L102" i="99"/>
  <c r="L102" i="95"/>
  <c r="D72" i="101"/>
  <c r="D72" i="144"/>
  <c r="D72" i="102"/>
  <c r="D72" i="100"/>
  <c r="B47" i="95"/>
  <c r="K47" i="95"/>
  <c r="I74" i="96"/>
  <c r="I74" i="97"/>
  <c r="I74" i="98"/>
  <c r="I74" i="141"/>
  <c r="K102" i="99"/>
  <c r="K130" i="103"/>
  <c r="K103" i="103" s="1"/>
  <c r="K76" i="103" s="1"/>
  <c r="P130" i="103"/>
  <c r="P103" i="103" s="1"/>
  <c r="P76" i="103" s="1"/>
  <c r="D47" i="99"/>
  <c r="M47" i="99"/>
  <c r="C48" i="99" l="1"/>
  <c r="L48" i="99"/>
  <c r="O73" i="144"/>
  <c r="O73" i="102"/>
  <c r="O73" i="101"/>
  <c r="O73" i="100"/>
  <c r="C73" i="144"/>
  <c r="C73" i="101"/>
  <c r="C73" i="102"/>
  <c r="C73" i="100"/>
  <c r="P103" i="95"/>
  <c r="O131" i="99"/>
  <c r="R132" i="99"/>
  <c r="M103" i="95"/>
  <c r="B48" i="95"/>
  <c r="K48" i="95"/>
  <c r="R132" i="103"/>
  <c r="N131" i="103"/>
  <c r="N104" i="103" s="1"/>
  <c r="N77" i="103" s="1"/>
  <c r="L130" i="95"/>
  <c r="Q73" i="144"/>
  <c r="Q73" i="101"/>
  <c r="Q73" i="102"/>
  <c r="Q73" i="100"/>
  <c r="G48" i="95"/>
  <c r="P48" i="95"/>
  <c r="R102" i="99"/>
  <c r="B48" i="99"/>
  <c r="K48" i="99"/>
  <c r="B73" i="144"/>
  <c r="B73" i="101"/>
  <c r="B73" i="102"/>
  <c r="B73" i="100"/>
  <c r="P131" i="99"/>
  <c r="F48" i="99"/>
  <c r="O48" i="99"/>
  <c r="P73" i="102"/>
  <c r="P73" i="144"/>
  <c r="P73" i="101"/>
  <c r="P73" i="100"/>
  <c r="P73" i="98"/>
  <c r="P73" i="141"/>
  <c r="P73" i="96"/>
  <c r="P73" i="97"/>
  <c r="P130" i="95"/>
  <c r="N48" i="95"/>
  <c r="E48" i="95"/>
  <c r="K73" i="144"/>
  <c r="K73" i="101"/>
  <c r="K73" i="102"/>
  <c r="K73" i="100"/>
  <c r="N103" i="95"/>
  <c r="M103" i="99"/>
  <c r="E48" i="99"/>
  <c r="N48" i="99"/>
  <c r="Q131" i="99"/>
  <c r="G73" i="144"/>
  <c r="G73" i="102"/>
  <c r="G73" i="101"/>
  <c r="G73" i="100"/>
  <c r="E73" i="96"/>
  <c r="E73" i="97"/>
  <c r="E73" i="98"/>
  <c r="E73" i="141"/>
  <c r="K131" i="103"/>
  <c r="K104" i="103" s="1"/>
  <c r="K77" i="103" s="1"/>
  <c r="G73" i="97"/>
  <c r="G73" i="98"/>
  <c r="G73" i="141"/>
  <c r="G73" i="96"/>
  <c r="N73" i="144"/>
  <c r="N73" i="101"/>
  <c r="N73" i="102"/>
  <c r="N73" i="100"/>
  <c r="M130" i="95"/>
  <c r="I50" i="95"/>
  <c r="R50" i="95"/>
  <c r="R47" i="99"/>
  <c r="I47" i="99"/>
  <c r="Q73" i="98"/>
  <c r="Q73" i="141"/>
  <c r="Q73" i="96"/>
  <c r="Q73" i="97"/>
  <c r="O48" i="95"/>
  <c r="F48" i="95"/>
  <c r="N73" i="97"/>
  <c r="N73" i="98"/>
  <c r="N73" i="141"/>
  <c r="N73" i="96"/>
  <c r="M48" i="95"/>
  <c r="D48" i="95"/>
  <c r="E73" i="144"/>
  <c r="E73" i="101"/>
  <c r="E73" i="102"/>
  <c r="E73" i="100"/>
  <c r="K73" i="141"/>
  <c r="K73" i="96"/>
  <c r="K73" i="97"/>
  <c r="K73" i="98"/>
  <c r="C48" i="95"/>
  <c r="L48" i="95"/>
  <c r="L73" i="96"/>
  <c r="L73" i="97"/>
  <c r="L73" i="98"/>
  <c r="L73" i="141"/>
  <c r="H73" i="98"/>
  <c r="H73" i="141"/>
  <c r="H73" i="96"/>
  <c r="H73" i="97"/>
  <c r="K131" i="99"/>
  <c r="H48" i="95"/>
  <c r="Q48" i="95"/>
  <c r="O103" i="95"/>
  <c r="M73" i="96"/>
  <c r="M73" i="97"/>
  <c r="M73" i="98"/>
  <c r="M73" i="141"/>
  <c r="L131" i="103"/>
  <c r="L104" i="103" s="1"/>
  <c r="L77" i="103" s="1"/>
  <c r="O103" i="99"/>
  <c r="Q130" i="95"/>
  <c r="N130" i="95"/>
  <c r="N103" i="99"/>
  <c r="C73" i="141"/>
  <c r="C73" i="96"/>
  <c r="C73" i="97"/>
  <c r="C73" i="98"/>
  <c r="M131" i="99"/>
  <c r="Q103" i="99"/>
  <c r="P103" i="99"/>
  <c r="R72" i="144"/>
  <c r="R72" i="102"/>
  <c r="R72" i="101"/>
  <c r="R72" i="100"/>
  <c r="D73" i="96"/>
  <c r="D73" i="97"/>
  <c r="D73" i="98"/>
  <c r="D73" i="141"/>
  <c r="O131" i="103"/>
  <c r="O104" i="103" s="1"/>
  <c r="O77" i="103" s="1"/>
  <c r="R75" i="98"/>
  <c r="R75" i="141"/>
  <c r="R75" i="96"/>
  <c r="R75" i="97"/>
  <c r="M48" i="99"/>
  <c r="D48" i="99"/>
  <c r="Q48" i="99"/>
  <c r="H48" i="99"/>
  <c r="B73" i="141"/>
  <c r="B73" i="96"/>
  <c r="B73" i="97"/>
  <c r="B73" i="98"/>
  <c r="M73" i="144"/>
  <c r="M73" i="101"/>
  <c r="M73" i="102"/>
  <c r="M73" i="100"/>
  <c r="Q103" i="95"/>
  <c r="L131" i="99"/>
  <c r="L103" i="95"/>
  <c r="I72" i="144"/>
  <c r="I72" i="101"/>
  <c r="I72" i="102"/>
  <c r="I72" i="100"/>
  <c r="P131" i="103"/>
  <c r="P104" i="103" s="1"/>
  <c r="P77" i="103" s="1"/>
  <c r="M131" i="103"/>
  <c r="M104" i="103" s="1"/>
  <c r="M77" i="103" s="1"/>
  <c r="I75" i="97"/>
  <c r="I75" i="98"/>
  <c r="I75" i="141"/>
  <c r="I75" i="96"/>
  <c r="O73" i="97"/>
  <c r="O73" i="98"/>
  <c r="O73" i="141"/>
  <c r="O73" i="96"/>
  <c r="K130" i="95"/>
  <c r="R131" i="95"/>
  <c r="D73" i="144"/>
  <c r="D73" i="101"/>
  <c r="D73" i="102"/>
  <c r="D73" i="100"/>
  <c r="F73" i="144"/>
  <c r="F73" i="101"/>
  <c r="F73" i="102"/>
  <c r="F73" i="100"/>
  <c r="P48" i="99"/>
  <c r="G48" i="99"/>
  <c r="L73" i="144"/>
  <c r="L73" i="101"/>
  <c r="L73" i="102"/>
  <c r="L73" i="100"/>
  <c r="N131" i="99"/>
  <c r="L103" i="99"/>
  <c r="Q131" i="103"/>
  <c r="Q104" i="103" s="1"/>
  <c r="Q77" i="103" s="1"/>
  <c r="K103" i="99"/>
  <c r="F73" i="97"/>
  <c r="F73" i="98"/>
  <c r="F73" i="141"/>
  <c r="F73" i="96"/>
  <c r="O130" i="95"/>
  <c r="K103" i="95"/>
  <c r="H73" i="144"/>
  <c r="H73" i="102"/>
  <c r="H73" i="101"/>
  <c r="H73" i="100"/>
  <c r="B49" i="95" l="1"/>
  <c r="K49" i="95"/>
  <c r="O104" i="95"/>
  <c r="Q131" i="95"/>
  <c r="L74" i="97"/>
  <c r="L74" i="98"/>
  <c r="L74" i="141"/>
  <c r="L74" i="96"/>
  <c r="R73" i="144"/>
  <c r="R73" i="101"/>
  <c r="R73" i="102"/>
  <c r="R73" i="100"/>
  <c r="E74" i="144"/>
  <c r="E74" i="102"/>
  <c r="E74" i="101"/>
  <c r="E74" i="100"/>
  <c r="I48" i="99"/>
  <c r="R48" i="99"/>
  <c r="M132" i="103"/>
  <c r="M105" i="103" s="1"/>
  <c r="M78" i="103" s="1"/>
  <c r="D49" i="95"/>
  <c r="M49" i="95"/>
  <c r="M131" i="95"/>
  <c r="Q104" i="95"/>
  <c r="C74" i="97"/>
  <c r="C74" i="98"/>
  <c r="C74" i="141"/>
  <c r="C74" i="96"/>
  <c r="R76" i="141"/>
  <c r="R76" i="96"/>
  <c r="R76" i="97"/>
  <c r="R76" i="98"/>
  <c r="P104" i="99"/>
  <c r="R133" i="103"/>
  <c r="O132" i="99"/>
  <c r="M132" i="99"/>
  <c r="R103" i="99"/>
  <c r="K49" i="99"/>
  <c r="B49" i="99"/>
  <c r="R105" i="95"/>
  <c r="R132" i="95"/>
  <c r="H49" i="95"/>
  <c r="Q49" i="95"/>
  <c r="H74" i="144"/>
  <c r="H74" i="101"/>
  <c r="H74" i="102"/>
  <c r="H74" i="100"/>
  <c r="I76" i="141"/>
  <c r="I76" i="96"/>
  <c r="I76" i="97"/>
  <c r="I76" i="98"/>
  <c r="E49" i="95"/>
  <c r="N49" i="95"/>
  <c r="N132" i="103"/>
  <c r="N105" i="103" s="1"/>
  <c r="N78" i="103" s="1"/>
  <c r="P132" i="99"/>
  <c r="N131" i="95"/>
  <c r="Q74" i="144"/>
  <c r="Q74" i="101"/>
  <c r="Q74" i="102"/>
  <c r="Q74" i="100"/>
  <c r="P49" i="99"/>
  <c r="G49" i="99"/>
  <c r="M49" i="99"/>
  <c r="D49" i="99"/>
  <c r="P104" i="95"/>
  <c r="L104" i="95"/>
  <c r="O132" i="103"/>
  <c r="O105" i="103" s="1"/>
  <c r="O78" i="103" s="1"/>
  <c r="K74" i="97"/>
  <c r="K74" i="98"/>
  <c r="K74" i="141"/>
  <c r="K74" i="96"/>
  <c r="Q132" i="99"/>
  <c r="N132" i="99"/>
  <c r="G49" i="95"/>
  <c r="P49" i="95"/>
  <c r="N104" i="95"/>
  <c r="F49" i="99"/>
  <c r="O49" i="99"/>
  <c r="D74" i="97"/>
  <c r="D74" i="98"/>
  <c r="D74" i="141"/>
  <c r="D74" i="96"/>
  <c r="F74" i="98"/>
  <c r="F74" i="141"/>
  <c r="F74" i="96"/>
  <c r="F74" i="97"/>
  <c r="M104" i="95"/>
  <c r="Q104" i="99"/>
  <c r="P132" i="103"/>
  <c r="P105" i="103" s="1"/>
  <c r="P78" i="103" s="1"/>
  <c r="B74" i="96"/>
  <c r="B74" i="97"/>
  <c r="B74" i="98"/>
  <c r="B74" i="141"/>
  <c r="R133" i="99"/>
  <c r="L74" i="144"/>
  <c r="L74" i="102"/>
  <c r="L74" i="101"/>
  <c r="L74" i="100"/>
  <c r="L49" i="99"/>
  <c r="C49" i="99"/>
  <c r="G74" i="144"/>
  <c r="G74" i="101"/>
  <c r="G74" i="102"/>
  <c r="G74" i="100"/>
  <c r="K131" i="95"/>
  <c r="O131" i="95"/>
  <c r="E49" i="99"/>
  <c r="N49" i="99"/>
  <c r="K104" i="99"/>
  <c r="M74" i="98"/>
  <c r="M74" i="141"/>
  <c r="M74" i="96"/>
  <c r="M74" i="97"/>
  <c r="O74" i="141"/>
  <c r="O74" i="96"/>
  <c r="O74" i="97"/>
  <c r="O74" i="98"/>
  <c r="Q132" i="103"/>
  <c r="Q105" i="103" s="1"/>
  <c r="Q78" i="103" s="1"/>
  <c r="K132" i="99"/>
  <c r="C74" i="144"/>
  <c r="C74" i="101"/>
  <c r="C74" i="102"/>
  <c r="C74" i="100"/>
  <c r="N104" i="99"/>
  <c r="P74" i="144"/>
  <c r="P74" i="101"/>
  <c r="P74" i="102"/>
  <c r="P74" i="100"/>
  <c r="D74" i="144"/>
  <c r="D74" i="102"/>
  <c r="D74" i="101"/>
  <c r="D74" i="100"/>
  <c r="Q49" i="99"/>
  <c r="H49" i="99"/>
  <c r="M104" i="99"/>
  <c r="Q74" i="96"/>
  <c r="Q74" i="97"/>
  <c r="Q74" i="98"/>
  <c r="Q74" i="141"/>
  <c r="E74" i="98"/>
  <c r="E74" i="141"/>
  <c r="E74" i="96"/>
  <c r="E74" i="97"/>
  <c r="O74" i="144"/>
  <c r="O74" i="101"/>
  <c r="O74" i="102"/>
  <c r="O74" i="100"/>
  <c r="K74" i="144"/>
  <c r="K74" i="101"/>
  <c r="K74" i="102"/>
  <c r="K74" i="100"/>
  <c r="P74" i="141"/>
  <c r="P74" i="96"/>
  <c r="P74" i="97"/>
  <c r="P74" i="98"/>
  <c r="L132" i="103"/>
  <c r="L105" i="103" s="1"/>
  <c r="L78" i="103" s="1"/>
  <c r="O104" i="99"/>
  <c r="L131" i="95"/>
  <c r="P131" i="95"/>
  <c r="K104" i="95"/>
  <c r="C49" i="95"/>
  <c r="L49" i="95"/>
  <c r="L104" i="99"/>
  <c r="M74" i="144"/>
  <c r="M74" i="102"/>
  <c r="M74" i="101"/>
  <c r="M74" i="100"/>
  <c r="F49" i="95"/>
  <c r="O49" i="95"/>
  <c r="H74" i="141"/>
  <c r="H74" i="96"/>
  <c r="H74" i="97"/>
  <c r="H74" i="98"/>
  <c r="I73" i="101"/>
  <c r="I73" i="144"/>
  <c r="I73" i="102"/>
  <c r="I73" i="100"/>
  <c r="N74" i="144"/>
  <c r="N74" i="101"/>
  <c r="N74" i="102"/>
  <c r="N74" i="100"/>
  <c r="N74" i="98"/>
  <c r="N74" i="141"/>
  <c r="N74" i="96"/>
  <c r="N74" i="97"/>
  <c r="F74" i="144"/>
  <c r="F74" i="101"/>
  <c r="F74" i="102"/>
  <c r="F74" i="100"/>
  <c r="B74" i="144"/>
  <c r="B74" i="101"/>
  <c r="B74" i="102"/>
  <c r="B74" i="100"/>
  <c r="G74" i="141"/>
  <c r="G74" i="96"/>
  <c r="G74" i="97"/>
  <c r="G74" i="98"/>
  <c r="K132" i="103"/>
  <c r="K105" i="103" s="1"/>
  <c r="L132" i="99"/>
  <c r="K78" i="103" l="1"/>
  <c r="K106" i="103"/>
  <c r="X49" i="69"/>
  <c r="S49" i="69"/>
  <c r="W50" i="69"/>
  <c r="R50" i="69"/>
  <c r="V48" i="69"/>
  <c r="Q48" i="69"/>
  <c r="X42" i="69"/>
  <c r="S42" i="69"/>
  <c r="R41" i="69"/>
  <c r="W41" i="69"/>
  <c r="V46" i="69"/>
  <c r="Q46" i="69"/>
  <c r="S46" i="69"/>
  <c r="X46" i="69"/>
  <c r="W44" i="69"/>
  <c r="R44" i="69"/>
  <c r="Q41" i="69"/>
  <c r="V41" i="69"/>
  <c r="S44" i="69"/>
  <c r="X44" i="69"/>
  <c r="R45" i="69"/>
  <c r="W45" i="69"/>
  <c r="W48" i="69"/>
  <c r="R48" i="69"/>
  <c r="Q49" i="69"/>
  <c r="V49" i="69"/>
  <c r="V42" i="69"/>
  <c r="Q42" i="69"/>
  <c r="X47" i="69"/>
  <c r="S47" i="69"/>
  <c r="X48" i="69"/>
  <c r="S48" i="69"/>
  <c r="R47" i="69"/>
  <c r="W47" i="69"/>
  <c r="W42" i="69"/>
  <c r="R42" i="69"/>
  <c r="Q47" i="69"/>
  <c r="V47" i="69"/>
  <c r="V44" i="69"/>
  <c r="Q44" i="69"/>
  <c r="X43" i="69"/>
  <c r="S43" i="69"/>
  <c r="X50" i="69"/>
  <c r="S50" i="69"/>
  <c r="W46" i="69"/>
  <c r="R46" i="69"/>
  <c r="Q50" i="69"/>
  <c r="V50" i="69"/>
  <c r="X45" i="69"/>
  <c r="S45" i="69"/>
  <c r="R49" i="69"/>
  <c r="W49" i="69"/>
  <c r="Q43" i="69"/>
  <c r="T43" i="69" s="1"/>
  <c r="V43" i="69"/>
  <c r="S41" i="69"/>
  <c r="X41" i="69"/>
  <c r="R43" i="69"/>
  <c r="W43" i="69"/>
  <c r="Q45" i="69"/>
  <c r="V45" i="69"/>
  <c r="L75" i="141"/>
  <c r="L75" i="96"/>
  <c r="L75" i="97"/>
  <c r="L75" i="98"/>
  <c r="P105" i="95"/>
  <c r="P132" i="95"/>
  <c r="Q75" i="144"/>
  <c r="Q75" i="102"/>
  <c r="Q75" i="101"/>
  <c r="Q75" i="100"/>
  <c r="P133" i="103"/>
  <c r="O133" i="103"/>
  <c r="K75" i="101"/>
  <c r="K75" i="144"/>
  <c r="K75" i="102"/>
  <c r="K75" i="100"/>
  <c r="M105" i="95"/>
  <c r="M132" i="95"/>
  <c r="Q105" i="95"/>
  <c r="Q132" i="95"/>
  <c r="C75" i="98"/>
  <c r="C75" i="141"/>
  <c r="C75" i="96"/>
  <c r="C75" i="97"/>
  <c r="L133" i="103"/>
  <c r="L50" i="95"/>
  <c r="C50" i="95"/>
  <c r="G50" i="95"/>
  <c r="P50" i="95"/>
  <c r="R51" i="95"/>
  <c r="I51" i="95"/>
  <c r="R106" i="95"/>
  <c r="R49" i="99"/>
  <c r="I49" i="99"/>
  <c r="Q50" i="95"/>
  <c r="H50" i="95"/>
  <c r="F50" i="99"/>
  <c r="O50" i="99"/>
  <c r="E50" i="99"/>
  <c r="N50" i="99"/>
  <c r="N133" i="103"/>
  <c r="O50" i="95"/>
  <c r="F50" i="95"/>
  <c r="K133" i="103"/>
  <c r="O75" i="96"/>
  <c r="O75" i="97"/>
  <c r="O75" i="98"/>
  <c r="O75" i="141"/>
  <c r="Q133" i="103"/>
  <c r="N75" i="144"/>
  <c r="N75" i="101"/>
  <c r="N75" i="102"/>
  <c r="N75" i="100"/>
  <c r="P75" i="97"/>
  <c r="P75" i="98"/>
  <c r="P75" i="141"/>
  <c r="P75" i="96"/>
  <c r="Q105" i="99"/>
  <c r="Q133" i="99"/>
  <c r="G75" i="144"/>
  <c r="G75" i="101"/>
  <c r="G75" i="102"/>
  <c r="G75" i="100"/>
  <c r="M105" i="99"/>
  <c r="M133" i="99"/>
  <c r="P50" i="99"/>
  <c r="G50" i="99"/>
  <c r="M75" i="141"/>
  <c r="M75" i="96"/>
  <c r="M75" i="97"/>
  <c r="M75" i="98"/>
  <c r="R74" i="144"/>
  <c r="R74" i="101"/>
  <c r="R74" i="102"/>
  <c r="R74" i="100"/>
  <c r="F75" i="96"/>
  <c r="F75" i="97"/>
  <c r="F75" i="98"/>
  <c r="F75" i="141"/>
  <c r="K105" i="99"/>
  <c r="K133" i="99"/>
  <c r="E75" i="144"/>
  <c r="E75" i="101"/>
  <c r="E75" i="102"/>
  <c r="E75" i="100"/>
  <c r="O75" i="144"/>
  <c r="O75" i="101"/>
  <c r="O75" i="102"/>
  <c r="O75" i="100"/>
  <c r="G75" i="96"/>
  <c r="G75" i="97"/>
  <c r="G75" i="98"/>
  <c r="G75" i="141"/>
  <c r="P75" i="144"/>
  <c r="P75" i="101"/>
  <c r="P75" i="102"/>
  <c r="P75" i="100"/>
  <c r="N105" i="95"/>
  <c r="N132" i="95"/>
  <c r="D75" i="141"/>
  <c r="D75" i="96"/>
  <c r="D75" i="97"/>
  <c r="D75" i="98"/>
  <c r="I74" i="144"/>
  <c r="I74" i="101"/>
  <c r="I74" i="102"/>
  <c r="I74" i="100"/>
  <c r="C50" i="99"/>
  <c r="L50" i="99"/>
  <c r="K50" i="95"/>
  <c r="B50" i="95"/>
  <c r="K105" i="95"/>
  <c r="K132" i="95"/>
  <c r="C75" i="144"/>
  <c r="C75" i="101"/>
  <c r="C75" i="102"/>
  <c r="C75" i="100"/>
  <c r="D50" i="95"/>
  <c r="M50" i="95"/>
  <c r="F75" i="144"/>
  <c r="F75" i="101"/>
  <c r="F75" i="102"/>
  <c r="F75" i="100"/>
  <c r="E50" i="95"/>
  <c r="N50" i="95"/>
  <c r="N75" i="96"/>
  <c r="N75" i="97"/>
  <c r="N75" i="98"/>
  <c r="N75" i="141"/>
  <c r="Q75" i="97"/>
  <c r="Q75" i="98"/>
  <c r="Q75" i="141"/>
  <c r="Q75" i="96"/>
  <c r="K75" i="98"/>
  <c r="K75" i="141"/>
  <c r="K75" i="96"/>
  <c r="K75" i="97"/>
  <c r="L105" i="95"/>
  <c r="L132" i="95"/>
  <c r="O105" i="95"/>
  <c r="O132" i="95"/>
  <c r="L75" i="144"/>
  <c r="L75" i="101"/>
  <c r="L75" i="102"/>
  <c r="L75" i="100"/>
  <c r="D75" i="144"/>
  <c r="D75" i="101"/>
  <c r="D75" i="102"/>
  <c r="D75" i="100"/>
  <c r="E75" i="141"/>
  <c r="E75" i="96"/>
  <c r="E75" i="97"/>
  <c r="E75" i="98"/>
  <c r="H75" i="97"/>
  <c r="H75" i="98"/>
  <c r="H75" i="141"/>
  <c r="H75" i="96"/>
  <c r="M133" i="103"/>
  <c r="B75" i="98"/>
  <c r="B75" i="141"/>
  <c r="B75" i="96"/>
  <c r="B75" i="97"/>
  <c r="L105" i="99"/>
  <c r="L133" i="99"/>
  <c r="M50" i="99"/>
  <c r="D50" i="99"/>
  <c r="H75" i="144"/>
  <c r="H75" i="101"/>
  <c r="H75" i="102"/>
  <c r="H75" i="100"/>
  <c r="R104" i="99"/>
  <c r="K50" i="99"/>
  <c r="B50" i="99"/>
  <c r="Q50" i="99"/>
  <c r="H50" i="99"/>
  <c r="N105" i="99"/>
  <c r="N133" i="99"/>
  <c r="M75" i="144"/>
  <c r="M75" i="101"/>
  <c r="M75" i="102"/>
  <c r="M75" i="100"/>
  <c r="P105" i="99"/>
  <c r="P133" i="99"/>
  <c r="B75" i="144"/>
  <c r="B75" i="102"/>
  <c r="B75" i="101"/>
  <c r="B75" i="100"/>
  <c r="O105" i="99"/>
  <c r="O133" i="99"/>
  <c r="Y44" i="69" l="1"/>
  <c r="T45" i="69"/>
  <c r="T44" i="69"/>
  <c r="Y48" i="69"/>
  <c r="Y43" i="69"/>
  <c r="Y41" i="69"/>
  <c r="T42" i="69"/>
  <c r="T41" i="69"/>
  <c r="T46" i="69"/>
  <c r="Y50" i="69"/>
  <c r="Y42" i="69"/>
  <c r="Y46" i="69"/>
  <c r="T50" i="69"/>
  <c r="Y49" i="69"/>
  <c r="Y47" i="69"/>
  <c r="T49" i="69"/>
  <c r="Y45" i="69"/>
  <c r="T47" i="69"/>
  <c r="T48" i="69"/>
  <c r="W17" i="69"/>
  <c r="S19" i="69"/>
  <c r="S17" i="69"/>
  <c r="W16" i="69"/>
  <c r="Q16" i="69"/>
  <c r="X18" i="69"/>
  <c r="V15" i="69"/>
  <c r="Q22" i="69"/>
  <c r="R17" i="69"/>
  <c r="X19" i="69"/>
  <c r="X17" i="69"/>
  <c r="W21" i="69"/>
  <c r="V16" i="69"/>
  <c r="S18" i="69"/>
  <c r="Q15" i="69"/>
  <c r="Q20" i="69"/>
  <c r="W15" i="69"/>
  <c r="V22" i="69"/>
  <c r="V24" i="69"/>
  <c r="R21" i="69"/>
  <c r="V23" i="69"/>
  <c r="R18" i="69"/>
  <c r="V20" i="69"/>
  <c r="R15" i="69"/>
  <c r="R24" i="69"/>
  <c r="X15" i="69"/>
  <c r="Q24" i="69"/>
  <c r="Q18" i="69"/>
  <c r="S22" i="69"/>
  <c r="Q23" i="69"/>
  <c r="W18" i="69"/>
  <c r="W24" i="69"/>
  <c r="S15" i="69"/>
  <c r="W23" i="69"/>
  <c r="R20" i="69"/>
  <c r="V18" i="69"/>
  <c r="Y18" i="69" s="1"/>
  <c r="X22" i="69"/>
  <c r="R22" i="69"/>
  <c r="X20" i="69"/>
  <c r="S23" i="69"/>
  <c r="R23" i="69"/>
  <c r="W20" i="69"/>
  <c r="V21" i="69"/>
  <c r="S21" i="69"/>
  <c r="W22" i="69"/>
  <c r="S20" i="69"/>
  <c r="S16" i="69"/>
  <c r="X23" i="69"/>
  <c r="V19" i="69"/>
  <c r="V17" i="69"/>
  <c r="S24" i="69"/>
  <c r="Q21" i="69"/>
  <c r="T21" i="69" s="1"/>
  <c r="X21" i="69"/>
  <c r="W19" i="69"/>
  <c r="X16" i="69"/>
  <c r="Q19" i="69"/>
  <c r="Q17" i="69"/>
  <c r="X24" i="69"/>
  <c r="R16" i="69"/>
  <c r="R19" i="69"/>
  <c r="O51" i="95"/>
  <c r="F51" i="95"/>
  <c r="O106" i="95"/>
  <c r="P76" i="98"/>
  <c r="P76" i="141"/>
  <c r="P76" i="96"/>
  <c r="P76" i="97"/>
  <c r="D76" i="144"/>
  <c r="D76" i="101"/>
  <c r="D76" i="102"/>
  <c r="D76" i="100"/>
  <c r="B76" i="141"/>
  <c r="B76" i="96"/>
  <c r="B76" i="97"/>
  <c r="B76" i="98"/>
  <c r="N51" i="95"/>
  <c r="E51" i="95"/>
  <c r="N106" i="95"/>
  <c r="M51" i="99"/>
  <c r="D51" i="99"/>
  <c r="M106" i="99"/>
  <c r="Q51" i="99"/>
  <c r="H51" i="99"/>
  <c r="Q106" i="99"/>
  <c r="I75" i="144"/>
  <c r="I75" i="102"/>
  <c r="I75" i="101"/>
  <c r="I75" i="100"/>
  <c r="G76" i="98"/>
  <c r="G76" i="141"/>
  <c r="G76" i="96"/>
  <c r="G76" i="97"/>
  <c r="M76" i="144"/>
  <c r="M76" i="101"/>
  <c r="M76" i="102"/>
  <c r="M76" i="100"/>
  <c r="C51" i="99"/>
  <c r="L51" i="99"/>
  <c r="L106" i="99"/>
  <c r="K76" i="96"/>
  <c r="K76" i="97"/>
  <c r="K76" i="98"/>
  <c r="K76" i="141"/>
  <c r="O76" i="144"/>
  <c r="O76" i="102"/>
  <c r="O76" i="101"/>
  <c r="O76" i="100"/>
  <c r="R75" i="144"/>
  <c r="R75" i="102"/>
  <c r="R75" i="101"/>
  <c r="R75" i="100"/>
  <c r="C76" i="96"/>
  <c r="C76" i="97"/>
  <c r="C76" i="98"/>
  <c r="C76" i="141"/>
  <c r="H76" i="144"/>
  <c r="H76" i="101"/>
  <c r="H76" i="102"/>
  <c r="H76" i="100"/>
  <c r="N76" i="97"/>
  <c r="N76" i="98"/>
  <c r="N76" i="141"/>
  <c r="N76" i="96"/>
  <c r="K51" i="95"/>
  <c r="B51" i="95"/>
  <c r="K106" i="95"/>
  <c r="F76" i="144"/>
  <c r="F76" i="102"/>
  <c r="F76" i="101"/>
  <c r="F76" i="100"/>
  <c r="L76" i="96"/>
  <c r="L76" i="97"/>
  <c r="L76" i="98"/>
  <c r="L76" i="141"/>
  <c r="F51" i="99"/>
  <c r="O51" i="99"/>
  <c r="O106" i="99"/>
  <c r="Q76" i="144"/>
  <c r="Q76" i="101"/>
  <c r="Q76" i="102"/>
  <c r="Q76" i="100"/>
  <c r="B76" i="144"/>
  <c r="B76" i="101"/>
  <c r="B76" i="102"/>
  <c r="B76" i="100"/>
  <c r="E76" i="97"/>
  <c r="E76" i="98"/>
  <c r="E76" i="141"/>
  <c r="E76" i="96"/>
  <c r="L76" i="144"/>
  <c r="L76" i="101"/>
  <c r="L76" i="102"/>
  <c r="L76" i="100"/>
  <c r="G76" i="144"/>
  <c r="G76" i="102"/>
  <c r="G76" i="101"/>
  <c r="G76" i="100"/>
  <c r="Q51" i="95"/>
  <c r="H51" i="95"/>
  <c r="Q106" i="95"/>
  <c r="M51" i="95"/>
  <c r="D51" i="95"/>
  <c r="M106" i="95"/>
  <c r="E51" i="99"/>
  <c r="N51" i="99"/>
  <c r="N106" i="99"/>
  <c r="K76" i="144"/>
  <c r="K76" i="101"/>
  <c r="K76" i="102"/>
  <c r="K76" i="100"/>
  <c r="C76" i="144"/>
  <c r="C76" i="101"/>
  <c r="C76" i="102"/>
  <c r="C76" i="100"/>
  <c r="P76" i="144"/>
  <c r="P76" i="101"/>
  <c r="P76" i="102"/>
  <c r="P76" i="100"/>
  <c r="F76" i="97"/>
  <c r="F76" i="98"/>
  <c r="F76" i="141"/>
  <c r="F76" i="96"/>
  <c r="N76" i="144"/>
  <c r="N76" i="102"/>
  <c r="N76" i="101"/>
  <c r="N76" i="100"/>
  <c r="H76" i="98"/>
  <c r="H76" i="141"/>
  <c r="H76" i="96"/>
  <c r="H76" i="97"/>
  <c r="I50" i="99"/>
  <c r="R50" i="99"/>
  <c r="C51" i="95"/>
  <c r="L51" i="95"/>
  <c r="L106" i="95"/>
  <c r="M76" i="97"/>
  <c r="M76" i="98"/>
  <c r="M76" i="141"/>
  <c r="M76" i="96"/>
  <c r="O76" i="98"/>
  <c r="O76" i="141"/>
  <c r="O76" i="96"/>
  <c r="O76" i="97"/>
  <c r="E76" i="144"/>
  <c r="E76" i="101"/>
  <c r="E76" i="102"/>
  <c r="E76" i="100"/>
  <c r="Q76" i="141"/>
  <c r="Q76" i="96"/>
  <c r="Q76" i="97"/>
  <c r="Q76" i="98"/>
  <c r="I77" i="96"/>
  <c r="I78" i="96" s="1"/>
  <c r="I77" i="97"/>
  <c r="I78" i="97" s="1"/>
  <c r="I77" i="98"/>
  <c r="I78" i="98" s="1"/>
  <c r="I77" i="141"/>
  <c r="I78" i="141" s="1"/>
  <c r="I52" i="95"/>
  <c r="P51" i="99"/>
  <c r="G51" i="99"/>
  <c r="P106" i="99"/>
  <c r="D76" i="96"/>
  <c r="D76" i="97"/>
  <c r="D76" i="98"/>
  <c r="D76" i="141"/>
  <c r="R105" i="99"/>
  <c r="K51" i="99"/>
  <c r="B51" i="99"/>
  <c r="K106" i="99"/>
  <c r="R77" i="97"/>
  <c r="R78" i="97" s="1"/>
  <c r="R77" i="98"/>
  <c r="R78" i="98" s="1"/>
  <c r="R77" i="141"/>
  <c r="R78" i="141" s="1"/>
  <c r="R77" i="96"/>
  <c r="R78" i="96" s="1"/>
  <c r="R52" i="95"/>
  <c r="P51" i="95"/>
  <c r="G51" i="95"/>
  <c r="P106" i="95"/>
  <c r="T19" i="69" l="1"/>
  <c r="T20" i="69"/>
  <c r="T23" i="69"/>
  <c r="Y15" i="69"/>
  <c r="Y17" i="69"/>
  <c r="T18" i="69"/>
  <c r="Y22" i="69"/>
  <c r="T16" i="69"/>
  <c r="Y21" i="69"/>
  <c r="T24" i="69"/>
  <c r="Y20" i="69"/>
  <c r="Y23" i="69"/>
  <c r="T15" i="69"/>
  <c r="T17" i="69"/>
  <c r="Y19" i="69"/>
  <c r="Y24" i="69"/>
  <c r="Y16" i="69"/>
  <c r="T22" i="69"/>
  <c r="N58" i="95"/>
  <c r="N59" i="95"/>
  <c r="N60" i="95"/>
  <c r="N61" i="95"/>
  <c r="N62" i="95"/>
  <c r="N63" i="95"/>
  <c r="N64" i="95"/>
  <c r="N65" i="95"/>
  <c r="N66" i="95"/>
  <c r="N67" i="95"/>
  <c r="N68" i="95"/>
  <c r="N69" i="95"/>
  <c r="N70" i="95"/>
  <c r="N71" i="95"/>
  <c r="N72" i="95"/>
  <c r="N73" i="95"/>
  <c r="N74" i="95"/>
  <c r="N75" i="95"/>
  <c r="N76" i="95"/>
  <c r="N77" i="95"/>
  <c r="N78" i="95"/>
  <c r="O58" i="95"/>
  <c r="O59" i="95"/>
  <c r="O60" i="95"/>
  <c r="O61" i="95"/>
  <c r="O62" i="95"/>
  <c r="O63" i="95"/>
  <c r="O64" i="95"/>
  <c r="O65" i="95"/>
  <c r="O66" i="95"/>
  <c r="O67" i="95"/>
  <c r="O68" i="95"/>
  <c r="O69" i="95"/>
  <c r="O70" i="95"/>
  <c r="O71" i="95"/>
  <c r="O72" i="95"/>
  <c r="O73" i="95"/>
  <c r="O74" i="95"/>
  <c r="O75" i="95"/>
  <c r="O76" i="95"/>
  <c r="O77" i="95"/>
  <c r="O78" i="95"/>
  <c r="M58" i="95"/>
  <c r="M59" i="95"/>
  <c r="M60" i="95"/>
  <c r="M61" i="95"/>
  <c r="M62" i="95"/>
  <c r="M63" i="95"/>
  <c r="M64" i="95"/>
  <c r="M65" i="95"/>
  <c r="M66" i="95"/>
  <c r="M67" i="95"/>
  <c r="M68" i="95"/>
  <c r="M69" i="95"/>
  <c r="M70" i="95"/>
  <c r="M71" i="95"/>
  <c r="M72" i="95"/>
  <c r="M73" i="95"/>
  <c r="M74" i="95"/>
  <c r="M75" i="95"/>
  <c r="M76" i="95"/>
  <c r="M77" i="95"/>
  <c r="M78" i="95"/>
  <c r="P58" i="99"/>
  <c r="P59" i="99"/>
  <c r="P60" i="99"/>
  <c r="P61" i="99"/>
  <c r="P62" i="99"/>
  <c r="P63" i="99"/>
  <c r="P64" i="99"/>
  <c r="P65" i="99"/>
  <c r="P66" i="99"/>
  <c r="P67" i="99"/>
  <c r="P68" i="99"/>
  <c r="P69" i="99"/>
  <c r="P70" i="99"/>
  <c r="P71" i="99"/>
  <c r="P72" i="99"/>
  <c r="P73" i="99"/>
  <c r="P74" i="99"/>
  <c r="P75" i="99"/>
  <c r="P76" i="99"/>
  <c r="P77" i="99"/>
  <c r="P78" i="99"/>
  <c r="P58" i="95"/>
  <c r="P59" i="95"/>
  <c r="P60" i="95"/>
  <c r="P61" i="95"/>
  <c r="P62" i="95"/>
  <c r="P63" i="95"/>
  <c r="P64" i="95"/>
  <c r="P65" i="95"/>
  <c r="P66" i="95"/>
  <c r="P67" i="95"/>
  <c r="P68" i="95"/>
  <c r="P69" i="95"/>
  <c r="P70" i="95"/>
  <c r="P71" i="95"/>
  <c r="P72" i="95"/>
  <c r="P73" i="95"/>
  <c r="P74" i="95"/>
  <c r="P75" i="95"/>
  <c r="P76" i="95"/>
  <c r="P77" i="95"/>
  <c r="P78" i="95"/>
  <c r="Q58" i="99"/>
  <c r="Q59" i="99"/>
  <c r="Q60" i="99"/>
  <c r="Q61" i="99"/>
  <c r="Q62" i="99"/>
  <c r="Q63" i="99"/>
  <c r="Q64" i="99"/>
  <c r="Q65" i="99"/>
  <c r="Q66" i="99"/>
  <c r="Q67" i="99"/>
  <c r="Q68" i="99"/>
  <c r="Q69" i="99"/>
  <c r="Q70" i="99"/>
  <c r="Q71" i="99"/>
  <c r="Q72" i="99"/>
  <c r="Q73" i="99"/>
  <c r="Q74" i="99"/>
  <c r="Q75" i="99"/>
  <c r="Q76" i="99"/>
  <c r="Q77" i="99"/>
  <c r="Q78" i="99"/>
  <c r="M58" i="99"/>
  <c r="M59" i="99"/>
  <c r="M60" i="99"/>
  <c r="M61" i="99"/>
  <c r="M62" i="99"/>
  <c r="M63" i="99"/>
  <c r="M64" i="99"/>
  <c r="M65" i="99"/>
  <c r="M66" i="99"/>
  <c r="M67" i="99"/>
  <c r="M68" i="99"/>
  <c r="M69" i="99"/>
  <c r="M70" i="99"/>
  <c r="M71" i="99"/>
  <c r="M72" i="99"/>
  <c r="M73" i="99"/>
  <c r="M74" i="99"/>
  <c r="M75" i="99"/>
  <c r="M76" i="99"/>
  <c r="M77" i="99"/>
  <c r="M78" i="99"/>
  <c r="Q58" i="95"/>
  <c r="Q59" i="95"/>
  <c r="Q60" i="95"/>
  <c r="Q61" i="95"/>
  <c r="Q62" i="95"/>
  <c r="Q63" i="95"/>
  <c r="Q64" i="95"/>
  <c r="Q65" i="95"/>
  <c r="Q66" i="95"/>
  <c r="Q67" i="95"/>
  <c r="Q68" i="95"/>
  <c r="Q69" i="95"/>
  <c r="Q70" i="95"/>
  <c r="Q71" i="95"/>
  <c r="Q72" i="95"/>
  <c r="Q73" i="95"/>
  <c r="Q74" i="95"/>
  <c r="Q75" i="95"/>
  <c r="Q76" i="95"/>
  <c r="Q77" i="95"/>
  <c r="Q78" i="95"/>
  <c r="O58" i="99"/>
  <c r="O59" i="99"/>
  <c r="O60" i="99"/>
  <c r="O61" i="99"/>
  <c r="O62" i="99"/>
  <c r="O63" i="99"/>
  <c r="O64" i="99"/>
  <c r="O65" i="99"/>
  <c r="O66" i="99"/>
  <c r="O67" i="99"/>
  <c r="O68" i="99"/>
  <c r="O69" i="99"/>
  <c r="O70" i="99"/>
  <c r="O71" i="99"/>
  <c r="O72" i="99"/>
  <c r="O73" i="99"/>
  <c r="O74" i="99"/>
  <c r="O75" i="99"/>
  <c r="O76" i="99"/>
  <c r="O77" i="99"/>
  <c r="O78" i="99"/>
  <c r="N58" i="99"/>
  <c r="N59" i="99"/>
  <c r="N60" i="99"/>
  <c r="N61" i="99"/>
  <c r="N62" i="99"/>
  <c r="N63" i="99"/>
  <c r="N64" i="99"/>
  <c r="N65" i="99"/>
  <c r="N66" i="99"/>
  <c r="N67" i="99"/>
  <c r="N68" i="99"/>
  <c r="N69" i="99"/>
  <c r="N70" i="99"/>
  <c r="N71" i="99"/>
  <c r="N72" i="99"/>
  <c r="N73" i="99"/>
  <c r="N74" i="99"/>
  <c r="N75" i="99"/>
  <c r="N76" i="99"/>
  <c r="N77" i="99"/>
  <c r="N78" i="99"/>
  <c r="L58" i="99"/>
  <c r="L59" i="99"/>
  <c r="L60" i="99"/>
  <c r="L61" i="99"/>
  <c r="L62" i="99"/>
  <c r="L63" i="99"/>
  <c r="L64" i="99"/>
  <c r="L65" i="99"/>
  <c r="L66" i="99"/>
  <c r="L67" i="99"/>
  <c r="L68" i="99"/>
  <c r="L69" i="99"/>
  <c r="L70" i="99"/>
  <c r="L71" i="99"/>
  <c r="L72" i="99"/>
  <c r="L73" i="99"/>
  <c r="L74" i="99"/>
  <c r="L75" i="99"/>
  <c r="L76" i="99"/>
  <c r="L77" i="99"/>
  <c r="L78" i="99"/>
  <c r="D4" i="103"/>
  <c r="L58" i="95"/>
  <c r="L59" i="95"/>
  <c r="L60" i="95"/>
  <c r="L61" i="95"/>
  <c r="L62" i="95"/>
  <c r="L63" i="95"/>
  <c r="L64" i="95"/>
  <c r="L65" i="95"/>
  <c r="L66" i="95"/>
  <c r="L67" i="95"/>
  <c r="L68" i="95"/>
  <c r="L69" i="95"/>
  <c r="L70" i="95"/>
  <c r="L71" i="95"/>
  <c r="L72" i="95"/>
  <c r="L73" i="95"/>
  <c r="L74" i="95"/>
  <c r="L75" i="95"/>
  <c r="L76" i="95"/>
  <c r="L77" i="95"/>
  <c r="L78" i="95"/>
  <c r="R76" i="144"/>
  <c r="R76" i="101"/>
  <c r="R76" i="102"/>
  <c r="R76" i="100"/>
  <c r="D77" i="98"/>
  <c r="D78" i="98" s="1"/>
  <c r="D77" i="141"/>
  <c r="D78" i="141" s="1"/>
  <c r="D77" i="96"/>
  <c r="D78" i="96" s="1"/>
  <c r="D77" i="97"/>
  <c r="D78" i="97" s="1"/>
  <c r="D52" i="95"/>
  <c r="D77" i="144"/>
  <c r="D78" i="144" s="1"/>
  <c r="D77" i="102"/>
  <c r="D78" i="102" s="1"/>
  <c r="D77" i="101"/>
  <c r="D78" i="101" s="1"/>
  <c r="D77" i="100"/>
  <c r="D78" i="100" s="1"/>
  <c r="D52" i="99"/>
  <c r="O77" i="141"/>
  <c r="O78" i="141" s="1"/>
  <c r="O77" i="96"/>
  <c r="O78" i="96" s="1"/>
  <c r="O77" i="97"/>
  <c r="O78" i="97" s="1"/>
  <c r="O77" i="98"/>
  <c r="O78" i="98" s="1"/>
  <c r="O52" i="95"/>
  <c r="G77" i="144"/>
  <c r="G78" i="144" s="1"/>
  <c r="G77" i="101"/>
  <c r="G78" i="101" s="1"/>
  <c r="G77" i="102"/>
  <c r="G78" i="102" s="1"/>
  <c r="G77" i="100"/>
  <c r="G78" i="100" s="1"/>
  <c r="G52" i="99"/>
  <c r="I76" i="144"/>
  <c r="I76" i="101"/>
  <c r="I76" i="102"/>
  <c r="I76" i="100"/>
  <c r="M77" i="98"/>
  <c r="M78" i="98" s="1"/>
  <c r="M77" i="141"/>
  <c r="M78" i="141" s="1"/>
  <c r="M77" i="96"/>
  <c r="M78" i="96" s="1"/>
  <c r="M77" i="97"/>
  <c r="M78" i="97" s="1"/>
  <c r="M52" i="95"/>
  <c r="M77" i="144"/>
  <c r="M78" i="144" s="1"/>
  <c r="M77" i="101"/>
  <c r="M78" i="101" s="1"/>
  <c r="M77" i="102"/>
  <c r="M78" i="102" s="1"/>
  <c r="M77" i="100"/>
  <c r="M78" i="100" s="1"/>
  <c r="M52" i="99"/>
  <c r="P77" i="144"/>
  <c r="P78" i="144" s="1"/>
  <c r="P77" i="101"/>
  <c r="P78" i="101" s="1"/>
  <c r="P77" i="102"/>
  <c r="P78" i="102" s="1"/>
  <c r="P77" i="100"/>
  <c r="P78" i="100" s="1"/>
  <c r="P52" i="99"/>
  <c r="L77" i="98"/>
  <c r="L78" i="98" s="1"/>
  <c r="L77" i="141"/>
  <c r="L78" i="141" s="1"/>
  <c r="L77" i="96"/>
  <c r="L78" i="96" s="1"/>
  <c r="L77" i="97"/>
  <c r="L78" i="97" s="1"/>
  <c r="L52" i="95"/>
  <c r="L77" i="144"/>
  <c r="L78" i="144" s="1"/>
  <c r="L77" i="102"/>
  <c r="L78" i="102" s="1"/>
  <c r="L77" i="101"/>
  <c r="L78" i="101" s="1"/>
  <c r="L77" i="100"/>
  <c r="L78" i="100" s="1"/>
  <c r="L52" i="99"/>
  <c r="G77" i="141"/>
  <c r="G78" i="141" s="1"/>
  <c r="G77" i="96"/>
  <c r="G78" i="96" s="1"/>
  <c r="G77" i="97"/>
  <c r="G78" i="97" s="1"/>
  <c r="G77" i="98"/>
  <c r="G78" i="98" s="1"/>
  <c r="G52" i="95"/>
  <c r="C77" i="97"/>
  <c r="C78" i="97" s="1"/>
  <c r="C77" i="98"/>
  <c r="C78" i="98" s="1"/>
  <c r="C77" i="141"/>
  <c r="C78" i="141" s="1"/>
  <c r="C77" i="96"/>
  <c r="C78" i="96" s="1"/>
  <c r="C52" i="95"/>
  <c r="O77" i="144"/>
  <c r="O78" i="144" s="1"/>
  <c r="O77" i="101"/>
  <c r="O78" i="101" s="1"/>
  <c r="O77" i="102"/>
  <c r="O78" i="102" s="1"/>
  <c r="O77" i="100"/>
  <c r="O78" i="100" s="1"/>
  <c r="O52" i="99"/>
  <c r="B77" i="97"/>
  <c r="B77" i="98"/>
  <c r="B77" i="141"/>
  <c r="B77" i="96"/>
  <c r="B52" i="95"/>
  <c r="C77" i="144"/>
  <c r="C78" i="144" s="1"/>
  <c r="C77" i="102"/>
  <c r="C78" i="102" s="1"/>
  <c r="C77" i="101"/>
  <c r="C78" i="101" s="1"/>
  <c r="C77" i="100"/>
  <c r="C78" i="100" s="1"/>
  <c r="C52" i="99"/>
  <c r="P77" i="96"/>
  <c r="P78" i="96" s="1"/>
  <c r="P77" i="97"/>
  <c r="P78" i="97" s="1"/>
  <c r="P77" i="98"/>
  <c r="P78" i="98" s="1"/>
  <c r="P77" i="141"/>
  <c r="P78" i="141" s="1"/>
  <c r="P52" i="95"/>
  <c r="B77" i="144"/>
  <c r="B77" i="101"/>
  <c r="B77" i="102"/>
  <c r="B77" i="100"/>
  <c r="B52" i="99"/>
  <c r="N77" i="144"/>
  <c r="N78" i="144" s="1"/>
  <c r="N77" i="101"/>
  <c r="N78" i="101" s="1"/>
  <c r="N77" i="102"/>
  <c r="N78" i="102" s="1"/>
  <c r="N77" i="100"/>
  <c r="N78" i="100" s="1"/>
  <c r="N52" i="99"/>
  <c r="H77" i="96"/>
  <c r="H78" i="96" s="1"/>
  <c r="H77" i="97"/>
  <c r="H78" i="97" s="1"/>
  <c r="H77" i="98"/>
  <c r="H78" i="98" s="1"/>
  <c r="H77" i="141"/>
  <c r="H78" i="141" s="1"/>
  <c r="H52" i="95"/>
  <c r="F77" i="144"/>
  <c r="F78" i="144" s="1"/>
  <c r="F77" i="101"/>
  <c r="F78" i="101" s="1"/>
  <c r="F77" i="102"/>
  <c r="F78" i="102" s="1"/>
  <c r="F77" i="100"/>
  <c r="F78" i="100" s="1"/>
  <c r="F52" i="99"/>
  <c r="K77" i="97"/>
  <c r="K77" i="98"/>
  <c r="K77" i="141"/>
  <c r="K77" i="96"/>
  <c r="K52" i="95"/>
  <c r="H77" i="144"/>
  <c r="H78" i="144" s="1"/>
  <c r="H77" i="101"/>
  <c r="H78" i="101" s="1"/>
  <c r="H77" i="102"/>
  <c r="H78" i="102" s="1"/>
  <c r="H77" i="100"/>
  <c r="H78" i="100" s="1"/>
  <c r="H52" i="99"/>
  <c r="K77" i="144"/>
  <c r="K77" i="102"/>
  <c r="K77" i="101"/>
  <c r="K77" i="100"/>
  <c r="K52" i="99"/>
  <c r="E77" i="144"/>
  <c r="E78" i="144" s="1"/>
  <c r="E77" i="101"/>
  <c r="E78" i="101" s="1"/>
  <c r="E77" i="102"/>
  <c r="E78" i="102" s="1"/>
  <c r="E77" i="100"/>
  <c r="E78" i="100" s="1"/>
  <c r="E52" i="99"/>
  <c r="Q77" i="96"/>
  <c r="Q78" i="96" s="1"/>
  <c r="Q77" i="97"/>
  <c r="Q78" i="97" s="1"/>
  <c r="Q77" i="98"/>
  <c r="Q78" i="98" s="1"/>
  <c r="Q77" i="141"/>
  <c r="Q78" i="141" s="1"/>
  <c r="Q52" i="95"/>
  <c r="Q77" i="144"/>
  <c r="Q78" i="144" s="1"/>
  <c r="Q77" i="101"/>
  <c r="Q78" i="101" s="1"/>
  <c r="Q77" i="102"/>
  <c r="Q78" i="102" s="1"/>
  <c r="Q77" i="100"/>
  <c r="Q78" i="100" s="1"/>
  <c r="Q52" i="99"/>
  <c r="E77" i="98"/>
  <c r="E78" i="98" s="1"/>
  <c r="E77" i="141"/>
  <c r="E78" i="141" s="1"/>
  <c r="E77" i="96"/>
  <c r="E78" i="96" s="1"/>
  <c r="E77" i="97"/>
  <c r="E78" i="97" s="1"/>
  <c r="E52" i="95"/>
  <c r="R51" i="99"/>
  <c r="I51" i="99"/>
  <c r="R106" i="99"/>
  <c r="N77" i="141"/>
  <c r="N78" i="141" s="1"/>
  <c r="N77" i="96"/>
  <c r="N78" i="96" s="1"/>
  <c r="N77" i="97"/>
  <c r="N78" i="97" s="1"/>
  <c r="N77" i="98"/>
  <c r="N78" i="98" s="1"/>
  <c r="N52" i="95"/>
  <c r="F77" i="141"/>
  <c r="F78" i="141" s="1"/>
  <c r="F77" i="96"/>
  <c r="F78" i="96" s="1"/>
  <c r="F77" i="97"/>
  <c r="F78" i="97" s="1"/>
  <c r="F77" i="98"/>
  <c r="F78" i="98" s="1"/>
  <c r="F52" i="95"/>
  <c r="K58" i="99" l="1"/>
  <c r="R58" i="99" s="1"/>
  <c r="K62" i="99"/>
  <c r="R62" i="99" s="1"/>
  <c r="K66" i="99"/>
  <c r="K59" i="99"/>
  <c r="R59" i="99" s="1"/>
  <c r="R5" i="99" s="1"/>
  <c r="K63" i="99"/>
  <c r="R63" i="99" s="1"/>
  <c r="K67" i="99"/>
  <c r="K71" i="99"/>
  <c r="R71" i="99" s="1"/>
  <c r="K75" i="99"/>
  <c r="R75" i="99" s="1"/>
  <c r="R21" i="99" s="1"/>
  <c r="K64" i="99"/>
  <c r="R64" i="99" s="1"/>
  <c r="I10" i="99" s="1"/>
  <c r="K68" i="99"/>
  <c r="K72" i="99"/>
  <c r="R72" i="99" s="1"/>
  <c r="I18" i="99" s="1"/>
  <c r="K76" i="99"/>
  <c r="R76" i="99" s="1"/>
  <c r="R22" i="99" s="1"/>
  <c r="K60" i="99"/>
  <c r="R60" i="99" s="1"/>
  <c r="K65" i="99"/>
  <c r="R65" i="99" s="1"/>
  <c r="R11" i="99" s="1"/>
  <c r="K69" i="99"/>
  <c r="R69" i="99" s="1"/>
  <c r="K78" i="99"/>
  <c r="R78" i="99" s="1"/>
  <c r="K61" i="99"/>
  <c r="R61" i="99" s="1"/>
  <c r="K73" i="99"/>
  <c r="R73" i="99" s="1"/>
  <c r="K77" i="99"/>
  <c r="R77" i="99" s="1"/>
  <c r="K70" i="99"/>
  <c r="R70" i="99" s="1"/>
  <c r="K74" i="99"/>
  <c r="C20" i="95"/>
  <c r="L20" i="95"/>
  <c r="C8" i="95"/>
  <c r="L8" i="95"/>
  <c r="L6" i="95"/>
  <c r="C6" i="95"/>
  <c r="C24" i="99"/>
  <c r="L24" i="99"/>
  <c r="C16" i="99"/>
  <c r="L16" i="99"/>
  <c r="L8" i="99"/>
  <c r="C8" i="99"/>
  <c r="L4" i="99"/>
  <c r="C4" i="99"/>
  <c r="L79" i="99"/>
  <c r="E18" i="99"/>
  <c r="N18" i="99"/>
  <c r="N14" i="99"/>
  <c r="E14" i="99"/>
  <c r="E10" i="99"/>
  <c r="N10" i="99"/>
  <c r="E6" i="99"/>
  <c r="N6" i="99"/>
  <c r="O24" i="99"/>
  <c r="F24" i="99"/>
  <c r="O20" i="99"/>
  <c r="F20" i="99"/>
  <c r="F16" i="99"/>
  <c r="O16" i="99"/>
  <c r="O12" i="99"/>
  <c r="F12" i="99"/>
  <c r="O8" i="99"/>
  <c r="F8" i="99"/>
  <c r="O4" i="99"/>
  <c r="F4" i="99"/>
  <c r="O79" i="99"/>
  <c r="Q19" i="95"/>
  <c r="H19" i="95"/>
  <c r="Q11" i="95"/>
  <c r="H11" i="95"/>
  <c r="H7" i="95"/>
  <c r="Q7" i="95"/>
  <c r="H5" i="95"/>
  <c r="Q5" i="95"/>
  <c r="M21" i="99"/>
  <c r="D21" i="99"/>
  <c r="M5" i="99"/>
  <c r="D5" i="99"/>
  <c r="Q24" i="99"/>
  <c r="H24" i="99"/>
  <c r="H20" i="99"/>
  <c r="Q20" i="99"/>
  <c r="Q16" i="99"/>
  <c r="H16" i="99"/>
  <c r="Q12" i="99"/>
  <c r="H12" i="99"/>
  <c r="G17" i="95"/>
  <c r="P17" i="95"/>
  <c r="P18" i="99"/>
  <c r="G18" i="99"/>
  <c r="G6" i="99"/>
  <c r="P6" i="99"/>
  <c r="M22" i="95"/>
  <c r="D22" i="95"/>
  <c r="M16" i="95"/>
  <c r="D16" i="95"/>
  <c r="M6" i="95"/>
  <c r="D6" i="95"/>
  <c r="F22" i="95"/>
  <c r="O22" i="95"/>
  <c r="O18" i="95"/>
  <c r="F18" i="95"/>
  <c r="O16" i="95"/>
  <c r="F16" i="95"/>
  <c r="F14" i="95"/>
  <c r="O14" i="95"/>
  <c r="N22" i="95"/>
  <c r="E22" i="95"/>
  <c r="E20" i="95"/>
  <c r="N20" i="95"/>
  <c r="E12" i="95"/>
  <c r="N12" i="95"/>
  <c r="E6" i="95"/>
  <c r="N6" i="95"/>
  <c r="C24" i="95"/>
  <c r="L24" i="95"/>
  <c r="C22" i="95"/>
  <c r="L22" i="95"/>
  <c r="L16" i="95"/>
  <c r="C16" i="95"/>
  <c r="C14" i="95"/>
  <c r="L14" i="95"/>
  <c r="C10" i="95"/>
  <c r="L10" i="95"/>
  <c r="L4" i="95"/>
  <c r="C4" i="95"/>
  <c r="L79" i="95"/>
  <c r="C15" i="99"/>
  <c r="L15" i="99"/>
  <c r="E21" i="99"/>
  <c r="N21" i="99"/>
  <c r="E17" i="99"/>
  <c r="N17" i="99"/>
  <c r="E9" i="99"/>
  <c r="N9" i="99"/>
  <c r="H8" i="95"/>
  <c r="Q8" i="95"/>
  <c r="H6" i="95"/>
  <c r="Q6" i="95"/>
  <c r="M24" i="99"/>
  <c r="D24" i="99"/>
  <c r="D12" i="99"/>
  <c r="M12" i="99"/>
  <c r="M4" i="99"/>
  <c r="D4" i="99"/>
  <c r="M79" i="99"/>
  <c r="Q8" i="99"/>
  <c r="H8" i="99"/>
  <c r="Q4" i="99"/>
  <c r="H4" i="99"/>
  <c r="Q79" i="99"/>
  <c r="G23" i="95"/>
  <c r="P23" i="95"/>
  <c r="P9" i="95"/>
  <c r="G9" i="95"/>
  <c r="P5" i="95"/>
  <c r="G5" i="95"/>
  <c r="P22" i="99"/>
  <c r="G22" i="99"/>
  <c r="G14" i="99"/>
  <c r="P14" i="99"/>
  <c r="G10" i="99"/>
  <c r="P10" i="99"/>
  <c r="D24" i="95"/>
  <c r="M24" i="95"/>
  <c r="M20" i="95"/>
  <c r="D20" i="95"/>
  <c r="F20" i="95"/>
  <c r="O20" i="95"/>
  <c r="F12" i="95"/>
  <c r="O12" i="95"/>
  <c r="O10" i="95"/>
  <c r="F10" i="95"/>
  <c r="F8" i="95"/>
  <c r="O8" i="95"/>
  <c r="N16" i="95"/>
  <c r="E16" i="95"/>
  <c r="N14" i="95"/>
  <c r="E14" i="95"/>
  <c r="N4" i="95"/>
  <c r="E4" i="95"/>
  <c r="N79" i="95"/>
  <c r="L17" i="95"/>
  <c r="C17" i="95"/>
  <c r="L23" i="99"/>
  <c r="C23" i="99"/>
  <c r="L19" i="99"/>
  <c r="C19" i="99"/>
  <c r="C11" i="99"/>
  <c r="L11" i="99"/>
  <c r="L7" i="99"/>
  <c r="C7" i="99"/>
  <c r="E13" i="99"/>
  <c r="N13" i="99"/>
  <c r="E5" i="99"/>
  <c r="N5" i="99"/>
  <c r="O15" i="99"/>
  <c r="F15" i="99"/>
  <c r="Q18" i="95"/>
  <c r="H18" i="95"/>
  <c r="Q12" i="95"/>
  <c r="H12" i="95"/>
  <c r="Q10" i="95"/>
  <c r="H10" i="95"/>
  <c r="M20" i="99"/>
  <c r="D20" i="99"/>
  <c r="M16" i="99"/>
  <c r="D16" i="99"/>
  <c r="M8" i="99"/>
  <c r="D8" i="99"/>
  <c r="H23" i="99"/>
  <c r="Q23" i="99"/>
  <c r="G15" i="95"/>
  <c r="P15" i="95"/>
  <c r="G13" i="95"/>
  <c r="P13" i="95"/>
  <c r="G11" i="95"/>
  <c r="P11" i="95"/>
  <c r="P21" i="99"/>
  <c r="G21" i="99"/>
  <c r="G13" i="99"/>
  <c r="P13" i="99"/>
  <c r="G5" i="99"/>
  <c r="P5" i="99"/>
  <c r="M12" i="95"/>
  <c r="D12" i="95"/>
  <c r="D8" i="95"/>
  <c r="M8" i="95"/>
  <c r="D4" i="95"/>
  <c r="M4" i="95"/>
  <c r="M79" i="95"/>
  <c r="O6" i="95"/>
  <c r="F6" i="95"/>
  <c r="E23" i="95"/>
  <c r="N23" i="95"/>
  <c r="E7" i="95"/>
  <c r="N7" i="95"/>
  <c r="C23" i="95"/>
  <c r="L23" i="95"/>
  <c r="L18" i="99"/>
  <c r="C18" i="99"/>
  <c r="C10" i="99"/>
  <c r="L10" i="99"/>
  <c r="C6" i="99"/>
  <c r="L6" i="99"/>
  <c r="N20" i="99"/>
  <c r="E20" i="99"/>
  <c r="N12" i="99"/>
  <c r="E12" i="99"/>
  <c r="N4" i="99"/>
  <c r="E4" i="99"/>
  <c r="N79" i="99"/>
  <c r="O23" i="99"/>
  <c r="F23" i="99"/>
  <c r="F19" i="99"/>
  <c r="O19" i="99"/>
  <c r="F11" i="99"/>
  <c r="O11" i="99"/>
  <c r="F7" i="99"/>
  <c r="O7" i="99"/>
  <c r="H20" i="95"/>
  <c r="Q20" i="95"/>
  <c r="H16" i="95"/>
  <c r="Q16" i="95"/>
  <c r="Q4" i="95"/>
  <c r="H4" i="95"/>
  <c r="Q79" i="95"/>
  <c r="D23" i="99"/>
  <c r="M23" i="99"/>
  <c r="M19" i="99"/>
  <c r="D19" i="99"/>
  <c r="D15" i="99"/>
  <c r="M15" i="99"/>
  <c r="D11" i="99"/>
  <c r="M11" i="99"/>
  <c r="H19" i="99"/>
  <c r="Q19" i="99"/>
  <c r="Q15" i="99"/>
  <c r="H15" i="99"/>
  <c r="Q11" i="99"/>
  <c r="H11" i="99"/>
  <c r="Q7" i="99"/>
  <c r="H7" i="99"/>
  <c r="P24" i="95"/>
  <c r="G24" i="95"/>
  <c r="G8" i="95"/>
  <c r="P8" i="95"/>
  <c r="G17" i="99"/>
  <c r="P17" i="99"/>
  <c r="G9" i="99"/>
  <c r="P9" i="99"/>
  <c r="D17" i="95"/>
  <c r="M17" i="95"/>
  <c r="M13" i="95"/>
  <c r="D13" i="95"/>
  <c r="M9" i="95"/>
  <c r="D9" i="95"/>
  <c r="D7" i="95"/>
  <c r="M7" i="95"/>
  <c r="M5" i="95"/>
  <c r="D5" i="95"/>
  <c r="O23" i="95"/>
  <c r="F23" i="95"/>
  <c r="F15" i="95"/>
  <c r="O15" i="95"/>
  <c r="N19" i="95"/>
  <c r="E19" i="95"/>
  <c r="N17" i="95"/>
  <c r="E17" i="95"/>
  <c r="E15" i="95"/>
  <c r="N15" i="95"/>
  <c r="N13" i="95"/>
  <c r="E13" i="95"/>
  <c r="E9" i="95"/>
  <c r="N9" i="95"/>
  <c r="C21" i="95"/>
  <c r="L21" i="95"/>
  <c r="L15" i="95"/>
  <c r="C15" i="95"/>
  <c r="C9" i="95"/>
  <c r="L9" i="95"/>
  <c r="C5" i="95"/>
  <c r="L5" i="95"/>
  <c r="C22" i="99"/>
  <c r="L22" i="99"/>
  <c r="C14" i="99"/>
  <c r="L14" i="99"/>
  <c r="E24" i="99"/>
  <c r="N24" i="99"/>
  <c r="N16" i="99"/>
  <c r="E16" i="99"/>
  <c r="N8" i="99"/>
  <c r="E8" i="99"/>
  <c r="F18" i="99"/>
  <c r="O18" i="99"/>
  <c r="O14" i="99"/>
  <c r="F14" i="99"/>
  <c r="Q24" i="95"/>
  <c r="H24" i="95"/>
  <c r="Q22" i="95"/>
  <c r="H22" i="95"/>
  <c r="H14" i="95"/>
  <c r="Q14" i="95"/>
  <c r="M7" i="99"/>
  <c r="D7" i="99"/>
  <c r="H22" i="99"/>
  <c r="Q22" i="99"/>
  <c r="H18" i="99"/>
  <c r="Q18" i="99"/>
  <c r="H14" i="99"/>
  <c r="Q14" i="99"/>
  <c r="G18" i="95"/>
  <c r="P18" i="95"/>
  <c r="P14" i="95"/>
  <c r="G14" i="95"/>
  <c r="G10" i="95"/>
  <c r="P10" i="95"/>
  <c r="G20" i="99"/>
  <c r="P20" i="99"/>
  <c r="G12" i="99"/>
  <c r="P12" i="99"/>
  <c r="P8" i="99"/>
  <c r="G8" i="99"/>
  <c r="P4" i="99"/>
  <c r="G4" i="99"/>
  <c r="P79" i="99"/>
  <c r="M19" i="95"/>
  <c r="D19" i="95"/>
  <c r="F21" i="95"/>
  <c r="O21" i="95"/>
  <c r="F11" i="95"/>
  <c r="O11" i="95"/>
  <c r="O9" i="95"/>
  <c r="F9" i="95"/>
  <c r="E21" i="95"/>
  <c r="N21" i="95"/>
  <c r="C19" i="95"/>
  <c r="L19" i="95"/>
  <c r="C13" i="95"/>
  <c r="L13" i="95"/>
  <c r="C11" i="95"/>
  <c r="L11" i="95"/>
  <c r="C7" i="95"/>
  <c r="L7" i="95"/>
  <c r="C21" i="99"/>
  <c r="L21" i="99"/>
  <c r="C17" i="99"/>
  <c r="L17" i="99"/>
  <c r="C9" i="99"/>
  <c r="L9" i="99"/>
  <c r="C5" i="99"/>
  <c r="L5" i="99"/>
  <c r="N23" i="99"/>
  <c r="E23" i="99"/>
  <c r="E19" i="99"/>
  <c r="N19" i="99"/>
  <c r="E15" i="99"/>
  <c r="N15" i="99"/>
  <c r="N11" i="99"/>
  <c r="E11" i="99"/>
  <c r="E7" i="99"/>
  <c r="N7" i="99"/>
  <c r="F22" i="99"/>
  <c r="O22" i="99"/>
  <c r="F10" i="99"/>
  <c r="O10" i="99"/>
  <c r="F6" i="99"/>
  <c r="O6" i="99"/>
  <c r="Q23" i="95"/>
  <c r="H23" i="95"/>
  <c r="H21" i="95"/>
  <c r="Q21" i="95"/>
  <c r="H13" i="95"/>
  <c r="Q13" i="95"/>
  <c r="M14" i="99"/>
  <c r="D14" i="99"/>
  <c r="M10" i="99"/>
  <c r="D10" i="99"/>
  <c r="M6" i="99"/>
  <c r="D6" i="99"/>
  <c r="H10" i="99"/>
  <c r="Q10" i="99"/>
  <c r="H6" i="99"/>
  <c r="Q6" i="99"/>
  <c r="P22" i="95"/>
  <c r="G22" i="95"/>
  <c r="P20" i="95"/>
  <c r="G20" i="95"/>
  <c r="G12" i="95"/>
  <c r="P12" i="95"/>
  <c r="P24" i="99"/>
  <c r="G24" i="99"/>
  <c r="P16" i="99"/>
  <c r="G16" i="99"/>
  <c r="O19" i="95"/>
  <c r="F19" i="95"/>
  <c r="O7" i="95"/>
  <c r="F7" i="95"/>
  <c r="O5" i="95"/>
  <c r="F5" i="95"/>
  <c r="N11" i="95"/>
  <c r="E11" i="95"/>
  <c r="N5" i="95"/>
  <c r="E5" i="95"/>
  <c r="C18" i="95"/>
  <c r="L18" i="95"/>
  <c r="C12" i="95"/>
  <c r="L12" i="95"/>
  <c r="L13" i="99"/>
  <c r="C13" i="99"/>
  <c r="O17" i="99"/>
  <c r="F17" i="99"/>
  <c r="F13" i="99"/>
  <c r="O13" i="99"/>
  <c r="F9" i="99"/>
  <c r="O9" i="99"/>
  <c r="Q15" i="95"/>
  <c r="H15" i="95"/>
  <c r="M22" i="99"/>
  <c r="D22" i="99"/>
  <c r="D18" i="99"/>
  <c r="M18" i="99"/>
  <c r="Q5" i="99"/>
  <c r="H5" i="99"/>
  <c r="G16" i="95"/>
  <c r="P16" i="95"/>
  <c r="G6" i="95"/>
  <c r="P6" i="95"/>
  <c r="P4" i="95"/>
  <c r="G4" i="95"/>
  <c r="P79" i="95"/>
  <c r="P23" i="99"/>
  <c r="G23" i="99"/>
  <c r="P19" i="99"/>
  <c r="G19" i="99"/>
  <c r="G15" i="99"/>
  <c r="P15" i="99"/>
  <c r="P7" i="99"/>
  <c r="G7" i="99"/>
  <c r="M23" i="95"/>
  <c r="D23" i="95"/>
  <c r="M21" i="95"/>
  <c r="D21" i="95"/>
  <c r="D15" i="95"/>
  <c r="M15" i="95"/>
  <c r="M11" i="95"/>
  <c r="D11" i="95"/>
  <c r="F17" i="95"/>
  <c r="O17" i="95"/>
  <c r="O13" i="95"/>
  <c r="F13" i="95"/>
  <c r="E24" i="95"/>
  <c r="N24" i="95"/>
  <c r="D6" i="146"/>
  <c r="D6" i="106"/>
  <c r="D6" i="107"/>
  <c r="D6" i="105"/>
  <c r="L20" i="99"/>
  <c r="C20" i="99"/>
  <c r="C12" i="99"/>
  <c r="L12" i="99"/>
  <c r="N22" i="99"/>
  <c r="E22" i="99"/>
  <c r="F21" i="99"/>
  <c r="O21" i="99"/>
  <c r="F5" i="99"/>
  <c r="O5" i="99"/>
  <c r="Q17" i="95"/>
  <c r="H17" i="95"/>
  <c r="H9" i="95"/>
  <c r="Q9" i="95"/>
  <c r="D17" i="99"/>
  <c r="M17" i="99"/>
  <c r="M13" i="99"/>
  <c r="D13" i="99"/>
  <c r="M9" i="99"/>
  <c r="D9" i="99"/>
  <c r="Q21" i="99"/>
  <c r="H21" i="99"/>
  <c r="H17" i="99"/>
  <c r="Q17" i="99"/>
  <c r="H13" i="99"/>
  <c r="Q13" i="99"/>
  <c r="H9" i="99"/>
  <c r="Q9" i="99"/>
  <c r="G21" i="95"/>
  <c r="P21" i="95"/>
  <c r="G19" i="95"/>
  <c r="P19" i="95"/>
  <c r="P7" i="95"/>
  <c r="G7" i="95"/>
  <c r="P11" i="99"/>
  <c r="G11" i="99"/>
  <c r="D18" i="95"/>
  <c r="M18" i="95"/>
  <c r="M14" i="95"/>
  <c r="D14" i="95"/>
  <c r="D10" i="95"/>
  <c r="M10" i="95"/>
  <c r="O24" i="95"/>
  <c r="F24" i="95"/>
  <c r="F4" i="95"/>
  <c r="O4" i="95"/>
  <c r="O79" i="95"/>
  <c r="N18" i="95"/>
  <c r="E18" i="95"/>
  <c r="N10" i="95"/>
  <c r="E10" i="95"/>
  <c r="N8" i="95"/>
  <c r="E8" i="95"/>
  <c r="R77" i="144"/>
  <c r="R78" i="144" s="1"/>
  <c r="R77" i="101"/>
  <c r="R78" i="101" s="1"/>
  <c r="R77" i="102"/>
  <c r="R78" i="102" s="1"/>
  <c r="R77" i="100"/>
  <c r="R78" i="100" s="1"/>
  <c r="R52" i="99"/>
  <c r="K78" i="144"/>
  <c r="K78" i="98"/>
  <c r="B78" i="101"/>
  <c r="B78" i="98"/>
  <c r="K78" i="97"/>
  <c r="B78" i="144"/>
  <c r="B78" i="97"/>
  <c r="K78" i="100"/>
  <c r="K78" i="101"/>
  <c r="K78" i="96"/>
  <c r="B78" i="100"/>
  <c r="B78" i="96"/>
  <c r="I77" i="144"/>
  <c r="I78" i="144" s="1"/>
  <c r="I77" i="101"/>
  <c r="I78" i="101" s="1"/>
  <c r="I77" i="102"/>
  <c r="I78" i="102" s="1"/>
  <c r="I77" i="100"/>
  <c r="I78" i="100" s="1"/>
  <c r="I52" i="99"/>
  <c r="K78" i="102"/>
  <c r="K78" i="141"/>
  <c r="B78" i="102"/>
  <c r="B78" i="141"/>
  <c r="R10" i="99" l="1"/>
  <c r="R36" i="144" s="1"/>
  <c r="I11" i="99"/>
  <c r="I37" i="100" s="1"/>
  <c r="R23" i="99"/>
  <c r="R49" i="101" s="1"/>
  <c r="I23" i="99"/>
  <c r="I49" i="101" s="1"/>
  <c r="R6" i="99"/>
  <c r="R32" i="144" s="1"/>
  <c r="I6" i="99"/>
  <c r="I32" i="144" s="1"/>
  <c r="R17" i="99"/>
  <c r="R43" i="101" s="1"/>
  <c r="I17" i="99"/>
  <c r="I43" i="144" s="1"/>
  <c r="K23" i="99"/>
  <c r="B23" i="99"/>
  <c r="B15" i="99"/>
  <c r="K15" i="99"/>
  <c r="B6" i="99"/>
  <c r="K6" i="99"/>
  <c r="K19" i="99"/>
  <c r="B19" i="99"/>
  <c r="K11" i="99"/>
  <c r="B11" i="99"/>
  <c r="K22" i="99"/>
  <c r="B22" i="99"/>
  <c r="K18" i="99"/>
  <c r="B18" i="99"/>
  <c r="K12" i="99"/>
  <c r="B12" i="99"/>
  <c r="K20" i="99"/>
  <c r="B20" i="99"/>
  <c r="R68" i="99"/>
  <c r="B14" i="99"/>
  <c r="K14" i="99"/>
  <c r="B21" i="99"/>
  <c r="K21" i="99"/>
  <c r="K8" i="99"/>
  <c r="B8" i="99"/>
  <c r="K16" i="99"/>
  <c r="B16" i="99"/>
  <c r="B7" i="99"/>
  <c r="K7" i="99"/>
  <c r="B10" i="99"/>
  <c r="K10" i="99"/>
  <c r="B17" i="99"/>
  <c r="K17" i="99"/>
  <c r="K79" i="99"/>
  <c r="K4" i="99"/>
  <c r="B4" i="99"/>
  <c r="B24" i="99"/>
  <c r="K24" i="99"/>
  <c r="B13" i="99"/>
  <c r="K13" i="99"/>
  <c r="B9" i="99"/>
  <c r="K9" i="99"/>
  <c r="K66" i="95"/>
  <c r="K70" i="95"/>
  <c r="K76" i="95"/>
  <c r="K58" i="95"/>
  <c r="K62" i="95"/>
  <c r="K64" i="95"/>
  <c r="K60" i="95"/>
  <c r="K68" i="95"/>
  <c r="K72" i="95"/>
  <c r="K74" i="95"/>
  <c r="K63" i="95"/>
  <c r="K65" i="95"/>
  <c r="K67" i="95"/>
  <c r="K69" i="95"/>
  <c r="K75" i="95"/>
  <c r="K59" i="95"/>
  <c r="K61" i="95"/>
  <c r="K71" i="95"/>
  <c r="K73" i="95"/>
  <c r="K77" i="95"/>
  <c r="K78" i="95"/>
  <c r="R66" i="99"/>
  <c r="R67" i="99"/>
  <c r="K5" i="99"/>
  <c r="B5" i="99"/>
  <c r="R74" i="99"/>
  <c r="R18" i="99"/>
  <c r="R44" i="101" s="1"/>
  <c r="I5" i="99"/>
  <c r="I31" i="144" s="1"/>
  <c r="I22" i="99"/>
  <c r="I48" i="101" s="1"/>
  <c r="I21" i="99"/>
  <c r="I47" i="100" s="1"/>
  <c r="O30" i="96"/>
  <c r="O30" i="97"/>
  <c r="O30" i="98"/>
  <c r="O30" i="141"/>
  <c r="O25" i="95"/>
  <c r="H47" i="144"/>
  <c r="H47" i="101"/>
  <c r="H47" i="102"/>
  <c r="H47" i="100"/>
  <c r="D43" i="101"/>
  <c r="D43" i="102"/>
  <c r="D43" i="100"/>
  <c r="D43" i="144"/>
  <c r="H35" i="96"/>
  <c r="H35" i="97"/>
  <c r="H35" i="98"/>
  <c r="H35" i="141"/>
  <c r="Q43" i="98"/>
  <c r="Q43" i="141"/>
  <c r="Q43" i="96"/>
  <c r="Q43" i="97"/>
  <c r="D41" i="96"/>
  <c r="D41" i="97"/>
  <c r="D41" i="98"/>
  <c r="D41" i="141"/>
  <c r="M49" i="96"/>
  <c r="M49" i="97"/>
  <c r="M49" i="98"/>
  <c r="M49" i="141"/>
  <c r="G41" i="100"/>
  <c r="G41" i="101"/>
  <c r="G41" i="102"/>
  <c r="G41" i="144"/>
  <c r="G42" i="96"/>
  <c r="G42" i="97"/>
  <c r="G42" i="98"/>
  <c r="G42" i="141"/>
  <c r="H31" i="100"/>
  <c r="H31" i="144"/>
  <c r="H31" i="101"/>
  <c r="H31" i="102"/>
  <c r="M48" i="144"/>
  <c r="M48" i="101"/>
  <c r="M48" i="102"/>
  <c r="M48" i="100"/>
  <c r="Q41" i="98"/>
  <c r="Q41" i="141"/>
  <c r="Q41" i="96"/>
  <c r="Q41" i="97"/>
  <c r="N37" i="97"/>
  <c r="N37" i="96"/>
  <c r="N37" i="98"/>
  <c r="N37" i="141"/>
  <c r="F31" i="97"/>
  <c r="F31" i="98"/>
  <c r="F31" i="141"/>
  <c r="F31" i="96"/>
  <c r="P38" i="97"/>
  <c r="P38" i="98"/>
  <c r="P38" i="141"/>
  <c r="P38" i="96"/>
  <c r="G46" i="96"/>
  <c r="G46" i="97"/>
  <c r="G46" i="98"/>
  <c r="G46" i="141"/>
  <c r="M40" i="144"/>
  <c r="M40" i="101"/>
  <c r="M40" i="102"/>
  <c r="M40" i="100"/>
  <c r="E45" i="102"/>
  <c r="E45" i="144"/>
  <c r="E45" i="101"/>
  <c r="E45" i="100"/>
  <c r="O47" i="98"/>
  <c r="O47" i="141"/>
  <c r="O47" i="96"/>
  <c r="O47" i="97"/>
  <c r="G34" i="144"/>
  <c r="G34" i="101"/>
  <c r="G34" i="102"/>
  <c r="G34" i="100"/>
  <c r="G46" i="102"/>
  <c r="G46" i="144"/>
  <c r="G46" i="100"/>
  <c r="G46" i="101"/>
  <c r="G36" i="97"/>
  <c r="G36" i="98"/>
  <c r="G36" i="141"/>
  <c r="G36" i="96"/>
  <c r="G44" i="97"/>
  <c r="G44" i="98"/>
  <c r="G44" i="141"/>
  <c r="G44" i="96"/>
  <c r="H44" i="102"/>
  <c r="H44" i="144"/>
  <c r="H44" i="101"/>
  <c r="H44" i="100"/>
  <c r="M33" i="101"/>
  <c r="M33" i="102"/>
  <c r="M33" i="144"/>
  <c r="M33" i="100"/>
  <c r="F44" i="101"/>
  <c r="F44" i="102"/>
  <c r="F44" i="144"/>
  <c r="F44" i="100"/>
  <c r="N42" i="102"/>
  <c r="N42" i="144"/>
  <c r="N42" i="101"/>
  <c r="N42" i="100"/>
  <c r="L35" i="141"/>
  <c r="L35" i="96"/>
  <c r="L35" i="97"/>
  <c r="L35" i="98"/>
  <c r="E35" i="98"/>
  <c r="E35" i="141"/>
  <c r="E35" i="96"/>
  <c r="E35" i="97"/>
  <c r="N43" i="141"/>
  <c r="N43" i="96"/>
  <c r="N43" i="97"/>
  <c r="N43" i="98"/>
  <c r="O41" i="97"/>
  <c r="O41" i="98"/>
  <c r="O41" i="141"/>
  <c r="O41" i="96"/>
  <c r="F49" i="97"/>
  <c r="F49" i="98"/>
  <c r="F49" i="141"/>
  <c r="F49" i="96"/>
  <c r="M33" i="96"/>
  <c r="M33" i="97"/>
  <c r="M33" i="98"/>
  <c r="M33" i="141"/>
  <c r="P35" i="101"/>
  <c r="P35" i="102"/>
  <c r="P35" i="144"/>
  <c r="P35" i="100"/>
  <c r="H37" i="144"/>
  <c r="H37" i="100"/>
  <c r="H37" i="101"/>
  <c r="H37" i="102"/>
  <c r="M37" i="102"/>
  <c r="M37" i="144"/>
  <c r="M37" i="101"/>
  <c r="M37" i="100"/>
  <c r="O45" i="101"/>
  <c r="O45" i="102"/>
  <c r="O45" i="100"/>
  <c r="O45" i="144"/>
  <c r="L32" i="102"/>
  <c r="L32" i="144"/>
  <c r="L32" i="101"/>
  <c r="L32" i="100"/>
  <c r="L44" i="144"/>
  <c r="L44" i="100"/>
  <c r="L44" i="101"/>
  <c r="L44" i="102"/>
  <c r="G39" i="102"/>
  <c r="G39" i="144"/>
  <c r="G39" i="101"/>
  <c r="G39" i="100"/>
  <c r="P37" i="96"/>
  <c r="P37" i="97"/>
  <c r="P37" i="98"/>
  <c r="P37" i="141"/>
  <c r="D42" i="144"/>
  <c r="D42" i="100"/>
  <c r="D42" i="101"/>
  <c r="D42" i="102"/>
  <c r="Q36" i="141"/>
  <c r="Q36" i="96"/>
  <c r="Q36" i="97"/>
  <c r="Q36" i="98"/>
  <c r="Q44" i="98"/>
  <c r="Q44" i="141"/>
  <c r="Q44" i="96"/>
  <c r="Q44" i="97"/>
  <c r="C43" i="97"/>
  <c r="C43" i="98"/>
  <c r="C43" i="141"/>
  <c r="C43" i="96"/>
  <c r="N42" i="96"/>
  <c r="N42" i="97"/>
  <c r="N42" i="98"/>
  <c r="N42" i="141"/>
  <c r="F38" i="96"/>
  <c r="F38" i="97"/>
  <c r="F38" i="98"/>
  <c r="F38" i="141"/>
  <c r="F46" i="141"/>
  <c r="F46" i="96"/>
  <c r="F46" i="97"/>
  <c r="F46" i="98"/>
  <c r="D50" i="97"/>
  <c r="D50" i="98"/>
  <c r="D50" i="141"/>
  <c r="D50" i="96"/>
  <c r="P40" i="144"/>
  <c r="P40" i="100"/>
  <c r="P40" i="101"/>
  <c r="P40" i="102"/>
  <c r="P35" i="97"/>
  <c r="P35" i="98"/>
  <c r="P35" i="141"/>
  <c r="P35" i="96"/>
  <c r="M38" i="102"/>
  <c r="M38" i="144"/>
  <c r="M38" i="100"/>
  <c r="M38" i="101"/>
  <c r="D50" i="102"/>
  <c r="D50" i="144"/>
  <c r="D50" i="100"/>
  <c r="D50" i="101"/>
  <c r="E35" i="144"/>
  <c r="E35" i="101"/>
  <c r="E35" i="102"/>
  <c r="E35" i="100"/>
  <c r="L40" i="97"/>
  <c r="L40" i="98"/>
  <c r="L40" i="141"/>
  <c r="L40" i="96"/>
  <c r="L48" i="98"/>
  <c r="L48" i="141"/>
  <c r="L48" i="96"/>
  <c r="L48" i="97"/>
  <c r="N32" i="141"/>
  <c r="N32" i="96"/>
  <c r="N32" i="97"/>
  <c r="N32" i="98"/>
  <c r="E48" i="97"/>
  <c r="E48" i="98"/>
  <c r="E48" i="141"/>
  <c r="E48" i="96"/>
  <c r="O40" i="141"/>
  <c r="O40" i="96"/>
  <c r="O40" i="97"/>
  <c r="O40" i="98"/>
  <c r="O48" i="98"/>
  <c r="O48" i="141"/>
  <c r="O48" i="96"/>
  <c r="O48" i="97"/>
  <c r="P32" i="144"/>
  <c r="P32" i="100"/>
  <c r="P32" i="101"/>
  <c r="P32" i="102"/>
  <c r="G44" i="102"/>
  <c r="G44" i="144"/>
  <c r="G44" i="101"/>
  <c r="G44" i="100"/>
  <c r="Q42" i="101"/>
  <c r="Q42" i="102"/>
  <c r="Q42" i="144"/>
  <c r="Q42" i="100"/>
  <c r="D31" i="102"/>
  <c r="D31" i="144"/>
  <c r="D31" i="100"/>
  <c r="D31" i="101"/>
  <c r="F38" i="101"/>
  <c r="F38" i="102"/>
  <c r="F38" i="144"/>
  <c r="F38" i="100"/>
  <c r="N40" i="144"/>
  <c r="N40" i="101"/>
  <c r="N40" i="102"/>
  <c r="N40" i="100"/>
  <c r="L30" i="101"/>
  <c r="L30" i="102"/>
  <c r="L30" i="100"/>
  <c r="L30" i="144"/>
  <c r="L25" i="99"/>
  <c r="C34" i="141"/>
  <c r="C34" i="96"/>
  <c r="C34" i="97"/>
  <c r="C34" i="98"/>
  <c r="E34" i="98"/>
  <c r="E34" i="141"/>
  <c r="E34" i="96"/>
  <c r="E34" i="97"/>
  <c r="F30" i="96"/>
  <c r="F30" i="97"/>
  <c r="F30" i="98"/>
  <c r="F30" i="141"/>
  <c r="F25" i="95"/>
  <c r="M36" i="98"/>
  <c r="M36" i="141"/>
  <c r="M36" i="96"/>
  <c r="M36" i="97"/>
  <c r="M44" i="96"/>
  <c r="M44" i="97"/>
  <c r="M44" i="98"/>
  <c r="M44" i="141"/>
  <c r="P45" i="141"/>
  <c r="P45" i="96"/>
  <c r="P45" i="97"/>
  <c r="P45" i="98"/>
  <c r="Q47" i="101"/>
  <c r="Q47" i="102"/>
  <c r="Q47" i="100"/>
  <c r="Q47" i="144"/>
  <c r="O31" i="100"/>
  <c r="O31" i="102"/>
  <c r="O31" i="144"/>
  <c r="O31" i="101"/>
  <c r="O43" i="96"/>
  <c r="O43" i="97"/>
  <c r="O43" i="98"/>
  <c r="O43" i="141"/>
  <c r="G45" i="102"/>
  <c r="G45" i="100"/>
  <c r="G45" i="144"/>
  <c r="G45" i="101"/>
  <c r="Q31" i="144"/>
  <c r="Q31" i="101"/>
  <c r="Q31" i="102"/>
  <c r="Q31" i="100"/>
  <c r="C39" i="102"/>
  <c r="C39" i="144"/>
  <c r="C39" i="100"/>
  <c r="C39" i="101"/>
  <c r="L44" i="96"/>
  <c r="L44" i="97"/>
  <c r="L44" i="98"/>
  <c r="L44" i="141"/>
  <c r="E31" i="98"/>
  <c r="E31" i="141"/>
  <c r="E31" i="96"/>
  <c r="E31" i="97"/>
  <c r="O31" i="97"/>
  <c r="O31" i="98"/>
  <c r="O31" i="141"/>
  <c r="O31" i="96"/>
  <c r="G38" i="141"/>
  <c r="G38" i="96"/>
  <c r="G38" i="97"/>
  <c r="G38" i="98"/>
  <c r="P46" i="98"/>
  <c r="P46" i="141"/>
  <c r="P46" i="96"/>
  <c r="P46" i="97"/>
  <c r="O32" i="101"/>
  <c r="O32" i="102"/>
  <c r="O32" i="144"/>
  <c r="O32" i="100"/>
  <c r="N33" i="102"/>
  <c r="N33" i="144"/>
  <c r="N33" i="100"/>
  <c r="N33" i="101"/>
  <c r="E49" i="101"/>
  <c r="E49" i="102"/>
  <c r="E49" i="144"/>
  <c r="E49" i="100"/>
  <c r="F47" i="97"/>
  <c r="F47" i="98"/>
  <c r="F47" i="141"/>
  <c r="F47" i="96"/>
  <c r="D45" i="97"/>
  <c r="D45" i="98"/>
  <c r="D45" i="141"/>
  <c r="D45" i="96"/>
  <c r="P34" i="144"/>
  <c r="P34" i="101"/>
  <c r="P34" i="102"/>
  <c r="P34" i="100"/>
  <c r="Q48" i="101"/>
  <c r="Q48" i="102"/>
  <c r="Q48" i="144"/>
  <c r="Q48" i="100"/>
  <c r="C35" i="98"/>
  <c r="C35" i="141"/>
  <c r="C35" i="96"/>
  <c r="C35" i="97"/>
  <c r="E45" i="98"/>
  <c r="E45" i="141"/>
  <c r="E45" i="96"/>
  <c r="E45" i="97"/>
  <c r="F41" i="97"/>
  <c r="F41" i="98"/>
  <c r="F41" i="141"/>
  <c r="F41" i="96"/>
  <c r="O49" i="97"/>
  <c r="O49" i="98"/>
  <c r="O49" i="141"/>
  <c r="O49" i="96"/>
  <c r="D33" i="97"/>
  <c r="D33" i="98"/>
  <c r="D33" i="141"/>
  <c r="D33" i="96"/>
  <c r="G35" i="101"/>
  <c r="G35" i="102"/>
  <c r="G35" i="144"/>
  <c r="G35" i="100"/>
  <c r="Q37" i="100"/>
  <c r="Q37" i="144"/>
  <c r="Q37" i="101"/>
  <c r="Q37" i="102"/>
  <c r="D37" i="101"/>
  <c r="D37" i="100"/>
  <c r="D37" i="144"/>
  <c r="D37" i="102"/>
  <c r="Q42" i="141"/>
  <c r="Q42" i="96"/>
  <c r="Q42" i="97"/>
  <c r="Q42" i="98"/>
  <c r="O33" i="100"/>
  <c r="O33" i="101"/>
  <c r="O33" i="102"/>
  <c r="O33" i="144"/>
  <c r="F45" i="144"/>
  <c r="F45" i="101"/>
  <c r="F45" i="102"/>
  <c r="F45" i="100"/>
  <c r="E30" i="100"/>
  <c r="E30" i="101"/>
  <c r="E30" i="102"/>
  <c r="E30" i="144"/>
  <c r="E25" i="99"/>
  <c r="C32" i="101"/>
  <c r="C32" i="100"/>
  <c r="C32" i="102"/>
  <c r="C32" i="144"/>
  <c r="R48" i="100"/>
  <c r="R48" i="101"/>
  <c r="R48" i="102"/>
  <c r="R48" i="144"/>
  <c r="M34" i="141"/>
  <c r="M34" i="96"/>
  <c r="M34" i="97"/>
  <c r="M34" i="98"/>
  <c r="G37" i="141"/>
  <c r="G37" i="96"/>
  <c r="G37" i="97"/>
  <c r="G37" i="98"/>
  <c r="M42" i="102"/>
  <c r="M42" i="144"/>
  <c r="M42" i="101"/>
  <c r="M42" i="100"/>
  <c r="H38" i="97"/>
  <c r="H38" i="98"/>
  <c r="H38" i="141"/>
  <c r="H38" i="96"/>
  <c r="N39" i="102"/>
  <c r="N39" i="144"/>
  <c r="N39" i="101"/>
  <c r="N39" i="100"/>
  <c r="L43" i="98"/>
  <c r="L43" i="141"/>
  <c r="L43" i="96"/>
  <c r="L43" i="97"/>
  <c r="G40" i="101"/>
  <c r="G40" i="102"/>
  <c r="G40" i="144"/>
  <c r="G40" i="100"/>
  <c r="D38" i="102"/>
  <c r="D38" i="100"/>
  <c r="D38" i="144"/>
  <c r="D38" i="101"/>
  <c r="M50" i="102"/>
  <c r="M50" i="144"/>
  <c r="M50" i="101"/>
  <c r="M50" i="100"/>
  <c r="Q32" i="96"/>
  <c r="Q32" i="97"/>
  <c r="Q32" i="98"/>
  <c r="Q32" i="141"/>
  <c r="C40" i="98"/>
  <c r="C40" i="141"/>
  <c r="C40" i="96"/>
  <c r="C40" i="97"/>
  <c r="C48" i="98"/>
  <c r="C48" i="141"/>
  <c r="C48" i="96"/>
  <c r="C48" i="97"/>
  <c r="E32" i="98"/>
  <c r="E32" i="141"/>
  <c r="E32" i="96"/>
  <c r="E32" i="97"/>
  <c r="N48" i="96"/>
  <c r="N48" i="97"/>
  <c r="N48" i="98"/>
  <c r="N48" i="141"/>
  <c r="F40" i="96"/>
  <c r="F40" i="97"/>
  <c r="F40" i="98"/>
  <c r="F40" i="141"/>
  <c r="F48" i="141"/>
  <c r="F48" i="96"/>
  <c r="F48" i="97"/>
  <c r="F48" i="98"/>
  <c r="G32" i="101"/>
  <c r="G32" i="102"/>
  <c r="G32" i="144"/>
  <c r="G32" i="100"/>
  <c r="P44" i="102"/>
  <c r="P44" i="144"/>
  <c r="P44" i="101"/>
  <c r="P44" i="100"/>
  <c r="P43" i="96"/>
  <c r="P43" i="97"/>
  <c r="P43" i="98"/>
  <c r="P43" i="141"/>
  <c r="Q46" i="102"/>
  <c r="Q46" i="144"/>
  <c r="Q46" i="101"/>
  <c r="Q46" i="100"/>
  <c r="M31" i="101"/>
  <c r="M31" i="102"/>
  <c r="M31" i="144"/>
  <c r="M31" i="100"/>
  <c r="O38" i="102"/>
  <c r="O38" i="144"/>
  <c r="O38" i="100"/>
  <c r="O38" i="101"/>
  <c r="N44" i="101"/>
  <c r="N44" i="102"/>
  <c r="N44" i="144"/>
  <c r="N44" i="100"/>
  <c r="C34" i="100"/>
  <c r="C34" i="101"/>
  <c r="C34" i="102"/>
  <c r="C34" i="144"/>
  <c r="N34" i="98"/>
  <c r="N34" i="141"/>
  <c r="N34" i="96"/>
  <c r="N34" i="97"/>
  <c r="D36" i="96"/>
  <c r="D36" i="97"/>
  <c r="D36" i="98"/>
  <c r="D36" i="141"/>
  <c r="D44" i="96"/>
  <c r="D44" i="97"/>
  <c r="D44" i="98"/>
  <c r="D44" i="141"/>
  <c r="G45" i="97"/>
  <c r="G45" i="98"/>
  <c r="G45" i="141"/>
  <c r="G45" i="96"/>
  <c r="Q35" i="101"/>
  <c r="Q35" i="102"/>
  <c r="Q35" i="144"/>
  <c r="Q35" i="100"/>
  <c r="F31" i="102"/>
  <c r="F31" i="144"/>
  <c r="F31" i="101"/>
  <c r="F31" i="100"/>
  <c r="E48" i="102"/>
  <c r="E48" i="100"/>
  <c r="E48" i="144"/>
  <c r="E48" i="101"/>
  <c r="F43" i="141"/>
  <c r="F43" i="96"/>
  <c r="F43" i="97"/>
  <c r="F43" i="98"/>
  <c r="G33" i="101"/>
  <c r="G33" i="102"/>
  <c r="G33" i="144"/>
  <c r="G33" i="100"/>
  <c r="P45" i="100"/>
  <c r="P45" i="101"/>
  <c r="P45" i="102"/>
  <c r="P45" i="144"/>
  <c r="O35" i="101"/>
  <c r="O35" i="102"/>
  <c r="O35" i="144"/>
  <c r="O35" i="100"/>
  <c r="L39" i="101"/>
  <c r="L39" i="102"/>
  <c r="L39" i="144"/>
  <c r="L39" i="100"/>
  <c r="C44" i="141"/>
  <c r="C44" i="96"/>
  <c r="C44" i="97"/>
  <c r="C44" i="98"/>
  <c r="N31" i="97"/>
  <c r="N31" i="98"/>
  <c r="N31" i="141"/>
  <c r="N31" i="96"/>
  <c r="F33" i="97"/>
  <c r="F33" i="98"/>
  <c r="F33" i="141"/>
  <c r="F33" i="96"/>
  <c r="G48" i="141"/>
  <c r="G48" i="96"/>
  <c r="G48" i="97"/>
  <c r="G48" i="98"/>
  <c r="Q32" i="102"/>
  <c r="Q32" i="144"/>
  <c r="Q32" i="100"/>
  <c r="Q32" i="101"/>
  <c r="F32" i="102"/>
  <c r="F32" i="100"/>
  <c r="F32" i="144"/>
  <c r="F32" i="101"/>
  <c r="E33" i="101"/>
  <c r="E33" i="102"/>
  <c r="E33" i="144"/>
  <c r="E33" i="100"/>
  <c r="N49" i="101"/>
  <c r="N49" i="102"/>
  <c r="N49" i="144"/>
  <c r="N49" i="100"/>
  <c r="L43" i="144"/>
  <c r="L43" i="101"/>
  <c r="L43" i="102"/>
  <c r="L43" i="100"/>
  <c r="L37" i="96"/>
  <c r="L37" i="141"/>
  <c r="L37" i="97"/>
  <c r="L37" i="98"/>
  <c r="L45" i="141"/>
  <c r="L45" i="96"/>
  <c r="L45" i="97"/>
  <c r="L45" i="98"/>
  <c r="M45" i="98"/>
  <c r="M45" i="141"/>
  <c r="M45" i="96"/>
  <c r="M45" i="97"/>
  <c r="P38" i="101"/>
  <c r="P38" i="102"/>
  <c r="P38" i="144"/>
  <c r="P38" i="100"/>
  <c r="H48" i="100"/>
  <c r="H48" i="101"/>
  <c r="H48" i="102"/>
  <c r="H48" i="144"/>
  <c r="E34" i="100"/>
  <c r="E34" i="102"/>
  <c r="E34" i="144"/>
  <c r="E34" i="101"/>
  <c r="L48" i="100"/>
  <c r="L48" i="102"/>
  <c r="L48" i="144"/>
  <c r="L48" i="101"/>
  <c r="N45" i="98"/>
  <c r="N45" i="141"/>
  <c r="N45" i="96"/>
  <c r="N45" i="97"/>
  <c r="D35" i="97"/>
  <c r="D35" i="98"/>
  <c r="D35" i="141"/>
  <c r="D35" i="96"/>
  <c r="M43" i="97"/>
  <c r="M43" i="98"/>
  <c r="M43" i="141"/>
  <c r="M43" i="96"/>
  <c r="H41" i="100"/>
  <c r="H41" i="102"/>
  <c r="H41" i="144"/>
  <c r="H41" i="101"/>
  <c r="M41" i="101"/>
  <c r="M41" i="102"/>
  <c r="M41" i="144"/>
  <c r="M41" i="100"/>
  <c r="H42" i="98"/>
  <c r="H42" i="141"/>
  <c r="H42" i="96"/>
  <c r="H42" i="97"/>
  <c r="F33" i="100"/>
  <c r="F33" i="101"/>
  <c r="F33" i="102"/>
  <c r="F33" i="144"/>
  <c r="F49" i="101"/>
  <c r="F49" i="102"/>
  <c r="F49" i="144"/>
  <c r="F49" i="100"/>
  <c r="N30" i="101"/>
  <c r="N30" i="102"/>
  <c r="N30" i="144"/>
  <c r="N30" i="100"/>
  <c r="N25" i="99"/>
  <c r="L36" i="101"/>
  <c r="L36" i="102"/>
  <c r="L36" i="144"/>
  <c r="L36" i="100"/>
  <c r="D34" i="141"/>
  <c r="D34" i="96"/>
  <c r="D34" i="97"/>
  <c r="D34" i="98"/>
  <c r="P31" i="144"/>
  <c r="P31" i="101"/>
  <c r="P31" i="102"/>
  <c r="P31" i="100"/>
  <c r="P39" i="98"/>
  <c r="P39" i="141"/>
  <c r="P39" i="96"/>
  <c r="P39" i="97"/>
  <c r="D46" i="144"/>
  <c r="D46" i="101"/>
  <c r="D46" i="102"/>
  <c r="D46" i="100"/>
  <c r="Q38" i="97"/>
  <c r="Q38" i="98"/>
  <c r="Q38" i="141"/>
  <c r="Q38" i="96"/>
  <c r="E39" i="102"/>
  <c r="E39" i="144"/>
  <c r="E39" i="100"/>
  <c r="E39" i="101"/>
  <c r="H30" i="144"/>
  <c r="H30" i="100"/>
  <c r="H30" i="101"/>
  <c r="H30" i="102"/>
  <c r="H25" i="99"/>
  <c r="H32" i="97"/>
  <c r="H32" i="98"/>
  <c r="H32" i="141"/>
  <c r="H32" i="96"/>
  <c r="C42" i="98"/>
  <c r="C42" i="141"/>
  <c r="C42" i="96"/>
  <c r="C42" i="97"/>
  <c r="L50" i="96"/>
  <c r="L50" i="97"/>
  <c r="L50" i="98"/>
  <c r="L50" i="141"/>
  <c r="F42" i="98"/>
  <c r="F42" i="141"/>
  <c r="F42" i="96"/>
  <c r="F42" i="97"/>
  <c r="G43" i="98"/>
  <c r="G43" i="141"/>
  <c r="G43" i="96"/>
  <c r="G43" i="97"/>
  <c r="H46" i="101"/>
  <c r="H46" i="102"/>
  <c r="H46" i="144"/>
  <c r="H46" i="100"/>
  <c r="H37" i="97"/>
  <c r="H37" i="98"/>
  <c r="H37" i="141"/>
  <c r="H37" i="96"/>
  <c r="H45" i="96"/>
  <c r="H45" i="97"/>
  <c r="H45" i="98"/>
  <c r="H45" i="141"/>
  <c r="O42" i="144"/>
  <c r="O42" i="101"/>
  <c r="O42" i="102"/>
  <c r="O42" i="100"/>
  <c r="E44" i="100"/>
  <c r="E44" i="101"/>
  <c r="E44" i="102"/>
  <c r="E44" i="144"/>
  <c r="L34" i="101"/>
  <c r="L34" i="102"/>
  <c r="L34" i="144"/>
  <c r="L34" i="100"/>
  <c r="E36" i="96"/>
  <c r="E36" i="97"/>
  <c r="E36" i="98"/>
  <c r="E36" i="141"/>
  <c r="E44" i="97"/>
  <c r="E44" i="98"/>
  <c r="E44" i="141"/>
  <c r="E44" i="96"/>
  <c r="R9" i="99"/>
  <c r="I9" i="99"/>
  <c r="P47" i="98"/>
  <c r="P47" i="141"/>
  <c r="P47" i="96"/>
  <c r="P47" i="97"/>
  <c r="H35" i="144"/>
  <c r="H35" i="100"/>
  <c r="H35" i="101"/>
  <c r="H35" i="102"/>
  <c r="D35" i="144"/>
  <c r="D35" i="101"/>
  <c r="D35" i="102"/>
  <c r="D35" i="100"/>
  <c r="N48" i="102"/>
  <c r="N48" i="100"/>
  <c r="N48" i="144"/>
  <c r="N48" i="101"/>
  <c r="C46" i="144"/>
  <c r="C46" i="101"/>
  <c r="C46" i="102"/>
  <c r="C46" i="100"/>
  <c r="D37" i="97"/>
  <c r="D37" i="98"/>
  <c r="D37" i="141"/>
  <c r="D37" i="96"/>
  <c r="P33" i="101"/>
  <c r="P33" i="100"/>
  <c r="P33" i="102"/>
  <c r="P33" i="144"/>
  <c r="G49" i="101"/>
  <c r="G49" i="102"/>
  <c r="G49" i="144"/>
  <c r="G49" i="100"/>
  <c r="G30" i="96"/>
  <c r="G30" i="97"/>
  <c r="G30" i="98"/>
  <c r="G30" i="141"/>
  <c r="G25" i="95"/>
  <c r="F35" i="144"/>
  <c r="F35" i="100"/>
  <c r="F35" i="101"/>
  <c r="F35" i="102"/>
  <c r="L38" i="141"/>
  <c r="L38" i="96"/>
  <c r="L38" i="97"/>
  <c r="L38" i="98"/>
  <c r="O33" i="97"/>
  <c r="O33" i="96"/>
  <c r="O33" i="98"/>
  <c r="O33" i="141"/>
  <c r="G50" i="144"/>
  <c r="G50" i="101"/>
  <c r="G50" i="102"/>
  <c r="G50" i="100"/>
  <c r="P48" i="96"/>
  <c r="P48" i="97"/>
  <c r="P48" i="98"/>
  <c r="P48" i="141"/>
  <c r="H32" i="101"/>
  <c r="H32" i="102"/>
  <c r="H32" i="144"/>
  <c r="H32" i="100"/>
  <c r="D32" i="102"/>
  <c r="D32" i="144"/>
  <c r="D32" i="101"/>
  <c r="D32" i="100"/>
  <c r="Q39" i="141"/>
  <c r="Q39" i="96"/>
  <c r="Q39" i="97"/>
  <c r="Q39" i="98"/>
  <c r="Q47" i="96"/>
  <c r="Q47" i="97"/>
  <c r="Q47" i="98"/>
  <c r="Q47" i="141"/>
  <c r="O36" i="102"/>
  <c r="O36" i="144"/>
  <c r="O36" i="101"/>
  <c r="O36" i="100"/>
  <c r="O48" i="144"/>
  <c r="O48" i="100"/>
  <c r="O48" i="101"/>
  <c r="O48" i="102"/>
  <c r="E37" i="100"/>
  <c r="E37" i="101"/>
  <c r="E37" i="102"/>
  <c r="E37" i="144"/>
  <c r="L31" i="101"/>
  <c r="L31" i="102"/>
  <c r="L31" i="144"/>
  <c r="L31" i="100"/>
  <c r="C43" i="102"/>
  <c r="C43" i="144"/>
  <c r="C43" i="101"/>
  <c r="C43" i="100"/>
  <c r="C37" i="97"/>
  <c r="C37" i="98"/>
  <c r="C37" i="141"/>
  <c r="C37" i="96"/>
  <c r="C45" i="98"/>
  <c r="C45" i="141"/>
  <c r="C45" i="96"/>
  <c r="C45" i="97"/>
  <c r="G38" i="102"/>
  <c r="G38" i="144"/>
  <c r="G38" i="100"/>
  <c r="G38" i="101"/>
  <c r="G40" i="97"/>
  <c r="G40" i="98"/>
  <c r="G40" i="141"/>
  <c r="G40" i="96"/>
  <c r="N34" i="102"/>
  <c r="N34" i="144"/>
  <c r="N34" i="101"/>
  <c r="N34" i="100"/>
  <c r="C48" i="102"/>
  <c r="C48" i="144"/>
  <c r="C48" i="101"/>
  <c r="C48" i="100"/>
  <c r="E39" i="96"/>
  <c r="E39" i="97"/>
  <c r="E39" i="98"/>
  <c r="E39" i="141"/>
  <c r="M35" i="96"/>
  <c r="M35" i="97"/>
  <c r="M35" i="98"/>
  <c r="M35" i="141"/>
  <c r="D43" i="98"/>
  <c r="D43" i="141"/>
  <c r="D43" i="96"/>
  <c r="D43" i="97"/>
  <c r="Q41" i="102"/>
  <c r="Q41" i="144"/>
  <c r="Q41" i="101"/>
  <c r="Q41" i="100"/>
  <c r="D41" i="101"/>
  <c r="D41" i="102"/>
  <c r="D41" i="144"/>
  <c r="D41" i="100"/>
  <c r="O37" i="100"/>
  <c r="O37" i="144"/>
  <c r="O37" i="101"/>
  <c r="O37" i="102"/>
  <c r="O49" i="144"/>
  <c r="O49" i="100"/>
  <c r="O49" i="101"/>
  <c r="O49" i="102"/>
  <c r="E46" i="100"/>
  <c r="E46" i="101"/>
  <c r="E46" i="102"/>
  <c r="E46" i="144"/>
  <c r="R15" i="99"/>
  <c r="I15" i="99"/>
  <c r="C36" i="101"/>
  <c r="C36" i="102"/>
  <c r="C36" i="144"/>
  <c r="C36" i="100"/>
  <c r="L49" i="141"/>
  <c r="L49" i="96"/>
  <c r="L49" i="97"/>
  <c r="L49" i="98"/>
  <c r="G31" i="102"/>
  <c r="G31" i="144"/>
  <c r="G31" i="101"/>
  <c r="G31" i="100"/>
  <c r="G39" i="98"/>
  <c r="G39" i="141"/>
  <c r="G39" i="96"/>
  <c r="G39" i="97"/>
  <c r="Q49" i="102"/>
  <c r="Q49" i="144"/>
  <c r="Q49" i="101"/>
  <c r="Q49" i="100"/>
  <c r="D34" i="101"/>
  <c r="D34" i="102"/>
  <c r="D34" i="144"/>
  <c r="D34" i="100"/>
  <c r="M46" i="101"/>
  <c r="M46" i="102"/>
  <c r="M46" i="144"/>
  <c r="M46" i="100"/>
  <c r="C45" i="100"/>
  <c r="C45" i="101"/>
  <c r="C45" i="102"/>
  <c r="C45" i="144"/>
  <c r="E30" i="97"/>
  <c r="E30" i="98"/>
  <c r="E30" i="141"/>
  <c r="E30" i="96"/>
  <c r="E25" i="95"/>
  <c r="O34" i="141"/>
  <c r="O34" i="96"/>
  <c r="O34" i="97"/>
  <c r="O34" i="98"/>
  <c r="D46" i="98"/>
  <c r="D46" i="141"/>
  <c r="D46" i="96"/>
  <c r="D46" i="97"/>
  <c r="G31" i="97"/>
  <c r="G31" i="98"/>
  <c r="G31" i="141"/>
  <c r="G31" i="96"/>
  <c r="Q30" i="101"/>
  <c r="Q30" i="100"/>
  <c r="Q30" i="102"/>
  <c r="Q30" i="144"/>
  <c r="Q25" i="99"/>
  <c r="D30" i="144"/>
  <c r="D30" i="101"/>
  <c r="D30" i="102"/>
  <c r="D30" i="100"/>
  <c r="D25" i="99"/>
  <c r="Q34" i="98"/>
  <c r="Q34" i="141"/>
  <c r="Q34" i="96"/>
  <c r="Q34" i="97"/>
  <c r="L42" i="97"/>
  <c r="L42" i="98"/>
  <c r="L42" i="141"/>
  <c r="L42" i="96"/>
  <c r="C50" i="96"/>
  <c r="C50" i="97"/>
  <c r="C50" i="98"/>
  <c r="C50" i="141"/>
  <c r="O42" i="98"/>
  <c r="O42" i="141"/>
  <c r="O42" i="96"/>
  <c r="O42" i="97"/>
  <c r="D32" i="96"/>
  <c r="D32" i="97"/>
  <c r="D32" i="98"/>
  <c r="D32" i="141"/>
  <c r="D48" i="98"/>
  <c r="D48" i="141"/>
  <c r="D48" i="96"/>
  <c r="D48" i="97"/>
  <c r="H50" i="144"/>
  <c r="H50" i="101"/>
  <c r="H50" i="102"/>
  <c r="H50" i="100"/>
  <c r="D47" i="101"/>
  <c r="D47" i="102"/>
  <c r="D47" i="144"/>
  <c r="D47" i="100"/>
  <c r="Q37" i="97"/>
  <c r="Q37" i="98"/>
  <c r="Q37" i="141"/>
  <c r="Q37" i="96"/>
  <c r="Q45" i="98"/>
  <c r="Q45" i="141"/>
  <c r="Q45" i="96"/>
  <c r="Q45" i="97"/>
  <c r="F42" i="102"/>
  <c r="F42" i="144"/>
  <c r="F42" i="101"/>
  <c r="F42" i="100"/>
  <c r="N32" i="102"/>
  <c r="N32" i="100"/>
  <c r="N32" i="144"/>
  <c r="N32" i="101"/>
  <c r="R24" i="99"/>
  <c r="I24" i="99"/>
  <c r="L46" i="141"/>
  <c r="L46" i="96"/>
  <c r="L46" i="97"/>
  <c r="L46" i="98"/>
  <c r="R31" i="101"/>
  <c r="R31" i="102"/>
  <c r="R31" i="144"/>
  <c r="R31" i="100"/>
  <c r="N36" i="141"/>
  <c r="N36" i="96"/>
  <c r="N36" i="97"/>
  <c r="N36" i="98"/>
  <c r="N44" i="97"/>
  <c r="N44" i="98"/>
  <c r="N44" i="141"/>
  <c r="N44" i="96"/>
  <c r="F50" i="97"/>
  <c r="F50" i="98"/>
  <c r="F50" i="141"/>
  <c r="F50" i="96"/>
  <c r="G47" i="98"/>
  <c r="G47" i="141"/>
  <c r="G47" i="96"/>
  <c r="G47" i="97"/>
  <c r="Q39" i="144"/>
  <c r="Q39" i="101"/>
  <c r="Q39" i="102"/>
  <c r="Q39" i="100"/>
  <c r="M35" i="144"/>
  <c r="M35" i="101"/>
  <c r="M35" i="102"/>
  <c r="M35" i="100"/>
  <c r="O47" i="102"/>
  <c r="O47" i="144"/>
  <c r="O47" i="101"/>
  <c r="O47" i="100"/>
  <c r="L46" i="144"/>
  <c r="L46" i="101"/>
  <c r="L46" i="102"/>
  <c r="L46" i="100"/>
  <c r="N50" i="96"/>
  <c r="N50" i="97"/>
  <c r="N50" i="98"/>
  <c r="N50" i="141"/>
  <c r="M37" i="98"/>
  <c r="M37" i="141"/>
  <c r="M37" i="96"/>
  <c r="M37" i="97"/>
  <c r="P49" i="144"/>
  <c r="P49" i="101"/>
  <c r="P49" i="100"/>
  <c r="P49" i="102"/>
  <c r="P30" i="97"/>
  <c r="P30" i="98"/>
  <c r="P30" i="141"/>
  <c r="P30" i="96"/>
  <c r="P25" i="95"/>
  <c r="O39" i="102"/>
  <c r="O39" i="144"/>
  <c r="O39" i="101"/>
  <c r="O39" i="100"/>
  <c r="C38" i="98"/>
  <c r="C38" i="141"/>
  <c r="C38" i="96"/>
  <c r="C38" i="97"/>
  <c r="P50" i="144"/>
  <c r="P50" i="101"/>
  <c r="P50" i="102"/>
  <c r="P50" i="100"/>
  <c r="Q36" i="144"/>
  <c r="Q36" i="101"/>
  <c r="Q36" i="102"/>
  <c r="Q36" i="100"/>
  <c r="M32" i="144"/>
  <c r="M32" i="101"/>
  <c r="M32" i="102"/>
  <c r="M32" i="100"/>
  <c r="H39" i="98"/>
  <c r="H39" i="141"/>
  <c r="H39" i="96"/>
  <c r="H39" i="97"/>
  <c r="H47" i="98"/>
  <c r="H47" i="141"/>
  <c r="H47" i="96"/>
  <c r="H47" i="97"/>
  <c r="F36" i="101"/>
  <c r="F36" i="102"/>
  <c r="F36" i="144"/>
  <c r="F36" i="100"/>
  <c r="F48" i="144"/>
  <c r="F48" i="101"/>
  <c r="F48" i="102"/>
  <c r="F48" i="100"/>
  <c r="N37" i="101"/>
  <c r="N37" i="102"/>
  <c r="N37" i="100"/>
  <c r="N37" i="144"/>
  <c r="I19" i="99"/>
  <c r="R19" i="99"/>
  <c r="C31" i="100"/>
  <c r="C31" i="101"/>
  <c r="C31" i="102"/>
  <c r="C31" i="144"/>
  <c r="L47" i="102"/>
  <c r="L47" i="144"/>
  <c r="L47" i="100"/>
  <c r="L47" i="101"/>
  <c r="L39" i="96"/>
  <c r="L39" i="97"/>
  <c r="L39" i="98"/>
  <c r="L39" i="141"/>
  <c r="F35" i="141"/>
  <c r="F35" i="96"/>
  <c r="F35" i="97"/>
  <c r="F35" i="98"/>
  <c r="P40" i="96"/>
  <c r="P40" i="97"/>
  <c r="P40" i="98"/>
  <c r="P40" i="141"/>
  <c r="Q40" i="98"/>
  <c r="Q40" i="141"/>
  <c r="Q40" i="96"/>
  <c r="Q40" i="97"/>
  <c r="H48" i="96"/>
  <c r="H48" i="97"/>
  <c r="H48" i="98"/>
  <c r="H48" i="141"/>
  <c r="N50" i="144"/>
  <c r="N50" i="101"/>
  <c r="N50" i="100"/>
  <c r="N50" i="102"/>
  <c r="R7" i="99"/>
  <c r="I7" i="99"/>
  <c r="L31" i="141"/>
  <c r="L31" i="96"/>
  <c r="L31" i="97"/>
  <c r="L31" i="98"/>
  <c r="L47" i="96"/>
  <c r="L47" i="97"/>
  <c r="L47" i="98"/>
  <c r="L47" i="141"/>
  <c r="N39" i="97"/>
  <c r="N39" i="98"/>
  <c r="N39" i="141"/>
  <c r="N39" i="96"/>
  <c r="P34" i="97"/>
  <c r="P34" i="98"/>
  <c r="P34" i="141"/>
  <c r="P34" i="96"/>
  <c r="G50" i="96"/>
  <c r="G50" i="97"/>
  <c r="G50" i="98"/>
  <c r="G50" i="141"/>
  <c r="Q45" i="101"/>
  <c r="Q45" i="102"/>
  <c r="Q45" i="144"/>
  <c r="Q45" i="100"/>
  <c r="D45" i="144"/>
  <c r="D45" i="101"/>
  <c r="D45" i="100"/>
  <c r="D45" i="102"/>
  <c r="F37" i="144"/>
  <c r="F37" i="101"/>
  <c r="F37" i="102"/>
  <c r="F37" i="100"/>
  <c r="N46" i="100"/>
  <c r="N46" i="101"/>
  <c r="N46" i="102"/>
  <c r="N46" i="144"/>
  <c r="C49" i="141"/>
  <c r="C49" i="96"/>
  <c r="C49" i="97"/>
  <c r="C49" i="98"/>
  <c r="F32" i="141"/>
  <c r="F32" i="96"/>
  <c r="F32" i="97"/>
  <c r="F32" i="98"/>
  <c r="G47" i="102"/>
  <c r="G47" i="144"/>
  <c r="G47" i="101"/>
  <c r="G47" i="100"/>
  <c r="P41" i="97"/>
  <c r="P41" i="98"/>
  <c r="P41" i="141"/>
  <c r="P41" i="96"/>
  <c r="H49" i="102"/>
  <c r="H49" i="144"/>
  <c r="H49" i="101"/>
  <c r="H49" i="100"/>
  <c r="M34" i="102"/>
  <c r="M34" i="144"/>
  <c r="M34" i="101"/>
  <c r="M34" i="100"/>
  <c r="F41" i="100"/>
  <c r="F41" i="101"/>
  <c r="F41" i="102"/>
  <c r="F41" i="144"/>
  <c r="N31" i="102"/>
  <c r="N31" i="144"/>
  <c r="N31" i="101"/>
  <c r="N31" i="100"/>
  <c r="C33" i="144"/>
  <c r="C33" i="101"/>
  <c r="C33" i="102"/>
  <c r="C33" i="100"/>
  <c r="L45" i="100"/>
  <c r="L45" i="102"/>
  <c r="L45" i="144"/>
  <c r="L45" i="101"/>
  <c r="N30" i="98"/>
  <c r="N30" i="141"/>
  <c r="N30" i="96"/>
  <c r="N30" i="97"/>
  <c r="N25" i="95"/>
  <c r="F34" i="98"/>
  <c r="F34" i="141"/>
  <c r="F34" i="96"/>
  <c r="F34" i="97"/>
  <c r="M46" i="96"/>
  <c r="M46" i="97"/>
  <c r="M46" i="98"/>
  <c r="M46" i="141"/>
  <c r="P31" i="98"/>
  <c r="P31" i="141"/>
  <c r="P31" i="96"/>
  <c r="P31" i="97"/>
  <c r="H34" i="144"/>
  <c r="H34" i="101"/>
  <c r="H34" i="102"/>
  <c r="H34" i="100"/>
  <c r="M30" i="101"/>
  <c r="M30" i="102"/>
  <c r="M30" i="144"/>
  <c r="M30" i="100"/>
  <c r="M25" i="99"/>
  <c r="H34" i="98"/>
  <c r="H34" i="141"/>
  <c r="H34" i="96"/>
  <c r="H34" i="97"/>
  <c r="N43" i="100"/>
  <c r="N43" i="101"/>
  <c r="N43" i="102"/>
  <c r="N43" i="144"/>
  <c r="L41" i="101"/>
  <c r="L41" i="102"/>
  <c r="L41" i="144"/>
  <c r="L41" i="100"/>
  <c r="L36" i="96"/>
  <c r="L36" i="97"/>
  <c r="L36" i="98"/>
  <c r="L36" i="141"/>
  <c r="F44" i="98"/>
  <c r="F44" i="141"/>
  <c r="F44" i="96"/>
  <c r="F44" i="97"/>
  <c r="M32" i="98"/>
  <c r="M32" i="141"/>
  <c r="M32" i="96"/>
  <c r="M32" i="97"/>
  <c r="M48" i="98"/>
  <c r="M48" i="141"/>
  <c r="M48" i="96"/>
  <c r="M48" i="97"/>
  <c r="I8" i="99"/>
  <c r="R8" i="99"/>
  <c r="Q50" i="101"/>
  <c r="Q50" i="102"/>
  <c r="Q50" i="144"/>
  <c r="Q50" i="100"/>
  <c r="M47" i="101"/>
  <c r="M47" i="102"/>
  <c r="M47" i="144"/>
  <c r="M47" i="100"/>
  <c r="Q31" i="141"/>
  <c r="Q31" i="96"/>
  <c r="Q31" i="97"/>
  <c r="Q31" i="98"/>
  <c r="F30" i="101"/>
  <c r="F30" i="102"/>
  <c r="F30" i="144"/>
  <c r="F30" i="100"/>
  <c r="F25" i="99"/>
  <c r="F46" i="101"/>
  <c r="F46" i="102"/>
  <c r="F46" i="144"/>
  <c r="F46" i="100"/>
  <c r="E32" i="144"/>
  <c r="E32" i="101"/>
  <c r="E32" i="102"/>
  <c r="E32" i="100"/>
  <c r="L50" i="101"/>
  <c r="L50" i="102"/>
  <c r="L50" i="144"/>
  <c r="L50" i="100"/>
  <c r="C46" i="97"/>
  <c r="C46" i="98"/>
  <c r="C46" i="141"/>
  <c r="C46" i="96"/>
  <c r="I44" i="102"/>
  <c r="I44" i="100"/>
  <c r="I44" i="144"/>
  <c r="I44" i="101"/>
  <c r="O50" i="97"/>
  <c r="O50" i="98"/>
  <c r="O50" i="141"/>
  <c r="O50" i="96"/>
  <c r="D40" i="98"/>
  <c r="D40" i="141"/>
  <c r="D40" i="96"/>
  <c r="D40" i="97"/>
  <c r="G33" i="98"/>
  <c r="G33" i="141"/>
  <c r="G33" i="96"/>
  <c r="G33" i="97"/>
  <c r="H39" i="101"/>
  <c r="H39" i="102"/>
  <c r="H39" i="100"/>
  <c r="H39" i="144"/>
  <c r="D39" i="101"/>
  <c r="D39" i="102"/>
  <c r="D39" i="144"/>
  <c r="D39" i="100"/>
  <c r="F47" i="101"/>
  <c r="F47" i="100"/>
  <c r="F47" i="102"/>
  <c r="F47" i="144"/>
  <c r="E50" i="97"/>
  <c r="E50" i="98"/>
  <c r="E50" i="141"/>
  <c r="E50" i="96"/>
  <c r="F39" i="97"/>
  <c r="F39" i="98"/>
  <c r="F39" i="141"/>
  <c r="F39" i="96"/>
  <c r="D47" i="96"/>
  <c r="D47" i="97"/>
  <c r="D47" i="98"/>
  <c r="D47" i="141"/>
  <c r="P32" i="96"/>
  <c r="P32" i="97"/>
  <c r="P32" i="98"/>
  <c r="P32" i="141"/>
  <c r="M44" i="101"/>
  <c r="M44" i="102"/>
  <c r="M44" i="144"/>
  <c r="M44" i="100"/>
  <c r="F39" i="144"/>
  <c r="F39" i="101"/>
  <c r="F39" i="100"/>
  <c r="F39" i="102"/>
  <c r="H36" i="102"/>
  <c r="H36" i="144"/>
  <c r="H36" i="101"/>
  <c r="H36" i="100"/>
  <c r="D36" i="102"/>
  <c r="D36" i="144"/>
  <c r="D36" i="100"/>
  <c r="D36" i="101"/>
  <c r="H49" i="97"/>
  <c r="H49" i="98"/>
  <c r="H49" i="141"/>
  <c r="H49" i="96"/>
  <c r="N41" i="101"/>
  <c r="N41" i="102"/>
  <c r="N41" i="144"/>
  <c r="N41" i="100"/>
  <c r="L35" i="144"/>
  <c r="L35" i="101"/>
  <c r="L35" i="102"/>
  <c r="L35" i="100"/>
  <c r="C47" i="101"/>
  <c r="C47" i="102"/>
  <c r="C47" i="144"/>
  <c r="C47" i="100"/>
  <c r="C39" i="96"/>
  <c r="C39" i="97"/>
  <c r="C39" i="98"/>
  <c r="C39" i="141"/>
  <c r="N47" i="97"/>
  <c r="N47" i="98"/>
  <c r="N47" i="141"/>
  <c r="N47" i="96"/>
  <c r="O35" i="97"/>
  <c r="O35" i="98"/>
  <c r="O35" i="141"/>
  <c r="O35" i="96"/>
  <c r="Q40" i="144"/>
  <c r="Q40" i="100"/>
  <c r="Q40" i="101"/>
  <c r="Q40" i="102"/>
  <c r="H40" i="96"/>
  <c r="H40" i="97"/>
  <c r="H40" i="98"/>
  <c r="H40" i="141"/>
  <c r="Q48" i="96"/>
  <c r="Q48" i="97"/>
  <c r="Q48" i="98"/>
  <c r="Q48" i="141"/>
  <c r="F40" i="144"/>
  <c r="F40" i="101"/>
  <c r="F40" i="102"/>
  <c r="F40" i="100"/>
  <c r="E50" i="102"/>
  <c r="E50" i="144"/>
  <c r="E50" i="101"/>
  <c r="E50" i="100"/>
  <c r="L40" i="100"/>
  <c r="L40" i="102"/>
  <c r="L40" i="144"/>
  <c r="L40" i="101"/>
  <c r="C31" i="141"/>
  <c r="C31" i="96"/>
  <c r="C31" i="97"/>
  <c r="C31" i="98"/>
  <c r="C47" i="97"/>
  <c r="C47" i="98"/>
  <c r="C47" i="141"/>
  <c r="C47" i="96"/>
  <c r="N41" i="96"/>
  <c r="N41" i="97"/>
  <c r="N41" i="98"/>
  <c r="N41" i="141"/>
  <c r="P43" i="102"/>
  <c r="P43" i="144"/>
  <c r="P43" i="100"/>
  <c r="P43" i="101"/>
  <c r="G34" i="98"/>
  <c r="G34" i="141"/>
  <c r="G34" i="96"/>
  <c r="G34" i="97"/>
  <c r="P50" i="97"/>
  <c r="P50" i="98"/>
  <c r="P50" i="141"/>
  <c r="P50" i="96"/>
  <c r="H45" i="101"/>
  <c r="H45" i="102"/>
  <c r="H45" i="144"/>
  <c r="H45" i="100"/>
  <c r="M45" i="101"/>
  <c r="M45" i="100"/>
  <c r="M45" i="102"/>
  <c r="M45" i="144"/>
  <c r="H30" i="97"/>
  <c r="H30" i="98"/>
  <c r="H30" i="141"/>
  <c r="H30" i="96"/>
  <c r="H25" i="95"/>
  <c r="Q46" i="98"/>
  <c r="Q46" i="141"/>
  <c r="Q46" i="96"/>
  <c r="Q46" i="97"/>
  <c r="N33" i="96"/>
  <c r="N33" i="97"/>
  <c r="N33" i="98"/>
  <c r="N33" i="141"/>
  <c r="N49" i="96"/>
  <c r="N49" i="97"/>
  <c r="N49" i="98"/>
  <c r="N49" i="141"/>
  <c r="O32" i="96"/>
  <c r="O32" i="97"/>
  <c r="O32" i="98"/>
  <c r="O32" i="141"/>
  <c r="M30" i="97"/>
  <c r="M30" i="98"/>
  <c r="M30" i="141"/>
  <c r="M30" i="96"/>
  <c r="M25" i="95"/>
  <c r="D38" i="141"/>
  <c r="D38" i="96"/>
  <c r="D38" i="97"/>
  <c r="D38" i="98"/>
  <c r="P47" i="144"/>
  <c r="P47" i="101"/>
  <c r="P47" i="102"/>
  <c r="P47" i="100"/>
  <c r="G41" i="141"/>
  <c r="G41" i="96"/>
  <c r="G41" i="97"/>
  <c r="G41" i="98"/>
  <c r="O41" i="100"/>
  <c r="O41" i="101"/>
  <c r="O41" i="102"/>
  <c r="O41" i="144"/>
  <c r="E31" i="101"/>
  <c r="E31" i="102"/>
  <c r="E31" i="144"/>
  <c r="E31" i="100"/>
  <c r="L33" i="101"/>
  <c r="L33" i="102"/>
  <c r="L33" i="144"/>
  <c r="L33" i="100"/>
  <c r="C49" i="144"/>
  <c r="C49" i="101"/>
  <c r="C49" i="102"/>
  <c r="C49" i="100"/>
  <c r="E40" i="98"/>
  <c r="E40" i="141"/>
  <c r="E40" i="96"/>
  <c r="E40" i="97"/>
  <c r="F36" i="97"/>
  <c r="F36" i="98"/>
  <c r="F36" i="141"/>
  <c r="F36" i="96"/>
  <c r="G48" i="100"/>
  <c r="G48" i="101"/>
  <c r="G48" i="102"/>
  <c r="G48" i="144"/>
  <c r="P49" i="97"/>
  <c r="P49" i="98"/>
  <c r="P49" i="141"/>
  <c r="P49" i="96"/>
  <c r="Q34" i="101"/>
  <c r="Q34" i="102"/>
  <c r="Q34" i="144"/>
  <c r="Q34" i="100"/>
  <c r="E43" i="144"/>
  <c r="E43" i="101"/>
  <c r="E43" i="102"/>
  <c r="E43" i="100"/>
  <c r="C41" i="144"/>
  <c r="C41" i="101"/>
  <c r="C41" i="102"/>
  <c r="C41" i="100"/>
  <c r="C36" i="141"/>
  <c r="C36" i="96"/>
  <c r="C36" i="97"/>
  <c r="C36" i="98"/>
  <c r="O44" i="97"/>
  <c r="O44" i="98"/>
  <c r="O44" i="141"/>
  <c r="O44" i="96"/>
  <c r="D42" i="97"/>
  <c r="D42" i="98"/>
  <c r="D42" i="141"/>
  <c r="D42" i="96"/>
  <c r="H38" i="144"/>
  <c r="H38" i="100"/>
  <c r="H38" i="101"/>
  <c r="H38" i="102"/>
  <c r="H31" i="141"/>
  <c r="H31" i="96"/>
  <c r="H31" i="97"/>
  <c r="H31" i="98"/>
  <c r="O30" i="101"/>
  <c r="O30" i="102"/>
  <c r="O30" i="144"/>
  <c r="O30" i="100"/>
  <c r="O25" i="99"/>
  <c r="O46" i="101"/>
  <c r="O46" i="102"/>
  <c r="O46" i="144"/>
  <c r="O46" i="100"/>
  <c r="N36" i="101"/>
  <c r="N36" i="102"/>
  <c r="N36" i="144"/>
  <c r="N36" i="100"/>
  <c r="C50" i="101"/>
  <c r="C50" i="102"/>
  <c r="C50" i="144"/>
  <c r="C50" i="100"/>
  <c r="C32" i="97"/>
  <c r="C32" i="98"/>
  <c r="C32" i="141"/>
  <c r="C32" i="96"/>
  <c r="I37" i="144"/>
  <c r="M40" i="98"/>
  <c r="M40" i="141"/>
  <c r="M40" i="96"/>
  <c r="M40" i="97"/>
  <c r="G37" i="144"/>
  <c r="G37" i="101"/>
  <c r="G37" i="102"/>
  <c r="G37" i="100"/>
  <c r="P33" i="97"/>
  <c r="P33" i="98"/>
  <c r="P33" i="141"/>
  <c r="P33" i="96"/>
  <c r="Q43" i="102"/>
  <c r="Q43" i="144"/>
  <c r="Q43" i="100"/>
  <c r="Q43" i="101"/>
  <c r="M39" i="101"/>
  <c r="M39" i="102"/>
  <c r="M39" i="144"/>
  <c r="M39" i="100"/>
  <c r="L38" i="100"/>
  <c r="L38" i="144"/>
  <c r="L38" i="101"/>
  <c r="L38" i="102"/>
  <c r="O39" i="98"/>
  <c r="O39" i="141"/>
  <c r="O39" i="96"/>
  <c r="O39" i="97"/>
  <c r="M47" i="98"/>
  <c r="M47" i="141"/>
  <c r="M47" i="96"/>
  <c r="M47" i="97"/>
  <c r="G32" i="141"/>
  <c r="G32" i="96"/>
  <c r="G32" i="97"/>
  <c r="G32" i="98"/>
  <c r="D44" i="102"/>
  <c r="D44" i="144"/>
  <c r="D44" i="100"/>
  <c r="D44" i="101"/>
  <c r="F43" i="101"/>
  <c r="F43" i="102"/>
  <c r="F43" i="144"/>
  <c r="F43" i="100"/>
  <c r="F45" i="96"/>
  <c r="F45" i="97"/>
  <c r="F45" i="98"/>
  <c r="F45" i="141"/>
  <c r="G42" i="144"/>
  <c r="G42" i="101"/>
  <c r="G42" i="102"/>
  <c r="G42" i="100"/>
  <c r="M36" i="101"/>
  <c r="M36" i="102"/>
  <c r="M36" i="144"/>
  <c r="M36" i="100"/>
  <c r="Q49" i="98"/>
  <c r="Q49" i="141"/>
  <c r="Q49" i="96"/>
  <c r="Q49" i="97"/>
  <c r="E41" i="101"/>
  <c r="E41" i="102"/>
  <c r="E41" i="144"/>
  <c r="E41" i="100"/>
  <c r="C35" i="102"/>
  <c r="C35" i="144"/>
  <c r="C35" i="101"/>
  <c r="C35" i="100"/>
  <c r="L33" i="141"/>
  <c r="L33" i="96"/>
  <c r="L33" i="97"/>
  <c r="L33" i="98"/>
  <c r="E47" i="96"/>
  <c r="E47" i="97"/>
  <c r="E47" i="98"/>
  <c r="E47" i="141"/>
  <c r="O37" i="97"/>
  <c r="O37" i="98"/>
  <c r="O37" i="141"/>
  <c r="O37" i="96"/>
  <c r="G30" i="144"/>
  <c r="G30" i="100"/>
  <c r="G30" i="101"/>
  <c r="G30" i="102"/>
  <c r="G25" i="99"/>
  <c r="H40" i="100"/>
  <c r="H40" i="101"/>
  <c r="H40" i="102"/>
  <c r="H40" i="144"/>
  <c r="H50" i="141"/>
  <c r="H50" i="96"/>
  <c r="H50" i="97"/>
  <c r="H50" i="98"/>
  <c r="O40" i="100"/>
  <c r="O40" i="101"/>
  <c r="O40" i="102"/>
  <c r="O40" i="144"/>
  <c r="C40" i="144"/>
  <c r="C40" i="101"/>
  <c r="C40" i="100"/>
  <c r="C40" i="102"/>
  <c r="C41" i="98"/>
  <c r="C41" i="141"/>
  <c r="C41" i="96"/>
  <c r="C41" i="97"/>
  <c r="E41" i="96"/>
  <c r="E41" i="97"/>
  <c r="E41" i="98"/>
  <c r="E41" i="141"/>
  <c r="D31" i="96"/>
  <c r="D31" i="97"/>
  <c r="D31" i="98"/>
  <c r="D31" i="141"/>
  <c r="D39" i="98"/>
  <c r="D39" i="141"/>
  <c r="D39" i="96"/>
  <c r="D39" i="97"/>
  <c r="G43" i="101"/>
  <c r="G43" i="102"/>
  <c r="G43" i="144"/>
  <c r="G43" i="100"/>
  <c r="H33" i="102"/>
  <c r="H33" i="144"/>
  <c r="H33" i="101"/>
  <c r="H33" i="100"/>
  <c r="M49" i="100"/>
  <c r="M49" i="101"/>
  <c r="M49" i="102"/>
  <c r="M49" i="144"/>
  <c r="Q30" i="98"/>
  <c r="Q30" i="141"/>
  <c r="Q30" i="96"/>
  <c r="Q30" i="97"/>
  <c r="Q25" i="95"/>
  <c r="H46" i="141"/>
  <c r="H46" i="96"/>
  <c r="H46" i="97"/>
  <c r="H46" i="98"/>
  <c r="E38" i="102"/>
  <c r="E38" i="144"/>
  <c r="E38" i="100"/>
  <c r="E38" i="101"/>
  <c r="E33" i="141"/>
  <c r="E33" i="96"/>
  <c r="E33" i="97"/>
  <c r="E33" i="98"/>
  <c r="E49" i="98"/>
  <c r="E49" i="141"/>
  <c r="E49" i="96"/>
  <c r="E49" i="97"/>
  <c r="D30" i="141"/>
  <c r="D30" i="96"/>
  <c r="D30" i="97"/>
  <c r="D30" i="98"/>
  <c r="D25" i="95"/>
  <c r="M38" i="141"/>
  <c r="M38" i="96"/>
  <c r="M38" i="97"/>
  <c r="M38" i="98"/>
  <c r="L37" i="102"/>
  <c r="L37" i="144"/>
  <c r="L37" i="101"/>
  <c r="L37" i="100"/>
  <c r="L49" i="101"/>
  <c r="L49" i="102"/>
  <c r="L49" i="144"/>
  <c r="L49" i="100"/>
  <c r="N40" i="141"/>
  <c r="N40" i="96"/>
  <c r="N40" i="97"/>
  <c r="N40" i="98"/>
  <c r="O36" i="141"/>
  <c r="O36" i="96"/>
  <c r="O36" i="97"/>
  <c r="O36" i="98"/>
  <c r="P36" i="144"/>
  <c r="P36" i="101"/>
  <c r="P36" i="100"/>
  <c r="P36" i="102"/>
  <c r="P48" i="101"/>
  <c r="P48" i="102"/>
  <c r="P48" i="144"/>
  <c r="P48" i="100"/>
  <c r="G49" i="97"/>
  <c r="G49" i="98"/>
  <c r="G49" i="141"/>
  <c r="G49" i="96"/>
  <c r="N47" i="102"/>
  <c r="N47" i="144"/>
  <c r="N47" i="101"/>
  <c r="N47" i="100"/>
  <c r="C30" i="98"/>
  <c r="C30" i="141"/>
  <c r="C30" i="96"/>
  <c r="C30" i="97"/>
  <c r="C25" i="95"/>
  <c r="N38" i="96"/>
  <c r="N38" i="97"/>
  <c r="N38" i="98"/>
  <c r="N38" i="141"/>
  <c r="N46" i="98"/>
  <c r="N46" i="141"/>
  <c r="N46" i="96"/>
  <c r="N46" i="97"/>
  <c r="M42" i="141"/>
  <c r="M42" i="96"/>
  <c r="M42" i="97"/>
  <c r="M42" i="98"/>
  <c r="Q38" i="101"/>
  <c r="Q38" i="100"/>
  <c r="Q38" i="102"/>
  <c r="Q38" i="144"/>
  <c r="Q33" i="98"/>
  <c r="Q33" i="141"/>
  <c r="Q33" i="96"/>
  <c r="Q33" i="97"/>
  <c r="F34" i="144"/>
  <c r="F34" i="101"/>
  <c r="F34" i="100"/>
  <c r="F34" i="102"/>
  <c r="F50" i="102"/>
  <c r="F50" i="144"/>
  <c r="F50" i="101"/>
  <c r="F50" i="100"/>
  <c r="E36" i="101"/>
  <c r="E36" i="102"/>
  <c r="E36" i="144"/>
  <c r="E36" i="100"/>
  <c r="L42" i="101"/>
  <c r="L42" i="102"/>
  <c r="L42" i="144"/>
  <c r="L42" i="100"/>
  <c r="L32" i="98"/>
  <c r="L32" i="141"/>
  <c r="L32" i="96"/>
  <c r="L32" i="97"/>
  <c r="R37" i="101"/>
  <c r="R37" i="102"/>
  <c r="R37" i="144"/>
  <c r="R37" i="100"/>
  <c r="P37" i="144"/>
  <c r="P37" i="102"/>
  <c r="P37" i="100"/>
  <c r="P37" i="101"/>
  <c r="H43" i="101"/>
  <c r="H43" i="102"/>
  <c r="H43" i="144"/>
  <c r="H43" i="100"/>
  <c r="M43" i="144"/>
  <c r="M43" i="101"/>
  <c r="M43" i="102"/>
  <c r="M43" i="100"/>
  <c r="Q35" i="141"/>
  <c r="Q35" i="96"/>
  <c r="Q35" i="97"/>
  <c r="Q35" i="98"/>
  <c r="H43" i="96"/>
  <c r="H43" i="97"/>
  <c r="H43" i="98"/>
  <c r="H43" i="141"/>
  <c r="C38" i="144"/>
  <c r="C38" i="101"/>
  <c r="C38" i="102"/>
  <c r="C38" i="100"/>
  <c r="M41" i="96"/>
  <c r="M41" i="97"/>
  <c r="M41" i="98"/>
  <c r="M41" i="141"/>
  <c r="D49" i="98"/>
  <c r="D49" i="141"/>
  <c r="D49" i="96"/>
  <c r="D49" i="97"/>
  <c r="P41" i="144"/>
  <c r="P41" i="101"/>
  <c r="P41" i="100"/>
  <c r="P41" i="102"/>
  <c r="P42" i="141"/>
  <c r="P42" i="96"/>
  <c r="P42" i="97"/>
  <c r="P42" i="98"/>
  <c r="D48" i="102"/>
  <c r="D48" i="144"/>
  <c r="D48" i="101"/>
  <c r="D48" i="100"/>
  <c r="H41" i="97"/>
  <c r="H41" i="98"/>
  <c r="H41" i="141"/>
  <c r="H41" i="96"/>
  <c r="O43" i="102"/>
  <c r="O43" i="144"/>
  <c r="O43" i="100"/>
  <c r="O43" i="101"/>
  <c r="E37" i="141"/>
  <c r="E37" i="96"/>
  <c r="E37" i="97"/>
  <c r="E37" i="98"/>
  <c r="O45" i="96"/>
  <c r="O45" i="97"/>
  <c r="O45" i="98"/>
  <c r="O45" i="141"/>
  <c r="P42" i="102"/>
  <c r="P42" i="100"/>
  <c r="P42" i="144"/>
  <c r="P42" i="101"/>
  <c r="R4" i="99"/>
  <c r="I4" i="99"/>
  <c r="D40" i="102"/>
  <c r="D40" i="144"/>
  <c r="D40" i="101"/>
  <c r="D40" i="100"/>
  <c r="R16" i="99"/>
  <c r="I16" i="99"/>
  <c r="N45" i="101"/>
  <c r="N45" i="102"/>
  <c r="N45" i="100"/>
  <c r="N45" i="144"/>
  <c r="C33" i="97"/>
  <c r="C33" i="98"/>
  <c r="C33" i="141"/>
  <c r="C33" i="96"/>
  <c r="F37" i="98"/>
  <c r="F37" i="141"/>
  <c r="F37" i="96"/>
  <c r="F37" i="97"/>
  <c r="P30" i="101"/>
  <c r="P30" i="102"/>
  <c r="P30" i="144"/>
  <c r="P30" i="100"/>
  <c r="P25" i="99"/>
  <c r="P46" i="101"/>
  <c r="P46" i="102"/>
  <c r="P46" i="144"/>
  <c r="P46" i="100"/>
  <c r="P36" i="98"/>
  <c r="P36" i="141"/>
  <c r="P36" i="96"/>
  <c r="P36" i="97"/>
  <c r="P44" i="98"/>
  <c r="P44" i="141"/>
  <c r="P44" i="96"/>
  <c r="P44" i="97"/>
  <c r="Q44" i="101"/>
  <c r="Q44" i="102"/>
  <c r="Q44" i="100"/>
  <c r="Q44" i="144"/>
  <c r="D33" i="101"/>
  <c r="D33" i="102"/>
  <c r="D33" i="144"/>
  <c r="D33" i="100"/>
  <c r="Q50" i="141"/>
  <c r="Q50" i="96"/>
  <c r="Q50" i="97"/>
  <c r="Q50" i="98"/>
  <c r="O44" i="100"/>
  <c r="O44" i="102"/>
  <c r="O44" i="144"/>
  <c r="O44" i="101"/>
  <c r="E42" i="102"/>
  <c r="E42" i="144"/>
  <c r="E42" i="101"/>
  <c r="E42" i="100"/>
  <c r="L41" i="141"/>
  <c r="L41" i="96"/>
  <c r="L41" i="97"/>
  <c r="L41" i="98"/>
  <c r="N35" i="98"/>
  <c r="N35" i="141"/>
  <c r="N35" i="96"/>
  <c r="N35" i="97"/>
  <c r="E43" i="98"/>
  <c r="E43" i="141"/>
  <c r="E43" i="96"/>
  <c r="E43" i="97"/>
  <c r="M31" i="97"/>
  <c r="M31" i="98"/>
  <c r="M31" i="141"/>
  <c r="M31" i="96"/>
  <c r="M39" i="141"/>
  <c r="M39" i="96"/>
  <c r="M39" i="97"/>
  <c r="M39" i="98"/>
  <c r="Q33" i="102"/>
  <c r="Q33" i="144"/>
  <c r="Q33" i="101"/>
  <c r="Q33" i="100"/>
  <c r="D49" i="101"/>
  <c r="D49" i="102"/>
  <c r="D49" i="144"/>
  <c r="D49" i="100"/>
  <c r="N38" i="101"/>
  <c r="N38" i="102"/>
  <c r="N38" i="144"/>
  <c r="N38" i="100"/>
  <c r="C44" i="101"/>
  <c r="C44" i="102"/>
  <c r="C44" i="144"/>
  <c r="C44" i="100"/>
  <c r="P39" i="144"/>
  <c r="P39" i="101"/>
  <c r="P39" i="102"/>
  <c r="P39" i="100"/>
  <c r="H36" i="141"/>
  <c r="H36" i="96"/>
  <c r="H36" i="97"/>
  <c r="H36" i="98"/>
  <c r="H44" i="96"/>
  <c r="H44" i="97"/>
  <c r="H44" i="98"/>
  <c r="H44" i="141"/>
  <c r="C37" i="101"/>
  <c r="C37" i="102"/>
  <c r="C37" i="144"/>
  <c r="C37" i="100"/>
  <c r="I36" i="100"/>
  <c r="I36" i="144"/>
  <c r="I36" i="101"/>
  <c r="I36" i="102"/>
  <c r="E42" i="97"/>
  <c r="E42" i="98"/>
  <c r="E42" i="141"/>
  <c r="E42" i="96"/>
  <c r="O38" i="141"/>
  <c r="O38" i="96"/>
  <c r="O38" i="97"/>
  <c r="O38" i="98"/>
  <c r="O46" i="141"/>
  <c r="O46" i="96"/>
  <c r="O46" i="97"/>
  <c r="O46" i="98"/>
  <c r="M50" i="96"/>
  <c r="M50" i="97"/>
  <c r="M50" i="98"/>
  <c r="M50" i="141"/>
  <c r="G36" i="102"/>
  <c r="G36" i="144"/>
  <c r="G36" i="101"/>
  <c r="G36" i="100"/>
  <c r="G35" i="96"/>
  <c r="G35" i="97"/>
  <c r="G35" i="98"/>
  <c r="G35" i="141"/>
  <c r="N35" i="101"/>
  <c r="N35" i="102"/>
  <c r="N35" i="144"/>
  <c r="N35" i="100"/>
  <c r="E47" i="100"/>
  <c r="E47" i="101"/>
  <c r="E47" i="102"/>
  <c r="E47" i="144"/>
  <c r="L30" i="141"/>
  <c r="L30" i="96"/>
  <c r="L30" i="97"/>
  <c r="L30" i="98"/>
  <c r="L25" i="95"/>
  <c r="E38" i="141"/>
  <c r="E38" i="96"/>
  <c r="E38" i="97"/>
  <c r="E38" i="98"/>
  <c r="E46" i="97"/>
  <c r="E46" i="98"/>
  <c r="E46" i="141"/>
  <c r="E46" i="96"/>
  <c r="H42" i="101"/>
  <c r="H42" i="102"/>
  <c r="H42" i="100"/>
  <c r="H42" i="144"/>
  <c r="H33" i="97"/>
  <c r="H33" i="98"/>
  <c r="H33" i="141"/>
  <c r="H33" i="96"/>
  <c r="O34" i="101"/>
  <c r="O34" i="102"/>
  <c r="O34" i="100"/>
  <c r="O34" i="144"/>
  <c r="O50" i="144"/>
  <c r="O50" i="101"/>
  <c r="O50" i="102"/>
  <c r="O50" i="100"/>
  <c r="E40" i="144"/>
  <c r="E40" i="101"/>
  <c r="E40" i="102"/>
  <c r="E40" i="100"/>
  <c r="C30" i="144"/>
  <c r="C30" i="101"/>
  <c r="C30" i="102"/>
  <c r="C30" i="100"/>
  <c r="C25" i="99"/>
  <c r="C42" i="100"/>
  <c r="C42" i="101"/>
  <c r="C42" i="102"/>
  <c r="C42" i="144"/>
  <c r="L34" i="97"/>
  <c r="L34" i="98"/>
  <c r="L34" i="141"/>
  <c r="L34" i="96"/>
  <c r="R47" i="101"/>
  <c r="R47" i="102"/>
  <c r="R47" i="144"/>
  <c r="R47" i="100"/>
  <c r="R43" i="144" l="1"/>
  <c r="R32" i="102"/>
  <c r="R43" i="102"/>
  <c r="R43" i="100"/>
  <c r="I47" i="144"/>
  <c r="R44" i="102"/>
  <c r="R44" i="144"/>
  <c r="I49" i="144"/>
  <c r="I48" i="100"/>
  <c r="I48" i="144"/>
  <c r="I48" i="102"/>
  <c r="I31" i="100"/>
  <c r="I31" i="102"/>
  <c r="I31" i="101"/>
  <c r="R36" i="100"/>
  <c r="I37" i="101"/>
  <c r="I37" i="102"/>
  <c r="I32" i="101"/>
  <c r="R44" i="100"/>
  <c r="I47" i="102"/>
  <c r="I47" i="101"/>
  <c r="I43" i="102"/>
  <c r="I43" i="101"/>
  <c r="I43" i="100"/>
  <c r="R49" i="144"/>
  <c r="R49" i="100"/>
  <c r="R49" i="102"/>
  <c r="I32" i="102"/>
  <c r="R36" i="102"/>
  <c r="R36" i="101"/>
  <c r="I32" i="100"/>
  <c r="R32" i="101"/>
  <c r="R32" i="100"/>
  <c r="I49" i="102"/>
  <c r="I49" i="100"/>
  <c r="R79" i="99"/>
  <c r="R77" i="95"/>
  <c r="R23" i="95" s="1"/>
  <c r="K23" i="95"/>
  <c r="R61" i="95"/>
  <c r="R7" i="95" s="1"/>
  <c r="K7" i="95"/>
  <c r="R65" i="95"/>
  <c r="R11" i="95" s="1"/>
  <c r="K11" i="95"/>
  <c r="K36" i="102"/>
  <c r="K36" i="144"/>
  <c r="K36" i="100"/>
  <c r="K36" i="101"/>
  <c r="K40" i="100"/>
  <c r="K40" i="102"/>
  <c r="K40" i="144"/>
  <c r="K40" i="101"/>
  <c r="K46" i="144"/>
  <c r="K46" i="101"/>
  <c r="K46" i="102"/>
  <c r="K46" i="100"/>
  <c r="K45" i="100"/>
  <c r="K45" i="101"/>
  <c r="K45" i="102"/>
  <c r="K45" i="144"/>
  <c r="K32" i="101"/>
  <c r="K32" i="100"/>
  <c r="K32" i="102"/>
  <c r="K32" i="144"/>
  <c r="R59" i="95"/>
  <c r="R5" i="95" s="1"/>
  <c r="K5" i="95"/>
  <c r="R63" i="95"/>
  <c r="R9" i="95" s="1"/>
  <c r="K9" i="95"/>
  <c r="K10" i="95"/>
  <c r="R64" i="95"/>
  <c r="R10" i="95" s="1"/>
  <c r="R70" i="95"/>
  <c r="R16" i="95" s="1"/>
  <c r="K16" i="95"/>
  <c r="K39" i="100"/>
  <c r="K39" i="101"/>
  <c r="K39" i="102"/>
  <c r="K39" i="144"/>
  <c r="B36" i="100"/>
  <c r="B36" i="144"/>
  <c r="B36" i="101"/>
  <c r="B36" i="102"/>
  <c r="B40" i="100"/>
  <c r="B40" i="101"/>
  <c r="B40" i="102"/>
  <c r="B40" i="144"/>
  <c r="B32" i="101"/>
  <c r="B32" i="102"/>
  <c r="B32" i="144"/>
  <c r="B32" i="100"/>
  <c r="B31" i="102"/>
  <c r="B31" i="144"/>
  <c r="B31" i="100"/>
  <c r="B31" i="101"/>
  <c r="R73" i="95"/>
  <c r="R19" i="95" s="1"/>
  <c r="K19" i="95"/>
  <c r="K6" i="95"/>
  <c r="R60" i="95"/>
  <c r="R6" i="95" s="1"/>
  <c r="K8" i="95"/>
  <c r="R62" i="95"/>
  <c r="R8" i="95" s="1"/>
  <c r="B39" i="101"/>
  <c r="B39" i="102"/>
  <c r="B39" i="144"/>
  <c r="B39" i="100"/>
  <c r="K33" i="102"/>
  <c r="K33" i="144"/>
  <c r="K33" i="101"/>
  <c r="K33" i="100"/>
  <c r="R14" i="99"/>
  <c r="I14" i="99"/>
  <c r="B38" i="102"/>
  <c r="B38" i="144"/>
  <c r="B38" i="101"/>
  <c r="B38" i="100"/>
  <c r="K41" i="144"/>
  <c r="K41" i="101"/>
  <c r="K41" i="102"/>
  <c r="K41" i="100"/>
  <c r="K31" i="100"/>
  <c r="K31" i="101"/>
  <c r="K31" i="102"/>
  <c r="K31" i="144"/>
  <c r="R78" i="95"/>
  <c r="R24" i="95" s="1"/>
  <c r="K24" i="95"/>
  <c r="R71" i="95"/>
  <c r="R17" i="95" s="1"/>
  <c r="K17" i="95"/>
  <c r="K21" i="95"/>
  <c r="R75" i="95"/>
  <c r="R21" i="95" s="1"/>
  <c r="R74" i="95"/>
  <c r="R20" i="95" s="1"/>
  <c r="K20" i="95"/>
  <c r="R66" i="95"/>
  <c r="R12" i="95" s="1"/>
  <c r="K12" i="95"/>
  <c r="K35" i="102"/>
  <c r="K35" i="144"/>
  <c r="K35" i="101"/>
  <c r="K35" i="100"/>
  <c r="K50" i="100"/>
  <c r="K50" i="101"/>
  <c r="K50" i="102"/>
  <c r="K50" i="144"/>
  <c r="B25" i="99"/>
  <c r="B30" i="102"/>
  <c r="B30" i="144"/>
  <c r="B30" i="101"/>
  <c r="B30" i="100"/>
  <c r="B33" i="144"/>
  <c r="B33" i="101"/>
  <c r="B33" i="102"/>
  <c r="B33" i="100"/>
  <c r="K38" i="144"/>
  <c r="K38" i="101"/>
  <c r="K38" i="102"/>
  <c r="K38" i="100"/>
  <c r="B48" i="101"/>
  <c r="B48" i="102"/>
  <c r="B48" i="144"/>
  <c r="B48" i="100"/>
  <c r="B41" i="144"/>
  <c r="B41" i="101"/>
  <c r="B41" i="102"/>
  <c r="B41" i="100"/>
  <c r="I12" i="99"/>
  <c r="R12" i="99"/>
  <c r="K18" i="95"/>
  <c r="R72" i="95"/>
  <c r="R18" i="95" s="1"/>
  <c r="K4" i="95"/>
  <c r="R58" i="95"/>
  <c r="K79" i="95"/>
  <c r="B35" i="144"/>
  <c r="B35" i="101"/>
  <c r="B35" i="100"/>
  <c r="B35" i="102"/>
  <c r="B50" i="101"/>
  <c r="B50" i="102"/>
  <c r="B50" i="144"/>
  <c r="B50" i="100"/>
  <c r="K25" i="99"/>
  <c r="K30" i="102"/>
  <c r="K30" i="100"/>
  <c r="K30" i="144"/>
  <c r="K30" i="101"/>
  <c r="B42" i="101"/>
  <c r="B42" i="102"/>
  <c r="B42" i="144"/>
  <c r="B42" i="100"/>
  <c r="B34" i="100"/>
  <c r="B34" i="101"/>
  <c r="B34" i="102"/>
  <c r="B34" i="144"/>
  <c r="B44" i="100"/>
  <c r="B44" i="144"/>
  <c r="B44" i="101"/>
  <c r="B44" i="102"/>
  <c r="K48" i="102"/>
  <c r="K48" i="144"/>
  <c r="K48" i="101"/>
  <c r="K48" i="100"/>
  <c r="B49" i="144"/>
  <c r="B49" i="101"/>
  <c r="B49" i="102"/>
  <c r="B49" i="100"/>
  <c r="R20" i="99"/>
  <c r="I20" i="99"/>
  <c r="K42" i="101"/>
  <c r="K42" i="102"/>
  <c r="K42" i="144"/>
  <c r="K42" i="100"/>
  <c r="K34" i="102"/>
  <c r="K34" i="144"/>
  <c r="K34" i="100"/>
  <c r="K34" i="101"/>
  <c r="K44" i="101"/>
  <c r="K44" i="102"/>
  <c r="K44" i="144"/>
  <c r="K44" i="100"/>
  <c r="B37" i="101"/>
  <c r="B37" i="102"/>
  <c r="B37" i="144"/>
  <c r="B37" i="100"/>
  <c r="K49" i="100"/>
  <c r="K49" i="144"/>
  <c r="K49" i="101"/>
  <c r="K49" i="102"/>
  <c r="K15" i="95"/>
  <c r="R69" i="95"/>
  <c r="R15" i="95" s="1"/>
  <c r="R68" i="95"/>
  <c r="R14" i="95" s="1"/>
  <c r="K14" i="95"/>
  <c r="K22" i="95"/>
  <c r="R76" i="95"/>
  <c r="R22" i="95" s="1"/>
  <c r="K43" i="144"/>
  <c r="K43" i="101"/>
  <c r="K43" i="100"/>
  <c r="K43" i="102"/>
  <c r="K47" i="100"/>
  <c r="K47" i="101"/>
  <c r="K47" i="102"/>
  <c r="K47" i="144"/>
  <c r="K37" i="101"/>
  <c r="K37" i="102"/>
  <c r="K37" i="144"/>
  <c r="K37" i="100"/>
  <c r="I13" i="99"/>
  <c r="R13" i="99"/>
  <c r="R67" i="95"/>
  <c r="R13" i="95" s="1"/>
  <c r="K13" i="95"/>
  <c r="B43" i="102"/>
  <c r="B43" i="144"/>
  <c r="B43" i="101"/>
  <c r="B43" i="100"/>
  <c r="B47" i="144"/>
  <c r="B47" i="100"/>
  <c r="B47" i="101"/>
  <c r="B47" i="102"/>
  <c r="B46" i="100"/>
  <c r="B46" i="102"/>
  <c r="B46" i="144"/>
  <c r="B46" i="101"/>
  <c r="B45" i="144"/>
  <c r="B45" i="100"/>
  <c r="B45" i="101"/>
  <c r="B45" i="102"/>
  <c r="F51" i="100"/>
  <c r="Q51" i="141"/>
  <c r="M51" i="96"/>
  <c r="Q51" i="98"/>
  <c r="O51" i="102"/>
  <c r="Q51" i="97"/>
  <c r="F51" i="144"/>
  <c r="Q51" i="96"/>
  <c r="F51" i="102"/>
  <c r="O51" i="100"/>
  <c r="M51" i="141"/>
  <c r="M51" i="98"/>
  <c r="O51" i="144"/>
  <c r="M51" i="97"/>
  <c r="I30" i="102"/>
  <c r="I30" i="144"/>
  <c r="I30" i="101"/>
  <c r="I30" i="100"/>
  <c r="H51" i="98"/>
  <c r="C51" i="102"/>
  <c r="P51" i="98"/>
  <c r="E51" i="141"/>
  <c r="I33" i="100"/>
  <c r="I33" i="102"/>
  <c r="I33" i="144"/>
  <c r="I33" i="101"/>
  <c r="P51" i="144"/>
  <c r="H51" i="102"/>
  <c r="D51" i="141"/>
  <c r="R30" i="101"/>
  <c r="R30" i="100"/>
  <c r="R30" i="102"/>
  <c r="R30" i="144"/>
  <c r="H51" i="97"/>
  <c r="C51" i="101"/>
  <c r="P51" i="97"/>
  <c r="E51" i="98"/>
  <c r="R33" i="144"/>
  <c r="R33" i="101"/>
  <c r="R33" i="102"/>
  <c r="R33" i="100"/>
  <c r="H51" i="101"/>
  <c r="D51" i="98"/>
  <c r="H51" i="96"/>
  <c r="E51" i="100"/>
  <c r="E51" i="97"/>
  <c r="O51" i="96"/>
  <c r="L51" i="100"/>
  <c r="Q51" i="100"/>
  <c r="G51" i="141"/>
  <c r="N51" i="102"/>
  <c r="F51" i="96"/>
  <c r="H51" i="144"/>
  <c r="D51" i="97"/>
  <c r="O51" i="101"/>
  <c r="I42" i="102"/>
  <c r="I42" i="144"/>
  <c r="I42" i="100"/>
  <c r="I42" i="101"/>
  <c r="F51" i="101"/>
  <c r="H51" i="141"/>
  <c r="E51" i="101"/>
  <c r="O51" i="141"/>
  <c r="L51" i="144"/>
  <c r="Q51" i="144"/>
  <c r="G51" i="98"/>
  <c r="N51" i="100"/>
  <c r="F51" i="141"/>
  <c r="C51" i="141"/>
  <c r="I41" i="102"/>
  <c r="I41" i="144"/>
  <c r="I41" i="101"/>
  <c r="I41" i="100"/>
  <c r="G51" i="100"/>
  <c r="L51" i="141"/>
  <c r="R42" i="101"/>
  <c r="R42" i="102"/>
  <c r="R42" i="144"/>
  <c r="R42" i="100"/>
  <c r="E51" i="144"/>
  <c r="O51" i="98"/>
  <c r="L51" i="102"/>
  <c r="Q51" i="102"/>
  <c r="G51" i="97"/>
  <c r="N51" i="101"/>
  <c r="N51" i="141"/>
  <c r="F51" i="98"/>
  <c r="C51" i="98"/>
  <c r="R41" i="144"/>
  <c r="R41" i="101"/>
  <c r="R41" i="102"/>
  <c r="R41" i="100"/>
  <c r="G51" i="102"/>
  <c r="L51" i="98"/>
  <c r="M51" i="100"/>
  <c r="D51" i="101"/>
  <c r="C51" i="100"/>
  <c r="E51" i="102"/>
  <c r="O51" i="97"/>
  <c r="L51" i="101"/>
  <c r="Q51" i="101"/>
  <c r="G51" i="96"/>
  <c r="N51" i="144"/>
  <c r="P51" i="100"/>
  <c r="N51" i="98"/>
  <c r="F51" i="97"/>
  <c r="C51" i="97"/>
  <c r="G51" i="101"/>
  <c r="I35" i="101"/>
  <c r="I35" i="102"/>
  <c r="I35" i="144"/>
  <c r="I35" i="100"/>
  <c r="L51" i="97"/>
  <c r="M51" i="101"/>
  <c r="D51" i="100"/>
  <c r="P51" i="96"/>
  <c r="R34" i="101"/>
  <c r="R34" i="102"/>
  <c r="R34" i="144"/>
  <c r="R34" i="100"/>
  <c r="R45" i="144"/>
  <c r="R45" i="100"/>
  <c r="R45" i="101"/>
  <c r="R45" i="102"/>
  <c r="P51" i="102"/>
  <c r="N51" i="97"/>
  <c r="I50" i="101"/>
  <c r="I50" i="102"/>
  <c r="I50" i="144"/>
  <c r="I50" i="100"/>
  <c r="C51" i="96"/>
  <c r="G51" i="144"/>
  <c r="R35" i="102"/>
  <c r="R35" i="144"/>
  <c r="R35" i="101"/>
  <c r="R35" i="100"/>
  <c r="L51" i="96"/>
  <c r="M51" i="144"/>
  <c r="D51" i="144"/>
  <c r="C51" i="144"/>
  <c r="P51" i="141"/>
  <c r="E51" i="96"/>
  <c r="I34" i="101"/>
  <c r="I34" i="102"/>
  <c r="I34" i="144"/>
  <c r="I34" i="100"/>
  <c r="I45" i="101"/>
  <c r="I45" i="102"/>
  <c r="I45" i="144"/>
  <c r="I45" i="100"/>
  <c r="P51" i="101"/>
  <c r="N51" i="96"/>
  <c r="R50" i="101"/>
  <c r="R50" i="102"/>
  <c r="R50" i="144"/>
  <c r="R50" i="100"/>
  <c r="H51" i="100"/>
  <c r="M51" i="102"/>
  <c r="D51" i="102"/>
  <c r="D51" i="96"/>
  <c r="R25" i="99" l="1"/>
  <c r="I25" i="99"/>
  <c r="I39" i="144"/>
  <c r="I39" i="101"/>
  <c r="I39" i="102"/>
  <c r="I39" i="100"/>
  <c r="K41" i="97"/>
  <c r="K41" i="98"/>
  <c r="K41" i="141"/>
  <c r="K41" i="96"/>
  <c r="K51" i="144"/>
  <c r="K38" i="98"/>
  <c r="K38" i="141"/>
  <c r="K38" i="96"/>
  <c r="K38" i="97"/>
  <c r="I40" i="100"/>
  <c r="I40" i="101"/>
  <c r="I40" i="102"/>
  <c r="I40" i="144"/>
  <c r="K34" i="96"/>
  <c r="K34" i="97"/>
  <c r="K34" i="98"/>
  <c r="K34" i="141"/>
  <c r="R45" i="96"/>
  <c r="R45" i="97"/>
  <c r="R45" i="98"/>
  <c r="R45" i="141"/>
  <c r="R35" i="96"/>
  <c r="R35" i="97"/>
  <c r="R35" i="98"/>
  <c r="R35" i="141"/>
  <c r="K37" i="97"/>
  <c r="K37" i="98"/>
  <c r="K37" i="141"/>
  <c r="K37" i="96"/>
  <c r="K51" i="100"/>
  <c r="R38" i="144"/>
  <c r="R38" i="101"/>
  <c r="R38" i="100"/>
  <c r="R38" i="102"/>
  <c r="R38" i="141"/>
  <c r="R38" i="96"/>
  <c r="R38" i="97"/>
  <c r="R38" i="98"/>
  <c r="K46" i="96"/>
  <c r="K46" i="97"/>
  <c r="K46" i="98"/>
  <c r="K46" i="141"/>
  <c r="R40" i="101"/>
  <c r="R40" i="102"/>
  <c r="R40" i="144"/>
  <c r="R40" i="100"/>
  <c r="R32" i="97"/>
  <c r="R32" i="98"/>
  <c r="R32" i="141"/>
  <c r="R32" i="96"/>
  <c r="K42" i="96"/>
  <c r="K42" i="97"/>
  <c r="K42" i="98"/>
  <c r="K42" i="141"/>
  <c r="K31" i="98"/>
  <c r="K31" i="141"/>
  <c r="K31" i="96"/>
  <c r="K31" i="97"/>
  <c r="R37" i="98"/>
  <c r="R37" i="141"/>
  <c r="R37" i="96"/>
  <c r="R37" i="97"/>
  <c r="K39" i="96"/>
  <c r="K39" i="97"/>
  <c r="K39" i="98"/>
  <c r="K39" i="141"/>
  <c r="K51" i="102"/>
  <c r="R44" i="141"/>
  <c r="R44" i="96"/>
  <c r="R44" i="97"/>
  <c r="R44" i="98"/>
  <c r="I38" i="144"/>
  <c r="I38" i="101"/>
  <c r="I38" i="100"/>
  <c r="I38" i="102"/>
  <c r="B51" i="100"/>
  <c r="R46" i="97"/>
  <c r="R46" i="98"/>
  <c r="R46" i="141"/>
  <c r="R46" i="96"/>
  <c r="K32" i="97"/>
  <c r="K32" i="98"/>
  <c r="K32" i="141"/>
  <c r="K32" i="96"/>
  <c r="R42" i="97"/>
  <c r="R42" i="98"/>
  <c r="R42" i="141"/>
  <c r="R42" i="96"/>
  <c r="R31" i="96"/>
  <c r="R31" i="97"/>
  <c r="R31" i="98"/>
  <c r="R31" i="141"/>
  <c r="K33" i="96"/>
  <c r="K33" i="97"/>
  <c r="K33" i="98"/>
  <c r="K33" i="141"/>
  <c r="R39" i="98"/>
  <c r="R39" i="141"/>
  <c r="R39" i="96"/>
  <c r="R39" i="97"/>
  <c r="K44" i="97"/>
  <c r="K44" i="98"/>
  <c r="K44" i="141"/>
  <c r="K44" i="96"/>
  <c r="B51" i="101"/>
  <c r="R47" i="141"/>
  <c r="R47" i="96"/>
  <c r="R47" i="97"/>
  <c r="R47" i="98"/>
  <c r="R36" i="141"/>
  <c r="R36" i="96"/>
  <c r="R36" i="97"/>
  <c r="R36" i="98"/>
  <c r="R33" i="98"/>
  <c r="R33" i="141"/>
  <c r="R33" i="96"/>
  <c r="R33" i="97"/>
  <c r="K40" i="141"/>
  <c r="K40" i="96"/>
  <c r="K40" i="97"/>
  <c r="K40" i="98"/>
  <c r="B51" i="144"/>
  <c r="K47" i="97"/>
  <c r="K47" i="98"/>
  <c r="K47" i="141"/>
  <c r="K47" i="96"/>
  <c r="K36" i="141"/>
  <c r="K36" i="96"/>
  <c r="K36" i="97"/>
  <c r="K36" i="98"/>
  <c r="K49" i="141"/>
  <c r="K49" i="96"/>
  <c r="K49" i="97"/>
  <c r="K49" i="98"/>
  <c r="R48" i="141"/>
  <c r="R48" i="96"/>
  <c r="R48" i="97"/>
  <c r="R48" i="98"/>
  <c r="R40" i="98"/>
  <c r="R40" i="141"/>
  <c r="R40" i="96"/>
  <c r="R40" i="97"/>
  <c r="R79" i="95"/>
  <c r="R4" i="95"/>
  <c r="B51" i="102"/>
  <c r="K43" i="96"/>
  <c r="K43" i="97"/>
  <c r="K43" i="98"/>
  <c r="K43" i="141"/>
  <c r="K50" i="141"/>
  <c r="K50" i="96"/>
  <c r="K50" i="97"/>
  <c r="K50" i="98"/>
  <c r="R49" i="98"/>
  <c r="R49" i="141"/>
  <c r="R49" i="96"/>
  <c r="R49" i="97"/>
  <c r="K48" i="98"/>
  <c r="K48" i="141"/>
  <c r="K48" i="96"/>
  <c r="K48" i="97"/>
  <c r="I46" i="100"/>
  <c r="I46" i="102"/>
  <c r="I46" i="144"/>
  <c r="I46" i="101"/>
  <c r="K25" i="95"/>
  <c r="K30" i="98"/>
  <c r="K30" i="141"/>
  <c r="K30" i="96"/>
  <c r="K30" i="97"/>
  <c r="R43" i="96"/>
  <c r="R43" i="97"/>
  <c r="R43" i="98"/>
  <c r="R43" i="141"/>
  <c r="R50" i="98"/>
  <c r="R50" i="141"/>
  <c r="R50" i="96"/>
  <c r="R50" i="97"/>
  <c r="R39" i="101"/>
  <c r="R39" i="102"/>
  <c r="R39" i="144"/>
  <c r="R39" i="100"/>
  <c r="R41" i="98"/>
  <c r="R41" i="141"/>
  <c r="R41" i="96"/>
  <c r="R41" i="97"/>
  <c r="R46" i="102"/>
  <c r="R46" i="144"/>
  <c r="R46" i="101"/>
  <c r="R46" i="100"/>
  <c r="K51" i="101"/>
  <c r="R34" i="141"/>
  <c r="R34" i="96"/>
  <c r="R34" i="97"/>
  <c r="R34" i="98"/>
  <c r="K45" i="97"/>
  <c r="K45" i="98"/>
  <c r="K45" i="141"/>
  <c r="K45" i="96"/>
  <c r="K35" i="96"/>
  <c r="K35" i="97"/>
  <c r="K35" i="98"/>
  <c r="K35" i="141"/>
  <c r="R51" i="144" l="1"/>
  <c r="R51" i="102"/>
  <c r="I51" i="144"/>
  <c r="I51" i="100"/>
  <c r="R51" i="100"/>
  <c r="I51" i="101"/>
  <c r="R51" i="101"/>
  <c r="I51" i="102"/>
  <c r="R30" i="141"/>
  <c r="R51" i="141" s="1"/>
  <c r="R30" i="96"/>
  <c r="R30" i="97"/>
  <c r="R51" i="97" s="1"/>
  <c r="R30" i="98"/>
  <c r="R51" i="98" s="1"/>
  <c r="R25" i="95"/>
  <c r="K51" i="97"/>
  <c r="K51" i="96"/>
  <c r="K51" i="141"/>
  <c r="K51" i="98"/>
  <c r="R51" i="96" l="1"/>
  <c r="B74" i="95" l="1"/>
  <c r="B73" i="95"/>
  <c r="B64" i="70"/>
  <c r="B65" i="95"/>
  <c r="B68" i="95"/>
  <c r="B75" i="95"/>
  <c r="B66" i="95"/>
  <c r="B60" i="95"/>
  <c r="B78" i="70"/>
  <c r="B67" i="70"/>
  <c r="B63" i="70"/>
  <c r="B73" i="70"/>
  <c r="B61" i="70"/>
  <c r="B76" i="95"/>
  <c r="B69" i="70"/>
  <c r="B72" i="95"/>
  <c r="B71" i="95"/>
  <c r="B78" i="95"/>
  <c r="B70" i="70"/>
  <c r="B74" i="70"/>
  <c r="B60" i="70"/>
  <c r="B77" i="70"/>
  <c r="B62" i="95"/>
  <c r="B66" i="70"/>
  <c r="B64" i="95"/>
  <c r="B70" i="95"/>
  <c r="B77" i="95"/>
  <c r="B61" i="95"/>
  <c r="B69" i="95"/>
  <c r="B68" i="70"/>
  <c r="B62" i="70"/>
  <c r="B75" i="70"/>
  <c r="B63" i="95"/>
  <c r="B58" i="95"/>
  <c r="B59" i="95"/>
  <c r="B65" i="70"/>
  <c r="B72" i="70"/>
  <c r="B58" i="70"/>
  <c r="B71" i="70"/>
  <c r="B76" i="70"/>
  <c r="B67" i="95"/>
  <c r="B95" i="140" l="1"/>
  <c r="B95" i="76"/>
  <c r="B99" i="140"/>
  <c r="B99" i="76"/>
  <c r="B103" i="140"/>
  <c r="B103" i="76"/>
  <c r="B96" i="140"/>
  <c r="B96" i="76"/>
  <c r="B102" i="140"/>
  <c r="B102" i="76"/>
  <c r="B88" i="140"/>
  <c r="B88" i="76"/>
  <c r="B92" i="140"/>
  <c r="B92" i="76"/>
  <c r="B93" i="140"/>
  <c r="B93" i="76"/>
  <c r="B90" i="140"/>
  <c r="B90" i="76"/>
  <c r="B86" i="140"/>
  <c r="B86" i="76"/>
  <c r="B98" i="140"/>
  <c r="B98" i="76"/>
  <c r="B101" i="140"/>
  <c r="B101" i="76"/>
  <c r="B100" i="140"/>
  <c r="B100" i="76"/>
  <c r="B89" i="140"/>
  <c r="B89" i="76"/>
  <c r="B97" i="140"/>
  <c r="B97" i="76"/>
  <c r="B91" i="140"/>
  <c r="B91" i="76"/>
  <c r="B104" i="140"/>
  <c r="B104" i="76"/>
  <c r="B84" i="140"/>
  <c r="B84" i="76"/>
  <c r="B94" i="140"/>
  <c r="B94" i="76"/>
  <c r="B87" i="140"/>
  <c r="B87" i="76"/>
  <c r="B59" i="70"/>
  <c r="T11" i="70"/>
  <c r="B11" i="70"/>
  <c r="I65" i="70"/>
  <c r="B13" i="95"/>
  <c r="I67" i="95"/>
  <c r="T13" i="95"/>
  <c r="B4" i="70"/>
  <c r="I58" i="70"/>
  <c r="T4" i="70"/>
  <c r="I75" i="70"/>
  <c r="T21" i="70"/>
  <c r="B21" i="70"/>
  <c r="T20" i="70"/>
  <c r="B20" i="70"/>
  <c r="I74" i="70"/>
  <c r="B17" i="95"/>
  <c r="I71" i="95"/>
  <c r="T17" i="95"/>
  <c r="B9" i="70"/>
  <c r="I63" i="70"/>
  <c r="T9" i="70"/>
  <c r="B20" i="95"/>
  <c r="I74" i="95"/>
  <c r="T20" i="95"/>
  <c r="B23" i="95"/>
  <c r="I77" i="95"/>
  <c r="T23" i="95"/>
  <c r="B18" i="95"/>
  <c r="I72" i="95"/>
  <c r="T18" i="95"/>
  <c r="B24" i="70"/>
  <c r="I78" i="70"/>
  <c r="T24" i="70"/>
  <c r="B19" i="95"/>
  <c r="I73" i="95"/>
  <c r="T19" i="95"/>
  <c r="T22" i="70"/>
  <c r="B22" i="70"/>
  <c r="I76" i="70"/>
  <c r="B14" i="70"/>
  <c r="I68" i="70"/>
  <c r="T14" i="70"/>
  <c r="T7" i="70"/>
  <c r="B7" i="70"/>
  <c r="I61" i="70"/>
  <c r="B11" i="95"/>
  <c r="T11" i="95"/>
  <c r="I65" i="95"/>
  <c r="B16" i="95"/>
  <c r="I70" i="95"/>
  <c r="T16" i="95"/>
  <c r="B8" i="95"/>
  <c r="I62" i="95"/>
  <c r="T8" i="95"/>
  <c r="B24" i="95"/>
  <c r="I78" i="95"/>
  <c r="T24" i="95"/>
  <c r="B15" i="70"/>
  <c r="I69" i="70"/>
  <c r="T15" i="70"/>
  <c r="I73" i="70"/>
  <c r="B19" i="70"/>
  <c r="T19" i="70"/>
  <c r="B5" i="95"/>
  <c r="I59" i="95"/>
  <c r="T5" i="95"/>
  <c r="B7" i="95"/>
  <c r="I61" i="95"/>
  <c r="T7" i="95"/>
  <c r="B22" i="95"/>
  <c r="I76" i="95"/>
  <c r="T22" i="95"/>
  <c r="B6" i="95"/>
  <c r="I60" i="95"/>
  <c r="T6" i="95"/>
  <c r="B21" i="95"/>
  <c r="I75" i="95"/>
  <c r="T21" i="95"/>
  <c r="B9" i="95"/>
  <c r="I63" i="95"/>
  <c r="T9" i="95"/>
  <c r="B15" i="95"/>
  <c r="I69" i="95"/>
  <c r="T15" i="95"/>
  <c r="B10" i="95"/>
  <c r="I64" i="95"/>
  <c r="T10" i="95"/>
  <c r="T23" i="70"/>
  <c r="I77" i="70"/>
  <c r="B23" i="70"/>
  <c r="T16" i="70"/>
  <c r="I70" i="70"/>
  <c r="B16" i="70"/>
  <c r="B14" i="95"/>
  <c r="I68" i="95"/>
  <c r="T14" i="95"/>
  <c r="T18" i="70"/>
  <c r="B18" i="70"/>
  <c r="I72" i="70"/>
  <c r="T4" i="95"/>
  <c r="I58" i="95"/>
  <c r="B4" i="95"/>
  <c r="B79" i="95"/>
  <c r="B8" i="70"/>
  <c r="T8" i="70"/>
  <c r="I62" i="70"/>
  <c r="B12" i="70"/>
  <c r="I66" i="70"/>
  <c r="T12" i="70"/>
  <c r="B13" i="70"/>
  <c r="T13" i="70"/>
  <c r="I67" i="70"/>
  <c r="B10" i="70"/>
  <c r="I64" i="70"/>
  <c r="T10" i="70"/>
  <c r="T17" i="70"/>
  <c r="I71" i="70"/>
  <c r="B17" i="70"/>
  <c r="T6" i="70"/>
  <c r="I60" i="70"/>
  <c r="B6" i="70"/>
  <c r="B12" i="95"/>
  <c r="I66" i="95"/>
  <c r="T12" i="95"/>
  <c r="I97" i="140" l="1"/>
  <c r="I97" i="76"/>
  <c r="I88" i="140"/>
  <c r="I88" i="76"/>
  <c r="I98" i="140"/>
  <c r="I98" i="76"/>
  <c r="I96" i="140"/>
  <c r="I96" i="76"/>
  <c r="I99" i="140"/>
  <c r="I99" i="76"/>
  <c r="I84" i="140"/>
  <c r="I84" i="76"/>
  <c r="I101" i="140"/>
  <c r="I101" i="76"/>
  <c r="I87" i="140"/>
  <c r="I87" i="76"/>
  <c r="I100" i="140"/>
  <c r="I100" i="76"/>
  <c r="I92" i="140"/>
  <c r="I92" i="76"/>
  <c r="I103" i="140"/>
  <c r="I103" i="76"/>
  <c r="I86" i="140"/>
  <c r="I86" i="76"/>
  <c r="I91" i="140"/>
  <c r="I91" i="76"/>
  <c r="I95" i="140"/>
  <c r="I95" i="76"/>
  <c r="I89" i="140"/>
  <c r="I89" i="76"/>
  <c r="I90" i="140"/>
  <c r="I90" i="76"/>
  <c r="I93" i="140"/>
  <c r="I93" i="76"/>
  <c r="I94" i="140"/>
  <c r="I94" i="76"/>
  <c r="I102" i="140"/>
  <c r="I102" i="76"/>
  <c r="I104" i="140"/>
  <c r="I104" i="76"/>
  <c r="B79" i="70"/>
  <c r="B85" i="140"/>
  <c r="B85" i="76"/>
  <c r="B5" i="70"/>
  <c r="B31" i="140" s="1"/>
  <c r="I59" i="70"/>
  <c r="AA5" i="70" s="1"/>
  <c r="T5" i="70"/>
  <c r="T31" i="140" s="1"/>
  <c r="AA17" i="70"/>
  <c r="I17" i="70"/>
  <c r="B39" i="82"/>
  <c r="B39" i="83"/>
  <c r="B39" i="140"/>
  <c r="B39" i="76"/>
  <c r="T34" i="76"/>
  <c r="T34" i="82"/>
  <c r="T34" i="83"/>
  <c r="T34" i="140"/>
  <c r="I18" i="70"/>
  <c r="AA18" i="70"/>
  <c r="I14" i="95"/>
  <c r="AA14" i="95"/>
  <c r="T42" i="140"/>
  <c r="T42" i="83"/>
  <c r="T42" i="82"/>
  <c r="T42" i="76"/>
  <c r="I6" i="95"/>
  <c r="AA6" i="95"/>
  <c r="T33" i="141"/>
  <c r="T33" i="96"/>
  <c r="T33" i="98"/>
  <c r="T33" i="97"/>
  <c r="T31" i="96"/>
  <c r="T31" i="97"/>
  <c r="T31" i="98"/>
  <c r="T31" i="141"/>
  <c r="T41" i="82"/>
  <c r="T41" i="76"/>
  <c r="T41" i="83"/>
  <c r="T41" i="140"/>
  <c r="I8" i="95"/>
  <c r="AA8" i="95"/>
  <c r="B33" i="83"/>
  <c r="B33" i="76"/>
  <c r="B33" i="82"/>
  <c r="B33" i="140"/>
  <c r="B48" i="82"/>
  <c r="B48" i="140"/>
  <c r="B48" i="76"/>
  <c r="B48" i="83"/>
  <c r="I19" i="95"/>
  <c r="AA19" i="95"/>
  <c r="B44" i="96"/>
  <c r="B44" i="141"/>
  <c r="B44" i="98"/>
  <c r="B44" i="97"/>
  <c r="B49" i="97"/>
  <c r="B49" i="96"/>
  <c r="B49" i="141"/>
  <c r="B49" i="98"/>
  <c r="I20" i="95"/>
  <c r="AA20" i="95"/>
  <c r="B35" i="83"/>
  <c r="B35" i="82"/>
  <c r="B35" i="140"/>
  <c r="B35" i="76"/>
  <c r="B47" i="83"/>
  <c r="B47" i="76"/>
  <c r="B47" i="82"/>
  <c r="B47" i="140"/>
  <c r="I13" i="95"/>
  <c r="AA13" i="95"/>
  <c r="I11" i="70"/>
  <c r="AA11" i="70"/>
  <c r="T38" i="96"/>
  <c r="T38" i="141"/>
  <c r="T38" i="97"/>
  <c r="T38" i="98"/>
  <c r="T43" i="76"/>
  <c r="T43" i="83"/>
  <c r="T43" i="140"/>
  <c r="T43" i="82"/>
  <c r="T38" i="140"/>
  <c r="T38" i="82"/>
  <c r="T38" i="76"/>
  <c r="T38" i="83"/>
  <c r="B34" i="76"/>
  <c r="B34" i="140"/>
  <c r="B34" i="83"/>
  <c r="B34" i="82"/>
  <c r="B44" i="83"/>
  <c r="B44" i="82"/>
  <c r="B44" i="140"/>
  <c r="B44" i="76"/>
  <c r="B40" i="97"/>
  <c r="B40" i="98"/>
  <c r="B40" i="141"/>
  <c r="B40" i="96"/>
  <c r="B49" i="83"/>
  <c r="B49" i="82"/>
  <c r="B49" i="76"/>
  <c r="B49" i="140"/>
  <c r="B32" i="98"/>
  <c r="B32" i="96"/>
  <c r="B32" i="97"/>
  <c r="B32" i="141"/>
  <c r="I7" i="95"/>
  <c r="AA7" i="95"/>
  <c r="I5" i="95"/>
  <c r="AA5" i="95"/>
  <c r="I15" i="70"/>
  <c r="AA15" i="70"/>
  <c r="B34" i="97"/>
  <c r="B34" i="96"/>
  <c r="B34" i="141"/>
  <c r="B34" i="98"/>
  <c r="I11" i="95"/>
  <c r="AA11" i="95"/>
  <c r="T33" i="76"/>
  <c r="T33" i="83"/>
  <c r="T33" i="82"/>
  <c r="T33" i="140"/>
  <c r="T48" i="76"/>
  <c r="T48" i="140"/>
  <c r="T48" i="82"/>
  <c r="T48" i="83"/>
  <c r="B45" i="97"/>
  <c r="B45" i="141"/>
  <c r="B45" i="98"/>
  <c r="B45" i="96"/>
  <c r="B46" i="141"/>
  <c r="B46" i="97"/>
  <c r="B46" i="98"/>
  <c r="B46" i="96"/>
  <c r="T47" i="76"/>
  <c r="T47" i="82"/>
  <c r="T47" i="140"/>
  <c r="T47" i="83"/>
  <c r="B39" i="97"/>
  <c r="B39" i="96"/>
  <c r="B39" i="98"/>
  <c r="B39" i="141"/>
  <c r="B37" i="82"/>
  <c r="B37" i="83"/>
  <c r="B37" i="140"/>
  <c r="B37" i="76"/>
  <c r="I12" i="95"/>
  <c r="AA12" i="95"/>
  <c r="B32" i="83"/>
  <c r="B32" i="140"/>
  <c r="B32" i="82"/>
  <c r="B32" i="76"/>
  <c r="AA12" i="70"/>
  <c r="I12" i="70"/>
  <c r="B25" i="95"/>
  <c r="B30" i="141"/>
  <c r="B30" i="97"/>
  <c r="B30" i="96"/>
  <c r="B30" i="98"/>
  <c r="T44" i="83"/>
  <c r="T44" i="76"/>
  <c r="T44" i="82"/>
  <c r="T44" i="140"/>
  <c r="AA23" i="70"/>
  <c r="I23" i="70"/>
  <c r="T41" i="97"/>
  <c r="T41" i="98"/>
  <c r="T41" i="141"/>
  <c r="T41" i="96"/>
  <c r="B33" i="141"/>
  <c r="B33" i="98"/>
  <c r="B33" i="96"/>
  <c r="B33" i="97"/>
  <c r="B31" i="98"/>
  <c r="B31" i="97"/>
  <c r="B31" i="141"/>
  <c r="B31" i="96"/>
  <c r="T45" i="83"/>
  <c r="T45" i="76"/>
  <c r="T45" i="82"/>
  <c r="T45" i="140"/>
  <c r="B41" i="76"/>
  <c r="B41" i="83"/>
  <c r="B41" i="82"/>
  <c r="B41" i="140"/>
  <c r="T37" i="97"/>
  <c r="T37" i="141"/>
  <c r="T37" i="98"/>
  <c r="T37" i="96"/>
  <c r="T50" i="140"/>
  <c r="T50" i="76"/>
  <c r="T50" i="82"/>
  <c r="T50" i="83"/>
  <c r="T43" i="96"/>
  <c r="T43" i="98"/>
  <c r="T43" i="141"/>
  <c r="T43" i="97"/>
  <c r="I21" i="70"/>
  <c r="AA21" i="70"/>
  <c r="T37" i="76"/>
  <c r="T37" i="82"/>
  <c r="T37" i="140"/>
  <c r="T37" i="83"/>
  <c r="B38" i="96"/>
  <c r="B38" i="98"/>
  <c r="B38" i="97"/>
  <c r="B38" i="141"/>
  <c r="I6" i="70"/>
  <c r="AA6" i="70"/>
  <c r="B38" i="76"/>
  <c r="B38" i="83"/>
  <c r="B38" i="82"/>
  <c r="B38" i="140"/>
  <c r="I4" i="95"/>
  <c r="AA4" i="95"/>
  <c r="I79" i="95"/>
  <c r="T49" i="83"/>
  <c r="T49" i="76"/>
  <c r="T49" i="140"/>
  <c r="T49" i="82"/>
  <c r="T36" i="141"/>
  <c r="T36" i="98"/>
  <c r="T36" i="97"/>
  <c r="T36" i="96"/>
  <c r="I15" i="95"/>
  <c r="AA15" i="95"/>
  <c r="T47" i="98"/>
  <c r="T47" i="96"/>
  <c r="T47" i="141"/>
  <c r="T47" i="97"/>
  <c r="T48" i="141"/>
  <c r="T48" i="98"/>
  <c r="T48" i="96"/>
  <c r="T48" i="97"/>
  <c r="B45" i="82"/>
  <c r="B45" i="83"/>
  <c r="B45" i="140"/>
  <c r="B45" i="76"/>
  <c r="B37" i="96"/>
  <c r="B37" i="141"/>
  <c r="B37" i="97"/>
  <c r="B37" i="98"/>
  <c r="T40" i="76"/>
  <c r="T40" i="82"/>
  <c r="T40" i="140"/>
  <c r="T40" i="83"/>
  <c r="I24" i="70"/>
  <c r="AA24" i="70"/>
  <c r="I17" i="95"/>
  <c r="AA17" i="95"/>
  <c r="I20" i="70"/>
  <c r="AA20" i="70"/>
  <c r="T30" i="140"/>
  <c r="T30" i="83"/>
  <c r="T30" i="82"/>
  <c r="T30" i="76"/>
  <c r="T32" i="76"/>
  <c r="T32" i="140"/>
  <c r="T32" i="82"/>
  <c r="T32" i="83"/>
  <c r="T30" i="98"/>
  <c r="T25" i="95"/>
  <c r="T30" i="97"/>
  <c r="T30" i="141"/>
  <c r="T30" i="96"/>
  <c r="I10" i="95"/>
  <c r="AA10" i="95"/>
  <c r="B41" i="141"/>
  <c r="B41" i="97"/>
  <c r="B41" i="96"/>
  <c r="B41" i="98"/>
  <c r="I21" i="95"/>
  <c r="AA21" i="95"/>
  <c r="I22" i="95"/>
  <c r="AA22" i="95"/>
  <c r="I19" i="70"/>
  <c r="AA19" i="70"/>
  <c r="T42" i="97"/>
  <c r="T42" i="98"/>
  <c r="T42" i="141"/>
  <c r="T42" i="96"/>
  <c r="AA14" i="70"/>
  <c r="I14" i="70"/>
  <c r="B50" i="83"/>
  <c r="B50" i="76"/>
  <c r="B50" i="82"/>
  <c r="B50" i="140"/>
  <c r="B43" i="98"/>
  <c r="B43" i="96"/>
  <c r="B43" i="141"/>
  <c r="B43" i="97"/>
  <c r="B46" i="83"/>
  <c r="B46" i="82"/>
  <c r="B46" i="140"/>
  <c r="B46" i="76"/>
  <c r="I4" i="70"/>
  <c r="AA4" i="70"/>
  <c r="T36" i="82"/>
  <c r="T36" i="140"/>
  <c r="T36" i="83"/>
  <c r="T36" i="76"/>
  <c r="B36" i="98"/>
  <c r="B36" i="141"/>
  <c r="B36" i="97"/>
  <c r="B36" i="96"/>
  <c r="T35" i="98"/>
  <c r="T35" i="141"/>
  <c r="T35" i="96"/>
  <c r="T35" i="97"/>
  <c r="B47" i="96"/>
  <c r="B47" i="98"/>
  <c r="B47" i="141"/>
  <c r="B47" i="97"/>
  <c r="B48" i="97"/>
  <c r="B48" i="96"/>
  <c r="B48" i="98"/>
  <c r="B48" i="141"/>
  <c r="T50" i="141"/>
  <c r="T50" i="96"/>
  <c r="T50" i="97"/>
  <c r="T50" i="98"/>
  <c r="I16" i="95"/>
  <c r="AA16" i="95"/>
  <c r="B40" i="76"/>
  <c r="B40" i="140"/>
  <c r="B40" i="83"/>
  <c r="B40" i="82"/>
  <c r="T46" i="83"/>
  <c r="T46" i="140"/>
  <c r="T46" i="82"/>
  <c r="T46" i="76"/>
  <c r="B30" i="83"/>
  <c r="B30" i="76"/>
  <c r="B30" i="140"/>
  <c r="B30" i="82"/>
  <c r="I10" i="70"/>
  <c r="AA10" i="70"/>
  <c r="AA13" i="70"/>
  <c r="I13" i="70"/>
  <c r="B42" i="82"/>
  <c r="B42" i="140"/>
  <c r="B42" i="76"/>
  <c r="B42" i="83"/>
  <c r="I9" i="95"/>
  <c r="AA9" i="95"/>
  <c r="I24" i="95"/>
  <c r="AA24" i="95"/>
  <c r="B42" i="98"/>
  <c r="B42" i="96"/>
  <c r="B42" i="97"/>
  <c r="B42" i="141"/>
  <c r="T44" i="96"/>
  <c r="T44" i="98"/>
  <c r="T44" i="97"/>
  <c r="T44" i="141"/>
  <c r="T49" i="96"/>
  <c r="T49" i="141"/>
  <c r="T49" i="98"/>
  <c r="T49" i="97"/>
  <c r="T35" i="140"/>
  <c r="T35" i="82"/>
  <c r="T35" i="83"/>
  <c r="T35" i="76"/>
  <c r="B43" i="76"/>
  <c r="B43" i="140"/>
  <c r="B43" i="83"/>
  <c r="B43" i="82"/>
  <c r="B36" i="83"/>
  <c r="B36" i="82"/>
  <c r="B36" i="140"/>
  <c r="B36" i="76"/>
  <c r="T39" i="82"/>
  <c r="T39" i="83"/>
  <c r="T39" i="76"/>
  <c r="T39" i="140"/>
  <c r="AA8" i="70"/>
  <c r="I8" i="70"/>
  <c r="T40" i="96"/>
  <c r="T40" i="141"/>
  <c r="T40" i="98"/>
  <c r="T40" i="97"/>
  <c r="I16" i="70"/>
  <c r="AA16" i="70"/>
  <c r="B35" i="97"/>
  <c r="B35" i="141"/>
  <c r="B35" i="98"/>
  <c r="B35" i="96"/>
  <c r="T32" i="141"/>
  <c r="T32" i="98"/>
  <c r="T32" i="96"/>
  <c r="T32" i="97"/>
  <c r="B50" i="97"/>
  <c r="B50" i="141"/>
  <c r="B50" i="98"/>
  <c r="B50" i="96"/>
  <c r="T34" i="98"/>
  <c r="T34" i="97"/>
  <c r="T34" i="141"/>
  <c r="T34" i="96"/>
  <c r="AA7" i="70"/>
  <c r="I7" i="70"/>
  <c r="I22" i="70"/>
  <c r="AA22" i="70"/>
  <c r="T45" i="98"/>
  <c r="T45" i="96"/>
  <c r="T45" i="97"/>
  <c r="T45" i="141"/>
  <c r="I18" i="95"/>
  <c r="AA18" i="95"/>
  <c r="I23" i="95"/>
  <c r="AA23" i="95"/>
  <c r="T46" i="96"/>
  <c r="T46" i="141"/>
  <c r="T46" i="98"/>
  <c r="T46" i="97"/>
  <c r="AA9" i="70"/>
  <c r="I9" i="70"/>
  <c r="T39" i="96"/>
  <c r="T39" i="97"/>
  <c r="T39" i="141"/>
  <c r="T39" i="98"/>
  <c r="I79" i="70" l="1"/>
  <c r="I5" i="70"/>
  <c r="I25" i="70" s="1"/>
  <c r="B31" i="76"/>
  <c r="B25" i="70"/>
  <c r="B31" i="82"/>
  <c r="B31" i="83"/>
  <c r="B51" i="83" s="1"/>
  <c r="I85" i="140"/>
  <c r="I105" i="140" s="1"/>
  <c r="I85" i="76"/>
  <c r="I105" i="76" s="1"/>
  <c r="B105" i="76"/>
  <c r="B105" i="140"/>
  <c r="T25" i="70"/>
  <c r="T31" i="83"/>
  <c r="T31" i="76"/>
  <c r="T31" i="82"/>
  <c r="AA49" i="141"/>
  <c r="AA49" i="98"/>
  <c r="AA49" i="97"/>
  <c r="AA49" i="96"/>
  <c r="AA44" i="141"/>
  <c r="AA44" i="98"/>
  <c r="AA44" i="97"/>
  <c r="AA44" i="96"/>
  <c r="AA39" i="140"/>
  <c r="AA39" i="76"/>
  <c r="AA39" i="83"/>
  <c r="AA39" i="82"/>
  <c r="B51" i="140"/>
  <c r="I47" i="98"/>
  <c r="I47" i="97"/>
  <c r="I47" i="96"/>
  <c r="I47" i="141"/>
  <c r="AA43" i="97"/>
  <c r="AA43" i="96"/>
  <c r="AA43" i="141"/>
  <c r="AA43" i="98"/>
  <c r="I47" i="140"/>
  <c r="I47" i="76"/>
  <c r="I47" i="83"/>
  <c r="I47" i="82"/>
  <c r="B51" i="141"/>
  <c r="I41" i="76"/>
  <c r="I41" i="83"/>
  <c r="I41" i="82"/>
  <c r="I41" i="140"/>
  <c r="AA46" i="98"/>
  <c r="AA46" i="97"/>
  <c r="AA46" i="96"/>
  <c r="AA46" i="141"/>
  <c r="AA34" i="141"/>
  <c r="AA34" i="98"/>
  <c r="AA34" i="97"/>
  <c r="AA34" i="96"/>
  <c r="I40" i="96"/>
  <c r="I40" i="141"/>
  <c r="I40" i="98"/>
  <c r="I40" i="97"/>
  <c r="I49" i="97"/>
  <c r="I49" i="96"/>
  <c r="I49" i="141"/>
  <c r="I49" i="98"/>
  <c r="I44" i="97"/>
  <c r="I44" i="96"/>
  <c r="I44" i="141"/>
  <c r="I44" i="98"/>
  <c r="AA50" i="141"/>
  <c r="AA50" i="98"/>
  <c r="AA50" i="97"/>
  <c r="AA50" i="96"/>
  <c r="I43" i="96"/>
  <c r="I43" i="141"/>
  <c r="I43" i="98"/>
  <c r="I43" i="97"/>
  <c r="AA31" i="96"/>
  <c r="AA31" i="141"/>
  <c r="AA31" i="98"/>
  <c r="AA31" i="97"/>
  <c r="I46" i="97"/>
  <c r="I46" i="96"/>
  <c r="I46" i="141"/>
  <c r="I46" i="98"/>
  <c r="I34" i="141"/>
  <c r="I34" i="98"/>
  <c r="I34" i="97"/>
  <c r="I34" i="96"/>
  <c r="AA48" i="76"/>
  <c r="AA48" i="83"/>
  <c r="AA48" i="82"/>
  <c r="AA48" i="140"/>
  <c r="I50" i="97"/>
  <c r="I50" i="96"/>
  <c r="I50" i="141"/>
  <c r="I50" i="98"/>
  <c r="T51" i="96"/>
  <c r="I31" i="76"/>
  <c r="I31" i="98"/>
  <c r="I31" i="97"/>
  <c r="I31" i="96"/>
  <c r="I31" i="141"/>
  <c r="AA37" i="140"/>
  <c r="AA37" i="76"/>
  <c r="AA37" i="83"/>
  <c r="AA37" i="82"/>
  <c r="I48" i="83"/>
  <c r="I48" i="82"/>
  <c r="I48" i="140"/>
  <c r="I48" i="76"/>
  <c r="AA36" i="140"/>
  <c r="AA36" i="76"/>
  <c r="AA36" i="83"/>
  <c r="AA36" i="82"/>
  <c r="T51" i="141"/>
  <c r="AA30" i="98"/>
  <c r="AA30" i="97"/>
  <c r="AA30" i="96"/>
  <c r="AA25" i="95"/>
  <c r="AA30" i="141"/>
  <c r="AA31" i="83"/>
  <c r="AA31" i="82"/>
  <c r="AA31" i="140"/>
  <c r="AA31" i="76"/>
  <c r="AA37" i="96"/>
  <c r="AA37" i="141"/>
  <c r="AA37" i="98"/>
  <c r="AA37" i="97"/>
  <c r="AA33" i="141"/>
  <c r="AA33" i="98"/>
  <c r="AA33" i="97"/>
  <c r="AA33" i="96"/>
  <c r="I37" i="76"/>
  <c r="I37" i="83"/>
  <c r="I37" i="82"/>
  <c r="I37" i="140"/>
  <c r="AA45" i="97"/>
  <c r="AA45" i="96"/>
  <c r="AA45" i="141"/>
  <c r="AA45" i="98"/>
  <c r="I33" i="82"/>
  <c r="I33" i="140"/>
  <c r="I33" i="76"/>
  <c r="I33" i="83"/>
  <c r="AA42" i="82"/>
  <c r="AA42" i="140"/>
  <c r="AA42" i="76"/>
  <c r="AA42" i="83"/>
  <c r="AA30" i="82"/>
  <c r="AA30" i="76"/>
  <c r="AA30" i="83"/>
  <c r="AA25" i="70"/>
  <c r="AA30" i="140"/>
  <c r="AA48" i="98"/>
  <c r="AA48" i="97"/>
  <c r="AA48" i="96"/>
  <c r="AA48" i="141"/>
  <c r="T51" i="97"/>
  <c r="T51" i="140"/>
  <c r="AA46" i="83"/>
  <c r="AA46" i="82"/>
  <c r="AA46" i="140"/>
  <c r="AA46" i="76"/>
  <c r="AA50" i="82"/>
  <c r="AA50" i="140"/>
  <c r="AA50" i="76"/>
  <c r="AA50" i="83"/>
  <c r="I30" i="98"/>
  <c r="I30" i="97"/>
  <c r="I30" i="96"/>
  <c r="I25" i="95"/>
  <c r="I30" i="141"/>
  <c r="I37" i="141"/>
  <c r="I37" i="98"/>
  <c r="I37" i="97"/>
  <c r="I37" i="96"/>
  <c r="I33" i="141"/>
  <c r="I33" i="98"/>
  <c r="I33" i="97"/>
  <c r="I33" i="96"/>
  <c r="AA39" i="96"/>
  <c r="AA39" i="141"/>
  <c r="AA39" i="98"/>
  <c r="AA39" i="97"/>
  <c r="I45" i="97"/>
  <c r="I45" i="96"/>
  <c r="I45" i="141"/>
  <c r="I45" i="98"/>
  <c r="I43" i="76"/>
  <c r="I43" i="83"/>
  <c r="I43" i="82"/>
  <c r="I43" i="140"/>
  <c r="AA33" i="82"/>
  <c r="AA33" i="140"/>
  <c r="AA33" i="76"/>
  <c r="AA33" i="83"/>
  <c r="I42" i="140"/>
  <c r="I42" i="76"/>
  <c r="I42" i="83"/>
  <c r="I42" i="82"/>
  <c r="I34" i="83"/>
  <c r="I34" i="82"/>
  <c r="I34" i="140"/>
  <c r="I34" i="76"/>
  <c r="AA42" i="97"/>
  <c r="AA42" i="96"/>
  <c r="AA42" i="141"/>
  <c r="AA42" i="98"/>
  <c r="I30" i="82"/>
  <c r="I30" i="76"/>
  <c r="I30" i="83"/>
  <c r="I30" i="140"/>
  <c r="AA45" i="76"/>
  <c r="AA45" i="83"/>
  <c r="AA45" i="82"/>
  <c r="AA45" i="140"/>
  <c r="I48" i="141"/>
  <c r="I48" i="98"/>
  <c r="I48" i="97"/>
  <c r="I48" i="96"/>
  <c r="AA36" i="96"/>
  <c r="AA36" i="141"/>
  <c r="AA36" i="98"/>
  <c r="AA36" i="97"/>
  <c r="I46" i="83"/>
  <c r="I46" i="82"/>
  <c r="I46" i="140"/>
  <c r="I46" i="76"/>
  <c r="I50" i="140"/>
  <c r="I50" i="76"/>
  <c r="I50" i="83"/>
  <c r="I50" i="82"/>
  <c r="AA41" i="98"/>
  <c r="AA41" i="97"/>
  <c r="AA41" i="96"/>
  <c r="AA41" i="141"/>
  <c r="AA32" i="76"/>
  <c r="AA32" i="83"/>
  <c r="AA32" i="82"/>
  <c r="AA32" i="140"/>
  <c r="AA47" i="82"/>
  <c r="AA47" i="140"/>
  <c r="AA47" i="76"/>
  <c r="AA47" i="83"/>
  <c r="B51" i="98"/>
  <c r="I38" i="76"/>
  <c r="I38" i="83"/>
  <c r="I38" i="82"/>
  <c r="I38" i="140"/>
  <c r="AA38" i="97"/>
  <c r="AA38" i="96"/>
  <c r="AA38" i="141"/>
  <c r="AA38" i="98"/>
  <c r="I39" i="97"/>
  <c r="I39" i="96"/>
  <c r="I39" i="141"/>
  <c r="I39" i="98"/>
  <c r="AA32" i="97"/>
  <c r="AA32" i="96"/>
  <c r="AA32" i="141"/>
  <c r="AA32" i="98"/>
  <c r="AA43" i="140"/>
  <c r="AA43" i="76"/>
  <c r="AA43" i="83"/>
  <c r="AA43" i="82"/>
  <c r="I35" i="83"/>
  <c r="I35" i="82"/>
  <c r="I35" i="140"/>
  <c r="I35" i="76"/>
  <c r="AA34" i="82"/>
  <c r="AA34" i="140"/>
  <c r="AA34" i="76"/>
  <c r="AA34" i="83"/>
  <c r="AA35" i="98"/>
  <c r="AA35" i="97"/>
  <c r="AA35" i="96"/>
  <c r="AA35" i="141"/>
  <c r="I36" i="140"/>
  <c r="I36" i="76"/>
  <c r="I36" i="83"/>
  <c r="I36" i="82"/>
  <c r="I42" i="98"/>
  <c r="I42" i="97"/>
  <c r="I42" i="96"/>
  <c r="I42" i="141"/>
  <c r="I40" i="83"/>
  <c r="I40" i="82"/>
  <c r="I40" i="140"/>
  <c r="I40" i="76"/>
  <c r="I45" i="82"/>
  <c r="I45" i="140"/>
  <c r="I45" i="76"/>
  <c r="I45" i="83"/>
  <c r="I36" i="97"/>
  <c r="I36" i="96"/>
  <c r="I36" i="141"/>
  <c r="I36" i="98"/>
  <c r="T51" i="98"/>
  <c r="I41" i="141"/>
  <c r="I41" i="98"/>
  <c r="I41" i="97"/>
  <c r="I41" i="96"/>
  <c r="I32" i="82"/>
  <c r="I32" i="140"/>
  <c r="I32" i="76"/>
  <c r="I32" i="83"/>
  <c r="I49" i="140"/>
  <c r="I49" i="76"/>
  <c r="I49" i="83"/>
  <c r="I49" i="82"/>
  <c r="B51" i="96"/>
  <c r="AA38" i="83"/>
  <c r="AA38" i="82"/>
  <c r="AA38" i="140"/>
  <c r="AA38" i="76"/>
  <c r="I38" i="141"/>
  <c r="I38" i="98"/>
  <c r="I38" i="97"/>
  <c r="I38" i="96"/>
  <c r="I32" i="96"/>
  <c r="I32" i="141"/>
  <c r="I32" i="98"/>
  <c r="I32" i="97"/>
  <c r="AA44" i="82"/>
  <c r="AA44" i="140"/>
  <c r="AA44" i="76"/>
  <c r="AA44" i="83"/>
  <c r="AA35" i="82"/>
  <c r="AA35" i="140"/>
  <c r="AA35" i="76"/>
  <c r="AA35" i="83"/>
  <c r="I35" i="141"/>
  <c r="I35" i="98"/>
  <c r="I35" i="97"/>
  <c r="I35" i="96"/>
  <c r="I39" i="140"/>
  <c r="I39" i="76"/>
  <c r="I39" i="83"/>
  <c r="I39" i="82"/>
  <c r="AA40" i="76"/>
  <c r="AA40" i="83"/>
  <c r="AA40" i="82"/>
  <c r="AA40" i="140"/>
  <c r="AA47" i="141"/>
  <c r="AA47" i="98"/>
  <c r="AA47" i="97"/>
  <c r="AA47" i="96"/>
  <c r="AA49" i="140"/>
  <c r="AA49" i="76"/>
  <c r="AA49" i="83"/>
  <c r="AA49" i="82"/>
  <c r="B51" i="97"/>
  <c r="AA41" i="140"/>
  <c r="AA41" i="76"/>
  <c r="AA41" i="83"/>
  <c r="AA41" i="82"/>
  <c r="AA40" i="97"/>
  <c r="AA40" i="96"/>
  <c r="AA40" i="141"/>
  <c r="AA40" i="98"/>
  <c r="I44" i="140"/>
  <c r="I44" i="76"/>
  <c r="I44" i="83"/>
  <c r="I44" i="82"/>
  <c r="I31" i="83" l="1"/>
  <c r="I51" i="83" s="1"/>
  <c r="I31" i="140"/>
  <c r="I31" i="82"/>
  <c r="T51" i="82"/>
  <c r="B51" i="76"/>
  <c r="B51" i="82"/>
  <c r="T51" i="76"/>
  <c r="T51" i="83"/>
  <c r="AA51" i="76"/>
  <c r="I51" i="141"/>
  <c r="AA51" i="82"/>
  <c r="I51" i="140"/>
  <c r="I51" i="96"/>
  <c r="AA51" i="141"/>
  <c r="I51" i="97"/>
  <c r="I51" i="98"/>
  <c r="AA51" i="140"/>
  <c r="AA51" i="96"/>
  <c r="I51" i="76"/>
  <c r="AA51" i="97"/>
  <c r="I51" i="82"/>
  <c r="AA51" i="83"/>
  <c r="AA51" i="98"/>
  <c r="B142" i="60" l="1"/>
  <c r="I87" i="103" l="1"/>
  <c r="B87" i="60"/>
  <c r="B60" i="60"/>
  <c r="B62" i="104" l="1"/>
  <c r="I60" i="103"/>
  <c r="I60" i="60"/>
  <c r="B6" i="60"/>
  <c r="I87" i="60"/>
  <c r="B33" i="60"/>
  <c r="I62" i="104" l="1"/>
  <c r="B35" i="63"/>
  <c r="B35" i="104"/>
  <c r="B35" i="62"/>
  <c r="B35" i="64"/>
  <c r="B8" i="62"/>
  <c r="B8" i="64"/>
  <c r="B8" i="104"/>
  <c r="B8" i="63"/>
  <c r="B141" i="60" l="1"/>
  <c r="B86" i="60" s="1"/>
  <c r="B59" i="60" l="1"/>
  <c r="B32" i="60"/>
  <c r="I86" i="60"/>
  <c r="B5" i="60" l="1"/>
  <c r="B61" i="104"/>
  <c r="I59" i="60"/>
  <c r="I59" i="103"/>
  <c r="I86" i="103"/>
  <c r="B34" i="62"/>
  <c r="B34" i="63"/>
  <c r="B34" i="104"/>
  <c r="B34" i="64"/>
  <c r="B7" i="63" l="1"/>
  <c r="B7" i="64"/>
  <c r="B7" i="62"/>
  <c r="B7" i="104"/>
  <c r="I61" i="104"/>
  <c r="B140" i="60" l="1"/>
  <c r="B106" i="103" l="1"/>
  <c r="B31" i="103"/>
  <c r="B85" i="60"/>
  <c r="B58" i="60"/>
  <c r="B60" i="104" l="1"/>
  <c r="B79" i="103"/>
  <c r="B4" i="103"/>
  <c r="I58" i="103"/>
  <c r="B4" i="60"/>
  <c r="B79" i="60"/>
  <c r="I58" i="60"/>
  <c r="B106" i="60"/>
  <c r="I85" i="60"/>
  <c r="B31" i="60"/>
  <c r="I106" i="103"/>
  <c r="B33" i="105"/>
  <c r="B33" i="107"/>
  <c r="B33" i="146"/>
  <c r="B33" i="106"/>
  <c r="I60" i="104" l="1"/>
  <c r="I81" i="104" s="1"/>
  <c r="B81" i="104"/>
  <c r="B33" i="63"/>
  <c r="B33" i="64"/>
  <c r="B33" i="62"/>
  <c r="B33" i="104"/>
  <c r="I106" i="60"/>
  <c r="I79" i="60"/>
  <c r="I79" i="103"/>
  <c r="B6" i="146"/>
  <c r="B6" i="107"/>
  <c r="B6" i="105"/>
  <c r="B6" i="106"/>
  <c r="B6" i="63"/>
  <c r="B6" i="62"/>
  <c r="B6" i="64"/>
  <c r="B6" i="104"/>
  <c r="H31" i="103" l="1"/>
  <c r="Q31" i="103"/>
  <c r="H4" i="103"/>
  <c r="Q4" i="103"/>
  <c r="Q6" i="106" l="1"/>
  <c r="Q6" i="107"/>
  <c r="Q6" i="105"/>
  <c r="Q6" i="146"/>
  <c r="E4" i="103"/>
  <c r="H6" i="146"/>
  <c r="H6" i="107"/>
  <c r="H6" i="106"/>
  <c r="H6" i="105"/>
  <c r="E31" i="103"/>
  <c r="G4" i="103"/>
  <c r="F4" i="103"/>
  <c r="G31" i="103"/>
  <c r="Q33" i="146"/>
  <c r="Q33" i="107"/>
  <c r="Q33" i="105"/>
  <c r="Q33" i="106"/>
  <c r="H33" i="146"/>
  <c r="H33" i="107"/>
  <c r="H33" i="105"/>
  <c r="H33" i="106"/>
  <c r="F31" i="103"/>
  <c r="C4" i="103" l="1"/>
  <c r="R58" i="103"/>
  <c r="E6" i="146"/>
  <c r="E6" i="105"/>
  <c r="E6" i="107"/>
  <c r="E6" i="106"/>
  <c r="F33" i="146"/>
  <c r="F33" i="107"/>
  <c r="F33" i="106"/>
  <c r="F33" i="105"/>
  <c r="R85" i="103"/>
  <c r="C31" i="103"/>
  <c r="E33" i="146"/>
  <c r="E33" i="107"/>
  <c r="E33" i="106"/>
  <c r="E33" i="105"/>
  <c r="F6" i="107"/>
  <c r="F6" i="106"/>
  <c r="F6" i="105"/>
  <c r="F6" i="146"/>
  <c r="G33" i="146"/>
  <c r="G33" i="105"/>
  <c r="G33" i="106"/>
  <c r="G33" i="107"/>
  <c r="G6" i="146"/>
  <c r="G6" i="107"/>
  <c r="G6" i="106"/>
  <c r="G6" i="105"/>
  <c r="C33" i="146" l="1"/>
  <c r="C33" i="105"/>
  <c r="C33" i="107"/>
  <c r="C33" i="106"/>
  <c r="I31" i="103"/>
  <c r="I4" i="103"/>
  <c r="C6" i="146"/>
  <c r="C6" i="107"/>
  <c r="C6" i="105"/>
  <c r="C6" i="106"/>
  <c r="I6" i="106" l="1"/>
  <c r="I6" i="146"/>
  <c r="I6" i="107"/>
  <c r="I6" i="105"/>
  <c r="I33" i="106"/>
  <c r="I33" i="146"/>
  <c r="I33" i="107"/>
  <c r="I33" i="105"/>
  <c r="D5" i="103" l="1"/>
  <c r="D32" i="103"/>
  <c r="F5" i="103"/>
  <c r="E32" i="103"/>
  <c r="C5" i="103"/>
  <c r="C32" i="103"/>
  <c r="R59" i="103"/>
  <c r="B5" i="103"/>
  <c r="F32" i="103"/>
  <c r="Q5" i="103"/>
  <c r="H5" i="103"/>
  <c r="R86" i="103"/>
  <c r="B32" i="103"/>
  <c r="G5" i="103"/>
  <c r="E5" i="103"/>
  <c r="Q32" i="103"/>
  <c r="H32" i="103"/>
  <c r="G32" i="103"/>
  <c r="C33" i="103" l="1"/>
  <c r="D33" i="103"/>
  <c r="D7" i="146"/>
  <c r="D7" i="106"/>
  <c r="D7" i="105"/>
  <c r="D7" i="107"/>
  <c r="G6" i="103"/>
  <c r="F7" i="146"/>
  <c r="F7" i="107"/>
  <c r="F7" i="105"/>
  <c r="F7" i="106"/>
  <c r="D34" i="146"/>
  <c r="D34" i="107"/>
  <c r="D34" i="105"/>
  <c r="D34" i="106"/>
  <c r="H6" i="103"/>
  <c r="Q6" i="103"/>
  <c r="I32" i="103"/>
  <c r="F34" i="146"/>
  <c r="F34" i="107"/>
  <c r="F34" i="105"/>
  <c r="F34" i="106"/>
  <c r="I5" i="103"/>
  <c r="H34" i="146"/>
  <c r="H34" i="106"/>
  <c r="H34" i="105"/>
  <c r="H34" i="107"/>
  <c r="G33" i="103"/>
  <c r="E34" i="146"/>
  <c r="E34" i="107"/>
  <c r="E34" i="105"/>
  <c r="E34" i="106"/>
  <c r="F6" i="103"/>
  <c r="Q34" i="146"/>
  <c r="Q34" i="107"/>
  <c r="Q34" i="106"/>
  <c r="Q34" i="105"/>
  <c r="Q33" i="103"/>
  <c r="H33" i="103"/>
  <c r="H7" i="105"/>
  <c r="H7" i="106"/>
  <c r="H7" i="107"/>
  <c r="H7" i="146"/>
  <c r="E6" i="103"/>
  <c r="G7" i="105"/>
  <c r="G7" i="106"/>
  <c r="G7" i="146"/>
  <c r="G7" i="107"/>
  <c r="Q7" i="146"/>
  <c r="Q7" i="106"/>
  <c r="Q7" i="107"/>
  <c r="Q7" i="105"/>
  <c r="C34" i="146"/>
  <c r="C34" i="107"/>
  <c r="C34" i="106"/>
  <c r="C34" i="105"/>
  <c r="R60" i="103"/>
  <c r="B6" i="103"/>
  <c r="E7" i="107"/>
  <c r="E7" i="106"/>
  <c r="E7" i="105"/>
  <c r="E7" i="146"/>
  <c r="E33" i="103"/>
  <c r="F33" i="103"/>
  <c r="R87" i="103"/>
  <c r="B33" i="103"/>
  <c r="G34" i="146"/>
  <c r="G34" i="107"/>
  <c r="G34" i="105"/>
  <c r="G34" i="106"/>
  <c r="B34" i="146"/>
  <c r="B34" i="105"/>
  <c r="B34" i="106"/>
  <c r="B34" i="107"/>
  <c r="C6" i="103"/>
  <c r="D6" i="103"/>
  <c r="B7" i="105"/>
  <c r="B7" i="146"/>
  <c r="B7" i="107"/>
  <c r="B7" i="106"/>
  <c r="C7" i="146"/>
  <c r="C7" i="107"/>
  <c r="C7" i="106"/>
  <c r="C7" i="105"/>
  <c r="D8" i="146" l="1"/>
  <c r="D8" i="106"/>
  <c r="D8" i="107"/>
  <c r="D8" i="105"/>
  <c r="D34" i="103"/>
  <c r="M34" i="103"/>
  <c r="B35" i="106"/>
  <c r="B35" i="105"/>
  <c r="B35" i="146"/>
  <c r="B35" i="107"/>
  <c r="P34" i="103"/>
  <c r="G34" i="103"/>
  <c r="R61" i="103"/>
  <c r="K7" i="103"/>
  <c r="B7" i="103"/>
  <c r="N34" i="103"/>
  <c r="E34" i="103"/>
  <c r="I34" i="105"/>
  <c r="I34" i="106"/>
  <c r="I34" i="107"/>
  <c r="I34" i="146"/>
  <c r="F7" i="103"/>
  <c r="O7" i="103"/>
  <c r="O34" i="103"/>
  <c r="F34" i="103"/>
  <c r="C8" i="146"/>
  <c r="C8" i="107"/>
  <c r="C8" i="105"/>
  <c r="C8" i="106"/>
  <c r="H7" i="103"/>
  <c r="Q7" i="103"/>
  <c r="I33" i="103"/>
  <c r="B8" i="146"/>
  <c r="B8" i="105"/>
  <c r="B8" i="106"/>
  <c r="B8" i="107"/>
  <c r="F8" i="106"/>
  <c r="F8" i="107"/>
  <c r="F8" i="105"/>
  <c r="F8" i="146"/>
  <c r="Q8" i="146"/>
  <c r="Q8" i="107"/>
  <c r="Q8" i="106"/>
  <c r="Q8" i="105"/>
  <c r="L7" i="103"/>
  <c r="C7" i="103"/>
  <c r="H35" i="146"/>
  <c r="H35" i="107"/>
  <c r="H35" i="106"/>
  <c r="H35" i="105"/>
  <c r="R88" i="103"/>
  <c r="K34" i="103"/>
  <c r="B34" i="103"/>
  <c r="G35" i="146"/>
  <c r="G35" i="107"/>
  <c r="G35" i="106"/>
  <c r="G35" i="105"/>
  <c r="H8" i="107"/>
  <c r="H8" i="106"/>
  <c r="H8" i="105"/>
  <c r="H8" i="146"/>
  <c r="G8" i="146"/>
  <c r="G8" i="107"/>
  <c r="G8" i="106"/>
  <c r="G8" i="105"/>
  <c r="I6" i="103"/>
  <c r="E8" i="105"/>
  <c r="E8" i="106"/>
  <c r="E8" i="146"/>
  <c r="E8" i="107"/>
  <c r="Q35" i="146"/>
  <c r="Q35" i="107"/>
  <c r="Q35" i="105"/>
  <c r="Q35" i="106"/>
  <c r="H34" i="103"/>
  <c r="Q34" i="103"/>
  <c r="F35" i="146"/>
  <c r="F35" i="107"/>
  <c r="F35" i="106"/>
  <c r="F35" i="105"/>
  <c r="L34" i="103"/>
  <c r="C34" i="103"/>
  <c r="I7" i="146"/>
  <c r="I7" i="106"/>
  <c r="I7" i="107"/>
  <c r="I7" i="105"/>
  <c r="D7" i="103"/>
  <c r="M7" i="103"/>
  <c r="G7" i="103"/>
  <c r="P7" i="103"/>
  <c r="E35" i="146"/>
  <c r="E35" i="105"/>
  <c r="E35" i="107"/>
  <c r="E35" i="106"/>
  <c r="E7" i="103"/>
  <c r="N7" i="103"/>
  <c r="D35" i="146"/>
  <c r="D35" i="107"/>
  <c r="D35" i="105"/>
  <c r="D35" i="106"/>
  <c r="C35" i="146"/>
  <c r="C35" i="106"/>
  <c r="C35" i="107"/>
  <c r="C35" i="105"/>
  <c r="O8" i="103" l="1"/>
  <c r="F8" i="103"/>
  <c r="K36" i="146"/>
  <c r="K36" i="107"/>
  <c r="K36" i="106"/>
  <c r="K36" i="105"/>
  <c r="H9" i="105"/>
  <c r="H9" i="106"/>
  <c r="H9" i="146"/>
  <c r="H9" i="107"/>
  <c r="F36" i="146"/>
  <c r="F36" i="107"/>
  <c r="F36" i="105"/>
  <c r="F36" i="106"/>
  <c r="K9" i="105"/>
  <c r="K9" i="106"/>
  <c r="K9" i="146"/>
  <c r="K9" i="107"/>
  <c r="D36" i="146"/>
  <c r="D36" i="107"/>
  <c r="D36" i="106"/>
  <c r="D36" i="105"/>
  <c r="I34" i="103"/>
  <c r="R34" i="103"/>
  <c r="O36" i="146"/>
  <c r="O36" i="107"/>
  <c r="O36" i="105"/>
  <c r="O36" i="106"/>
  <c r="Q35" i="103"/>
  <c r="H35" i="103"/>
  <c r="I7" i="103"/>
  <c r="R7" i="103"/>
  <c r="M35" i="103"/>
  <c r="D35" i="103"/>
  <c r="P9" i="146"/>
  <c r="P9" i="107"/>
  <c r="P9" i="105"/>
  <c r="P9" i="106"/>
  <c r="I8" i="105"/>
  <c r="I8" i="146"/>
  <c r="I8" i="107"/>
  <c r="I8" i="106"/>
  <c r="O9" i="146"/>
  <c r="O9" i="107"/>
  <c r="O9" i="106"/>
  <c r="O9" i="105"/>
  <c r="E36" i="146"/>
  <c r="E36" i="107"/>
  <c r="E36" i="106"/>
  <c r="E36" i="105"/>
  <c r="G36" i="146"/>
  <c r="G36" i="106"/>
  <c r="G36" i="107"/>
  <c r="G36" i="105"/>
  <c r="N9" i="146"/>
  <c r="N9" i="107"/>
  <c r="N9" i="106"/>
  <c r="N9" i="105"/>
  <c r="G9" i="146"/>
  <c r="G9" i="107"/>
  <c r="G9" i="106"/>
  <c r="G9" i="105"/>
  <c r="Q36" i="146"/>
  <c r="Q36" i="107"/>
  <c r="Q36" i="105"/>
  <c r="Q36" i="106"/>
  <c r="O35" i="103"/>
  <c r="F35" i="103"/>
  <c r="F9" i="146"/>
  <c r="F9" i="107"/>
  <c r="F9" i="106"/>
  <c r="F9" i="105"/>
  <c r="N36" i="146"/>
  <c r="N36" i="107"/>
  <c r="N36" i="105"/>
  <c r="N36" i="106"/>
  <c r="P36" i="146"/>
  <c r="P36" i="107"/>
  <c r="P36" i="105"/>
  <c r="P36" i="106"/>
  <c r="P8" i="103"/>
  <c r="G8" i="103"/>
  <c r="E9" i="107"/>
  <c r="E9" i="106"/>
  <c r="E9" i="105"/>
  <c r="E9" i="146"/>
  <c r="C36" i="146"/>
  <c r="C36" i="107"/>
  <c r="C36" i="106"/>
  <c r="C36" i="105"/>
  <c r="H36" i="146"/>
  <c r="H36" i="107"/>
  <c r="H36" i="105"/>
  <c r="H36" i="106"/>
  <c r="L8" i="103"/>
  <c r="C8" i="103"/>
  <c r="R62" i="103"/>
  <c r="K8" i="103"/>
  <c r="B8" i="103"/>
  <c r="P35" i="103"/>
  <c r="G35" i="103"/>
  <c r="L36" i="146"/>
  <c r="L36" i="107"/>
  <c r="L36" i="106"/>
  <c r="L36" i="105"/>
  <c r="R89" i="103"/>
  <c r="K35" i="103"/>
  <c r="B35" i="103"/>
  <c r="C9" i="146"/>
  <c r="C9" i="106"/>
  <c r="C9" i="107"/>
  <c r="C9" i="105"/>
  <c r="I35" i="146"/>
  <c r="I35" i="106"/>
  <c r="I35" i="107"/>
  <c r="I35" i="105"/>
  <c r="E8" i="103"/>
  <c r="N8" i="103"/>
  <c r="M9" i="106"/>
  <c r="M9" i="105"/>
  <c r="M9" i="107"/>
  <c r="M9" i="146"/>
  <c r="L35" i="103"/>
  <c r="C35" i="103"/>
  <c r="L9" i="146"/>
  <c r="L9" i="107"/>
  <c r="L9" i="106"/>
  <c r="L9" i="105"/>
  <c r="N35" i="103"/>
  <c r="E35" i="103"/>
  <c r="D8" i="103"/>
  <c r="M8" i="103"/>
  <c r="D9" i="105"/>
  <c r="D9" i="107"/>
  <c r="D9" i="106"/>
  <c r="D9" i="146"/>
  <c r="B36" i="146"/>
  <c r="B36" i="107"/>
  <c r="B36" i="106"/>
  <c r="B36" i="105"/>
  <c r="Q9" i="146"/>
  <c r="Q9" i="107"/>
  <c r="Q9" i="105"/>
  <c r="Q9" i="106"/>
  <c r="Q8" i="103"/>
  <c r="H8" i="103"/>
  <c r="B9" i="105"/>
  <c r="B9" i="106"/>
  <c r="B9" i="146"/>
  <c r="B9" i="107"/>
  <c r="M36" i="146"/>
  <c r="M36" i="107"/>
  <c r="M36" i="106"/>
  <c r="M36" i="105"/>
  <c r="K37" i="146" l="1"/>
  <c r="K37" i="107"/>
  <c r="K37" i="105"/>
  <c r="K37" i="106"/>
  <c r="K10" i="146"/>
  <c r="K10" i="107"/>
  <c r="K10" i="106"/>
  <c r="K10" i="105"/>
  <c r="C10" i="146"/>
  <c r="C10" i="105"/>
  <c r="C10" i="106"/>
  <c r="C10" i="107"/>
  <c r="P10" i="146"/>
  <c r="P10" i="107"/>
  <c r="P10" i="105"/>
  <c r="P10" i="106"/>
  <c r="G9" i="103"/>
  <c r="P9" i="103"/>
  <c r="I36" i="146"/>
  <c r="I36" i="107"/>
  <c r="I36" i="105"/>
  <c r="I36" i="106"/>
  <c r="C36" i="103"/>
  <c r="L36" i="103"/>
  <c r="N10" i="146"/>
  <c r="N10" i="107"/>
  <c r="N10" i="105"/>
  <c r="N10" i="106"/>
  <c r="R35" i="103"/>
  <c r="I35" i="103"/>
  <c r="R8" i="103"/>
  <c r="I8" i="103"/>
  <c r="L10" i="146"/>
  <c r="L10" i="107"/>
  <c r="L10" i="106"/>
  <c r="L10" i="105"/>
  <c r="R9" i="146"/>
  <c r="R9" i="107"/>
  <c r="R9" i="105"/>
  <c r="R9" i="106"/>
  <c r="R90" i="103"/>
  <c r="K36" i="103"/>
  <c r="B36" i="103"/>
  <c r="O36" i="103"/>
  <c r="F36" i="103"/>
  <c r="M10" i="146"/>
  <c r="M10" i="107"/>
  <c r="M10" i="105"/>
  <c r="M10" i="106"/>
  <c r="E10" i="106"/>
  <c r="E10" i="107"/>
  <c r="E10" i="146"/>
  <c r="E10" i="105"/>
  <c r="D37" i="146"/>
  <c r="D37" i="107"/>
  <c r="D37" i="105"/>
  <c r="D37" i="106"/>
  <c r="P36" i="103"/>
  <c r="G36" i="103"/>
  <c r="I9" i="106"/>
  <c r="I9" i="146"/>
  <c r="I9" i="107"/>
  <c r="I9" i="105"/>
  <c r="D10" i="146"/>
  <c r="D10" i="105"/>
  <c r="D10" i="107"/>
  <c r="D10" i="106"/>
  <c r="E37" i="146"/>
  <c r="E37" i="106"/>
  <c r="E37" i="107"/>
  <c r="E37" i="105"/>
  <c r="G37" i="146"/>
  <c r="G37" i="107"/>
  <c r="G37" i="106"/>
  <c r="G37" i="105"/>
  <c r="E9" i="103"/>
  <c r="N9" i="103"/>
  <c r="M37" i="146"/>
  <c r="M37" i="107"/>
  <c r="M37" i="105"/>
  <c r="M37" i="106"/>
  <c r="H37" i="146"/>
  <c r="H37" i="106"/>
  <c r="H37" i="105"/>
  <c r="H37" i="107"/>
  <c r="N37" i="146"/>
  <c r="N37" i="107"/>
  <c r="N37" i="105"/>
  <c r="N37" i="106"/>
  <c r="C37" i="146"/>
  <c r="C37" i="107"/>
  <c r="C37" i="105"/>
  <c r="C37" i="106"/>
  <c r="P37" i="146"/>
  <c r="P37" i="107"/>
  <c r="P37" i="106"/>
  <c r="P37" i="105"/>
  <c r="N36" i="103"/>
  <c r="E36" i="103"/>
  <c r="H9" i="103"/>
  <c r="Q9" i="103"/>
  <c r="Q37" i="146"/>
  <c r="Q37" i="107"/>
  <c r="Q37" i="106"/>
  <c r="Q37" i="105"/>
  <c r="F10" i="146"/>
  <c r="F10" i="105"/>
  <c r="F10" i="106"/>
  <c r="F10" i="107"/>
  <c r="D9" i="103"/>
  <c r="M9" i="103"/>
  <c r="L37" i="146"/>
  <c r="L37" i="107"/>
  <c r="L37" i="105"/>
  <c r="L37" i="106"/>
  <c r="F37" i="146"/>
  <c r="F37" i="107"/>
  <c r="F37" i="105"/>
  <c r="F37" i="106"/>
  <c r="O10" i="107"/>
  <c r="O10" i="105"/>
  <c r="O10" i="106"/>
  <c r="O10" i="146"/>
  <c r="H10" i="146"/>
  <c r="H10" i="107"/>
  <c r="H10" i="105"/>
  <c r="H10" i="106"/>
  <c r="M36" i="103"/>
  <c r="D36" i="103"/>
  <c r="L9" i="103"/>
  <c r="C9" i="103"/>
  <c r="O37" i="146"/>
  <c r="O37" i="107"/>
  <c r="O37" i="106"/>
  <c r="O37" i="105"/>
  <c r="Q36" i="103"/>
  <c r="H36" i="103"/>
  <c r="O9" i="103"/>
  <c r="F9" i="103"/>
  <c r="Q10" i="105"/>
  <c r="Q10" i="107"/>
  <c r="Q10" i="106"/>
  <c r="Q10" i="146"/>
  <c r="B37" i="146"/>
  <c r="B37" i="107"/>
  <c r="B37" i="106"/>
  <c r="B37" i="105"/>
  <c r="B10" i="106"/>
  <c r="B10" i="105"/>
  <c r="B10" i="146"/>
  <c r="B10" i="107"/>
  <c r="G10" i="146"/>
  <c r="G10" i="107"/>
  <c r="G10" i="105"/>
  <c r="G10" i="106"/>
  <c r="R36" i="146"/>
  <c r="R36" i="107"/>
  <c r="R36" i="106"/>
  <c r="R36" i="105"/>
  <c r="R63" i="103"/>
  <c r="K9" i="103"/>
  <c r="B9" i="103"/>
  <c r="B11" i="105" l="1"/>
  <c r="B11" i="106"/>
  <c r="B11" i="146"/>
  <c r="B11" i="107"/>
  <c r="D37" i="103"/>
  <c r="M37" i="103"/>
  <c r="M38" i="146"/>
  <c r="M38" i="105"/>
  <c r="M38" i="107"/>
  <c r="M38" i="106"/>
  <c r="P37" i="103"/>
  <c r="G37" i="103"/>
  <c r="H11" i="106"/>
  <c r="H11" i="105"/>
  <c r="H11" i="146"/>
  <c r="H11" i="107"/>
  <c r="N38" i="146"/>
  <c r="N38" i="105"/>
  <c r="N38" i="107"/>
  <c r="N38" i="106"/>
  <c r="R91" i="103"/>
  <c r="B37" i="103"/>
  <c r="K37" i="103"/>
  <c r="K11" i="105"/>
  <c r="K11" i="106"/>
  <c r="K11" i="146"/>
  <c r="K11" i="107"/>
  <c r="H10" i="103"/>
  <c r="Q10" i="103"/>
  <c r="I10" i="107"/>
  <c r="I10" i="106"/>
  <c r="I10" i="105"/>
  <c r="I10" i="146"/>
  <c r="R9" i="103"/>
  <c r="I9" i="103"/>
  <c r="H38" i="146"/>
  <c r="H38" i="107"/>
  <c r="H38" i="105"/>
  <c r="H38" i="106"/>
  <c r="H37" i="103"/>
  <c r="Q37" i="103"/>
  <c r="M11" i="146"/>
  <c r="M11" i="107"/>
  <c r="M11" i="105"/>
  <c r="M11" i="106"/>
  <c r="R10" i="146"/>
  <c r="R10" i="107"/>
  <c r="R10" i="106"/>
  <c r="R10" i="105"/>
  <c r="Q38" i="146"/>
  <c r="Q38" i="105"/>
  <c r="Q38" i="106"/>
  <c r="Q38" i="107"/>
  <c r="D11" i="146"/>
  <c r="D11" i="106"/>
  <c r="D11" i="107"/>
  <c r="D11" i="105"/>
  <c r="N10" i="103"/>
  <c r="E10" i="103"/>
  <c r="N11" i="146"/>
  <c r="N11" i="107"/>
  <c r="N11" i="106"/>
  <c r="N11" i="105"/>
  <c r="L10" i="103"/>
  <c r="C10" i="103"/>
  <c r="F11" i="146"/>
  <c r="F11" i="107"/>
  <c r="F11" i="106"/>
  <c r="F11" i="105"/>
  <c r="E11" i="146"/>
  <c r="E11" i="107"/>
  <c r="E11" i="105"/>
  <c r="E11" i="106"/>
  <c r="G38" i="146"/>
  <c r="G38" i="107"/>
  <c r="G38" i="106"/>
  <c r="G38" i="105"/>
  <c r="F38" i="146"/>
  <c r="F38" i="107"/>
  <c r="F38" i="106"/>
  <c r="F38" i="105"/>
  <c r="B38" i="146"/>
  <c r="B38" i="107"/>
  <c r="B38" i="105"/>
  <c r="B38" i="106"/>
  <c r="P11" i="146"/>
  <c r="P11" i="105"/>
  <c r="P11" i="107"/>
  <c r="P11" i="106"/>
  <c r="C37" i="103"/>
  <c r="L37" i="103"/>
  <c r="O11" i="146"/>
  <c r="O11" i="107"/>
  <c r="O11" i="106"/>
  <c r="O11" i="105"/>
  <c r="P38" i="146"/>
  <c r="P38" i="107"/>
  <c r="P38" i="105"/>
  <c r="P38" i="106"/>
  <c r="O38" i="146"/>
  <c r="O38" i="107"/>
  <c r="O38" i="106"/>
  <c r="O38" i="105"/>
  <c r="K38" i="146"/>
  <c r="K38" i="107"/>
  <c r="K38" i="105"/>
  <c r="K38" i="106"/>
  <c r="G11" i="106"/>
  <c r="G11" i="105"/>
  <c r="G11" i="107"/>
  <c r="G11" i="146"/>
  <c r="C11" i="146"/>
  <c r="C11" i="107"/>
  <c r="C11" i="105"/>
  <c r="C11" i="106"/>
  <c r="G10" i="103"/>
  <c r="P10" i="103"/>
  <c r="E37" i="103"/>
  <c r="N37" i="103"/>
  <c r="I36" i="103"/>
  <c r="R36" i="103"/>
  <c r="I37" i="146"/>
  <c r="I37" i="107"/>
  <c r="I37" i="106"/>
  <c r="I37" i="105"/>
  <c r="L38" i="146"/>
  <c r="L38" i="107"/>
  <c r="L38" i="106"/>
  <c r="L38" i="105"/>
  <c r="F10" i="103"/>
  <c r="O10" i="103"/>
  <c r="R64" i="103"/>
  <c r="K10" i="103"/>
  <c r="B10" i="103"/>
  <c r="D10" i="103"/>
  <c r="M10" i="103"/>
  <c r="L11" i="146"/>
  <c r="L11" i="107"/>
  <c r="L11" i="105"/>
  <c r="L11" i="106"/>
  <c r="D38" i="146"/>
  <c r="D38" i="107"/>
  <c r="D38" i="106"/>
  <c r="D38" i="105"/>
  <c r="Q11" i="146"/>
  <c r="Q11" i="106"/>
  <c r="Q11" i="105"/>
  <c r="Q11" i="107"/>
  <c r="E38" i="146"/>
  <c r="E38" i="107"/>
  <c r="E38" i="106"/>
  <c r="E38" i="105"/>
  <c r="R37" i="146"/>
  <c r="R37" i="107"/>
  <c r="R37" i="106"/>
  <c r="R37" i="105"/>
  <c r="C38" i="146"/>
  <c r="C38" i="107"/>
  <c r="C38" i="105"/>
  <c r="C38" i="106"/>
  <c r="F37" i="103"/>
  <c r="O37" i="103"/>
  <c r="O11" i="103" l="1"/>
  <c r="F11" i="103"/>
  <c r="D11" i="103"/>
  <c r="M11" i="103"/>
  <c r="C12" i="146"/>
  <c r="C12" i="107"/>
  <c r="C12" i="106"/>
  <c r="C12" i="105"/>
  <c r="P38" i="103"/>
  <c r="G38" i="103"/>
  <c r="E38" i="103"/>
  <c r="N38" i="103"/>
  <c r="O39" i="146"/>
  <c r="O39" i="107"/>
  <c r="O39" i="105"/>
  <c r="O39" i="106"/>
  <c r="O12" i="146"/>
  <c r="O12" i="105"/>
  <c r="O12" i="106"/>
  <c r="O12" i="107"/>
  <c r="N39" i="146"/>
  <c r="N39" i="107"/>
  <c r="N39" i="105"/>
  <c r="N39" i="106"/>
  <c r="P12" i="146"/>
  <c r="P12" i="107"/>
  <c r="P12" i="105"/>
  <c r="P12" i="106"/>
  <c r="L39" i="146"/>
  <c r="L39" i="106"/>
  <c r="L39" i="105"/>
  <c r="L39" i="107"/>
  <c r="D38" i="103"/>
  <c r="M38" i="103"/>
  <c r="L12" i="146"/>
  <c r="L12" i="107"/>
  <c r="L12" i="106"/>
  <c r="L12" i="105"/>
  <c r="Q39" i="146"/>
  <c r="Q39" i="107"/>
  <c r="Q39" i="106"/>
  <c r="Q39" i="105"/>
  <c r="F39" i="146"/>
  <c r="F39" i="105"/>
  <c r="F39" i="106"/>
  <c r="F39" i="107"/>
  <c r="F12" i="146"/>
  <c r="F12" i="107"/>
  <c r="F12" i="106"/>
  <c r="F12" i="105"/>
  <c r="E39" i="146"/>
  <c r="E39" i="107"/>
  <c r="E39" i="105"/>
  <c r="E39" i="106"/>
  <c r="G12" i="146"/>
  <c r="G12" i="107"/>
  <c r="G12" i="105"/>
  <c r="G12" i="106"/>
  <c r="C39" i="146"/>
  <c r="C39" i="107"/>
  <c r="C39" i="106"/>
  <c r="C39" i="105"/>
  <c r="H39" i="146"/>
  <c r="H39" i="105"/>
  <c r="H39" i="106"/>
  <c r="H39" i="107"/>
  <c r="K39" i="146"/>
  <c r="K39" i="107"/>
  <c r="K39" i="106"/>
  <c r="K39" i="105"/>
  <c r="M12" i="106"/>
  <c r="M12" i="105"/>
  <c r="M12" i="146"/>
  <c r="M12" i="107"/>
  <c r="B12" i="105"/>
  <c r="B12" i="106"/>
  <c r="B12" i="146"/>
  <c r="B12" i="107"/>
  <c r="F38" i="103"/>
  <c r="O38" i="103"/>
  <c r="B39" i="146"/>
  <c r="B39" i="107"/>
  <c r="B39" i="106"/>
  <c r="B39" i="105"/>
  <c r="G39" i="146"/>
  <c r="G39" i="107"/>
  <c r="G39" i="105"/>
  <c r="G39" i="106"/>
  <c r="R92" i="103"/>
  <c r="K38" i="103"/>
  <c r="B38" i="103"/>
  <c r="D12" i="146"/>
  <c r="D12" i="107"/>
  <c r="D12" i="106"/>
  <c r="D12" i="105"/>
  <c r="K12" i="146"/>
  <c r="K12" i="107"/>
  <c r="K12" i="106"/>
  <c r="K12" i="105"/>
  <c r="I11" i="107"/>
  <c r="I11" i="106"/>
  <c r="I11" i="105"/>
  <c r="I11" i="146"/>
  <c r="I37" i="103"/>
  <c r="R37" i="103"/>
  <c r="P39" i="146"/>
  <c r="P39" i="107"/>
  <c r="P39" i="105"/>
  <c r="P39" i="106"/>
  <c r="R65" i="103"/>
  <c r="K11" i="103"/>
  <c r="B11" i="103"/>
  <c r="R10" i="103"/>
  <c r="I10" i="103"/>
  <c r="Q11" i="103"/>
  <c r="H11" i="103"/>
  <c r="E12" i="146"/>
  <c r="E12" i="107"/>
  <c r="E12" i="106"/>
  <c r="E12" i="105"/>
  <c r="R11" i="146"/>
  <c r="R11" i="107"/>
  <c r="R11" i="105"/>
  <c r="R11" i="106"/>
  <c r="R38" i="146"/>
  <c r="R38" i="107"/>
  <c r="R38" i="105"/>
  <c r="R38" i="106"/>
  <c r="N12" i="146"/>
  <c r="N12" i="105"/>
  <c r="N12" i="107"/>
  <c r="N12" i="106"/>
  <c r="Q12" i="146"/>
  <c r="Q12" i="107"/>
  <c r="Q12" i="105"/>
  <c r="Q12" i="106"/>
  <c r="L11" i="103"/>
  <c r="C11" i="103"/>
  <c r="M39" i="146"/>
  <c r="M39" i="107"/>
  <c r="M39" i="105"/>
  <c r="M39" i="106"/>
  <c r="I38" i="146"/>
  <c r="I38" i="107"/>
  <c r="I38" i="105"/>
  <c r="I38" i="106"/>
  <c r="Q38" i="103"/>
  <c r="H38" i="103"/>
  <c r="P11" i="103"/>
  <c r="G11" i="103"/>
  <c r="H12" i="106"/>
  <c r="H12" i="146"/>
  <c r="H12" i="107"/>
  <c r="H12" i="105"/>
  <c r="C38" i="103"/>
  <c r="L38" i="103"/>
  <c r="N11" i="103"/>
  <c r="E11" i="103"/>
  <c r="D39" i="146"/>
  <c r="D39" i="107"/>
  <c r="D39" i="106"/>
  <c r="D39" i="105"/>
  <c r="N13" i="106" l="1"/>
  <c r="N13" i="146"/>
  <c r="N13" i="107"/>
  <c r="N13" i="105"/>
  <c r="C40" i="146"/>
  <c r="C40" i="107"/>
  <c r="C40" i="105"/>
  <c r="C40" i="106"/>
  <c r="B40" i="146"/>
  <c r="B40" i="107"/>
  <c r="B40" i="105"/>
  <c r="B40" i="106"/>
  <c r="E39" i="103"/>
  <c r="N39" i="103"/>
  <c r="F40" i="146"/>
  <c r="F40" i="107"/>
  <c r="F40" i="106"/>
  <c r="F40" i="105"/>
  <c r="F12" i="103"/>
  <c r="O12" i="103"/>
  <c r="H13" i="146"/>
  <c r="H13" i="107"/>
  <c r="H13" i="106"/>
  <c r="H13" i="105"/>
  <c r="K40" i="146"/>
  <c r="K40" i="107"/>
  <c r="K40" i="105"/>
  <c r="K40" i="106"/>
  <c r="M13" i="146"/>
  <c r="M13" i="107"/>
  <c r="M13" i="105"/>
  <c r="M13" i="106"/>
  <c r="G13" i="146"/>
  <c r="G13" i="106"/>
  <c r="G13" i="107"/>
  <c r="G13" i="105"/>
  <c r="H40" i="146"/>
  <c r="H40" i="107"/>
  <c r="H40" i="106"/>
  <c r="H40" i="105"/>
  <c r="Q13" i="146"/>
  <c r="Q13" i="107"/>
  <c r="Q13" i="106"/>
  <c r="Q13" i="105"/>
  <c r="I12" i="105"/>
  <c r="I12" i="106"/>
  <c r="I12" i="107"/>
  <c r="I12" i="146"/>
  <c r="B13" i="107"/>
  <c r="B13" i="146"/>
  <c r="B13" i="106"/>
  <c r="B13" i="105"/>
  <c r="R39" i="146"/>
  <c r="R39" i="107"/>
  <c r="R39" i="106"/>
  <c r="R39" i="105"/>
  <c r="I38" i="103"/>
  <c r="R38" i="103"/>
  <c r="O39" i="103"/>
  <c r="F39" i="103"/>
  <c r="D13" i="146"/>
  <c r="D13" i="106"/>
  <c r="D13" i="107"/>
  <c r="D13" i="105"/>
  <c r="R66" i="103"/>
  <c r="K12" i="103"/>
  <c r="B12" i="103"/>
  <c r="R12" i="146"/>
  <c r="R12" i="107"/>
  <c r="R12" i="105"/>
  <c r="R12" i="106"/>
  <c r="K13" i="105"/>
  <c r="K13" i="146"/>
  <c r="K13" i="107"/>
  <c r="K13" i="106"/>
  <c r="I39" i="146"/>
  <c r="I39" i="105"/>
  <c r="I39" i="107"/>
  <c r="I39" i="106"/>
  <c r="M40" i="146"/>
  <c r="M40" i="107"/>
  <c r="M40" i="105"/>
  <c r="M40" i="106"/>
  <c r="G40" i="146"/>
  <c r="G40" i="107"/>
  <c r="G40" i="106"/>
  <c r="G40" i="105"/>
  <c r="H12" i="103"/>
  <c r="Q12" i="103"/>
  <c r="P13" i="146"/>
  <c r="P13" i="105"/>
  <c r="P13" i="106"/>
  <c r="P13" i="107"/>
  <c r="L12" i="103"/>
  <c r="C12" i="103"/>
  <c r="C13" i="146"/>
  <c r="C13" i="107"/>
  <c r="C13" i="106"/>
  <c r="C13" i="105"/>
  <c r="D12" i="103"/>
  <c r="M12" i="103"/>
  <c r="R11" i="103"/>
  <c r="I11" i="103"/>
  <c r="D40" i="146"/>
  <c r="D40" i="107"/>
  <c r="D40" i="105"/>
  <c r="D40" i="106"/>
  <c r="N40" i="146"/>
  <c r="N40" i="107"/>
  <c r="N40" i="106"/>
  <c r="N40" i="105"/>
  <c r="P40" i="146"/>
  <c r="P40" i="106"/>
  <c r="P40" i="105"/>
  <c r="P40" i="107"/>
  <c r="Q39" i="103"/>
  <c r="H39" i="103"/>
  <c r="K39" i="103"/>
  <c r="B39" i="103"/>
  <c r="R93" i="103"/>
  <c r="L39" i="103"/>
  <c r="C39" i="103"/>
  <c r="L13" i="146"/>
  <c r="L13" i="105"/>
  <c r="L13" i="106"/>
  <c r="L13" i="107"/>
  <c r="G12" i="103"/>
  <c r="P12" i="103"/>
  <c r="E40" i="146"/>
  <c r="E40" i="107"/>
  <c r="E40" i="105"/>
  <c r="E40" i="106"/>
  <c r="F13" i="146"/>
  <c r="F13" i="107"/>
  <c r="F13" i="105"/>
  <c r="F13" i="106"/>
  <c r="Q40" i="146"/>
  <c r="Q40" i="106"/>
  <c r="Q40" i="105"/>
  <c r="Q40" i="107"/>
  <c r="D39" i="103"/>
  <c r="M39" i="103"/>
  <c r="P39" i="103"/>
  <c r="G39" i="103"/>
  <c r="N12" i="103"/>
  <c r="E12" i="103"/>
  <c r="O13" i="146"/>
  <c r="O13" i="106"/>
  <c r="O13" i="107"/>
  <c r="O13" i="105"/>
  <c r="E13" i="146"/>
  <c r="E13" i="106"/>
  <c r="E13" i="107"/>
  <c r="E13" i="105"/>
  <c r="L40" i="146"/>
  <c r="L40" i="107"/>
  <c r="L40" i="105"/>
  <c r="L40" i="106"/>
  <c r="O40" i="146"/>
  <c r="O40" i="106"/>
  <c r="O40" i="105"/>
  <c r="O40" i="107"/>
  <c r="K41" i="146" l="1"/>
  <c r="K41" i="107"/>
  <c r="K41" i="106"/>
  <c r="K41" i="105"/>
  <c r="R94" i="103"/>
  <c r="K40" i="103"/>
  <c r="B40" i="103"/>
  <c r="H40" i="103"/>
  <c r="Q40" i="103"/>
  <c r="M41" i="146"/>
  <c r="M41" i="107"/>
  <c r="M41" i="106"/>
  <c r="M41" i="105"/>
  <c r="D13" i="103"/>
  <c r="M13" i="103"/>
  <c r="H41" i="146"/>
  <c r="H41" i="107"/>
  <c r="H41" i="105"/>
  <c r="H41" i="106"/>
  <c r="E14" i="146"/>
  <c r="E14" i="107"/>
  <c r="E14" i="106"/>
  <c r="E14" i="105"/>
  <c r="D41" i="146"/>
  <c r="D41" i="106"/>
  <c r="D41" i="105"/>
  <c r="D41" i="107"/>
  <c r="Q41" i="146"/>
  <c r="Q41" i="106"/>
  <c r="Q41" i="107"/>
  <c r="Q41" i="105"/>
  <c r="N14" i="106"/>
  <c r="N14" i="146"/>
  <c r="N14" i="105"/>
  <c r="N14" i="107"/>
  <c r="G41" i="146"/>
  <c r="G41" i="107"/>
  <c r="G41" i="105"/>
  <c r="G41" i="106"/>
  <c r="I13" i="146"/>
  <c r="I13" i="107"/>
  <c r="I13" i="106"/>
  <c r="I13" i="105"/>
  <c r="Q14" i="105"/>
  <c r="Q14" i="146"/>
  <c r="Q14" i="106"/>
  <c r="Q14" i="107"/>
  <c r="P13" i="103"/>
  <c r="G13" i="103"/>
  <c r="P41" i="146"/>
  <c r="P41" i="107"/>
  <c r="P41" i="105"/>
  <c r="P41" i="106"/>
  <c r="D40" i="103"/>
  <c r="M40" i="103"/>
  <c r="C41" i="146"/>
  <c r="C41" i="107"/>
  <c r="C41" i="106"/>
  <c r="C41" i="105"/>
  <c r="R13" i="146"/>
  <c r="R13" i="107"/>
  <c r="R13" i="106"/>
  <c r="R13" i="105"/>
  <c r="H14" i="146"/>
  <c r="H14" i="107"/>
  <c r="H14" i="106"/>
  <c r="H14" i="105"/>
  <c r="E13" i="103"/>
  <c r="N13" i="103"/>
  <c r="B14" i="146"/>
  <c r="B14" i="106"/>
  <c r="B14" i="107"/>
  <c r="B14" i="105"/>
  <c r="F41" i="146"/>
  <c r="F41" i="106"/>
  <c r="F41" i="105"/>
  <c r="F41" i="107"/>
  <c r="P14" i="146"/>
  <c r="P14" i="107"/>
  <c r="P14" i="106"/>
  <c r="P14" i="105"/>
  <c r="L41" i="146"/>
  <c r="L41" i="107"/>
  <c r="L41" i="106"/>
  <c r="L41" i="105"/>
  <c r="R67" i="103"/>
  <c r="K13" i="103"/>
  <c r="B13" i="103"/>
  <c r="C14" i="146"/>
  <c r="C14" i="106"/>
  <c r="C14" i="107"/>
  <c r="C14" i="105"/>
  <c r="K14" i="146"/>
  <c r="K14" i="107"/>
  <c r="K14" i="105"/>
  <c r="K14" i="106"/>
  <c r="O41" i="146"/>
  <c r="O41" i="106"/>
  <c r="O41" i="107"/>
  <c r="O41" i="105"/>
  <c r="R40" i="146"/>
  <c r="R40" i="106"/>
  <c r="R40" i="107"/>
  <c r="R40" i="105"/>
  <c r="O13" i="103"/>
  <c r="F13" i="103"/>
  <c r="N41" i="146"/>
  <c r="N41" i="107"/>
  <c r="N41" i="106"/>
  <c r="N41" i="105"/>
  <c r="G40" i="103"/>
  <c r="P40" i="103"/>
  <c r="G14" i="146"/>
  <c r="G14" i="106"/>
  <c r="G14" i="105"/>
  <c r="G14" i="107"/>
  <c r="I39" i="103"/>
  <c r="R39" i="103"/>
  <c r="M14" i="146"/>
  <c r="M14" i="107"/>
  <c r="M14" i="106"/>
  <c r="M14" i="105"/>
  <c r="L14" i="146"/>
  <c r="L14" i="107"/>
  <c r="L14" i="105"/>
  <c r="L14" i="106"/>
  <c r="R12" i="103"/>
  <c r="I12" i="103"/>
  <c r="I40" i="146"/>
  <c r="I40" i="107"/>
  <c r="I40" i="106"/>
  <c r="I40" i="105"/>
  <c r="F40" i="103"/>
  <c r="O40" i="103"/>
  <c r="C13" i="103"/>
  <c r="L13" i="103"/>
  <c r="O14" i="146"/>
  <c r="O14" i="107"/>
  <c r="O14" i="106"/>
  <c r="O14" i="105"/>
  <c r="E41" i="146"/>
  <c r="E41" i="105"/>
  <c r="E41" i="107"/>
  <c r="E41" i="106"/>
  <c r="B41" i="146"/>
  <c r="B41" i="106"/>
  <c r="B41" i="107"/>
  <c r="B41" i="105"/>
  <c r="D14" i="146"/>
  <c r="D14" i="107"/>
  <c r="D14" i="105"/>
  <c r="D14" i="106"/>
  <c r="N40" i="103"/>
  <c r="E40" i="103"/>
  <c r="H13" i="103"/>
  <c r="Q13" i="103"/>
  <c r="L40" i="103"/>
  <c r="C40" i="103"/>
  <c r="F14" i="146"/>
  <c r="F14" i="107"/>
  <c r="F14" i="106"/>
  <c r="F14" i="105"/>
  <c r="N42" i="146" l="1"/>
  <c r="N42" i="106"/>
  <c r="N42" i="107"/>
  <c r="N42" i="105"/>
  <c r="R14" i="146"/>
  <c r="R14" i="107"/>
  <c r="R14" i="105"/>
  <c r="R14" i="106"/>
  <c r="R41" i="146"/>
  <c r="R41" i="107"/>
  <c r="R41" i="105"/>
  <c r="R41" i="106"/>
  <c r="G42" i="146"/>
  <c r="G42" i="107"/>
  <c r="G42" i="105"/>
  <c r="G42" i="106"/>
  <c r="N15" i="107"/>
  <c r="N15" i="105"/>
  <c r="N15" i="106"/>
  <c r="N15" i="146"/>
  <c r="P41" i="103"/>
  <c r="G41" i="103"/>
  <c r="D15" i="146"/>
  <c r="D15" i="107"/>
  <c r="D15" i="106"/>
  <c r="D15" i="105"/>
  <c r="K42" i="146"/>
  <c r="K42" i="107"/>
  <c r="K42" i="106"/>
  <c r="K42" i="105"/>
  <c r="R68" i="103"/>
  <c r="K14" i="103"/>
  <c r="B14" i="103"/>
  <c r="L15" i="107"/>
  <c r="L15" i="106"/>
  <c r="L15" i="105"/>
  <c r="L15" i="146"/>
  <c r="I41" i="146"/>
  <c r="I41" i="107"/>
  <c r="I41" i="105"/>
  <c r="I41" i="106"/>
  <c r="E15" i="146"/>
  <c r="E15" i="107"/>
  <c r="E15" i="106"/>
  <c r="E15" i="105"/>
  <c r="Q42" i="146"/>
  <c r="Q42" i="107"/>
  <c r="Q42" i="106"/>
  <c r="Q42" i="105"/>
  <c r="I40" i="103"/>
  <c r="R40" i="103"/>
  <c r="R95" i="103"/>
  <c r="B41" i="103"/>
  <c r="K41" i="103"/>
  <c r="C15" i="105"/>
  <c r="C15" i="146"/>
  <c r="C15" i="107"/>
  <c r="C15" i="106"/>
  <c r="O14" i="103"/>
  <c r="F14" i="103"/>
  <c r="H42" i="146"/>
  <c r="H42" i="107"/>
  <c r="H42" i="106"/>
  <c r="H42" i="105"/>
  <c r="C42" i="146"/>
  <c r="C42" i="107"/>
  <c r="C42" i="106"/>
  <c r="C42" i="105"/>
  <c r="O42" i="146"/>
  <c r="O42" i="107"/>
  <c r="O42" i="105"/>
  <c r="O42" i="106"/>
  <c r="D14" i="103"/>
  <c r="M14" i="103"/>
  <c r="G15" i="107"/>
  <c r="G15" i="105"/>
  <c r="G15" i="106"/>
  <c r="G15" i="146"/>
  <c r="O41" i="103"/>
  <c r="F41" i="103"/>
  <c r="L42" i="146"/>
  <c r="L42" i="106"/>
  <c r="L42" i="107"/>
  <c r="L42" i="105"/>
  <c r="Q14" i="103"/>
  <c r="H14" i="103"/>
  <c r="F42" i="146"/>
  <c r="F42" i="107"/>
  <c r="F42" i="105"/>
  <c r="F42" i="106"/>
  <c r="D41" i="103"/>
  <c r="M41" i="103"/>
  <c r="B15" i="107"/>
  <c r="B15" i="106"/>
  <c r="B15" i="105"/>
  <c r="B15" i="146"/>
  <c r="P15" i="146"/>
  <c r="P15" i="107"/>
  <c r="P15" i="105"/>
  <c r="P15" i="106"/>
  <c r="C14" i="103"/>
  <c r="L14" i="103"/>
  <c r="N14" i="103"/>
  <c r="E14" i="103"/>
  <c r="K15" i="146"/>
  <c r="K15" i="107"/>
  <c r="K15" i="106"/>
  <c r="K15" i="105"/>
  <c r="M42" i="146"/>
  <c r="M42" i="107"/>
  <c r="M42" i="105"/>
  <c r="M42" i="106"/>
  <c r="C41" i="103"/>
  <c r="L41" i="103"/>
  <c r="Q41" i="103"/>
  <c r="H41" i="103"/>
  <c r="F15" i="146"/>
  <c r="F15" i="107"/>
  <c r="F15" i="105"/>
  <c r="F15" i="106"/>
  <c r="R13" i="103"/>
  <c r="I13" i="103"/>
  <c r="D42" i="146"/>
  <c r="D42" i="107"/>
  <c r="D42" i="105"/>
  <c r="D42" i="106"/>
  <c r="P14" i="103"/>
  <c r="G14" i="103"/>
  <c r="Q15" i="146"/>
  <c r="Q15" i="107"/>
  <c r="Q15" i="105"/>
  <c r="Q15" i="106"/>
  <c r="H15" i="106"/>
  <c r="H15" i="146"/>
  <c r="H15" i="107"/>
  <c r="H15" i="105"/>
  <c r="E42" i="146"/>
  <c r="E42" i="105"/>
  <c r="E42" i="106"/>
  <c r="E42" i="107"/>
  <c r="I14" i="146"/>
  <c r="I14" i="107"/>
  <c r="I14" i="105"/>
  <c r="I14" i="106"/>
  <c r="P42" i="146"/>
  <c r="P42" i="107"/>
  <c r="P42" i="106"/>
  <c r="P42" i="105"/>
  <c r="O15" i="146"/>
  <c r="O15" i="107"/>
  <c r="O15" i="105"/>
  <c r="O15" i="106"/>
  <c r="N41" i="103"/>
  <c r="E41" i="103"/>
  <c r="M15" i="146"/>
  <c r="M15" i="105"/>
  <c r="M15" i="107"/>
  <c r="M15" i="106"/>
  <c r="B42" i="146"/>
  <c r="B42" i="107"/>
  <c r="B42" i="106"/>
  <c r="B42" i="105"/>
  <c r="G16" i="106" l="1"/>
  <c r="G16" i="105"/>
  <c r="G16" i="107"/>
  <c r="G16" i="146"/>
  <c r="C16" i="146"/>
  <c r="C16" i="107"/>
  <c r="C16" i="105"/>
  <c r="C16" i="106"/>
  <c r="Q15" i="103"/>
  <c r="H15" i="103"/>
  <c r="P16" i="107"/>
  <c r="P16" i="106"/>
  <c r="P16" i="105"/>
  <c r="P16" i="146"/>
  <c r="H43" i="146"/>
  <c r="H43" i="105"/>
  <c r="H43" i="107"/>
  <c r="H43" i="106"/>
  <c r="E15" i="103"/>
  <c r="N15" i="103"/>
  <c r="H16" i="146"/>
  <c r="H16" i="107"/>
  <c r="H16" i="106"/>
  <c r="H16" i="105"/>
  <c r="D42" i="103"/>
  <c r="M42" i="103"/>
  <c r="H42" i="103"/>
  <c r="Q42" i="103"/>
  <c r="C15" i="103"/>
  <c r="L15" i="103"/>
  <c r="Q43" i="146"/>
  <c r="Q43" i="107"/>
  <c r="Q43" i="105"/>
  <c r="Q43" i="106"/>
  <c r="N42" i="103"/>
  <c r="E42" i="103"/>
  <c r="G15" i="103"/>
  <c r="P15" i="103"/>
  <c r="B15" i="103"/>
  <c r="R69" i="103"/>
  <c r="K15" i="103"/>
  <c r="Q16" i="107"/>
  <c r="Q16" i="106"/>
  <c r="Q16" i="105"/>
  <c r="Q16" i="146"/>
  <c r="R42" i="146"/>
  <c r="R42" i="107"/>
  <c r="R42" i="106"/>
  <c r="R42" i="105"/>
  <c r="B16" i="146"/>
  <c r="B16" i="107"/>
  <c r="B16" i="106"/>
  <c r="B16" i="105"/>
  <c r="C42" i="103"/>
  <c r="L42" i="103"/>
  <c r="M43" i="146"/>
  <c r="M43" i="105"/>
  <c r="M43" i="107"/>
  <c r="M43" i="106"/>
  <c r="I42" i="146"/>
  <c r="I42" i="107"/>
  <c r="I42" i="106"/>
  <c r="I42" i="105"/>
  <c r="K16" i="146"/>
  <c r="K16" i="107"/>
  <c r="K16" i="105"/>
  <c r="K16" i="106"/>
  <c r="O15" i="103"/>
  <c r="F15" i="103"/>
  <c r="E43" i="146"/>
  <c r="E43" i="107"/>
  <c r="E43" i="106"/>
  <c r="E43" i="105"/>
  <c r="L43" i="146"/>
  <c r="L43" i="107"/>
  <c r="L43" i="105"/>
  <c r="L43" i="106"/>
  <c r="B42" i="103"/>
  <c r="R96" i="103"/>
  <c r="K42" i="103"/>
  <c r="D43" i="146"/>
  <c r="D43" i="105"/>
  <c r="D43" i="106"/>
  <c r="D43" i="107"/>
  <c r="R14" i="103"/>
  <c r="I14" i="103"/>
  <c r="N43" i="146"/>
  <c r="N43" i="105"/>
  <c r="N43" i="107"/>
  <c r="N43" i="106"/>
  <c r="I15" i="146"/>
  <c r="I15" i="107"/>
  <c r="I15" i="105"/>
  <c r="I15" i="106"/>
  <c r="C43" i="146"/>
  <c r="C43" i="107"/>
  <c r="C43" i="105"/>
  <c r="C43" i="106"/>
  <c r="G42" i="103"/>
  <c r="P42" i="103"/>
  <c r="E16" i="107"/>
  <c r="E16" i="105"/>
  <c r="E16" i="106"/>
  <c r="E16" i="146"/>
  <c r="F43" i="146"/>
  <c r="F43" i="107"/>
  <c r="F43" i="106"/>
  <c r="F43" i="105"/>
  <c r="M16" i="146"/>
  <c r="M16" i="107"/>
  <c r="M16" i="105"/>
  <c r="M16" i="106"/>
  <c r="F16" i="105"/>
  <c r="F16" i="106"/>
  <c r="F16" i="146"/>
  <c r="F16" i="107"/>
  <c r="K43" i="146"/>
  <c r="K43" i="105"/>
  <c r="K43" i="106"/>
  <c r="K43" i="107"/>
  <c r="R15" i="107"/>
  <c r="R15" i="106"/>
  <c r="R15" i="105"/>
  <c r="R15" i="146"/>
  <c r="N16" i="146"/>
  <c r="N16" i="107"/>
  <c r="N16" i="105"/>
  <c r="N16" i="106"/>
  <c r="O43" i="146"/>
  <c r="O43" i="107"/>
  <c r="O43" i="106"/>
  <c r="O43" i="105"/>
  <c r="D16" i="146"/>
  <c r="D16" i="107"/>
  <c r="D16" i="105"/>
  <c r="D16" i="106"/>
  <c r="O16" i="107"/>
  <c r="O16" i="106"/>
  <c r="O16" i="105"/>
  <c r="O16" i="146"/>
  <c r="B43" i="146"/>
  <c r="B43" i="107"/>
  <c r="B43" i="105"/>
  <c r="B43" i="106"/>
  <c r="F42" i="103"/>
  <c r="O42" i="103"/>
  <c r="G43" i="146"/>
  <c r="G43" i="107"/>
  <c r="G43" i="106"/>
  <c r="G43" i="105"/>
  <c r="L16" i="105"/>
  <c r="L16" i="106"/>
  <c r="L16" i="107"/>
  <c r="L16" i="146"/>
  <c r="M15" i="103"/>
  <c r="D15" i="103"/>
  <c r="R41" i="103"/>
  <c r="I41" i="103"/>
  <c r="P43" i="146"/>
  <c r="P43" i="105"/>
  <c r="P43" i="107"/>
  <c r="P43" i="106"/>
  <c r="R70" i="103" l="1"/>
  <c r="K16" i="103"/>
  <c r="B16" i="103"/>
  <c r="F17" i="106"/>
  <c r="F17" i="105"/>
  <c r="F17" i="146"/>
  <c r="F17" i="107"/>
  <c r="L44" i="146"/>
  <c r="L44" i="107"/>
  <c r="L44" i="106"/>
  <c r="L44" i="105"/>
  <c r="P17" i="146"/>
  <c r="P17" i="105"/>
  <c r="P17" i="106"/>
  <c r="P17" i="107"/>
  <c r="L16" i="103"/>
  <c r="C16" i="103"/>
  <c r="H44" i="146"/>
  <c r="H44" i="107"/>
  <c r="H44" i="105"/>
  <c r="H44" i="106"/>
  <c r="H16" i="103"/>
  <c r="Q16" i="103"/>
  <c r="H17" i="146"/>
  <c r="H17" i="106"/>
  <c r="H17" i="107"/>
  <c r="H17" i="105"/>
  <c r="G16" i="103"/>
  <c r="P16" i="103"/>
  <c r="I43" i="146"/>
  <c r="I43" i="106"/>
  <c r="I43" i="107"/>
  <c r="I43" i="105"/>
  <c r="M17" i="146"/>
  <c r="M17" i="106"/>
  <c r="M17" i="105"/>
  <c r="M17" i="107"/>
  <c r="R43" i="146"/>
  <c r="R43" i="107"/>
  <c r="R43" i="105"/>
  <c r="R43" i="106"/>
  <c r="R97" i="103"/>
  <c r="K43" i="103"/>
  <c r="B43" i="103"/>
  <c r="O17" i="146"/>
  <c r="O17" i="107"/>
  <c r="O17" i="106"/>
  <c r="O17" i="105"/>
  <c r="C44" i="146"/>
  <c r="C44" i="107"/>
  <c r="C44" i="106"/>
  <c r="C44" i="105"/>
  <c r="G17" i="146"/>
  <c r="G17" i="107"/>
  <c r="G17" i="106"/>
  <c r="G17" i="105"/>
  <c r="C43" i="103"/>
  <c r="L43" i="103"/>
  <c r="L17" i="146"/>
  <c r="L17" i="107"/>
  <c r="L17" i="106"/>
  <c r="L17" i="105"/>
  <c r="M44" i="146"/>
  <c r="M44" i="107"/>
  <c r="M44" i="106"/>
  <c r="M44" i="105"/>
  <c r="Q17" i="146"/>
  <c r="Q17" i="106"/>
  <c r="Q17" i="107"/>
  <c r="Q17" i="105"/>
  <c r="P43" i="103"/>
  <c r="G43" i="103"/>
  <c r="P44" i="146"/>
  <c r="P44" i="107"/>
  <c r="P44" i="105"/>
  <c r="P44" i="106"/>
  <c r="E44" i="146"/>
  <c r="E44" i="106"/>
  <c r="E44" i="105"/>
  <c r="E44" i="107"/>
  <c r="C17" i="146"/>
  <c r="C17" i="107"/>
  <c r="C17" i="105"/>
  <c r="C17" i="106"/>
  <c r="D44" i="146"/>
  <c r="D44" i="106"/>
  <c r="D44" i="105"/>
  <c r="D44" i="107"/>
  <c r="N17" i="146"/>
  <c r="N17" i="107"/>
  <c r="N17" i="106"/>
  <c r="N17" i="105"/>
  <c r="G44" i="146"/>
  <c r="G44" i="107"/>
  <c r="G44" i="105"/>
  <c r="G44" i="106"/>
  <c r="K44" i="146"/>
  <c r="K44" i="107"/>
  <c r="K44" i="106"/>
  <c r="K44" i="105"/>
  <c r="N44" i="146"/>
  <c r="N44" i="107"/>
  <c r="N44" i="105"/>
  <c r="N44" i="106"/>
  <c r="E17" i="146"/>
  <c r="E17" i="107"/>
  <c r="E17" i="106"/>
  <c r="E17" i="105"/>
  <c r="Q43" i="103"/>
  <c r="H43" i="103"/>
  <c r="F44" i="146"/>
  <c r="F44" i="107"/>
  <c r="F44" i="105"/>
  <c r="F44" i="106"/>
  <c r="I16" i="106"/>
  <c r="I16" i="105"/>
  <c r="I16" i="146"/>
  <c r="I16" i="107"/>
  <c r="I42" i="103"/>
  <c r="R42" i="103"/>
  <c r="O44" i="146"/>
  <c r="O44" i="107"/>
  <c r="O44" i="105"/>
  <c r="O44" i="106"/>
  <c r="R16" i="106"/>
  <c r="R16" i="105"/>
  <c r="R16" i="146"/>
  <c r="R16" i="107"/>
  <c r="N16" i="103"/>
  <c r="E16" i="103"/>
  <c r="B44" i="146"/>
  <c r="B44" i="107"/>
  <c r="B44" i="106"/>
  <c r="B44" i="105"/>
  <c r="K17" i="105"/>
  <c r="K17" i="106"/>
  <c r="K17" i="107"/>
  <c r="K17" i="146"/>
  <c r="F16" i="103"/>
  <c r="O16" i="103"/>
  <c r="M16" i="103"/>
  <c r="D16" i="103"/>
  <c r="N43" i="103"/>
  <c r="E43" i="103"/>
  <c r="I15" i="103"/>
  <c r="R15" i="103"/>
  <c r="F43" i="103"/>
  <c r="O43" i="103"/>
  <c r="D43" i="103"/>
  <c r="M43" i="103"/>
  <c r="D17" i="105"/>
  <c r="D17" i="146"/>
  <c r="D17" i="107"/>
  <c r="D17" i="106"/>
  <c r="B17" i="146"/>
  <c r="B17" i="105"/>
  <c r="B17" i="106"/>
  <c r="B17" i="107"/>
  <c r="Q44" i="146"/>
  <c r="Q44" i="107"/>
  <c r="Q44" i="105"/>
  <c r="Q44" i="106"/>
  <c r="B44" i="103" l="1"/>
  <c r="K44" i="103"/>
  <c r="R98" i="103"/>
  <c r="I44" i="146"/>
  <c r="I44" i="107"/>
  <c r="I44" i="105"/>
  <c r="I44" i="106"/>
  <c r="G17" i="103"/>
  <c r="P17" i="103"/>
  <c r="G45" i="146"/>
  <c r="G45" i="107"/>
  <c r="G45" i="106"/>
  <c r="G45" i="105"/>
  <c r="G18" i="146"/>
  <c r="G18" i="107"/>
  <c r="G18" i="105"/>
  <c r="G18" i="106"/>
  <c r="R16" i="103"/>
  <c r="I16" i="103"/>
  <c r="Q44" i="103"/>
  <c r="H44" i="103"/>
  <c r="G44" i="103"/>
  <c r="P44" i="103"/>
  <c r="D17" i="103"/>
  <c r="M17" i="103"/>
  <c r="M45" i="146"/>
  <c r="M45" i="107"/>
  <c r="M45" i="105"/>
  <c r="M45" i="106"/>
  <c r="E18" i="146"/>
  <c r="E18" i="105"/>
  <c r="E18" i="106"/>
  <c r="E18" i="107"/>
  <c r="C45" i="146"/>
  <c r="C45" i="106"/>
  <c r="C45" i="107"/>
  <c r="C45" i="105"/>
  <c r="O17" i="103"/>
  <c r="F17" i="103"/>
  <c r="D45" i="146"/>
  <c r="D45" i="105"/>
  <c r="D45" i="106"/>
  <c r="D45" i="107"/>
  <c r="N18" i="107"/>
  <c r="N18" i="146"/>
  <c r="N18" i="105"/>
  <c r="N18" i="106"/>
  <c r="L17" i="103"/>
  <c r="C17" i="103"/>
  <c r="O45" i="146"/>
  <c r="O45" i="106"/>
  <c r="O45" i="105"/>
  <c r="O45" i="107"/>
  <c r="M44" i="103"/>
  <c r="D44" i="103"/>
  <c r="B45" i="146"/>
  <c r="B45" i="107"/>
  <c r="B45" i="106"/>
  <c r="B45" i="105"/>
  <c r="F45" i="146"/>
  <c r="F45" i="107"/>
  <c r="F45" i="105"/>
  <c r="F45" i="106"/>
  <c r="E45" i="146"/>
  <c r="E45" i="105"/>
  <c r="E45" i="106"/>
  <c r="E45" i="107"/>
  <c r="B17" i="103"/>
  <c r="R71" i="103"/>
  <c r="K17" i="103"/>
  <c r="O18" i="146"/>
  <c r="O18" i="107"/>
  <c r="O18" i="105"/>
  <c r="O18" i="106"/>
  <c r="K45" i="146"/>
  <c r="K45" i="107"/>
  <c r="K45" i="105"/>
  <c r="K45" i="106"/>
  <c r="C18" i="106"/>
  <c r="C18" i="105"/>
  <c r="C18" i="146"/>
  <c r="C18" i="107"/>
  <c r="H17" i="103"/>
  <c r="Q17" i="103"/>
  <c r="P45" i="146"/>
  <c r="P45" i="107"/>
  <c r="P45" i="106"/>
  <c r="P45" i="105"/>
  <c r="O44" i="103"/>
  <c r="F44" i="103"/>
  <c r="R17" i="146"/>
  <c r="R17" i="107"/>
  <c r="R17" i="105"/>
  <c r="R17" i="106"/>
  <c r="N45" i="146"/>
  <c r="N45" i="107"/>
  <c r="N45" i="105"/>
  <c r="N45" i="106"/>
  <c r="D18" i="146"/>
  <c r="D18" i="107"/>
  <c r="D18" i="106"/>
  <c r="D18" i="105"/>
  <c r="F18" i="146"/>
  <c r="F18" i="107"/>
  <c r="F18" i="105"/>
  <c r="F18" i="106"/>
  <c r="H45" i="146"/>
  <c r="H45" i="107"/>
  <c r="H45" i="106"/>
  <c r="H45" i="105"/>
  <c r="E17" i="103"/>
  <c r="N17" i="103"/>
  <c r="I43" i="103"/>
  <c r="R43" i="103"/>
  <c r="L44" i="103"/>
  <c r="C44" i="103"/>
  <c r="Q18" i="106"/>
  <c r="Q18" i="105"/>
  <c r="Q18" i="146"/>
  <c r="Q18" i="107"/>
  <c r="L18" i="107"/>
  <c r="L18" i="106"/>
  <c r="L18" i="105"/>
  <c r="L18" i="146"/>
  <c r="B18" i="146"/>
  <c r="B18" i="107"/>
  <c r="B18" i="106"/>
  <c r="B18" i="105"/>
  <c r="L45" i="146"/>
  <c r="L45" i="106"/>
  <c r="L45" i="107"/>
  <c r="L45" i="105"/>
  <c r="I17" i="105"/>
  <c r="I17" i="146"/>
  <c r="I17" i="106"/>
  <c r="I17" i="107"/>
  <c r="M18" i="146"/>
  <c r="M18" i="107"/>
  <c r="M18" i="105"/>
  <c r="M18" i="106"/>
  <c r="R44" i="146"/>
  <c r="R44" i="107"/>
  <c r="R44" i="106"/>
  <c r="R44" i="105"/>
  <c r="Q45" i="146"/>
  <c r="Q45" i="107"/>
  <c r="Q45" i="106"/>
  <c r="Q45" i="105"/>
  <c r="N44" i="103"/>
  <c r="E44" i="103"/>
  <c r="P18" i="146"/>
  <c r="P18" i="106"/>
  <c r="P18" i="107"/>
  <c r="P18" i="105"/>
  <c r="H18" i="146"/>
  <c r="H18" i="107"/>
  <c r="H18" i="105"/>
  <c r="H18" i="106"/>
  <c r="K18" i="107"/>
  <c r="K18" i="106"/>
  <c r="K18" i="105"/>
  <c r="K18" i="146"/>
  <c r="K19" i="146" l="1"/>
  <c r="K19" i="107"/>
  <c r="K19" i="105"/>
  <c r="K19" i="106"/>
  <c r="L46" i="146"/>
  <c r="L46" i="107"/>
  <c r="L46" i="106"/>
  <c r="L46" i="105"/>
  <c r="F46" i="146"/>
  <c r="F46" i="106"/>
  <c r="F46" i="105"/>
  <c r="F46" i="107"/>
  <c r="O19" i="146"/>
  <c r="O19" i="107"/>
  <c r="O19" i="106"/>
  <c r="O19" i="105"/>
  <c r="G19" i="105"/>
  <c r="G19" i="146"/>
  <c r="G19" i="107"/>
  <c r="G19" i="106"/>
  <c r="Q45" i="103"/>
  <c r="H45" i="103"/>
  <c r="N46" i="146"/>
  <c r="N46" i="105"/>
  <c r="N46" i="106"/>
  <c r="N46" i="107"/>
  <c r="I45" i="146"/>
  <c r="I45" i="107"/>
  <c r="I45" i="106"/>
  <c r="I45" i="105"/>
  <c r="N19" i="146"/>
  <c r="N19" i="107"/>
  <c r="N19" i="106"/>
  <c r="N19" i="105"/>
  <c r="I17" i="103"/>
  <c r="R17" i="103"/>
  <c r="R72" i="103"/>
  <c r="K18" i="103"/>
  <c r="B18" i="103"/>
  <c r="D19" i="146"/>
  <c r="D19" i="107"/>
  <c r="D19" i="105"/>
  <c r="D19" i="106"/>
  <c r="H46" i="146"/>
  <c r="H46" i="105"/>
  <c r="H46" i="106"/>
  <c r="H46" i="107"/>
  <c r="O46" i="146"/>
  <c r="O46" i="106"/>
  <c r="O46" i="107"/>
  <c r="O46" i="105"/>
  <c r="E19" i="146"/>
  <c r="E19" i="107"/>
  <c r="E19" i="105"/>
  <c r="E19" i="106"/>
  <c r="Q19" i="146"/>
  <c r="Q19" i="107"/>
  <c r="Q19" i="106"/>
  <c r="Q19" i="105"/>
  <c r="N18" i="103"/>
  <c r="E18" i="103"/>
  <c r="B19" i="105"/>
  <c r="B19" i="106"/>
  <c r="B19" i="146"/>
  <c r="B19" i="107"/>
  <c r="B45" i="103"/>
  <c r="R99" i="103"/>
  <c r="K45" i="103"/>
  <c r="P46" i="146"/>
  <c r="P46" i="106"/>
  <c r="P46" i="107"/>
  <c r="P46" i="105"/>
  <c r="Q46" i="146"/>
  <c r="Q46" i="106"/>
  <c r="Q46" i="107"/>
  <c r="Q46" i="105"/>
  <c r="I44" i="103"/>
  <c r="R44" i="103"/>
  <c r="E46" i="146"/>
  <c r="E46" i="105"/>
  <c r="E46" i="107"/>
  <c r="E46" i="106"/>
  <c r="P18" i="103"/>
  <c r="G18" i="103"/>
  <c r="C18" i="103"/>
  <c r="L18" i="103"/>
  <c r="D18" i="103"/>
  <c r="M18" i="103"/>
  <c r="H19" i="146"/>
  <c r="H19" i="107"/>
  <c r="H19" i="106"/>
  <c r="H19" i="105"/>
  <c r="D46" i="146"/>
  <c r="D46" i="105"/>
  <c r="D46" i="107"/>
  <c r="D46" i="106"/>
  <c r="G46" i="146"/>
  <c r="G46" i="106"/>
  <c r="G46" i="105"/>
  <c r="G46" i="107"/>
  <c r="I18" i="146"/>
  <c r="I18" i="107"/>
  <c r="I18" i="106"/>
  <c r="I18" i="105"/>
  <c r="K46" i="146"/>
  <c r="K46" i="107"/>
  <c r="K46" i="106"/>
  <c r="K46" i="105"/>
  <c r="M19" i="146"/>
  <c r="M19" i="106"/>
  <c r="M19" i="107"/>
  <c r="M19" i="105"/>
  <c r="P45" i="103"/>
  <c r="G45" i="103"/>
  <c r="C45" i="103"/>
  <c r="L45" i="103"/>
  <c r="M45" i="103"/>
  <c r="D45" i="103"/>
  <c r="M46" i="146"/>
  <c r="M46" i="107"/>
  <c r="M46" i="106"/>
  <c r="M46" i="105"/>
  <c r="R18" i="107"/>
  <c r="R18" i="106"/>
  <c r="R18" i="105"/>
  <c r="R18" i="146"/>
  <c r="B46" i="146"/>
  <c r="B46" i="105"/>
  <c r="B46" i="106"/>
  <c r="B46" i="107"/>
  <c r="O18" i="103"/>
  <c r="F18" i="103"/>
  <c r="E45" i="103"/>
  <c r="N45" i="103"/>
  <c r="C19" i="146"/>
  <c r="C19" i="107"/>
  <c r="C19" i="105"/>
  <c r="C19" i="106"/>
  <c r="H18" i="103"/>
  <c r="Q18" i="103"/>
  <c r="R45" i="146"/>
  <c r="R45" i="107"/>
  <c r="R45" i="106"/>
  <c r="R45" i="105"/>
  <c r="F45" i="103"/>
  <c r="O45" i="103"/>
  <c r="C46" i="146"/>
  <c r="C46" i="107"/>
  <c r="C46" i="105"/>
  <c r="C46" i="106"/>
  <c r="L19" i="107"/>
  <c r="L19" i="105"/>
  <c r="L19" i="106"/>
  <c r="L19" i="146"/>
  <c r="F19" i="106"/>
  <c r="F19" i="105"/>
  <c r="F19" i="146"/>
  <c r="F19" i="107"/>
  <c r="P19" i="146"/>
  <c r="P19" i="107"/>
  <c r="P19" i="106"/>
  <c r="P19" i="105"/>
  <c r="E46" i="103" l="1"/>
  <c r="N46" i="103"/>
  <c r="G46" i="103"/>
  <c r="P46" i="103"/>
  <c r="C47" i="146"/>
  <c r="C47" i="106"/>
  <c r="C47" i="107"/>
  <c r="C47" i="105"/>
  <c r="G20" i="146"/>
  <c r="G20" i="107"/>
  <c r="G20" i="105"/>
  <c r="G20" i="106"/>
  <c r="B19" i="103"/>
  <c r="R73" i="103"/>
  <c r="K19" i="103"/>
  <c r="I46" i="146"/>
  <c r="I46" i="105"/>
  <c r="I46" i="106"/>
  <c r="I46" i="107"/>
  <c r="H19" i="103"/>
  <c r="Q19" i="103"/>
  <c r="B20" i="146"/>
  <c r="B20" i="107"/>
  <c r="B20" i="105"/>
  <c r="B20" i="106"/>
  <c r="D19" i="103"/>
  <c r="M19" i="103"/>
  <c r="N47" i="146"/>
  <c r="N47" i="105"/>
  <c r="N47" i="106"/>
  <c r="N47" i="107"/>
  <c r="L19" i="103"/>
  <c r="C19" i="103"/>
  <c r="D47" i="146"/>
  <c r="D47" i="105"/>
  <c r="D47" i="106"/>
  <c r="D47" i="107"/>
  <c r="G47" i="146"/>
  <c r="G47" i="107"/>
  <c r="G47" i="106"/>
  <c r="G47" i="105"/>
  <c r="P20" i="106"/>
  <c r="P20" i="146"/>
  <c r="P20" i="107"/>
  <c r="P20" i="105"/>
  <c r="K20" i="146"/>
  <c r="K20" i="107"/>
  <c r="K20" i="106"/>
  <c r="K20" i="105"/>
  <c r="M46" i="103"/>
  <c r="D46" i="103"/>
  <c r="L47" i="146"/>
  <c r="L47" i="105"/>
  <c r="L47" i="106"/>
  <c r="L47" i="107"/>
  <c r="Q20" i="146"/>
  <c r="Q20" i="107"/>
  <c r="Q20" i="105"/>
  <c r="Q20" i="106"/>
  <c r="E47" i="146"/>
  <c r="E47" i="106"/>
  <c r="E47" i="107"/>
  <c r="E47" i="105"/>
  <c r="M47" i="146"/>
  <c r="M47" i="106"/>
  <c r="M47" i="107"/>
  <c r="M47" i="105"/>
  <c r="P47" i="146"/>
  <c r="P47" i="106"/>
  <c r="P47" i="105"/>
  <c r="P47" i="107"/>
  <c r="M20" i="146"/>
  <c r="M20" i="106"/>
  <c r="M20" i="105"/>
  <c r="M20" i="107"/>
  <c r="R100" i="103"/>
  <c r="B46" i="103"/>
  <c r="K46" i="103"/>
  <c r="H46" i="103"/>
  <c r="Q46" i="103"/>
  <c r="R18" i="103"/>
  <c r="I18" i="103"/>
  <c r="C20" i="107"/>
  <c r="C20" i="106"/>
  <c r="C20" i="105"/>
  <c r="C20" i="146"/>
  <c r="H20" i="146"/>
  <c r="H20" i="107"/>
  <c r="H20" i="105"/>
  <c r="H20" i="106"/>
  <c r="L46" i="103"/>
  <c r="C46" i="103"/>
  <c r="O19" i="103"/>
  <c r="F19" i="103"/>
  <c r="D20" i="107"/>
  <c r="D20" i="106"/>
  <c r="D20" i="105"/>
  <c r="D20" i="146"/>
  <c r="K47" i="146"/>
  <c r="K47" i="106"/>
  <c r="K47" i="107"/>
  <c r="K47" i="105"/>
  <c r="R46" i="146"/>
  <c r="R46" i="107"/>
  <c r="R46" i="106"/>
  <c r="R46" i="105"/>
  <c r="O47" i="146"/>
  <c r="O47" i="107"/>
  <c r="O47" i="106"/>
  <c r="O47" i="105"/>
  <c r="F46" i="103"/>
  <c r="O46" i="103"/>
  <c r="I45" i="103"/>
  <c r="R45" i="103"/>
  <c r="R19" i="146"/>
  <c r="R19" i="105"/>
  <c r="R19" i="106"/>
  <c r="R19" i="107"/>
  <c r="H47" i="146"/>
  <c r="H47" i="107"/>
  <c r="H47" i="106"/>
  <c r="H47" i="105"/>
  <c r="F47" i="146"/>
  <c r="F47" i="106"/>
  <c r="F47" i="107"/>
  <c r="F47" i="105"/>
  <c r="F20" i="146"/>
  <c r="F20" i="107"/>
  <c r="F20" i="106"/>
  <c r="F20" i="105"/>
  <c r="B47" i="146"/>
  <c r="B47" i="107"/>
  <c r="B47" i="106"/>
  <c r="B47" i="105"/>
  <c r="E20" i="146"/>
  <c r="E20" i="106"/>
  <c r="E20" i="105"/>
  <c r="E20" i="107"/>
  <c r="E19" i="103"/>
  <c r="N19" i="103"/>
  <c r="I19" i="146"/>
  <c r="I19" i="107"/>
  <c r="I19" i="106"/>
  <c r="I19" i="105"/>
  <c r="Q47" i="146"/>
  <c r="Q47" i="107"/>
  <c r="Q47" i="106"/>
  <c r="Q47" i="105"/>
  <c r="O20" i="106"/>
  <c r="O20" i="107"/>
  <c r="O20" i="105"/>
  <c r="O20" i="146"/>
  <c r="P19" i="103"/>
  <c r="G19" i="103"/>
  <c r="L20" i="106"/>
  <c r="L20" i="105"/>
  <c r="L20" i="146"/>
  <c r="L20" i="107"/>
  <c r="N20" i="146"/>
  <c r="N20" i="107"/>
  <c r="N20" i="106"/>
  <c r="N20" i="105"/>
  <c r="P21" i="146" l="1"/>
  <c r="P21" i="107"/>
  <c r="P21" i="106"/>
  <c r="P21" i="105"/>
  <c r="I46" i="103"/>
  <c r="R46" i="103"/>
  <c r="D48" i="146"/>
  <c r="D48" i="107"/>
  <c r="D48" i="106"/>
  <c r="D48" i="105"/>
  <c r="D21" i="146"/>
  <c r="D21" i="107"/>
  <c r="D21" i="105"/>
  <c r="D21" i="106"/>
  <c r="Q21" i="146"/>
  <c r="Q21" i="107"/>
  <c r="Q21" i="106"/>
  <c r="Q21" i="105"/>
  <c r="E47" i="103"/>
  <c r="N47" i="103"/>
  <c r="C48" i="146"/>
  <c r="C48" i="106"/>
  <c r="C48" i="107"/>
  <c r="C48" i="105"/>
  <c r="I20" i="146"/>
  <c r="I20" i="107"/>
  <c r="I20" i="105"/>
  <c r="I20" i="106"/>
  <c r="M48" i="146"/>
  <c r="M48" i="107"/>
  <c r="M48" i="106"/>
  <c r="M48" i="105"/>
  <c r="H21" i="146"/>
  <c r="H21" i="106"/>
  <c r="H21" i="105"/>
  <c r="H21" i="107"/>
  <c r="N48" i="146"/>
  <c r="N48" i="106"/>
  <c r="N48" i="105"/>
  <c r="N48" i="107"/>
  <c r="L20" i="103"/>
  <c r="C20" i="103"/>
  <c r="C47" i="103"/>
  <c r="L47" i="103"/>
  <c r="R47" i="146"/>
  <c r="R47" i="107"/>
  <c r="R47" i="106"/>
  <c r="R47" i="105"/>
  <c r="O48" i="146"/>
  <c r="O48" i="107"/>
  <c r="O48" i="106"/>
  <c r="O48" i="105"/>
  <c r="L48" i="146"/>
  <c r="L48" i="107"/>
  <c r="L48" i="106"/>
  <c r="L48" i="105"/>
  <c r="R20" i="106"/>
  <c r="R20" i="146"/>
  <c r="R20" i="107"/>
  <c r="R20" i="105"/>
  <c r="F20" i="103"/>
  <c r="O20" i="103"/>
  <c r="C21" i="146"/>
  <c r="C21" i="105"/>
  <c r="C21" i="107"/>
  <c r="C21" i="106"/>
  <c r="P47" i="103"/>
  <c r="G47" i="103"/>
  <c r="E48" i="146"/>
  <c r="E48" i="107"/>
  <c r="E48" i="106"/>
  <c r="E48" i="105"/>
  <c r="G20" i="103"/>
  <c r="P20" i="103"/>
  <c r="H20" i="103"/>
  <c r="Q20" i="103"/>
  <c r="D20" i="103"/>
  <c r="M20" i="103"/>
  <c r="I47" i="146"/>
  <c r="I47" i="107"/>
  <c r="I47" i="106"/>
  <c r="I47" i="105"/>
  <c r="F48" i="146"/>
  <c r="F48" i="105"/>
  <c r="F48" i="107"/>
  <c r="F48" i="106"/>
  <c r="F21" i="146"/>
  <c r="F21" i="107"/>
  <c r="F21" i="105"/>
  <c r="F21" i="106"/>
  <c r="L21" i="107"/>
  <c r="L21" i="105"/>
  <c r="L21" i="106"/>
  <c r="L21" i="146"/>
  <c r="K21" i="146"/>
  <c r="K21" i="107"/>
  <c r="K21" i="106"/>
  <c r="K21" i="105"/>
  <c r="G21" i="146"/>
  <c r="G21" i="107"/>
  <c r="G21" i="105"/>
  <c r="G21" i="106"/>
  <c r="M21" i="146"/>
  <c r="M21" i="106"/>
  <c r="M21" i="107"/>
  <c r="M21" i="105"/>
  <c r="H47" i="103"/>
  <c r="Q47" i="103"/>
  <c r="N21" i="146"/>
  <c r="N21" i="107"/>
  <c r="N21" i="105"/>
  <c r="N21" i="106"/>
  <c r="O21" i="105"/>
  <c r="O21" i="106"/>
  <c r="O21" i="146"/>
  <c r="O21" i="107"/>
  <c r="Q48" i="146"/>
  <c r="Q48" i="106"/>
  <c r="Q48" i="107"/>
  <c r="Q48" i="105"/>
  <c r="R19" i="103"/>
  <c r="I19" i="103"/>
  <c r="E21" i="146"/>
  <c r="E21" i="107"/>
  <c r="E21" i="105"/>
  <c r="E21" i="106"/>
  <c r="H48" i="146"/>
  <c r="H48" i="106"/>
  <c r="H48" i="107"/>
  <c r="H48" i="105"/>
  <c r="O47" i="103"/>
  <c r="F47" i="103"/>
  <c r="B20" i="103"/>
  <c r="R74" i="103"/>
  <c r="K20" i="103"/>
  <c r="B21" i="146"/>
  <c r="B21" i="107"/>
  <c r="B21" i="106"/>
  <c r="B21" i="105"/>
  <c r="P48" i="146"/>
  <c r="P48" i="106"/>
  <c r="P48" i="107"/>
  <c r="P48" i="105"/>
  <c r="B48" i="146"/>
  <c r="B48" i="107"/>
  <c r="B48" i="105"/>
  <c r="B48" i="106"/>
  <c r="R101" i="103"/>
  <c r="B47" i="103"/>
  <c r="K47" i="103"/>
  <c r="D47" i="103"/>
  <c r="M47" i="103"/>
  <c r="E20" i="103"/>
  <c r="N20" i="103"/>
  <c r="K48" i="146"/>
  <c r="K48" i="105"/>
  <c r="K48" i="106"/>
  <c r="K48" i="107"/>
  <c r="G48" i="146"/>
  <c r="G48" i="107"/>
  <c r="G48" i="106"/>
  <c r="G48" i="105"/>
  <c r="F48" i="103" l="1"/>
  <c r="O48" i="103"/>
  <c r="K22" i="107"/>
  <c r="K22" i="105"/>
  <c r="K22" i="106"/>
  <c r="K22" i="146"/>
  <c r="F49" i="146"/>
  <c r="F49" i="107"/>
  <c r="F49" i="105"/>
  <c r="F49" i="106"/>
  <c r="H21" i="103"/>
  <c r="Q21" i="103"/>
  <c r="I21" i="146"/>
  <c r="I21" i="107"/>
  <c r="I21" i="106"/>
  <c r="I21" i="105"/>
  <c r="L49" i="146"/>
  <c r="L49" i="107"/>
  <c r="L49" i="106"/>
  <c r="L49" i="105"/>
  <c r="L21" i="103"/>
  <c r="C21" i="103"/>
  <c r="R48" i="146"/>
  <c r="R48" i="106"/>
  <c r="R48" i="107"/>
  <c r="R48" i="105"/>
  <c r="P48" i="103"/>
  <c r="G48" i="103"/>
  <c r="M49" i="146"/>
  <c r="M49" i="105"/>
  <c r="M49" i="106"/>
  <c r="M49" i="107"/>
  <c r="R20" i="103"/>
  <c r="I20" i="103"/>
  <c r="O49" i="146"/>
  <c r="O49" i="107"/>
  <c r="O49" i="105"/>
  <c r="O49" i="106"/>
  <c r="R21" i="106"/>
  <c r="R21" i="105"/>
  <c r="R21" i="146"/>
  <c r="R21" i="107"/>
  <c r="Q49" i="146"/>
  <c r="Q49" i="107"/>
  <c r="Q49" i="106"/>
  <c r="Q49" i="105"/>
  <c r="C49" i="146"/>
  <c r="C49" i="107"/>
  <c r="C49" i="106"/>
  <c r="C49" i="105"/>
  <c r="I48" i="146"/>
  <c r="I48" i="106"/>
  <c r="I48" i="107"/>
  <c r="I48" i="105"/>
  <c r="D49" i="146"/>
  <c r="D49" i="107"/>
  <c r="D49" i="106"/>
  <c r="D49" i="105"/>
  <c r="K49" i="146"/>
  <c r="K49" i="107"/>
  <c r="K49" i="106"/>
  <c r="K49" i="105"/>
  <c r="B22" i="146"/>
  <c r="B22" i="107"/>
  <c r="B22" i="105"/>
  <c r="B22" i="106"/>
  <c r="H49" i="146"/>
  <c r="H49" i="106"/>
  <c r="H49" i="107"/>
  <c r="H49" i="105"/>
  <c r="G49" i="146"/>
  <c r="G49" i="106"/>
  <c r="G49" i="107"/>
  <c r="G49" i="105"/>
  <c r="C48" i="103"/>
  <c r="L48" i="103"/>
  <c r="E21" i="103"/>
  <c r="N21" i="103"/>
  <c r="N22" i="146"/>
  <c r="N22" i="107"/>
  <c r="N22" i="106"/>
  <c r="N22" i="105"/>
  <c r="B49" i="146"/>
  <c r="B49" i="106"/>
  <c r="B49" i="107"/>
  <c r="B49" i="105"/>
  <c r="Q48" i="103"/>
  <c r="H48" i="103"/>
  <c r="D21" i="103"/>
  <c r="M21" i="103"/>
  <c r="M22" i="105"/>
  <c r="M22" i="107"/>
  <c r="M22" i="106"/>
  <c r="M22" i="146"/>
  <c r="P49" i="146"/>
  <c r="P49" i="106"/>
  <c r="P49" i="107"/>
  <c r="P49" i="105"/>
  <c r="N49" i="146"/>
  <c r="N49" i="106"/>
  <c r="N49" i="107"/>
  <c r="N49" i="105"/>
  <c r="B48" i="103"/>
  <c r="R102" i="103"/>
  <c r="K48" i="103"/>
  <c r="H22" i="107"/>
  <c r="H22" i="106"/>
  <c r="H22" i="146"/>
  <c r="H22" i="105"/>
  <c r="E22" i="146"/>
  <c r="E22" i="107"/>
  <c r="E22" i="106"/>
  <c r="E22" i="105"/>
  <c r="R47" i="103"/>
  <c r="I47" i="103"/>
  <c r="R75" i="103"/>
  <c r="K21" i="103"/>
  <c r="B21" i="103"/>
  <c r="D22" i="105"/>
  <c r="D22" i="106"/>
  <c r="D22" i="146"/>
  <c r="D22" i="107"/>
  <c r="O22" i="146"/>
  <c r="O22" i="107"/>
  <c r="O22" i="106"/>
  <c r="O22" i="105"/>
  <c r="P21" i="103"/>
  <c r="G21" i="103"/>
  <c r="E49" i="146"/>
  <c r="E49" i="106"/>
  <c r="E49" i="107"/>
  <c r="E49" i="105"/>
  <c r="E48" i="103"/>
  <c r="N48" i="103"/>
  <c r="P22" i="107"/>
  <c r="P22" i="106"/>
  <c r="P22" i="105"/>
  <c r="P22" i="146"/>
  <c r="F22" i="105"/>
  <c r="F22" i="146"/>
  <c r="F22" i="107"/>
  <c r="F22" i="106"/>
  <c r="C22" i="107"/>
  <c r="C22" i="105"/>
  <c r="C22" i="106"/>
  <c r="C22" i="146"/>
  <c r="O21" i="103"/>
  <c r="F21" i="103"/>
  <c r="M48" i="103"/>
  <c r="D48" i="103"/>
  <c r="Q22" i="146"/>
  <c r="Q22" i="107"/>
  <c r="Q22" i="105"/>
  <c r="Q22" i="106"/>
  <c r="G22" i="146"/>
  <c r="G22" i="107"/>
  <c r="G22" i="106"/>
  <c r="G22" i="105"/>
  <c r="L22" i="146"/>
  <c r="L22" i="105"/>
  <c r="L22" i="106"/>
  <c r="L22" i="107"/>
  <c r="M23" i="146" l="1"/>
  <c r="M23" i="105"/>
  <c r="M23" i="107"/>
  <c r="M23" i="106"/>
  <c r="M50" i="146"/>
  <c r="M50" i="106"/>
  <c r="M50" i="107"/>
  <c r="M50" i="105"/>
  <c r="L49" i="103"/>
  <c r="C49" i="103"/>
  <c r="G22" i="103"/>
  <c r="P22" i="103"/>
  <c r="I21" i="103"/>
  <c r="R21" i="103"/>
  <c r="I49" i="146"/>
  <c r="I49" i="105"/>
  <c r="I49" i="107"/>
  <c r="I49" i="106"/>
  <c r="L50" i="146"/>
  <c r="L50" i="106"/>
  <c r="L50" i="107"/>
  <c r="L50" i="105"/>
  <c r="P50" i="146"/>
  <c r="P50" i="106"/>
  <c r="P50" i="105"/>
  <c r="P50" i="107"/>
  <c r="F50" i="146"/>
  <c r="F50" i="105"/>
  <c r="F50" i="107"/>
  <c r="F50" i="106"/>
  <c r="P49" i="103"/>
  <c r="G49" i="103"/>
  <c r="R49" i="146"/>
  <c r="R49" i="106"/>
  <c r="R49" i="105"/>
  <c r="R49" i="107"/>
  <c r="D23" i="107"/>
  <c r="D23" i="106"/>
  <c r="D23" i="105"/>
  <c r="D23" i="146"/>
  <c r="C50" i="146"/>
  <c r="C50" i="106"/>
  <c r="C50" i="107"/>
  <c r="C50" i="105"/>
  <c r="B22" i="103"/>
  <c r="R76" i="103"/>
  <c r="K22" i="103"/>
  <c r="N50" i="146"/>
  <c r="N50" i="107"/>
  <c r="N50" i="106"/>
  <c r="N50" i="105"/>
  <c r="Q49" i="103"/>
  <c r="H49" i="103"/>
  <c r="K49" i="103"/>
  <c r="B49" i="103"/>
  <c r="R103" i="103"/>
  <c r="I22" i="106"/>
  <c r="I22" i="146"/>
  <c r="I22" i="107"/>
  <c r="I22" i="105"/>
  <c r="F23" i="106"/>
  <c r="F23" i="146"/>
  <c r="F23" i="107"/>
  <c r="F23" i="105"/>
  <c r="E50" i="146"/>
  <c r="E50" i="106"/>
  <c r="E50" i="107"/>
  <c r="E50" i="105"/>
  <c r="E22" i="103"/>
  <c r="N22" i="103"/>
  <c r="R22" i="106"/>
  <c r="R22" i="146"/>
  <c r="R22" i="107"/>
  <c r="R22" i="105"/>
  <c r="C23" i="107"/>
  <c r="C23" i="106"/>
  <c r="C23" i="105"/>
  <c r="C23" i="146"/>
  <c r="Q23" i="107"/>
  <c r="Q23" i="105"/>
  <c r="Q23" i="106"/>
  <c r="Q23" i="146"/>
  <c r="O23" i="107"/>
  <c r="O23" i="105"/>
  <c r="O23" i="106"/>
  <c r="O23" i="146"/>
  <c r="G23" i="146"/>
  <c r="G23" i="107"/>
  <c r="G23" i="105"/>
  <c r="G23" i="106"/>
  <c r="K50" i="146"/>
  <c r="K50" i="106"/>
  <c r="K50" i="107"/>
  <c r="K50" i="105"/>
  <c r="H50" i="146"/>
  <c r="H50" i="106"/>
  <c r="H50" i="105"/>
  <c r="H50" i="107"/>
  <c r="F22" i="103"/>
  <c r="O22" i="103"/>
  <c r="N49" i="103"/>
  <c r="E49" i="103"/>
  <c r="L23" i="105"/>
  <c r="L23" i="146"/>
  <c r="L23" i="107"/>
  <c r="L23" i="106"/>
  <c r="H23" i="146"/>
  <c r="H23" i="106"/>
  <c r="H23" i="107"/>
  <c r="H23" i="105"/>
  <c r="H22" i="103"/>
  <c r="Q22" i="103"/>
  <c r="C22" i="103"/>
  <c r="L22" i="103"/>
  <c r="P23" i="146"/>
  <c r="P23" i="107"/>
  <c r="P23" i="105"/>
  <c r="P23" i="106"/>
  <c r="B23" i="146"/>
  <c r="B23" i="107"/>
  <c r="B23" i="106"/>
  <c r="B23" i="105"/>
  <c r="I48" i="103"/>
  <c r="R48" i="103"/>
  <c r="Q50" i="146"/>
  <c r="Q50" i="107"/>
  <c r="Q50" i="106"/>
  <c r="Q50" i="105"/>
  <c r="F49" i="103"/>
  <c r="O49" i="103"/>
  <c r="N23" i="146"/>
  <c r="N23" i="106"/>
  <c r="N23" i="107"/>
  <c r="N23" i="105"/>
  <c r="M22" i="103"/>
  <c r="D22" i="103"/>
  <c r="D50" i="146"/>
  <c r="D50" i="106"/>
  <c r="D50" i="107"/>
  <c r="D50" i="105"/>
  <c r="K23" i="146"/>
  <c r="K23" i="107"/>
  <c r="K23" i="106"/>
  <c r="K23" i="105"/>
  <c r="B50" i="146"/>
  <c r="B50" i="106"/>
  <c r="B50" i="107"/>
  <c r="B50" i="105"/>
  <c r="E23" i="107"/>
  <c r="E23" i="106"/>
  <c r="E23" i="146"/>
  <c r="E23" i="105"/>
  <c r="D49" i="103"/>
  <c r="M49" i="103"/>
  <c r="G50" i="146"/>
  <c r="G50" i="107"/>
  <c r="G50" i="106"/>
  <c r="G50" i="105"/>
  <c r="O50" i="146"/>
  <c r="O50" i="107"/>
  <c r="O50" i="106"/>
  <c r="O50" i="105"/>
  <c r="R49" i="103" l="1"/>
  <c r="I49" i="103"/>
  <c r="O51" i="146"/>
  <c r="O51" i="106"/>
  <c r="O51" i="107"/>
  <c r="O51" i="105"/>
  <c r="Q24" i="107"/>
  <c r="Q24" i="106"/>
  <c r="Q24" i="105"/>
  <c r="Q24" i="146"/>
  <c r="B51" i="146"/>
  <c r="B51" i="106"/>
  <c r="B51" i="107"/>
  <c r="B51" i="105"/>
  <c r="M51" i="146"/>
  <c r="M51" i="107"/>
  <c r="M51" i="106"/>
  <c r="M51" i="105"/>
  <c r="D50" i="103"/>
  <c r="M50" i="103"/>
  <c r="F51" i="146"/>
  <c r="F51" i="105"/>
  <c r="F51" i="107"/>
  <c r="F51" i="106"/>
  <c r="R50" i="146"/>
  <c r="R50" i="106"/>
  <c r="R50" i="107"/>
  <c r="R50" i="105"/>
  <c r="H24" i="146"/>
  <c r="H24" i="107"/>
  <c r="H24" i="106"/>
  <c r="H24" i="105"/>
  <c r="N23" i="103"/>
  <c r="E23" i="103"/>
  <c r="O23" i="103"/>
  <c r="F23" i="103"/>
  <c r="K51" i="146"/>
  <c r="K51" i="107"/>
  <c r="K51" i="106"/>
  <c r="K51" i="105"/>
  <c r="H51" i="146"/>
  <c r="H51" i="106"/>
  <c r="H51" i="107"/>
  <c r="H51" i="105"/>
  <c r="H23" i="103"/>
  <c r="Q23" i="103"/>
  <c r="D51" i="146"/>
  <c r="D51" i="105"/>
  <c r="D51" i="107"/>
  <c r="D51" i="106"/>
  <c r="D24" i="146"/>
  <c r="D24" i="107"/>
  <c r="D24" i="105"/>
  <c r="D24" i="106"/>
  <c r="I50" i="146"/>
  <c r="I50" i="107"/>
  <c r="I50" i="106"/>
  <c r="I50" i="105"/>
  <c r="E51" i="146"/>
  <c r="E51" i="107"/>
  <c r="E51" i="106"/>
  <c r="E51" i="105"/>
  <c r="N50" i="103"/>
  <c r="E50" i="103"/>
  <c r="Q51" i="146"/>
  <c r="Q51" i="106"/>
  <c r="Q51" i="107"/>
  <c r="Q51" i="105"/>
  <c r="H50" i="103"/>
  <c r="Q50" i="103"/>
  <c r="R23" i="146"/>
  <c r="R23" i="105"/>
  <c r="R23" i="107"/>
  <c r="R23" i="106"/>
  <c r="G50" i="103"/>
  <c r="P50" i="103"/>
  <c r="R77" i="103"/>
  <c r="K23" i="103"/>
  <c r="B23" i="103"/>
  <c r="M24" i="106"/>
  <c r="M24" i="146"/>
  <c r="M24" i="107"/>
  <c r="M24" i="105"/>
  <c r="L24" i="107"/>
  <c r="L24" i="105"/>
  <c r="L24" i="106"/>
  <c r="L24" i="146"/>
  <c r="N51" i="146"/>
  <c r="N51" i="105"/>
  <c r="N51" i="107"/>
  <c r="N51" i="106"/>
  <c r="C23" i="103"/>
  <c r="L23" i="103"/>
  <c r="I23" i="146"/>
  <c r="I23" i="107"/>
  <c r="I23" i="105"/>
  <c r="I23" i="106"/>
  <c r="G23" i="103"/>
  <c r="P23" i="103"/>
  <c r="C24" i="105"/>
  <c r="C24" i="106"/>
  <c r="C24" i="146"/>
  <c r="C24" i="107"/>
  <c r="L50" i="103"/>
  <c r="C50" i="103"/>
  <c r="F50" i="103"/>
  <c r="O50" i="103"/>
  <c r="K24" i="146"/>
  <c r="K24" i="107"/>
  <c r="K24" i="105"/>
  <c r="K24" i="106"/>
  <c r="P24" i="146"/>
  <c r="P24" i="105"/>
  <c r="P24" i="107"/>
  <c r="P24" i="106"/>
  <c r="R104" i="103"/>
  <c r="B50" i="103"/>
  <c r="K50" i="103"/>
  <c r="O24" i="146"/>
  <c r="O24" i="107"/>
  <c r="O24" i="106"/>
  <c r="O24" i="105"/>
  <c r="N24" i="146"/>
  <c r="N24" i="107"/>
  <c r="N24" i="105"/>
  <c r="N24" i="106"/>
  <c r="R22" i="103"/>
  <c r="I22" i="103"/>
  <c r="G51" i="146"/>
  <c r="G51" i="106"/>
  <c r="G51" i="107"/>
  <c r="G51" i="105"/>
  <c r="G24" i="146"/>
  <c r="G24" i="105"/>
  <c r="G24" i="107"/>
  <c r="G24" i="106"/>
  <c r="C51" i="146"/>
  <c r="C51" i="105"/>
  <c r="C51" i="107"/>
  <c r="C51" i="106"/>
  <c r="D23" i="103"/>
  <c r="M23" i="103"/>
  <c r="F24" i="105"/>
  <c r="F24" i="106"/>
  <c r="F24" i="107"/>
  <c r="F24" i="146"/>
  <c r="E24" i="146"/>
  <c r="E24" i="107"/>
  <c r="E24" i="105"/>
  <c r="E24" i="106"/>
  <c r="B24" i="146"/>
  <c r="B24" i="107"/>
  <c r="B24" i="106"/>
  <c r="B24" i="105"/>
  <c r="P51" i="146"/>
  <c r="P51" i="106"/>
  <c r="P51" i="107"/>
  <c r="P51" i="105"/>
  <c r="L51" i="146"/>
  <c r="L51" i="105"/>
  <c r="L51" i="107"/>
  <c r="L51" i="106"/>
  <c r="F51" i="103" l="1"/>
  <c r="O51" i="103"/>
  <c r="O106" i="103"/>
  <c r="R50" i="103"/>
  <c r="I50" i="103"/>
  <c r="B25" i="107"/>
  <c r="B25" i="146"/>
  <c r="B25" i="105"/>
  <c r="B25" i="106"/>
  <c r="G52" i="146"/>
  <c r="G52" i="106"/>
  <c r="G52" i="107"/>
  <c r="G52" i="105"/>
  <c r="Q25" i="106"/>
  <c r="Q25" i="146"/>
  <c r="Q25" i="107"/>
  <c r="Q25" i="105"/>
  <c r="I51" i="146"/>
  <c r="I51" i="107"/>
  <c r="I51" i="105"/>
  <c r="I51" i="106"/>
  <c r="I24" i="146"/>
  <c r="I24" i="107"/>
  <c r="I24" i="106"/>
  <c r="I24" i="105"/>
  <c r="R105" i="103"/>
  <c r="K51" i="103"/>
  <c r="B51" i="103"/>
  <c r="C52" i="146"/>
  <c r="C52" i="107"/>
  <c r="C52" i="106"/>
  <c r="C52" i="105"/>
  <c r="K25" i="107"/>
  <c r="K25" i="146"/>
  <c r="K25" i="105"/>
  <c r="K25" i="106"/>
  <c r="Q52" i="146"/>
  <c r="Q52" i="107"/>
  <c r="Q52" i="106"/>
  <c r="Q52" i="105"/>
  <c r="H25" i="146"/>
  <c r="H25" i="107"/>
  <c r="H25" i="105"/>
  <c r="H25" i="106"/>
  <c r="R51" i="146"/>
  <c r="R51" i="106"/>
  <c r="R51" i="107"/>
  <c r="R51" i="105"/>
  <c r="R24" i="146"/>
  <c r="R24" i="107"/>
  <c r="R24" i="106"/>
  <c r="R24" i="105"/>
  <c r="L24" i="103"/>
  <c r="C24" i="103"/>
  <c r="L79" i="103"/>
  <c r="L52" i="146"/>
  <c r="L52" i="107"/>
  <c r="L52" i="105"/>
  <c r="L52" i="106"/>
  <c r="R23" i="103"/>
  <c r="I23" i="103"/>
  <c r="H52" i="146"/>
  <c r="H52" i="107"/>
  <c r="H52" i="106"/>
  <c r="H52" i="105"/>
  <c r="E25" i="146"/>
  <c r="E25" i="107"/>
  <c r="E25" i="106"/>
  <c r="E25" i="105"/>
  <c r="O52" i="146"/>
  <c r="O52" i="107"/>
  <c r="O52" i="105"/>
  <c r="O52" i="106"/>
  <c r="H24" i="103"/>
  <c r="Q24" i="103"/>
  <c r="Q79" i="103"/>
  <c r="G24" i="103"/>
  <c r="P24" i="103"/>
  <c r="P79" i="103"/>
  <c r="L25" i="106"/>
  <c r="L25" i="105"/>
  <c r="L25" i="146"/>
  <c r="L25" i="107"/>
  <c r="F25" i="146"/>
  <c r="F25" i="106"/>
  <c r="F25" i="105"/>
  <c r="F25" i="107"/>
  <c r="N25" i="106"/>
  <c r="N25" i="105"/>
  <c r="N25" i="146"/>
  <c r="N25" i="107"/>
  <c r="L51" i="103"/>
  <c r="C51" i="103"/>
  <c r="L106" i="103"/>
  <c r="F52" i="146"/>
  <c r="F52" i="106"/>
  <c r="F52" i="107"/>
  <c r="F52" i="105"/>
  <c r="H51" i="103"/>
  <c r="Q51" i="103"/>
  <c r="Q106" i="103"/>
  <c r="G51" i="103"/>
  <c r="P51" i="103"/>
  <c r="P106" i="103"/>
  <c r="C25" i="146"/>
  <c r="C25" i="107"/>
  <c r="C25" i="105"/>
  <c r="C25" i="106"/>
  <c r="O25" i="106"/>
  <c r="O25" i="105"/>
  <c r="O25" i="146"/>
  <c r="O25" i="107"/>
  <c r="D24" i="103"/>
  <c r="M24" i="103"/>
  <c r="M79" i="103"/>
  <c r="E24" i="103"/>
  <c r="N24" i="103"/>
  <c r="N79" i="103"/>
  <c r="E52" i="146"/>
  <c r="E52" i="106"/>
  <c r="E52" i="107"/>
  <c r="E52" i="105"/>
  <c r="M25" i="146"/>
  <c r="M25" i="107"/>
  <c r="M25" i="106"/>
  <c r="M25" i="105"/>
  <c r="K52" i="146"/>
  <c r="K52" i="105"/>
  <c r="K52" i="107"/>
  <c r="K52" i="106"/>
  <c r="D51" i="103"/>
  <c r="M51" i="103"/>
  <c r="M106" i="103"/>
  <c r="P25" i="106"/>
  <c r="P25" i="146"/>
  <c r="P25" i="107"/>
  <c r="P25" i="105"/>
  <c r="E51" i="103"/>
  <c r="N51" i="103"/>
  <c r="N106" i="103"/>
  <c r="N52" i="146"/>
  <c r="N52" i="105"/>
  <c r="N52" i="106"/>
  <c r="N52" i="107"/>
  <c r="M52" i="146"/>
  <c r="M52" i="106"/>
  <c r="M52" i="107"/>
  <c r="M52" i="105"/>
  <c r="D25" i="105"/>
  <c r="D25" i="146"/>
  <c r="D25" i="107"/>
  <c r="D25" i="106"/>
  <c r="O24" i="103"/>
  <c r="F24" i="103"/>
  <c r="O79" i="103"/>
  <c r="B52" i="146"/>
  <c r="B52" i="107"/>
  <c r="B52" i="106"/>
  <c r="B52" i="105"/>
  <c r="K24" i="103"/>
  <c r="B24" i="103"/>
  <c r="R78" i="103"/>
  <c r="K79" i="103"/>
  <c r="G25" i="146"/>
  <c r="G25" i="107"/>
  <c r="G25" i="106"/>
  <c r="G25" i="105"/>
  <c r="P52" i="146"/>
  <c r="P52" i="107"/>
  <c r="P52" i="106"/>
  <c r="P52" i="105"/>
  <c r="D52" i="146"/>
  <c r="D52" i="106"/>
  <c r="D52" i="107"/>
  <c r="D52" i="105"/>
  <c r="R24" i="103" l="1"/>
  <c r="I24" i="103"/>
  <c r="R79" i="103"/>
  <c r="D26" i="146"/>
  <c r="D27" i="146" s="1"/>
  <c r="D26" i="107"/>
  <c r="D27" i="107" s="1"/>
  <c r="D26" i="106"/>
  <c r="D27" i="106" s="1"/>
  <c r="D26" i="105"/>
  <c r="D27" i="105" s="1"/>
  <c r="D25" i="103"/>
  <c r="P26" i="146"/>
  <c r="P26" i="107"/>
  <c r="P26" i="105"/>
  <c r="P26" i="106"/>
  <c r="B53" i="146"/>
  <c r="B53" i="106"/>
  <c r="B53" i="107"/>
  <c r="B53" i="105"/>
  <c r="B52" i="103"/>
  <c r="O53" i="146"/>
  <c r="O53" i="107"/>
  <c r="O53" i="106"/>
  <c r="O53" i="105"/>
  <c r="B26" i="106"/>
  <c r="B26" i="105"/>
  <c r="B26" i="107"/>
  <c r="B26" i="146"/>
  <c r="B25" i="103"/>
  <c r="F26" i="146"/>
  <c r="F27" i="146" s="1"/>
  <c r="F26" i="107"/>
  <c r="F27" i="107" s="1"/>
  <c r="F26" i="105"/>
  <c r="F27" i="105" s="1"/>
  <c r="F26" i="106"/>
  <c r="F27" i="106" s="1"/>
  <c r="F25" i="103"/>
  <c r="M53" i="146"/>
  <c r="M53" i="107"/>
  <c r="M53" i="106"/>
  <c r="M53" i="105"/>
  <c r="N26" i="146"/>
  <c r="N26" i="107"/>
  <c r="N26" i="105"/>
  <c r="N26" i="106"/>
  <c r="G26" i="146"/>
  <c r="G27" i="146" s="1"/>
  <c r="G26" i="105"/>
  <c r="G27" i="105" s="1"/>
  <c r="G26" i="106"/>
  <c r="G27" i="106" s="1"/>
  <c r="G26" i="107"/>
  <c r="G27" i="107" s="1"/>
  <c r="G25" i="103"/>
  <c r="K53" i="146"/>
  <c r="K53" i="106"/>
  <c r="K53" i="107"/>
  <c r="K53" i="105"/>
  <c r="F53" i="146"/>
  <c r="F54" i="146" s="1"/>
  <c r="F53" i="107"/>
  <c r="F54" i="107" s="1"/>
  <c r="F53" i="106"/>
  <c r="F54" i="106" s="1"/>
  <c r="F53" i="105"/>
  <c r="F54" i="105" s="1"/>
  <c r="F52" i="103"/>
  <c r="K26" i="146"/>
  <c r="K26" i="107"/>
  <c r="K26" i="106"/>
  <c r="K26" i="105"/>
  <c r="O26" i="146"/>
  <c r="O26" i="107"/>
  <c r="O26" i="105"/>
  <c r="O26" i="106"/>
  <c r="D53" i="146"/>
  <c r="D54" i="146" s="1"/>
  <c r="D53" i="106"/>
  <c r="D54" i="106" s="1"/>
  <c r="D53" i="107"/>
  <c r="D54" i="107" s="1"/>
  <c r="D53" i="105"/>
  <c r="D54" i="105" s="1"/>
  <c r="D52" i="103"/>
  <c r="E26" i="146"/>
  <c r="E27" i="146" s="1"/>
  <c r="E26" i="107"/>
  <c r="E27" i="107" s="1"/>
  <c r="E26" i="105"/>
  <c r="E27" i="105" s="1"/>
  <c r="E26" i="106"/>
  <c r="E27" i="106" s="1"/>
  <c r="E25" i="103"/>
  <c r="I51" i="103"/>
  <c r="R51" i="103"/>
  <c r="R106" i="103"/>
  <c r="N53" i="146"/>
  <c r="N53" i="107"/>
  <c r="N53" i="106"/>
  <c r="N53" i="105"/>
  <c r="C53" i="146"/>
  <c r="C54" i="146" s="1"/>
  <c r="C53" i="106"/>
  <c r="C54" i="106" s="1"/>
  <c r="C53" i="107"/>
  <c r="C54" i="107" s="1"/>
  <c r="C53" i="105"/>
  <c r="C54" i="105" s="1"/>
  <c r="C52" i="103"/>
  <c r="Q26" i="146"/>
  <c r="Q27" i="146" s="1"/>
  <c r="Q26" i="105"/>
  <c r="Q27" i="105" s="1"/>
  <c r="Q26" i="107"/>
  <c r="Q27" i="107" s="1"/>
  <c r="Q26" i="106"/>
  <c r="Q27" i="106" s="1"/>
  <c r="Q25" i="103"/>
  <c r="I25" i="146"/>
  <c r="I25" i="105"/>
  <c r="I25" i="106"/>
  <c r="I25" i="107"/>
  <c r="E53" i="146"/>
  <c r="E54" i="146" s="1"/>
  <c r="E53" i="107"/>
  <c r="E54" i="107" s="1"/>
  <c r="E53" i="106"/>
  <c r="E54" i="106" s="1"/>
  <c r="E53" i="105"/>
  <c r="E54" i="105" s="1"/>
  <c r="E52" i="103"/>
  <c r="L53" i="146"/>
  <c r="L53" i="107"/>
  <c r="L53" i="105"/>
  <c r="L53" i="106"/>
  <c r="H26" i="146"/>
  <c r="H27" i="146" s="1"/>
  <c r="H26" i="107"/>
  <c r="H27" i="107" s="1"/>
  <c r="H26" i="105"/>
  <c r="H27" i="105" s="1"/>
  <c r="H26" i="106"/>
  <c r="H27" i="106" s="1"/>
  <c r="H25" i="103"/>
  <c r="R25" i="105"/>
  <c r="R25" i="106"/>
  <c r="R25" i="107"/>
  <c r="R25" i="146"/>
  <c r="Q53" i="146"/>
  <c r="Q54" i="146" s="1"/>
  <c r="Q53" i="106"/>
  <c r="Q54" i="106" s="1"/>
  <c r="Q53" i="107"/>
  <c r="Q54" i="107" s="1"/>
  <c r="Q53" i="105"/>
  <c r="Q54" i="105" s="1"/>
  <c r="Q52" i="103"/>
  <c r="I52" i="146"/>
  <c r="I52" i="105"/>
  <c r="I52" i="107"/>
  <c r="I52" i="106"/>
  <c r="P53" i="146"/>
  <c r="P53" i="106"/>
  <c r="P53" i="105"/>
  <c r="P53" i="107"/>
  <c r="H53" i="146"/>
  <c r="H54" i="146" s="1"/>
  <c r="H53" i="107"/>
  <c r="H54" i="107" s="1"/>
  <c r="H53" i="106"/>
  <c r="H54" i="106" s="1"/>
  <c r="H53" i="105"/>
  <c r="H54" i="105" s="1"/>
  <c r="H52" i="103"/>
  <c r="C26" i="105"/>
  <c r="C27" i="105" s="1"/>
  <c r="C26" i="107"/>
  <c r="C27" i="107" s="1"/>
  <c r="C26" i="106"/>
  <c r="C27" i="106" s="1"/>
  <c r="C26" i="146"/>
  <c r="C27" i="146" s="1"/>
  <c r="C25" i="103"/>
  <c r="R52" i="146"/>
  <c r="R52" i="107"/>
  <c r="R52" i="106"/>
  <c r="R52" i="105"/>
  <c r="M26" i="146"/>
  <c r="M26" i="107"/>
  <c r="M26" i="105"/>
  <c r="M26" i="106"/>
  <c r="G53" i="146"/>
  <c r="G54" i="146" s="1"/>
  <c r="G53" i="106"/>
  <c r="G54" i="106" s="1"/>
  <c r="G53" i="105"/>
  <c r="G54" i="105" s="1"/>
  <c r="G53" i="107"/>
  <c r="G54" i="107" s="1"/>
  <c r="G52" i="103"/>
  <c r="L26" i="146"/>
  <c r="L26" i="105"/>
  <c r="L26" i="106"/>
  <c r="L26" i="107"/>
  <c r="R53" i="146" l="1"/>
  <c r="R53" i="106"/>
  <c r="R53" i="107"/>
  <c r="R53" i="105"/>
  <c r="B27" i="146"/>
  <c r="I53" i="146"/>
  <c r="I54" i="146" s="1"/>
  <c r="I53" i="106"/>
  <c r="I54" i="106" s="1"/>
  <c r="I53" i="107"/>
  <c r="I54" i="107" s="1"/>
  <c r="I53" i="105"/>
  <c r="I54" i="105" s="1"/>
  <c r="I52" i="103"/>
  <c r="B27" i="107"/>
  <c r="B54" i="105"/>
  <c r="B27" i="105"/>
  <c r="B54" i="107"/>
  <c r="B27" i="106"/>
  <c r="B54" i="106"/>
  <c r="I26" i="146"/>
  <c r="I27" i="146" s="1"/>
  <c r="I26" i="107"/>
  <c r="I27" i="107" s="1"/>
  <c r="I26" i="106"/>
  <c r="I27" i="106" s="1"/>
  <c r="I26" i="105"/>
  <c r="I25" i="103"/>
  <c r="B54" i="146"/>
  <c r="R26" i="146"/>
  <c r="R26" i="107"/>
  <c r="R26" i="106"/>
  <c r="R26" i="105"/>
  <c r="I27" i="105" l="1"/>
  <c r="L160" i="60" l="1"/>
  <c r="L157" i="60"/>
  <c r="L159" i="60"/>
  <c r="L150" i="60"/>
  <c r="L153" i="60"/>
  <c r="M153" i="60"/>
  <c r="N153" i="60"/>
  <c r="L152" i="60"/>
  <c r="L146" i="60"/>
  <c r="L155" i="60"/>
  <c r="O155" i="60"/>
  <c r="L151" i="60"/>
  <c r="L142" i="60"/>
  <c r="L141" i="60"/>
  <c r="L144" i="60"/>
  <c r="L145" i="60"/>
  <c r="L143" i="60"/>
  <c r="L154" i="60"/>
  <c r="L148" i="60"/>
  <c r="L158" i="60"/>
  <c r="L156" i="60"/>
  <c r="L147" i="60"/>
  <c r="J157" i="60"/>
  <c r="J153" i="60"/>
  <c r="J152" i="60"/>
  <c r="J160" i="60"/>
  <c r="K78" i="60" s="1"/>
  <c r="J159" i="60"/>
  <c r="J158" i="60"/>
  <c r="J155" i="60"/>
  <c r="J154" i="60"/>
  <c r="J156" i="60"/>
  <c r="K74" i="60" l="1"/>
  <c r="K101" i="60"/>
  <c r="K103" i="60"/>
  <c r="K99" i="60"/>
  <c r="K72" i="60"/>
  <c r="L140" i="60"/>
  <c r="K73" i="60"/>
  <c r="K100" i="60"/>
  <c r="K80" i="104"/>
  <c r="K24" i="60"/>
  <c r="B24" i="60"/>
  <c r="P144" i="60"/>
  <c r="P141" i="60"/>
  <c r="P145" i="60"/>
  <c r="P148" i="60"/>
  <c r="P146" i="60"/>
  <c r="P142" i="60"/>
  <c r="P149" i="60"/>
  <c r="K105" i="60"/>
  <c r="K97" i="60"/>
  <c r="K70" i="60"/>
  <c r="K104" i="60"/>
  <c r="K77" i="60"/>
  <c r="J151" i="60"/>
  <c r="K76" i="60"/>
  <c r="L149" i="60"/>
  <c r="K98" i="60"/>
  <c r="K71" i="60"/>
  <c r="K102" i="60"/>
  <c r="K75" i="60"/>
  <c r="M76" i="60"/>
  <c r="M103" i="60"/>
  <c r="M86" i="60"/>
  <c r="M59" i="60"/>
  <c r="M65" i="60"/>
  <c r="M92" i="60"/>
  <c r="M72" i="60"/>
  <c r="M99" i="60"/>
  <c r="M61" i="60"/>
  <c r="M88" i="60"/>
  <c r="P73" i="60"/>
  <c r="P100" i="60"/>
  <c r="M74" i="60"/>
  <c r="M101" i="60"/>
  <c r="M93" i="60"/>
  <c r="M66" i="60"/>
  <c r="M90" i="60"/>
  <c r="M63" i="60"/>
  <c r="M62" i="60"/>
  <c r="M89" i="60"/>
  <c r="M87" i="60"/>
  <c r="M60" i="60"/>
  <c r="M64" i="60"/>
  <c r="M91" i="60"/>
  <c r="M69" i="60"/>
  <c r="M96" i="60"/>
  <c r="K155" i="60"/>
  <c r="M73" i="60"/>
  <c r="M100" i="60"/>
  <c r="N155" i="60"/>
  <c r="M155" i="60"/>
  <c r="O98" i="60"/>
  <c r="O71" i="60"/>
  <c r="O153" i="60"/>
  <c r="K153" i="60"/>
  <c r="M97" i="60"/>
  <c r="M70" i="60"/>
  <c r="M104" i="60"/>
  <c r="M77" i="60"/>
  <c r="N71" i="60"/>
  <c r="N98" i="60"/>
  <c r="M98" i="60"/>
  <c r="M71" i="60"/>
  <c r="M95" i="60"/>
  <c r="M68" i="60"/>
  <c r="M75" i="60"/>
  <c r="M102" i="60"/>
  <c r="M78" i="60"/>
  <c r="M105" i="60"/>
  <c r="N160" i="60" l="1"/>
  <c r="M160" i="60"/>
  <c r="K160" i="60"/>
  <c r="O160" i="60"/>
  <c r="N73" i="104"/>
  <c r="N17" i="60"/>
  <c r="E17" i="60"/>
  <c r="D43" i="60"/>
  <c r="M43" i="60"/>
  <c r="O44" i="60"/>
  <c r="F44" i="60"/>
  <c r="P75" i="104"/>
  <c r="G19" i="60"/>
  <c r="P19" i="60"/>
  <c r="M74" i="104"/>
  <c r="D18" i="60"/>
  <c r="M18" i="60"/>
  <c r="M61" i="104"/>
  <c r="D5" i="60"/>
  <c r="K77" i="104"/>
  <c r="K21" i="60"/>
  <c r="B21" i="60"/>
  <c r="K149" i="60"/>
  <c r="M149" i="60"/>
  <c r="O149" i="60"/>
  <c r="N149" i="60"/>
  <c r="P140" i="60"/>
  <c r="Q89" i="60"/>
  <c r="Q62" i="60"/>
  <c r="D48" i="60"/>
  <c r="M48" i="60"/>
  <c r="L73" i="60"/>
  <c r="L100" i="60"/>
  <c r="D32" i="60"/>
  <c r="M67" i="60"/>
  <c r="M94" i="60"/>
  <c r="K72" i="104"/>
  <c r="B16" i="60"/>
  <c r="K16" i="60"/>
  <c r="Q94" i="60"/>
  <c r="Q67" i="60"/>
  <c r="P147" i="60"/>
  <c r="B46" i="60"/>
  <c r="K46" i="60"/>
  <c r="B49" i="60"/>
  <c r="K49" i="60"/>
  <c r="M77" i="104"/>
  <c r="M21" i="60"/>
  <c r="D21" i="60"/>
  <c r="M150" i="60"/>
  <c r="K150" i="60"/>
  <c r="N150" i="60"/>
  <c r="O150" i="60"/>
  <c r="M42" i="60"/>
  <c r="D42" i="60"/>
  <c r="K151" i="60"/>
  <c r="N151" i="60"/>
  <c r="M151" i="60"/>
  <c r="O151" i="60"/>
  <c r="D35" i="60"/>
  <c r="M35" i="60"/>
  <c r="M68" i="104"/>
  <c r="M12" i="60"/>
  <c r="D12" i="60"/>
  <c r="M142" i="60"/>
  <c r="O142" i="60"/>
  <c r="K142" i="60"/>
  <c r="N142" i="60"/>
  <c r="K48" i="60"/>
  <c r="B48" i="60"/>
  <c r="K78" i="104"/>
  <c r="B22" i="60"/>
  <c r="K22" i="60"/>
  <c r="K43" i="60"/>
  <c r="B43" i="60"/>
  <c r="Q60" i="60"/>
  <c r="Q87" i="60"/>
  <c r="K75" i="104"/>
  <c r="K19" i="60"/>
  <c r="B19" i="60"/>
  <c r="L98" i="60"/>
  <c r="L71" i="60"/>
  <c r="N100" i="60"/>
  <c r="N73" i="60"/>
  <c r="M71" i="104"/>
  <c r="M15" i="60"/>
  <c r="D15" i="60"/>
  <c r="M146" i="60"/>
  <c r="N146" i="60"/>
  <c r="K146" i="60"/>
  <c r="O146" i="60"/>
  <c r="M64" i="104"/>
  <c r="D8" i="60"/>
  <c r="M8" i="60"/>
  <c r="D39" i="60"/>
  <c r="M39" i="60"/>
  <c r="K144" i="60"/>
  <c r="N144" i="60"/>
  <c r="O144" i="60"/>
  <c r="M144" i="60"/>
  <c r="D34" i="60"/>
  <c r="M34" i="60"/>
  <c r="N154" i="60"/>
  <c r="M154" i="60"/>
  <c r="K154" i="60"/>
  <c r="O154" i="60"/>
  <c r="K96" i="60"/>
  <c r="K69" i="60"/>
  <c r="Q91" i="60"/>
  <c r="Q64" i="60"/>
  <c r="M73" i="104"/>
  <c r="M17" i="60"/>
  <c r="D17" i="60"/>
  <c r="M50" i="60"/>
  <c r="D50" i="60"/>
  <c r="O100" i="60"/>
  <c r="O73" i="60"/>
  <c r="O141" i="60"/>
  <c r="N141" i="60"/>
  <c r="M141" i="60"/>
  <c r="K141" i="60"/>
  <c r="M145" i="60"/>
  <c r="K145" i="60"/>
  <c r="O145" i="60"/>
  <c r="N145" i="60"/>
  <c r="M63" i="104"/>
  <c r="M7" i="60"/>
  <c r="D7" i="60"/>
  <c r="M38" i="60"/>
  <c r="D38" i="60"/>
  <c r="M49" i="60"/>
  <c r="D49" i="60"/>
  <c r="K73" i="104"/>
  <c r="B17" i="60"/>
  <c r="K17" i="60"/>
  <c r="Q66" i="60"/>
  <c r="Q93" i="60"/>
  <c r="B47" i="60"/>
  <c r="K47" i="60"/>
  <c r="P71" i="60"/>
  <c r="P98" i="60"/>
  <c r="M80" i="104"/>
  <c r="M24" i="60"/>
  <c r="D24" i="60"/>
  <c r="N157" i="60"/>
  <c r="O157" i="60"/>
  <c r="K157" i="60"/>
  <c r="M157" i="60"/>
  <c r="M159" i="60"/>
  <c r="N159" i="60"/>
  <c r="K159" i="60"/>
  <c r="O159" i="60"/>
  <c r="D46" i="60"/>
  <c r="M46" i="60"/>
  <c r="N158" i="60"/>
  <c r="M158" i="60"/>
  <c r="O158" i="60"/>
  <c r="K158" i="60"/>
  <c r="N148" i="60"/>
  <c r="O148" i="60"/>
  <c r="M148" i="60"/>
  <c r="K148" i="60"/>
  <c r="M67" i="104"/>
  <c r="D11" i="60"/>
  <c r="M11" i="60"/>
  <c r="M78" i="104"/>
  <c r="D22" i="60"/>
  <c r="M22" i="60"/>
  <c r="K44" i="60"/>
  <c r="B44" i="60"/>
  <c r="K79" i="104"/>
  <c r="K23" i="60"/>
  <c r="B23" i="60"/>
  <c r="B51" i="60"/>
  <c r="K51" i="60"/>
  <c r="Q90" i="60"/>
  <c r="Q63" i="60"/>
  <c r="B26" i="64"/>
  <c r="B26" i="62"/>
  <c r="B26" i="63"/>
  <c r="B26" i="104"/>
  <c r="M85" i="60"/>
  <c r="M58" i="60"/>
  <c r="K74" i="104"/>
  <c r="K18" i="60"/>
  <c r="B18" i="60"/>
  <c r="K76" i="104"/>
  <c r="K20" i="60"/>
  <c r="B20" i="60"/>
  <c r="M79" i="104"/>
  <c r="D23" i="60"/>
  <c r="M23" i="60"/>
  <c r="D51" i="60"/>
  <c r="M51" i="60"/>
  <c r="M70" i="104"/>
  <c r="M14" i="60"/>
  <c r="D14" i="60"/>
  <c r="M152" i="60"/>
  <c r="O152" i="60"/>
  <c r="N152" i="60"/>
  <c r="K152" i="60"/>
  <c r="M75" i="104"/>
  <c r="D19" i="60"/>
  <c r="M19" i="60"/>
  <c r="M37" i="60"/>
  <c r="D37" i="60"/>
  <c r="M62" i="104"/>
  <c r="D6" i="60"/>
  <c r="M65" i="104"/>
  <c r="M9" i="60"/>
  <c r="D9" i="60"/>
  <c r="M47" i="60"/>
  <c r="D47" i="60"/>
  <c r="O156" i="60"/>
  <c r="M156" i="60"/>
  <c r="N156" i="60"/>
  <c r="K156" i="60"/>
  <c r="P143" i="60"/>
  <c r="K26" i="104"/>
  <c r="K26" i="62"/>
  <c r="K26" i="63"/>
  <c r="K26" i="64"/>
  <c r="K45" i="60"/>
  <c r="B45" i="60"/>
  <c r="D44" i="60"/>
  <c r="M44" i="60"/>
  <c r="M41" i="60"/>
  <c r="D41" i="60"/>
  <c r="E44" i="60"/>
  <c r="N44" i="60"/>
  <c r="M72" i="104"/>
  <c r="M16" i="60"/>
  <c r="D16" i="60"/>
  <c r="O73" i="104"/>
  <c r="F17" i="60"/>
  <c r="O17" i="60"/>
  <c r="M66" i="104"/>
  <c r="M10" i="60"/>
  <c r="D10" i="60"/>
  <c r="D33" i="60"/>
  <c r="D36" i="60"/>
  <c r="M36" i="60"/>
  <c r="M76" i="104"/>
  <c r="D20" i="60"/>
  <c r="M20" i="60"/>
  <c r="P46" i="60"/>
  <c r="G46" i="60"/>
  <c r="D45" i="60"/>
  <c r="M45" i="60"/>
  <c r="B50" i="60"/>
  <c r="K50" i="60"/>
  <c r="Q59" i="60"/>
  <c r="Q86" i="60"/>
  <c r="R71" i="60" l="1"/>
  <c r="R73" i="104" s="1"/>
  <c r="R98" i="60"/>
  <c r="M43" i="64"/>
  <c r="M43" i="63"/>
  <c r="M43" i="62"/>
  <c r="M43" i="104"/>
  <c r="O74" i="60"/>
  <c r="O101" i="60"/>
  <c r="M16" i="63"/>
  <c r="M16" i="62"/>
  <c r="M16" i="104"/>
  <c r="M16" i="64"/>
  <c r="N66" i="60"/>
  <c r="N93" i="60"/>
  <c r="Q65" i="60"/>
  <c r="Q92" i="60"/>
  <c r="Q85" i="60"/>
  <c r="Q58" i="60"/>
  <c r="F46" i="104"/>
  <c r="F46" i="63"/>
  <c r="F46" i="62"/>
  <c r="F46" i="64"/>
  <c r="Q61" i="104"/>
  <c r="Q5" i="60"/>
  <c r="H5" i="60"/>
  <c r="M47" i="104"/>
  <c r="M47" i="64"/>
  <c r="M47" i="63"/>
  <c r="M47" i="62"/>
  <c r="M38" i="62"/>
  <c r="M38" i="64"/>
  <c r="M38" i="104"/>
  <c r="M38" i="63"/>
  <c r="D18" i="63"/>
  <c r="D18" i="104"/>
  <c r="D18" i="64"/>
  <c r="D18" i="62"/>
  <c r="N101" i="60"/>
  <c r="N74" i="60"/>
  <c r="M25" i="104"/>
  <c r="M25" i="63"/>
  <c r="M25" i="64"/>
  <c r="M25" i="62"/>
  <c r="B53" i="62"/>
  <c r="B53" i="104"/>
  <c r="B53" i="63"/>
  <c r="B53" i="64"/>
  <c r="B46" i="62"/>
  <c r="B46" i="63"/>
  <c r="B46" i="104"/>
  <c r="B46" i="64"/>
  <c r="P66" i="60"/>
  <c r="P93" i="60"/>
  <c r="N102" i="60"/>
  <c r="N75" i="60"/>
  <c r="P44" i="60"/>
  <c r="G44" i="60"/>
  <c r="Q39" i="60"/>
  <c r="H39" i="60"/>
  <c r="M40" i="64"/>
  <c r="M40" i="63"/>
  <c r="M40" i="104"/>
  <c r="M40" i="62"/>
  <c r="N90" i="60"/>
  <c r="N63" i="60"/>
  <c r="M19" i="64"/>
  <c r="M19" i="63"/>
  <c r="M19" i="62"/>
  <c r="M19" i="104"/>
  <c r="L72" i="60"/>
  <c r="L99" i="60"/>
  <c r="L89" i="60"/>
  <c r="L62" i="60"/>
  <c r="L91" i="60"/>
  <c r="L64" i="60"/>
  <c r="E46" i="60"/>
  <c r="N46" i="60"/>
  <c r="K21" i="64"/>
  <c r="K21" i="63"/>
  <c r="K21" i="104"/>
  <c r="K21" i="62"/>
  <c r="B45" i="62"/>
  <c r="B45" i="104"/>
  <c r="B45" i="63"/>
  <c r="B45" i="64"/>
  <c r="K50" i="104"/>
  <c r="K50" i="63"/>
  <c r="K50" i="62"/>
  <c r="K50" i="64"/>
  <c r="P87" i="60"/>
  <c r="P60" i="60"/>
  <c r="P96" i="60"/>
  <c r="P69" i="60"/>
  <c r="Q69" i="104"/>
  <c r="Q13" i="60"/>
  <c r="H13" i="60"/>
  <c r="M50" i="63"/>
  <c r="M50" i="64"/>
  <c r="M50" i="104"/>
  <c r="M50" i="62"/>
  <c r="N94" i="60"/>
  <c r="N67" i="60"/>
  <c r="D7" i="63"/>
  <c r="D7" i="62"/>
  <c r="D7" i="104"/>
  <c r="D7" i="64"/>
  <c r="G21" i="62"/>
  <c r="G21" i="64"/>
  <c r="G21" i="63"/>
  <c r="G21" i="104"/>
  <c r="O46" i="63"/>
  <c r="O46" i="62"/>
  <c r="O46" i="104"/>
  <c r="O46" i="64"/>
  <c r="D53" i="63"/>
  <c r="D53" i="64"/>
  <c r="D53" i="62"/>
  <c r="D53" i="104"/>
  <c r="L63" i="60"/>
  <c r="L90" i="60"/>
  <c r="P99" i="60"/>
  <c r="P72" i="60"/>
  <c r="B50" i="62"/>
  <c r="B50" i="64"/>
  <c r="B50" i="63"/>
  <c r="B50" i="104"/>
  <c r="P67" i="60"/>
  <c r="P94" i="60"/>
  <c r="N143" i="60"/>
  <c r="O143" i="60"/>
  <c r="K143" i="60"/>
  <c r="M143" i="60"/>
  <c r="D8" i="64"/>
  <c r="D8" i="62"/>
  <c r="D8" i="63"/>
  <c r="D8" i="104"/>
  <c r="D25" i="63"/>
  <c r="D25" i="62"/>
  <c r="D25" i="104"/>
  <c r="D25" i="64"/>
  <c r="K46" i="104"/>
  <c r="K46" i="62"/>
  <c r="K46" i="63"/>
  <c r="K46" i="64"/>
  <c r="O66" i="60"/>
  <c r="O93" i="60"/>
  <c r="L102" i="60"/>
  <c r="L75" i="60"/>
  <c r="P73" i="104"/>
  <c r="G17" i="60"/>
  <c r="P17" i="60"/>
  <c r="Q68" i="104"/>
  <c r="Q12" i="60"/>
  <c r="H12" i="60"/>
  <c r="K19" i="104"/>
  <c r="K19" i="62"/>
  <c r="K19" i="64"/>
  <c r="K19" i="63"/>
  <c r="D9" i="62"/>
  <c r="D9" i="104"/>
  <c r="D9" i="64"/>
  <c r="D9" i="63"/>
  <c r="L59" i="60"/>
  <c r="L86" i="60"/>
  <c r="D52" i="64"/>
  <c r="D52" i="62"/>
  <c r="D52" i="63"/>
  <c r="D52" i="104"/>
  <c r="Q66" i="104"/>
  <c r="H10" i="60"/>
  <c r="Q10" i="60"/>
  <c r="N72" i="60"/>
  <c r="N99" i="60"/>
  <c r="M41" i="104"/>
  <c r="M41" i="63"/>
  <c r="M41" i="62"/>
  <c r="M41" i="64"/>
  <c r="O91" i="60"/>
  <c r="O64" i="60"/>
  <c r="K45" i="64"/>
  <c r="K45" i="62"/>
  <c r="K45" i="63"/>
  <c r="K45" i="104"/>
  <c r="N60" i="60"/>
  <c r="N87" i="60"/>
  <c r="N69" i="60"/>
  <c r="N96" i="60"/>
  <c r="H40" i="60"/>
  <c r="Q40" i="60"/>
  <c r="M40" i="60"/>
  <c r="D40" i="60"/>
  <c r="D50" i="63"/>
  <c r="D50" i="62"/>
  <c r="D50" i="104"/>
  <c r="D50" i="64"/>
  <c r="L94" i="60"/>
  <c r="L67" i="60"/>
  <c r="M45" i="62"/>
  <c r="M45" i="63"/>
  <c r="M45" i="104"/>
  <c r="M45" i="64"/>
  <c r="D13" i="104"/>
  <c r="D13" i="64"/>
  <c r="D13" i="62"/>
  <c r="D13" i="63"/>
  <c r="P91" i="60"/>
  <c r="P64" i="60"/>
  <c r="B21" i="104"/>
  <c r="B21" i="63"/>
  <c r="B21" i="64"/>
  <c r="B21" i="62"/>
  <c r="D37" i="104"/>
  <c r="D37" i="62"/>
  <c r="D37" i="63"/>
  <c r="D37" i="64"/>
  <c r="D38" i="104"/>
  <c r="D38" i="62"/>
  <c r="D38" i="64"/>
  <c r="D38" i="63"/>
  <c r="G48" i="62"/>
  <c r="G48" i="64"/>
  <c r="G48" i="104"/>
  <c r="G48" i="63"/>
  <c r="Q61" i="60"/>
  <c r="Q88" i="60"/>
  <c r="D49" i="62"/>
  <c r="D49" i="104"/>
  <c r="D49" i="64"/>
  <c r="D49" i="63"/>
  <c r="L70" i="60"/>
  <c r="L97" i="60"/>
  <c r="B20" i="64"/>
  <c r="B20" i="63"/>
  <c r="B20" i="104"/>
  <c r="B20" i="62"/>
  <c r="M79" i="60"/>
  <c r="M60" i="104"/>
  <c r="D4" i="60"/>
  <c r="M24" i="104"/>
  <c r="M24" i="64"/>
  <c r="M24" i="63"/>
  <c r="M24" i="62"/>
  <c r="L76" i="60"/>
  <c r="L103" i="60"/>
  <c r="M48" i="62"/>
  <c r="M48" i="104"/>
  <c r="M48" i="63"/>
  <c r="M48" i="64"/>
  <c r="P102" i="60"/>
  <c r="P75" i="60"/>
  <c r="B19" i="62"/>
  <c r="B19" i="104"/>
  <c r="B19" i="63"/>
  <c r="B19" i="64"/>
  <c r="M9" i="62"/>
  <c r="M9" i="104"/>
  <c r="M9" i="64"/>
  <c r="M9" i="63"/>
  <c r="N86" i="60"/>
  <c r="N59" i="60"/>
  <c r="M52" i="64"/>
  <c r="M52" i="63"/>
  <c r="M52" i="62"/>
  <c r="M52" i="104"/>
  <c r="Q37" i="60"/>
  <c r="H37" i="60"/>
  <c r="K79" i="60"/>
  <c r="K71" i="104"/>
  <c r="B15" i="60"/>
  <c r="K15" i="60"/>
  <c r="O99" i="60"/>
  <c r="O72" i="60"/>
  <c r="D41" i="62"/>
  <c r="D41" i="64"/>
  <c r="D41" i="63"/>
  <c r="D41" i="104"/>
  <c r="N91" i="60"/>
  <c r="N64" i="60"/>
  <c r="K24" i="62"/>
  <c r="K24" i="64"/>
  <c r="K24" i="63"/>
  <c r="K24" i="104"/>
  <c r="D14" i="62"/>
  <c r="D14" i="104"/>
  <c r="D14" i="64"/>
  <c r="D14" i="63"/>
  <c r="O69" i="60"/>
  <c r="O96" i="60"/>
  <c r="P68" i="60"/>
  <c r="P95" i="60"/>
  <c r="K51" i="104"/>
  <c r="K51" i="64"/>
  <c r="K51" i="62"/>
  <c r="K51" i="63"/>
  <c r="D13" i="60"/>
  <c r="M69" i="104"/>
  <c r="M13" i="60"/>
  <c r="Q64" i="104"/>
  <c r="Q8" i="60"/>
  <c r="H8" i="60"/>
  <c r="D45" i="63"/>
  <c r="D45" i="104"/>
  <c r="D45" i="64"/>
  <c r="D45" i="62"/>
  <c r="D21" i="104"/>
  <c r="D21" i="64"/>
  <c r="D21" i="62"/>
  <c r="D21" i="63"/>
  <c r="K53" i="104"/>
  <c r="K53" i="64"/>
  <c r="K53" i="63"/>
  <c r="K53" i="62"/>
  <c r="K52" i="64"/>
  <c r="K52" i="62"/>
  <c r="K52" i="63"/>
  <c r="K52" i="104"/>
  <c r="P101" i="60"/>
  <c r="P74" i="60"/>
  <c r="B52" i="64"/>
  <c r="B52" i="104"/>
  <c r="B52" i="62"/>
  <c r="B52" i="63"/>
  <c r="P48" i="62"/>
  <c r="P48" i="64"/>
  <c r="P48" i="63"/>
  <c r="P48" i="104"/>
  <c r="D35" i="104"/>
  <c r="D35" i="62"/>
  <c r="D35" i="64"/>
  <c r="D35" i="63"/>
  <c r="B47" i="63"/>
  <c r="B47" i="62"/>
  <c r="B47" i="64"/>
  <c r="B47" i="104"/>
  <c r="M49" i="63"/>
  <c r="M49" i="104"/>
  <c r="M49" i="64"/>
  <c r="M49" i="62"/>
  <c r="O70" i="60"/>
  <c r="O97" i="60"/>
  <c r="K20" i="63"/>
  <c r="K20" i="64"/>
  <c r="K20" i="104"/>
  <c r="K20" i="62"/>
  <c r="M106" i="60"/>
  <c r="D31" i="60"/>
  <c r="Q65" i="104"/>
  <c r="Q9" i="60"/>
  <c r="H9" i="60"/>
  <c r="B25" i="104"/>
  <c r="B25" i="63"/>
  <c r="B25" i="62"/>
  <c r="B25" i="64"/>
  <c r="D24" i="63"/>
  <c r="D24" i="104"/>
  <c r="D24" i="64"/>
  <c r="D24" i="62"/>
  <c r="P76" i="60"/>
  <c r="P103" i="60"/>
  <c r="D48" i="62"/>
  <c r="D48" i="63"/>
  <c r="D48" i="104"/>
  <c r="D48" i="64"/>
  <c r="O102" i="60"/>
  <c r="O75" i="60"/>
  <c r="O59" i="60"/>
  <c r="O86" i="60"/>
  <c r="M36" i="104"/>
  <c r="M36" i="64"/>
  <c r="M36" i="62"/>
  <c r="M36" i="63"/>
  <c r="M10" i="64"/>
  <c r="M10" i="63"/>
  <c r="M10" i="104"/>
  <c r="M10" i="62"/>
  <c r="D17" i="62"/>
  <c r="D17" i="104"/>
  <c r="D17" i="64"/>
  <c r="D17" i="63"/>
  <c r="L73" i="104"/>
  <c r="C17" i="60"/>
  <c r="L17" i="60"/>
  <c r="Q33" i="60"/>
  <c r="H33" i="60"/>
  <c r="M14" i="104"/>
  <c r="M14" i="64"/>
  <c r="M14" i="62"/>
  <c r="M14" i="63"/>
  <c r="L69" i="60"/>
  <c r="L96" i="60"/>
  <c r="O95" i="60"/>
  <c r="O68" i="60"/>
  <c r="B51" i="62"/>
  <c r="B51" i="104"/>
  <c r="B51" i="64"/>
  <c r="B51" i="63"/>
  <c r="K48" i="63"/>
  <c r="K48" i="104"/>
  <c r="K48" i="62"/>
  <c r="K48" i="64"/>
  <c r="D34" i="63"/>
  <c r="D34" i="104"/>
  <c r="D34" i="64"/>
  <c r="D34" i="62"/>
  <c r="Q35" i="60"/>
  <c r="H35" i="60"/>
  <c r="B23" i="62"/>
  <c r="B23" i="64"/>
  <c r="B23" i="63"/>
  <c r="B23" i="104"/>
  <c r="M20" i="104"/>
  <c r="M20" i="62"/>
  <c r="M20" i="63"/>
  <c r="M20" i="64"/>
  <c r="E19" i="104"/>
  <c r="E19" i="64"/>
  <c r="E19" i="63"/>
  <c r="E19" i="62"/>
  <c r="P105" i="60"/>
  <c r="P78" i="60"/>
  <c r="Q32" i="60"/>
  <c r="H32" i="60"/>
  <c r="N75" i="104"/>
  <c r="N19" i="60"/>
  <c r="E19" i="60"/>
  <c r="L60" i="60"/>
  <c r="L87" i="60"/>
  <c r="M23" i="63"/>
  <c r="M23" i="64"/>
  <c r="M23" i="104"/>
  <c r="M23" i="62"/>
  <c r="D47" i="62"/>
  <c r="D47" i="104"/>
  <c r="D47" i="64"/>
  <c r="D47" i="63"/>
  <c r="M18" i="104"/>
  <c r="M18" i="64"/>
  <c r="M18" i="63"/>
  <c r="M18" i="62"/>
  <c r="M22" i="62"/>
  <c r="M22" i="104"/>
  <c r="M22" i="63"/>
  <c r="M22" i="64"/>
  <c r="N46" i="64"/>
  <c r="N46" i="63"/>
  <c r="N46" i="104"/>
  <c r="N46" i="62"/>
  <c r="D11" i="104"/>
  <c r="D11" i="64"/>
  <c r="D11" i="62"/>
  <c r="D11" i="63"/>
  <c r="D39" i="64"/>
  <c r="D39" i="62"/>
  <c r="D39" i="63"/>
  <c r="D39" i="104"/>
  <c r="P70" i="60"/>
  <c r="P97" i="60"/>
  <c r="H36" i="60"/>
  <c r="Q36" i="60"/>
  <c r="K25" i="104"/>
  <c r="K25" i="62"/>
  <c r="K25" i="64"/>
  <c r="K25" i="63"/>
  <c r="N76" i="60"/>
  <c r="N103" i="60"/>
  <c r="P77" i="60"/>
  <c r="P104" i="60"/>
  <c r="D26" i="63"/>
  <c r="D26" i="104"/>
  <c r="D26" i="64"/>
  <c r="D26" i="62"/>
  <c r="K49" i="104"/>
  <c r="K49" i="64"/>
  <c r="K49" i="63"/>
  <c r="K49" i="62"/>
  <c r="P86" i="60"/>
  <c r="P59" i="60"/>
  <c r="K106" i="60"/>
  <c r="B42" i="60"/>
  <c r="K42" i="60"/>
  <c r="D36" i="104"/>
  <c r="D36" i="62"/>
  <c r="D36" i="64"/>
  <c r="D36" i="63"/>
  <c r="D10" i="62"/>
  <c r="D10" i="63"/>
  <c r="D10" i="104"/>
  <c r="D10" i="64"/>
  <c r="M17" i="63"/>
  <c r="M17" i="104"/>
  <c r="M17" i="64"/>
  <c r="M17" i="62"/>
  <c r="L44" i="60"/>
  <c r="C44" i="60"/>
  <c r="Q62" i="104"/>
  <c r="H6" i="60"/>
  <c r="Q6" i="60"/>
  <c r="B24" i="62"/>
  <c r="B24" i="64"/>
  <c r="B24" i="63"/>
  <c r="B24" i="104"/>
  <c r="D44" i="62"/>
  <c r="D44" i="64"/>
  <c r="D44" i="63"/>
  <c r="D44" i="104"/>
  <c r="L68" i="60"/>
  <c r="L95" i="60"/>
  <c r="R100" i="60"/>
  <c r="L46" i="60"/>
  <c r="C46" i="60"/>
  <c r="K23" i="104"/>
  <c r="K23" i="64"/>
  <c r="K23" i="62"/>
  <c r="K23" i="63"/>
  <c r="D20" i="63"/>
  <c r="D20" i="62"/>
  <c r="D20" i="104"/>
  <c r="D20" i="64"/>
  <c r="N19" i="104"/>
  <c r="N19" i="62"/>
  <c r="N19" i="64"/>
  <c r="N19" i="63"/>
  <c r="L78" i="60"/>
  <c r="L105" i="60"/>
  <c r="D12" i="62"/>
  <c r="D12" i="104"/>
  <c r="D12" i="64"/>
  <c r="D12" i="63"/>
  <c r="O19" i="62"/>
  <c r="O19" i="104"/>
  <c r="O19" i="64"/>
  <c r="O19" i="63"/>
  <c r="M46" i="62"/>
  <c r="M46" i="63"/>
  <c r="M46" i="64"/>
  <c r="M46" i="104"/>
  <c r="K47" i="62"/>
  <c r="K47" i="64"/>
  <c r="K47" i="63"/>
  <c r="K47" i="104"/>
  <c r="D22" i="104"/>
  <c r="D22" i="64"/>
  <c r="D22" i="63"/>
  <c r="D22" i="62"/>
  <c r="M12" i="62"/>
  <c r="M12" i="64"/>
  <c r="M12" i="104"/>
  <c r="M12" i="63"/>
  <c r="F19" i="104"/>
  <c r="F19" i="64"/>
  <c r="F19" i="63"/>
  <c r="F19" i="62"/>
  <c r="E46" i="104"/>
  <c r="E46" i="62"/>
  <c r="E46" i="64"/>
  <c r="E46" i="63"/>
  <c r="D46" i="64"/>
  <c r="D46" i="63"/>
  <c r="D46" i="104"/>
  <c r="D46" i="62"/>
  <c r="M11" i="62"/>
  <c r="M11" i="63"/>
  <c r="M11" i="104"/>
  <c r="M11" i="64"/>
  <c r="M39" i="64"/>
  <c r="M39" i="62"/>
  <c r="M39" i="63"/>
  <c r="M39" i="104"/>
  <c r="N70" i="60"/>
  <c r="N97" i="60"/>
  <c r="B22" i="62"/>
  <c r="B22" i="63"/>
  <c r="B22" i="104"/>
  <c r="B22" i="64"/>
  <c r="O103" i="60"/>
  <c r="O76" i="60"/>
  <c r="L104" i="60"/>
  <c r="L77" i="60"/>
  <c r="M26" i="62"/>
  <c r="M26" i="63"/>
  <c r="M26" i="104"/>
  <c r="M26" i="64"/>
  <c r="D51" i="104"/>
  <c r="D51" i="64"/>
  <c r="D51" i="62"/>
  <c r="D51" i="63"/>
  <c r="O90" i="60"/>
  <c r="O63" i="60"/>
  <c r="O75" i="104"/>
  <c r="F19" i="60"/>
  <c r="O19" i="60"/>
  <c r="N62" i="60"/>
  <c r="N89" i="60"/>
  <c r="M44" i="64"/>
  <c r="M44" i="63"/>
  <c r="M44" i="104"/>
  <c r="M44" i="62"/>
  <c r="N95" i="60"/>
  <c r="N68" i="60"/>
  <c r="B48" i="62"/>
  <c r="B48" i="104"/>
  <c r="B48" i="63"/>
  <c r="B48" i="64"/>
  <c r="K18" i="62"/>
  <c r="K18" i="63"/>
  <c r="K18" i="64"/>
  <c r="K18" i="104"/>
  <c r="L75" i="104"/>
  <c r="L19" i="60"/>
  <c r="C19" i="60"/>
  <c r="N78" i="60"/>
  <c r="N105" i="60"/>
  <c r="I44" i="60"/>
  <c r="R44" i="60"/>
  <c r="N77" i="60"/>
  <c r="N104" i="60"/>
  <c r="D40" i="62"/>
  <c r="D40" i="63"/>
  <c r="D40" i="104"/>
  <c r="D40" i="64"/>
  <c r="D19" i="64"/>
  <c r="D19" i="62"/>
  <c r="D19" i="63"/>
  <c r="D19" i="104"/>
  <c r="O89" i="60"/>
  <c r="O62" i="60"/>
  <c r="P21" i="64"/>
  <c r="P21" i="104"/>
  <c r="P21" i="63"/>
  <c r="P21" i="62"/>
  <c r="D43" i="104"/>
  <c r="D43" i="62"/>
  <c r="D43" i="64"/>
  <c r="D43" i="63"/>
  <c r="L101" i="60"/>
  <c r="L74" i="60"/>
  <c r="M21" i="62"/>
  <c r="M21" i="64"/>
  <c r="M21" i="104"/>
  <c r="M21" i="63"/>
  <c r="D16" i="104"/>
  <c r="D16" i="62"/>
  <c r="D16" i="63"/>
  <c r="D16" i="64"/>
  <c r="M53" i="63"/>
  <c r="M53" i="104"/>
  <c r="M53" i="62"/>
  <c r="M53" i="64"/>
  <c r="K22" i="62"/>
  <c r="K22" i="63"/>
  <c r="K22" i="64"/>
  <c r="K22" i="104"/>
  <c r="M13" i="63"/>
  <c r="M13" i="64"/>
  <c r="M13" i="62"/>
  <c r="M13" i="104"/>
  <c r="L66" i="60"/>
  <c r="L93" i="60"/>
  <c r="O77" i="60"/>
  <c r="O104" i="60"/>
  <c r="B49" i="64"/>
  <c r="B49" i="62"/>
  <c r="B49" i="104"/>
  <c r="B49" i="63"/>
  <c r="M51" i="104"/>
  <c r="M51" i="62"/>
  <c r="M51" i="64"/>
  <c r="M51" i="63"/>
  <c r="P63" i="60"/>
  <c r="P90" i="60"/>
  <c r="F46" i="60"/>
  <c r="O46" i="60"/>
  <c r="P62" i="60"/>
  <c r="P89" i="60"/>
  <c r="R73" i="60"/>
  <c r="O60" i="60"/>
  <c r="O87" i="60"/>
  <c r="M37" i="64"/>
  <c r="M37" i="62"/>
  <c r="M37" i="63"/>
  <c r="M37" i="104"/>
  <c r="D23" i="104"/>
  <c r="D23" i="64"/>
  <c r="D23" i="63"/>
  <c r="D23" i="62"/>
  <c r="K147" i="60"/>
  <c r="O147" i="60"/>
  <c r="N147" i="60"/>
  <c r="M147" i="60"/>
  <c r="B18" i="62"/>
  <c r="B18" i="104"/>
  <c r="B18" i="64"/>
  <c r="B18" i="63"/>
  <c r="M140" i="60"/>
  <c r="K140" i="60"/>
  <c r="O140" i="60"/>
  <c r="N140" i="60"/>
  <c r="O94" i="60"/>
  <c r="O67" i="60"/>
  <c r="O78" i="60"/>
  <c r="O105" i="60"/>
  <c r="I17" i="60" l="1"/>
  <c r="R17" i="60"/>
  <c r="R19" i="63" s="1"/>
  <c r="R96" i="60"/>
  <c r="R42" i="60" s="1"/>
  <c r="L92" i="60"/>
  <c r="L65" i="60"/>
  <c r="P65" i="104"/>
  <c r="P9" i="60"/>
  <c r="G9" i="60"/>
  <c r="C47" i="60"/>
  <c r="L47" i="60"/>
  <c r="R101" i="60"/>
  <c r="O35" i="60"/>
  <c r="F35" i="60"/>
  <c r="I46" i="62"/>
  <c r="I46" i="104"/>
  <c r="I46" i="63"/>
  <c r="I46" i="64"/>
  <c r="N35" i="60"/>
  <c r="E35" i="60"/>
  <c r="L79" i="104"/>
  <c r="L23" i="60"/>
  <c r="C23" i="60"/>
  <c r="R77" i="60"/>
  <c r="N43" i="60"/>
  <c r="E43" i="60"/>
  <c r="C51" i="60"/>
  <c r="L51" i="60"/>
  <c r="R105" i="60"/>
  <c r="L48" i="104"/>
  <c r="L48" i="63"/>
  <c r="L48" i="64"/>
  <c r="L48" i="62"/>
  <c r="B52" i="60"/>
  <c r="B44" i="64"/>
  <c r="B44" i="63"/>
  <c r="B44" i="104"/>
  <c r="B44" i="62"/>
  <c r="P61" i="104"/>
  <c r="G5" i="60"/>
  <c r="N49" i="60"/>
  <c r="E49" i="60"/>
  <c r="Q37" i="104"/>
  <c r="Q37" i="62"/>
  <c r="Q37" i="64"/>
  <c r="Q37" i="63"/>
  <c r="O71" i="104"/>
  <c r="O15" i="60"/>
  <c r="F15" i="60"/>
  <c r="K17" i="64"/>
  <c r="K17" i="62"/>
  <c r="K17" i="63"/>
  <c r="K17" i="104"/>
  <c r="P77" i="104"/>
  <c r="G21" i="60"/>
  <c r="P21" i="60"/>
  <c r="L49" i="60"/>
  <c r="C49" i="60"/>
  <c r="R103" i="60"/>
  <c r="D25" i="60"/>
  <c r="D6" i="64"/>
  <c r="D6" i="62"/>
  <c r="D6" i="63"/>
  <c r="D6" i="104"/>
  <c r="H42" i="104"/>
  <c r="H42" i="62"/>
  <c r="H42" i="64"/>
  <c r="H42" i="63"/>
  <c r="N62" i="104"/>
  <c r="E6" i="60"/>
  <c r="F37" i="60"/>
  <c r="O37" i="60"/>
  <c r="N74" i="104"/>
  <c r="N18" i="60"/>
  <c r="E18" i="60"/>
  <c r="L77" i="104"/>
  <c r="L21" i="60"/>
  <c r="C21" i="60"/>
  <c r="R75" i="60"/>
  <c r="N88" i="60"/>
  <c r="N61" i="60"/>
  <c r="R63" i="60"/>
  <c r="L65" i="104"/>
  <c r="C9" i="60"/>
  <c r="L9" i="60"/>
  <c r="Q15" i="62"/>
  <c r="Q15" i="64"/>
  <c r="Q15" i="104"/>
  <c r="Q15" i="63"/>
  <c r="R64" i="60"/>
  <c r="L66" i="104"/>
  <c r="L10" i="60"/>
  <c r="C10" i="60"/>
  <c r="L45" i="60"/>
  <c r="C45" i="60"/>
  <c r="R99" i="60"/>
  <c r="N77" i="104"/>
  <c r="N21" i="60"/>
  <c r="E21" i="60"/>
  <c r="H7" i="63"/>
  <c r="H7" i="62"/>
  <c r="H7" i="64"/>
  <c r="H7" i="104"/>
  <c r="G35" i="60"/>
  <c r="P35" i="60"/>
  <c r="N64" i="104"/>
  <c r="N8" i="60"/>
  <c r="E8" i="60"/>
  <c r="L50" i="60"/>
  <c r="C50" i="60"/>
  <c r="R104" i="60"/>
  <c r="N72" i="104"/>
  <c r="N16" i="60"/>
  <c r="E16" i="60"/>
  <c r="L80" i="104"/>
  <c r="C24" i="60"/>
  <c r="L24" i="60"/>
  <c r="R78" i="60"/>
  <c r="C46" i="62"/>
  <c r="C46" i="63"/>
  <c r="C46" i="104"/>
  <c r="C46" i="64"/>
  <c r="G32" i="60"/>
  <c r="N78" i="104"/>
  <c r="E22" i="60"/>
  <c r="N22" i="60"/>
  <c r="Q38" i="62"/>
  <c r="Q38" i="104"/>
  <c r="Q38" i="63"/>
  <c r="Q38" i="64"/>
  <c r="P43" i="60"/>
  <c r="G43" i="60"/>
  <c r="O70" i="104"/>
  <c r="O14" i="60"/>
  <c r="F14" i="60"/>
  <c r="L19" i="104"/>
  <c r="L19" i="64"/>
  <c r="L19" i="63"/>
  <c r="L19" i="62"/>
  <c r="O77" i="104"/>
  <c r="O21" i="60"/>
  <c r="F21" i="60"/>
  <c r="G49" i="60"/>
  <c r="P49" i="60"/>
  <c r="B25" i="60"/>
  <c r="B17" i="104"/>
  <c r="B17" i="64"/>
  <c r="B17" i="63"/>
  <c r="B17" i="62"/>
  <c r="G48" i="60"/>
  <c r="P48" i="60"/>
  <c r="L78" i="104"/>
  <c r="L22" i="60"/>
  <c r="C22" i="60"/>
  <c r="R76" i="60"/>
  <c r="L48" i="60"/>
  <c r="C48" i="60"/>
  <c r="R102" i="60"/>
  <c r="L88" i="60"/>
  <c r="L61" i="60"/>
  <c r="P62" i="104"/>
  <c r="G6" i="60"/>
  <c r="R91" i="60"/>
  <c r="C37" i="60"/>
  <c r="L37" i="60"/>
  <c r="L74" i="104"/>
  <c r="L18" i="60"/>
  <c r="C18" i="60"/>
  <c r="R72" i="60"/>
  <c r="E48" i="60"/>
  <c r="N48" i="60"/>
  <c r="Q7" i="104"/>
  <c r="Q7" i="63"/>
  <c r="Q7" i="62"/>
  <c r="Q7" i="64"/>
  <c r="O80" i="104"/>
  <c r="F24" i="60"/>
  <c r="O24" i="60"/>
  <c r="P64" i="104"/>
  <c r="P8" i="60"/>
  <c r="G8" i="60"/>
  <c r="O50" i="60"/>
  <c r="F50" i="60"/>
  <c r="E51" i="60"/>
  <c r="N51" i="60"/>
  <c r="O21" i="62"/>
  <c r="O21" i="104"/>
  <c r="O21" i="64"/>
  <c r="O21" i="63"/>
  <c r="L46" i="104"/>
  <c r="L46" i="62"/>
  <c r="L46" i="63"/>
  <c r="L46" i="64"/>
  <c r="H38" i="63"/>
  <c r="H38" i="104"/>
  <c r="H38" i="64"/>
  <c r="H38" i="62"/>
  <c r="P72" i="104"/>
  <c r="G16" i="60"/>
  <c r="P16" i="60"/>
  <c r="R87" i="60"/>
  <c r="C33" i="60"/>
  <c r="O41" i="60"/>
  <c r="F41" i="60"/>
  <c r="C19" i="62"/>
  <c r="C19" i="63"/>
  <c r="C19" i="64"/>
  <c r="C19" i="104"/>
  <c r="O48" i="60"/>
  <c r="F48" i="60"/>
  <c r="P78" i="104"/>
  <c r="G22" i="60"/>
  <c r="P22" i="60"/>
  <c r="D52" i="60"/>
  <c r="D33" i="62"/>
  <c r="D33" i="104"/>
  <c r="D33" i="63"/>
  <c r="D33" i="64"/>
  <c r="F43" i="60"/>
  <c r="O43" i="60"/>
  <c r="K81" i="104"/>
  <c r="C43" i="60"/>
  <c r="L43" i="60"/>
  <c r="R97" i="60"/>
  <c r="Q34" i="60"/>
  <c r="H34" i="60"/>
  <c r="P66" i="104"/>
  <c r="G10" i="60"/>
  <c r="P10" i="60"/>
  <c r="P88" i="60"/>
  <c r="P61" i="60"/>
  <c r="G33" i="60"/>
  <c r="H41" i="63"/>
  <c r="H41" i="62"/>
  <c r="H41" i="104"/>
  <c r="H41" i="64"/>
  <c r="Q79" i="60"/>
  <c r="Q60" i="104"/>
  <c r="Q4" i="60"/>
  <c r="H4" i="60"/>
  <c r="O40" i="60"/>
  <c r="F40" i="60"/>
  <c r="O51" i="60"/>
  <c r="F51" i="60"/>
  <c r="N80" i="104"/>
  <c r="E24" i="60"/>
  <c r="N24" i="60"/>
  <c r="F21" i="62"/>
  <c r="F21" i="63"/>
  <c r="F21" i="104"/>
  <c r="F21" i="64"/>
  <c r="Q8" i="63"/>
  <c r="Q8" i="62"/>
  <c r="Q8" i="64"/>
  <c r="Q8" i="104"/>
  <c r="R60" i="60"/>
  <c r="L62" i="104"/>
  <c r="C6" i="60"/>
  <c r="O72" i="104"/>
  <c r="F16" i="60"/>
  <c r="O16" i="60"/>
  <c r="G41" i="60"/>
  <c r="P41" i="60"/>
  <c r="N66" i="104"/>
  <c r="N10" i="60"/>
  <c r="E10" i="60"/>
  <c r="O74" i="104"/>
  <c r="F18" i="60"/>
  <c r="O18" i="60"/>
  <c r="M81" i="104"/>
  <c r="L72" i="104"/>
  <c r="C16" i="60"/>
  <c r="L16" i="60"/>
  <c r="R70" i="60"/>
  <c r="Q63" i="104"/>
  <c r="Q7" i="60"/>
  <c r="H7" i="60"/>
  <c r="G37" i="60"/>
  <c r="P37" i="60"/>
  <c r="E42" i="60"/>
  <c r="N42" i="60"/>
  <c r="Q12" i="63"/>
  <c r="Q12" i="62"/>
  <c r="Q12" i="64"/>
  <c r="Q12" i="104"/>
  <c r="O61" i="60"/>
  <c r="O88" i="60"/>
  <c r="P74" i="104"/>
  <c r="P18" i="60"/>
  <c r="G18" i="60"/>
  <c r="Q41" i="62"/>
  <c r="Q41" i="104"/>
  <c r="Q41" i="64"/>
  <c r="Q41" i="63"/>
  <c r="Q106" i="60"/>
  <c r="H31" i="60"/>
  <c r="Q31" i="60"/>
  <c r="O85" i="60"/>
  <c r="O58" i="60"/>
  <c r="P85" i="60"/>
  <c r="P58" i="60"/>
  <c r="F33" i="60"/>
  <c r="O79" i="104"/>
  <c r="F23" i="60"/>
  <c r="O23" i="60"/>
  <c r="E50" i="60"/>
  <c r="N50" i="60"/>
  <c r="L85" i="60"/>
  <c r="L58" i="60"/>
  <c r="O62" i="104"/>
  <c r="F6" i="60"/>
  <c r="R75" i="104"/>
  <c r="I19" i="60"/>
  <c r="R19" i="60"/>
  <c r="N79" i="104"/>
  <c r="N23" i="60"/>
  <c r="E23" i="60"/>
  <c r="O78" i="104"/>
  <c r="F22" i="60"/>
  <c r="O22" i="60"/>
  <c r="H8" i="64"/>
  <c r="H8" i="63"/>
  <c r="H8" i="62"/>
  <c r="H8" i="104"/>
  <c r="P50" i="60"/>
  <c r="G50" i="60"/>
  <c r="H34" i="62"/>
  <c r="H34" i="63"/>
  <c r="H34" i="104"/>
  <c r="H34" i="64"/>
  <c r="P76" i="104"/>
  <c r="G20" i="60"/>
  <c r="P20" i="60"/>
  <c r="H10" i="64"/>
  <c r="H10" i="104"/>
  <c r="H10" i="63"/>
  <c r="H10" i="62"/>
  <c r="M15" i="63"/>
  <c r="M15" i="64"/>
  <c r="M15" i="104"/>
  <c r="M15" i="62"/>
  <c r="P70" i="104"/>
  <c r="P14" i="60"/>
  <c r="G14" i="60"/>
  <c r="E37" i="60"/>
  <c r="N37" i="60"/>
  <c r="O45" i="60"/>
  <c r="F45" i="60"/>
  <c r="N71" i="104"/>
  <c r="N15" i="60"/>
  <c r="E15" i="60"/>
  <c r="H12" i="63"/>
  <c r="H12" i="104"/>
  <c r="H12" i="64"/>
  <c r="H12" i="62"/>
  <c r="P19" i="62"/>
  <c r="P19" i="63"/>
  <c r="P19" i="64"/>
  <c r="P19" i="104"/>
  <c r="O39" i="60"/>
  <c r="F39" i="60"/>
  <c r="G40" i="60"/>
  <c r="P40" i="60"/>
  <c r="P45" i="60"/>
  <c r="G45" i="60"/>
  <c r="R62" i="60"/>
  <c r="L64" i="104"/>
  <c r="L8" i="60"/>
  <c r="C8" i="60"/>
  <c r="P39" i="60"/>
  <c r="G39" i="60"/>
  <c r="N39" i="60"/>
  <c r="E39" i="60"/>
  <c r="O47" i="60"/>
  <c r="F47" i="60"/>
  <c r="I19" i="63"/>
  <c r="I19" i="62"/>
  <c r="I19" i="64"/>
  <c r="I19" i="104"/>
  <c r="N65" i="60"/>
  <c r="N92" i="60"/>
  <c r="C21" i="63"/>
  <c r="C21" i="62"/>
  <c r="C21" i="104"/>
  <c r="C21" i="64"/>
  <c r="N70" i="104"/>
  <c r="N14" i="60"/>
  <c r="E14" i="60"/>
  <c r="F49" i="60"/>
  <c r="O49" i="60"/>
  <c r="R46" i="60"/>
  <c r="I46" i="60"/>
  <c r="P79" i="104"/>
  <c r="G23" i="60"/>
  <c r="P23" i="60"/>
  <c r="Q34" i="62"/>
  <c r="Q34" i="64"/>
  <c r="Q34" i="63"/>
  <c r="Q34" i="104"/>
  <c r="L42" i="60"/>
  <c r="C42" i="60"/>
  <c r="H35" i="104"/>
  <c r="H35" i="63"/>
  <c r="H35" i="64"/>
  <c r="H35" i="62"/>
  <c r="F32" i="60"/>
  <c r="P47" i="60"/>
  <c r="G47" i="60"/>
  <c r="Q10" i="104"/>
  <c r="Q10" i="63"/>
  <c r="Q10" i="62"/>
  <c r="Q10" i="64"/>
  <c r="H39" i="63"/>
  <c r="H39" i="64"/>
  <c r="H39" i="104"/>
  <c r="H39" i="62"/>
  <c r="N61" i="104"/>
  <c r="E5" i="60"/>
  <c r="R67" i="60"/>
  <c r="L69" i="104"/>
  <c r="L13" i="60"/>
  <c r="C13" i="60"/>
  <c r="D42" i="64"/>
  <c r="D42" i="63"/>
  <c r="D42" i="104"/>
  <c r="D42" i="62"/>
  <c r="R86" i="60"/>
  <c r="C32" i="60"/>
  <c r="G19" i="104"/>
  <c r="G19" i="62"/>
  <c r="G19" i="64"/>
  <c r="G19" i="63"/>
  <c r="O68" i="104"/>
  <c r="F12" i="60"/>
  <c r="O12" i="60"/>
  <c r="P69" i="104"/>
  <c r="G13" i="60"/>
  <c r="P13" i="60"/>
  <c r="N69" i="104"/>
  <c r="N13" i="60"/>
  <c r="E13" i="60"/>
  <c r="P71" i="104"/>
  <c r="G15" i="60"/>
  <c r="P15" i="60"/>
  <c r="R89" i="60"/>
  <c r="L35" i="60"/>
  <c r="C35" i="60"/>
  <c r="P68" i="104"/>
  <c r="P12" i="60"/>
  <c r="G12" i="60"/>
  <c r="N68" i="104"/>
  <c r="E12" i="60"/>
  <c r="N12" i="60"/>
  <c r="O76" i="104"/>
  <c r="F20" i="60"/>
  <c r="O20" i="60"/>
  <c r="R19" i="64"/>
  <c r="N85" i="60"/>
  <c r="N58" i="60"/>
  <c r="O48" i="104"/>
  <c r="O48" i="62"/>
  <c r="O48" i="63"/>
  <c r="O48" i="64"/>
  <c r="O69" i="104"/>
  <c r="F13" i="60"/>
  <c r="O13" i="60"/>
  <c r="O92" i="60"/>
  <c r="O65" i="60"/>
  <c r="F48" i="64"/>
  <c r="F48" i="104"/>
  <c r="F48" i="63"/>
  <c r="F48" i="62"/>
  <c r="R93" i="60"/>
  <c r="C39" i="60"/>
  <c r="L39" i="60"/>
  <c r="L21" i="64"/>
  <c r="L21" i="62"/>
  <c r="L21" i="63"/>
  <c r="L21" i="104"/>
  <c r="N41" i="60"/>
  <c r="E41" i="60"/>
  <c r="O65" i="104"/>
  <c r="O9" i="60"/>
  <c r="F9" i="60"/>
  <c r="R95" i="60"/>
  <c r="C41" i="60"/>
  <c r="L41" i="60"/>
  <c r="E21" i="62"/>
  <c r="E21" i="63"/>
  <c r="E21" i="104"/>
  <c r="E21" i="64"/>
  <c r="P80" i="104"/>
  <c r="P24" i="60"/>
  <c r="G24" i="60"/>
  <c r="L71" i="104"/>
  <c r="C15" i="60"/>
  <c r="L15" i="60"/>
  <c r="Q35" i="104"/>
  <c r="Q35" i="64"/>
  <c r="Q35" i="62"/>
  <c r="Q35" i="63"/>
  <c r="O61" i="104"/>
  <c r="F5" i="60"/>
  <c r="H11" i="104"/>
  <c r="H11" i="62"/>
  <c r="H11" i="64"/>
  <c r="H11" i="63"/>
  <c r="Q39" i="64"/>
  <c r="Q39" i="104"/>
  <c r="Q39" i="63"/>
  <c r="Q39" i="62"/>
  <c r="E32" i="60"/>
  <c r="R94" i="60"/>
  <c r="L40" i="60"/>
  <c r="C40" i="60"/>
  <c r="M42" i="64"/>
  <c r="M42" i="62"/>
  <c r="M42" i="63"/>
  <c r="M42" i="104"/>
  <c r="R59" i="60"/>
  <c r="L61" i="104"/>
  <c r="C5" i="60"/>
  <c r="H14" i="63"/>
  <c r="H14" i="62"/>
  <c r="H14" i="64"/>
  <c r="H14" i="104"/>
  <c r="E40" i="60"/>
  <c r="N40" i="60"/>
  <c r="G42" i="60"/>
  <c r="P42" i="60"/>
  <c r="N48" i="63"/>
  <c r="N48" i="64"/>
  <c r="N48" i="104"/>
  <c r="N48" i="62"/>
  <c r="N65" i="104"/>
  <c r="N9" i="60"/>
  <c r="E9" i="60"/>
  <c r="G46" i="104"/>
  <c r="G46" i="64"/>
  <c r="G46" i="63"/>
  <c r="G46" i="62"/>
  <c r="N76" i="104"/>
  <c r="E20" i="60"/>
  <c r="N20" i="60"/>
  <c r="Q38" i="60"/>
  <c r="H38" i="60"/>
  <c r="P65" i="60"/>
  <c r="P92" i="60"/>
  <c r="G36" i="60"/>
  <c r="P36" i="60"/>
  <c r="R66" i="60"/>
  <c r="L68" i="104"/>
  <c r="C12" i="60"/>
  <c r="L12" i="60"/>
  <c r="L76" i="104"/>
  <c r="C20" i="60"/>
  <c r="L20" i="60"/>
  <c r="R74" i="60"/>
  <c r="O64" i="104"/>
  <c r="O8" i="60"/>
  <c r="F8" i="60"/>
  <c r="R46" i="64"/>
  <c r="R46" i="62"/>
  <c r="R46" i="104"/>
  <c r="R46" i="63"/>
  <c r="O36" i="60"/>
  <c r="F36" i="60"/>
  <c r="C48" i="62"/>
  <c r="C48" i="63"/>
  <c r="C48" i="64"/>
  <c r="C48" i="104"/>
  <c r="R68" i="60"/>
  <c r="C14" i="60"/>
  <c r="L14" i="60"/>
  <c r="L70" i="104"/>
  <c r="K44" i="64"/>
  <c r="K44" i="63"/>
  <c r="K44" i="62"/>
  <c r="K44" i="104"/>
  <c r="N21" i="104"/>
  <c r="N21" i="63"/>
  <c r="N21" i="62"/>
  <c r="N21" i="64"/>
  <c r="P51" i="60"/>
  <c r="G51" i="60"/>
  <c r="H37" i="64"/>
  <c r="H37" i="63"/>
  <c r="H37" i="62"/>
  <c r="H37" i="104"/>
  <c r="Q11" i="62"/>
  <c r="Q11" i="63"/>
  <c r="Q11" i="64"/>
  <c r="Q11" i="104"/>
  <c r="D15" i="104"/>
  <c r="D15" i="64"/>
  <c r="D15" i="63"/>
  <c r="D15" i="62"/>
  <c r="O42" i="60"/>
  <c r="F42" i="60"/>
  <c r="R69" i="60"/>
  <c r="Q42" i="63"/>
  <c r="Q42" i="104"/>
  <c r="Q42" i="62"/>
  <c r="Q42" i="64"/>
  <c r="E33" i="60"/>
  <c r="O66" i="104"/>
  <c r="F10" i="60"/>
  <c r="O10" i="60"/>
  <c r="N45" i="60"/>
  <c r="E45" i="60"/>
  <c r="Q14" i="64"/>
  <c r="Q14" i="63"/>
  <c r="Q14" i="104"/>
  <c r="Q14" i="62"/>
  <c r="R90" i="60"/>
  <c r="L36" i="60"/>
  <c r="C36" i="60"/>
  <c r="H15" i="104"/>
  <c r="H15" i="64"/>
  <c r="H15" i="62"/>
  <c r="H15" i="63"/>
  <c r="E48" i="62"/>
  <c r="E48" i="63"/>
  <c r="E48" i="104"/>
  <c r="E48" i="64"/>
  <c r="E36" i="60"/>
  <c r="N36" i="60"/>
  <c r="P46" i="63"/>
  <c r="P46" i="62"/>
  <c r="P46" i="104"/>
  <c r="P46" i="64"/>
  <c r="E47" i="60"/>
  <c r="N47" i="60"/>
  <c r="Q67" i="104"/>
  <c r="H11" i="60"/>
  <c r="Q11" i="60"/>
  <c r="R19" i="62" l="1"/>
  <c r="R19" i="104"/>
  <c r="I42" i="60"/>
  <c r="E35" i="64"/>
  <c r="E35" i="63"/>
  <c r="E35" i="62"/>
  <c r="E35" i="104"/>
  <c r="G53" i="104"/>
  <c r="G53" i="63"/>
  <c r="G53" i="64"/>
  <c r="G53" i="62"/>
  <c r="O38" i="63"/>
  <c r="O38" i="104"/>
  <c r="O38" i="62"/>
  <c r="O38" i="64"/>
  <c r="C22" i="64"/>
  <c r="C22" i="62"/>
  <c r="C22" i="104"/>
  <c r="C22" i="63"/>
  <c r="R68" i="104"/>
  <c r="R12" i="60"/>
  <c r="I12" i="60"/>
  <c r="P67" i="104"/>
  <c r="P11" i="60"/>
  <c r="G11" i="60"/>
  <c r="L42" i="63"/>
  <c r="L42" i="104"/>
  <c r="L42" i="64"/>
  <c r="L42" i="62"/>
  <c r="P26" i="104"/>
  <c r="P26" i="62"/>
  <c r="P26" i="64"/>
  <c r="P26" i="63"/>
  <c r="I41" i="60"/>
  <c r="R41" i="60"/>
  <c r="N79" i="60"/>
  <c r="N60" i="104"/>
  <c r="E4" i="60"/>
  <c r="F22" i="64"/>
  <c r="F22" i="63"/>
  <c r="F22" i="62"/>
  <c r="F22" i="104"/>
  <c r="E15" i="104"/>
  <c r="E15" i="62"/>
  <c r="E15" i="63"/>
  <c r="E15" i="64"/>
  <c r="O14" i="104"/>
  <c r="O14" i="64"/>
  <c r="O14" i="63"/>
  <c r="O14" i="62"/>
  <c r="C15" i="62"/>
  <c r="C15" i="63"/>
  <c r="C15" i="64"/>
  <c r="C15" i="104"/>
  <c r="E7" i="63"/>
  <c r="E7" i="62"/>
  <c r="E7" i="64"/>
  <c r="E7" i="104"/>
  <c r="F34" i="104"/>
  <c r="F34" i="64"/>
  <c r="F34" i="63"/>
  <c r="F34" i="62"/>
  <c r="P25" i="62"/>
  <c r="P25" i="64"/>
  <c r="P25" i="63"/>
  <c r="P25" i="104"/>
  <c r="I48" i="104"/>
  <c r="I48" i="64"/>
  <c r="I48" i="63"/>
  <c r="I48" i="62"/>
  <c r="F49" i="64"/>
  <c r="F49" i="63"/>
  <c r="F49" i="62"/>
  <c r="F49" i="104"/>
  <c r="I8" i="60"/>
  <c r="R64" i="104"/>
  <c r="R8" i="60"/>
  <c r="F47" i="62"/>
  <c r="F47" i="104"/>
  <c r="F47" i="64"/>
  <c r="F47" i="63"/>
  <c r="L18" i="104"/>
  <c r="L18" i="63"/>
  <c r="L18" i="62"/>
  <c r="L18" i="64"/>
  <c r="F20" i="64"/>
  <c r="F20" i="62"/>
  <c r="F20" i="104"/>
  <c r="F20" i="63"/>
  <c r="G43" i="64"/>
  <c r="G43" i="63"/>
  <c r="G43" i="104"/>
  <c r="G43" i="62"/>
  <c r="G35" i="104"/>
  <c r="G35" i="64"/>
  <c r="G35" i="63"/>
  <c r="G35" i="62"/>
  <c r="D54" i="63"/>
  <c r="I33" i="60"/>
  <c r="O52" i="62"/>
  <c r="O52" i="104"/>
  <c r="O52" i="63"/>
  <c r="O52" i="64"/>
  <c r="G10" i="62"/>
  <c r="G10" i="64"/>
  <c r="G10" i="63"/>
  <c r="G10" i="104"/>
  <c r="O26" i="64"/>
  <c r="O26" i="63"/>
  <c r="O26" i="62"/>
  <c r="O26" i="104"/>
  <c r="L39" i="63"/>
  <c r="L39" i="104"/>
  <c r="L39" i="64"/>
  <c r="L39" i="62"/>
  <c r="R61" i="60"/>
  <c r="L63" i="104"/>
  <c r="L7" i="60"/>
  <c r="C7" i="60"/>
  <c r="G50" i="104"/>
  <c r="G50" i="62"/>
  <c r="G50" i="63"/>
  <c r="G50" i="64"/>
  <c r="P51" i="62"/>
  <c r="P51" i="104"/>
  <c r="P51" i="64"/>
  <c r="P51" i="63"/>
  <c r="G45" i="63"/>
  <c r="G45" i="104"/>
  <c r="G45" i="64"/>
  <c r="G45" i="62"/>
  <c r="R44" i="64"/>
  <c r="R44" i="63"/>
  <c r="R44" i="62"/>
  <c r="R44" i="104"/>
  <c r="G37" i="64"/>
  <c r="G37" i="63"/>
  <c r="G37" i="104"/>
  <c r="G37" i="62"/>
  <c r="L47" i="63"/>
  <c r="L47" i="62"/>
  <c r="L47" i="64"/>
  <c r="L47" i="104"/>
  <c r="L11" i="104"/>
  <c r="L11" i="64"/>
  <c r="L11" i="62"/>
  <c r="L11" i="63"/>
  <c r="E8" i="62"/>
  <c r="E8" i="63"/>
  <c r="E8" i="104"/>
  <c r="E8" i="64"/>
  <c r="D27" i="63"/>
  <c r="G23" i="63"/>
  <c r="G23" i="104"/>
  <c r="G23" i="64"/>
  <c r="G23" i="62"/>
  <c r="B54" i="104"/>
  <c r="E45" i="64"/>
  <c r="E45" i="63"/>
  <c r="E45" i="104"/>
  <c r="E45" i="62"/>
  <c r="G11" i="63"/>
  <c r="G11" i="104"/>
  <c r="G11" i="64"/>
  <c r="G11" i="62"/>
  <c r="P53" i="63"/>
  <c r="P53" i="104"/>
  <c r="P53" i="62"/>
  <c r="P53" i="64"/>
  <c r="N42" i="64"/>
  <c r="N42" i="63"/>
  <c r="N42" i="104"/>
  <c r="N42" i="62"/>
  <c r="I40" i="60"/>
  <c r="R40" i="60"/>
  <c r="E43" i="63"/>
  <c r="E43" i="104"/>
  <c r="E43" i="62"/>
  <c r="E43" i="64"/>
  <c r="O67" i="104"/>
  <c r="F11" i="60"/>
  <c r="O11" i="60"/>
  <c r="N106" i="60"/>
  <c r="E31" i="60"/>
  <c r="G14" i="104"/>
  <c r="G14" i="64"/>
  <c r="G14" i="62"/>
  <c r="G14" i="63"/>
  <c r="N15" i="64"/>
  <c r="N15" i="104"/>
  <c r="N15" i="63"/>
  <c r="N15" i="62"/>
  <c r="F14" i="63"/>
  <c r="F14" i="62"/>
  <c r="F14" i="64"/>
  <c r="F14" i="104"/>
  <c r="L15" i="104"/>
  <c r="L15" i="64"/>
  <c r="L15" i="63"/>
  <c r="L15" i="62"/>
  <c r="G25" i="64"/>
  <c r="G25" i="63"/>
  <c r="G25" i="104"/>
  <c r="G25" i="62"/>
  <c r="R48" i="63"/>
  <c r="R48" i="62"/>
  <c r="R48" i="104"/>
  <c r="R48" i="64"/>
  <c r="E38" i="60"/>
  <c r="N38" i="60"/>
  <c r="O49" i="62"/>
  <c r="O49" i="104"/>
  <c r="O49" i="64"/>
  <c r="O49" i="63"/>
  <c r="O47" i="104"/>
  <c r="O47" i="63"/>
  <c r="O47" i="64"/>
  <c r="O47" i="62"/>
  <c r="R21" i="62"/>
  <c r="R21" i="64"/>
  <c r="R21" i="63"/>
  <c r="R21" i="104"/>
  <c r="R58" i="60"/>
  <c r="L79" i="60"/>
  <c r="L60" i="104"/>
  <c r="C4" i="60"/>
  <c r="N52" i="64"/>
  <c r="N52" i="63"/>
  <c r="N52" i="104"/>
  <c r="N52" i="62"/>
  <c r="P60" i="104"/>
  <c r="P79" i="60"/>
  <c r="G4" i="60"/>
  <c r="P39" i="63"/>
  <c r="P39" i="104"/>
  <c r="P39" i="62"/>
  <c r="P39" i="64"/>
  <c r="C18" i="63"/>
  <c r="C18" i="62"/>
  <c r="C18" i="104"/>
  <c r="C18" i="64"/>
  <c r="N26" i="63"/>
  <c r="N26" i="104"/>
  <c r="N26" i="62"/>
  <c r="N26" i="64"/>
  <c r="H36" i="104"/>
  <c r="H36" i="63"/>
  <c r="H36" i="62"/>
  <c r="H36" i="64"/>
  <c r="D54" i="104"/>
  <c r="F50" i="63"/>
  <c r="F50" i="64"/>
  <c r="F50" i="62"/>
  <c r="F50" i="104"/>
  <c r="P18" i="64"/>
  <c r="P18" i="63"/>
  <c r="P18" i="62"/>
  <c r="P18" i="104"/>
  <c r="P10" i="62"/>
  <c r="P10" i="64"/>
  <c r="P10" i="63"/>
  <c r="P10" i="104"/>
  <c r="F26" i="63"/>
  <c r="F26" i="104"/>
  <c r="F26" i="64"/>
  <c r="F26" i="62"/>
  <c r="C39" i="62"/>
  <c r="C39" i="63"/>
  <c r="C39" i="104"/>
  <c r="C39" i="64"/>
  <c r="R88" i="60"/>
  <c r="C34" i="60"/>
  <c r="L34" i="60"/>
  <c r="B27" i="62"/>
  <c r="G51" i="62"/>
  <c r="G51" i="63"/>
  <c r="G51" i="64"/>
  <c r="G51" i="104"/>
  <c r="P45" i="104"/>
  <c r="P45" i="62"/>
  <c r="P45" i="64"/>
  <c r="P45" i="63"/>
  <c r="I50" i="60"/>
  <c r="R50" i="60"/>
  <c r="C12" i="63"/>
  <c r="C12" i="62"/>
  <c r="C12" i="64"/>
  <c r="C12" i="104"/>
  <c r="C11" i="64"/>
  <c r="C11" i="62"/>
  <c r="C11" i="104"/>
  <c r="C11" i="63"/>
  <c r="D27" i="62"/>
  <c r="B54" i="63"/>
  <c r="N45" i="64"/>
  <c r="N45" i="63"/>
  <c r="N45" i="104"/>
  <c r="N45" i="62"/>
  <c r="F37" i="62"/>
  <c r="F37" i="64"/>
  <c r="F37" i="63"/>
  <c r="F37" i="104"/>
  <c r="P11" i="64"/>
  <c r="P11" i="63"/>
  <c r="P11" i="104"/>
  <c r="P11" i="62"/>
  <c r="H13" i="104"/>
  <c r="H13" i="64"/>
  <c r="H13" i="63"/>
  <c r="H13" i="62"/>
  <c r="F10" i="64"/>
  <c r="F10" i="62"/>
  <c r="F10" i="63"/>
  <c r="F10" i="104"/>
  <c r="E42" i="63"/>
  <c r="E42" i="104"/>
  <c r="E42" i="64"/>
  <c r="E42" i="62"/>
  <c r="C7" i="63"/>
  <c r="C7" i="64"/>
  <c r="C7" i="104"/>
  <c r="C7" i="62"/>
  <c r="L17" i="64"/>
  <c r="L17" i="63"/>
  <c r="L17" i="104"/>
  <c r="L17" i="62"/>
  <c r="N43" i="64"/>
  <c r="N43" i="63"/>
  <c r="N43" i="104"/>
  <c r="N43" i="62"/>
  <c r="F38" i="60"/>
  <c r="O38" i="60"/>
  <c r="P14" i="62"/>
  <c r="P14" i="64"/>
  <c r="P14" i="104"/>
  <c r="P14" i="63"/>
  <c r="O51" i="62"/>
  <c r="O51" i="64"/>
  <c r="O51" i="104"/>
  <c r="O51" i="63"/>
  <c r="N67" i="104"/>
  <c r="N11" i="60"/>
  <c r="E11" i="60"/>
  <c r="E41" i="104"/>
  <c r="E41" i="62"/>
  <c r="E41" i="63"/>
  <c r="E41" i="64"/>
  <c r="G41" i="64"/>
  <c r="G41" i="62"/>
  <c r="G41" i="63"/>
  <c r="G41" i="104"/>
  <c r="P42" i="63"/>
  <c r="P42" i="104"/>
  <c r="P42" i="62"/>
  <c r="P42" i="64"/>
  <c r="N39" i="63"/>
  <c r="N39" i="104"/>
  <c r="N39" i="62"/>
  <c r="N39" i="64"/>
  <c r="E25" i="63"/>
  <c r="E25" i="62"/>
  <c r="E25" i="104"/>
  <c r="E25" i="64"/>
  <c r="I21" i="104"/>
  <c r="I21" i="64"/>
  <c r="I21" i="63"/>
  <c r="I21" i="62"/>
  <c r="R85" i="60"/>
  <c r="L106" i="60"/>
  <c r="C31" i="60"/>
  <c r="E52" i="64"/>
  <c r="E52" i="63"/>
  <c r="E52" i="62"/>
  <c r="E52" i="104"/>
  <c r="P106" i="60"/>
  <c r="G31" i="60"/>
  <c r="G20" i="64"/>
  <c r="G20" i="62"/>
  <c r="G20" i="63"/>
  <c r="G20" i="104"/>
  <c r="G39" i="63"/>
  <c r="G39" i="104"/>
  <c r="G39" i="64"/>
  <c r="G39" i="62"/>
  <c r="E26" i="104"/>
  <c r="E26" i="64"/>
  <c r="E26" i="62"/>
  <c r="E26" i="63"/>
  <c r="H25" i="60"/>
  <c r="H6" i="63"/>
  <c r="H6" i="64"/>
  <c r="H6" i="62"/>
  <c r="H6" i="104"/>
  <c r="Q36" i="64"/>
  <c r="Q36" i="63"/>
  <c r="Q36" i="104"/>
  <c r="Q36" i="62"/>
  <c r="D54" i="62"/>
  <c r="O50" i="104"/>
  <c r="O50" i="62"/>
  <c r="O50" i="63"/>
  <c r="O50" i="64"/>
  <c r="F43" i="63"/>
  <c r="F43" i="62"/>
  <c r="F43" i="64"/>
  <c r="F43" i="104"/>
  <c r="N50" i="62"/>
  <c r="N50" i="104"/>
  <c r="N50" i="63"/>
  <c r="N50" i="64"/>
  <c r="R37" i="60"/>
  <c r="I37" i="60"/>
  <c r="R78" i="104"/>
  <c r="I22" i="60"/>
  <c r="R22" i="60"/>
  <c r="B27" i="63"/>
  <c r="F23" i="62"/>
  <c r="F23" i="63"/>
  <c r="F23" i="104"/>
  <c r="F23" i="64"/>
  <c r="C52" i="62"/>
  <c r="C52" i="64"/>
  <c r="C52" i="63"/>
  <c r="C52" i="104"/>
  <c r="L12" i="104"/>
  <c r="L12" i="64"/>
  <c r="L12" i="63"/>
  <c r="L12" i="62"/>
  <c r="E20" i="62"/>
  <c r="E20" i="104"/>
  <c r="E20" i="63"/>
  <c r="E20" i="64"/>
  <c r="D27" i="64"/>
  <c r="B54" i="64"/>
  <c r="R79" i="104"/>
  <c r="R23" i="60"/>
  <c r="I23" i="60"/>
  <c r="O37" i="64"/>
  <c r="O37" i="63"/>
  <c r="O37" i="62"/>
  <c r="O37" i="104"/>
  <c r="Q13" i="104"/>
  <c r="Q13" i="62"/>
  <c r="Q13" i="64"/>
  <c r="Q13" i="63"/>
  <c r="N47" i="62"/>
  <c r="N47" i="104"/>
  <c r="N47" i="64"/>
  <c r="N47" i="63"/>
  <c r="R71" i="104"/>
  <c r="R15" i="60"/>
  <c r="I15" i="60"/>
  <c r="L16" i="63"/>
  <c r="L16" i="104"/>
  <c r="L16" i="64"/>
  <c r="L16" i="62"/>
  <c r="O10" i="62"/>
  <c r="O10" i="63"/>
  <c r="O10" i="64"/>
  <c r="O10" i="104"/>
  <c r="H40" i="62"/>
  <c r="H40" i="64"/>
  <c r="H40" i="63"/>
  <c r="H40" i="104"/>
  <c r="P44" i="64"/>
  <c r="P44" i="62"/>
  <c r="P44" i="63"/>
  <c r="P44" i="104"/>
  <c r="E34" i="64"/>
  <c r="E34" i="62"/>
  <c r="E34" i="63"/>
  <c r="E34" i="104"/>
  <c r="F7" i="104"/>
  <c r="F7" i="64"/>
  <c r="F7" i="62"/>
  <c r="F7" i="63"/>
  <c r="C17" i="64"/>
  <c r="C17" i="62"/>
  <c r="C17" i="63"/>
  <c r="C17" i="104"/>
  <c r="N14" i="64"/>
  <c r="N14" i="63"/>
  <c r="N14" i="62"/>
  <c r="N14" i="104"/>
  <c r="G49" i="62"/>
  <c r="G49" i="64"/>
  <c r="G49" i="63"/>
  <c r="G49" i="104"/>
  <c r="F51" i="104"/>
  <c r="F51" i="62"/>
  <c r="F51" i="63"/>
  <c r="F51" i="64"/>
  <c r="N41" i="62"/>
  <c r="N41" i="63"/>
  <c r="N41" i="104"/>
  <c r="N41" i="64"/>
  <c r="P41" i="63"/>
  <c r="P41" i="104"/>
  <c r="P41" i="64"/>
  <c r="P41" i="62"/>
  <c r="G42" i="104"/>
  <c r="G42" i="64"/>
  <c r="G42" i="63"/>
  <c r="G42" i="62"/>
  <c r="E17" i="63"/>
  <c r="E17" i="62"/>
  <c r="E17" i="104"/>
  <c r="E17" i="64"/>
  <c r="E39" i="62"/>
  <c r="E39" i="104"/>
  <c r="E39" i="64"/>
  <c r="E39" i="63"/>
  <c r="G52" i="64"/>
  <c r="G52" i="62"/>
  <c r="G52" i="63"/>
  <c r="G52" i="104"/>
  <c r="N25" i="63"/>
  <c r="N25" i="62"/>
  <c r="N25" i="64"/>
  <c r="N25" i="104"/>
  <c r="O25" i="62"/>
  <c r="O25" i="63"/>
  <c r="O25" i="104"/>
  <c r="O25" i="64"/>
  <c r="F35" i="62"/>
  <c r="F35" i="64"/>
  <c r="F35" i="63"/>
  <c r="F35" i="104"/>
  <c r="P20" i="63"/>
  <c r="P20" i="104"/>
  <c r="P20" i="64"/>
  <c r="P20" i="62"/>
  <c r="H9" i="62"/>
  <c r="H9" i="63"/>
  <c r="H9" i="104"/>
  <c r="H9" i="64"/>
  <c r="E12" i="104"/>
  <c r="E12" i="64"/>
  <c r="E12" i="63"/>
  <c r="E12" i="62"/>
  <c r="I6" i="60"/>
  <c r="R62" i="104"/>
  <c r="Q25" i="60"/>
  <c r="Q6" i="64"/>
  <c r="Q6" i="62"/>
  <c r="Q6" i="63"/>
  <c r="Q6" i="104"/>
  <c r="R43" i="60"/>
  <c r="I43" i="60"/>
  <c r="O43" i="64"/>
  <c r="O43" i="63"/>
  <c r="O43" i="104"/>
  <c r="O43" i="62"/>
  <c r="G18" i="64"/>
  <c r="G18" i="62"/>
  <c r="G18" i="104"/>
  <c r="G18" i="63"/>
  <c r="E50" i="63"/>
  <c r="E50" i="64"/>
  <c r="E50" i="62"/>
  <c r="E50" i="104"/>
  <c r="R74" i="104"/>
  <c r="I18" i="60"/>
  <c r="R18" i="60"/>
  <c r="C24" i="104"/>
  <c r="C24" i="62"/>
  <c r="C24" i="64"/>
  <c r="C24" i="63"/>
  <c r="O23" i="62"/>
  <c r="O23" i="64"/>
  <c r="O23" i="104"/>
  <c r="O23" i="63"/>
  <c r="F16" i="62"/>
  <c r="F16" i="104"/>
  <c r="F16" i="64"/>
  <c r="F16" i="63"/>
  <c r="R80" i="104"/>
  <c r="R24" i="60"/>
  <c r="I24" i="60"/>
  <c r="L52" i="104"/>
  <c r="L52" i="62"/>
  <c r="L52" i="64"/>
  <c r="L52" i="63"/>
  <c r="E10" i="104"/>
  <c r="E10" i="64"/>
  <c r="E10" i="62"/>
  <c r="E10" i="63"/>
  <c r="E23" i="104"/>
  <c r="E23" i="64"/>
  <c r="E23" i="62"/>
  <c r="E23" i="63"/>
  <c r="R77" i="104"/>
  <c r="R21" i="60"/>
  <c r="I21" i="60"/>
  <c r="N20" i="62"/>
  <c r="N20" i="104"/>
  <c r="N20" i="63"/>
  <c r="N20" i="64"/>
  <c r="F17" i="104"/>
  <c r="F17" i="63"/>
  <c r="F17" i="62"/>
  <c r="F17" i="64"/>
  <c r="C25" i="104"/>
  <c r="C25" i="63"/>
  <c r="C25" i="64"/>
  <c r="C25" i="62"/>
  <c r="R47" i="60"/>
  <c r="I47" i="60"/>
  <c r="E47" i="63"/>
  <c r="E47" i="64"/>
  <c r="E47" i="104"/>
  <c r="E47" i="62"/>
  <c r="N38" i="104"/>
  <c r="N38" i="62"/>
  <c r="N38" i="63"/>
  <c r="N38" i="64"/>
  <c r="L14" i="104"/>
  <c r="L14" i="64"/>
  <c r="L14" i="63"/>
  <c r="L14" i="62"/>
  <c r="Q40" i="62"/>
  <c r="Q40" i="104"/>
  <c r="Q40" i="63"/>
  <c r="Q40" i="64"/>
  <c r="G44" i="62"/>
  <c r="G44" i="63"/>
  <c r="G44" i="104"/>
  <c r="G44" i="64"/>
  <c r="O15" i="64"/>
  <c r="O15" i="63"/>
  <c r="O15" i="62"/>
  <c r="O15" i="104"/>
  <c r="E14" i="62"/>
  <c r="E14" i="63"/>
  <c r="E14" i="64"/>
  <c r="E14" i="104"/>
  <c r="P15" i="63"/>
  <c r="P15" i="62"/>
  <c r="P15" i="104"/>
  <c r="P15" i="64"/>
  <c r="R69" i="104"/>
  <c r="R13" i="60"/>
  <c r="I13" i="60"/>
  <c r="P49" i="104"/>
  <c r="P49" i="63"/>
  <c r="P49" i="64"/>
  <c r="P49" i="62"/>
  <c r="E16" i="62"/>
  <c r="E16" i="63"/>
  <c r="E16" i="104"/>
  <c r="E16" i="64"/>
  <c r="C10" i="104"/>
  <c r="C10" i="64"/>
  <c r="C10" i="63"/>
  <c r="C10" i="62"/>
  <c r="G47" i="64"/>
  <c r="G47" i="62"/>
  <c r="G47" i="104"/>
  <c r="G47" i="63"/>
  <c r="N17" i="63"/>
  <c r="N17" i="64"/>
  <c r="N17" i="62"/>
  <c r="N17" i="104"/>
  <c r="G16" i="64"/>
  <c r="G16" i="104"/>
  <c r="G16" i="62"/>
  <c r="G16" i="63"/>
  <c r="P22" i="63"/>
  <c r="P22" i="62"/>
  <c r="P22" i="64"/>
  <c r="P22" i="104"/>
  <c r="P52" i="104"/>
  <c r="P52" i="64"/>
  <c r="P52" i="63"/>
  <c r="P52" i="62"/>
  <c r="O24" i="63"/>
  <c r="O24" i="104"/>
  <c r="O24" i="62"/>
  <c r="O24" i="64"/>
  <c r="F25" i="64"/>
  <c r="F25" i="104"/>
  <c r="F25" i="63"/>
  <c r="F25" i="62"/>
  <c r="N44" i="64"/>
  <c r="N44" i="62"/>
  <c r="N44" i="104"/>
  <c r="N44" i="63"/>
  <c r="Q9" i="64"/>
  <c r="Q9" i="62"/>
  <c r="Q9" i="104"/>
  <c r="Q9" i="63"/>
  <c r="N12" i="104"/>
  <c r="N12" i="64"/>
  <c r="N12" i="62"/>
  <c r="N12" i="63"/>
  <c r="O18" i="62"/>
  <c r="O18" i="104"/>
  <c r="O18" i="63"/>
  <c r="O18" i="64"/>
  <c r="F42" i="64"/>
  <c r="F42" i="104"/>
  <c r="F42" i="62"/>
  <c r="F42" i="63"/>
  <c r="L45" i="62"/>
  <c r="L45" i="64"/>
  <c r="L45" i="63"/>
  <c r="L45" i="104"/>
  <c r="N53" i="63"/>
  <c r="N53" i="64"/>
  <c r="N53" i="104"/>
  <c r="N53" i="62"/>
  <c r="C20" i="63"/>
  <c r="C20" i="62"/>
  <c r="C20" i="104"/>
  <c r="C20" i="64"/>
  <c r="L24" i="63"/>
  <c r="L24" i="104"/>
  <c r="L24" i="64"/>
  <c r="L24" i="62"/>
  <c r="B27" i="64"/>
  <c r="O16" i="64"/>
  <c r="O16" i="104"/>
  <c r="O16" i="63"/>
  <c r="O16" i="62"/>
  <c r="L26" i="64"/>
  <c r="L26" i="62"/>
  <c r="L26" i="63"/>
  <c r="L26" i="104"/>
  <c r="N10" i="64"/>
  <c r="N10" i="62"/>
  <c r="N10" i="104"/>
  <c r="N10" i="63"/>
  <c r="N23" i="63"/>
  <c r="N23" i="104"/>
  <c r="N23" i="62"/>
  <c r="N23" i="64"/>
  <c r="R65" i="104"/>
  <c r="R9" i="60"/>
  <c r="I9" i="60"/>
  <c r="C23" i="63"/>
  <c r="C23" i="62"/>
  <c r="C23" i="104"/>
  <c r="C23" i="64"/>
  <c r="I49" i="60"/>
  <c r="R49" i="60"/>
  <c r="O17" i="63"/>
  <c r="O17" i="64"/>
  <c r="O17" i="104"/>
  <c r="O17" i="62"/>
  <c r="G7" i="62"/>
  <c r="G7" i="64"/>
  <c r="G7" i="63"/>
  <c r="G7" i="104"/>
  <c r="I51" i="60"/>
  <c r="R51" i="60"/>
  <c r="L25" i="63"/>
  <c r="L25" i="64"/>
  <c r="L25" i="62"/>
  <c r="L25" i="104"/>
  <c r="L49" i="104"/>
  <c r="L49" i="62"/>
  <c r="L49" i="64"/>
  <c r="L49" i="63"/>
  <c r="R65" i="60"/>
  <c r="L67" i="104"/>
  <c r="C11" i="60"/>
  <c r="L11" i="60"/>
  <c r="E38" i="62"/>
  <c r="E38" i="64"/>
  <c r="E38" i="63"/>
  <c r="E38" i="104"/>
  <c r="C38" i="64"/>
  <c r="C38" i="63"/>
  <c r="C38" i="104"/>
  <c r="C38" i="62"/>
  <c r="O12" i="62"/>
  <c r="O12" i="64"/>
  <c r="O12" i="63"/>
  <c r="O12" i="104"/>
  <c r="N49" i="64"/>
  <c r="N49" i="63"/>
  <c r="N49" i="62"/>
  <c r="N49" i="104"/>
  <c r="L38" i="64"/>
  <c r="L38" i="63"/>
  <c r="L38" i="104"/>
  <c r="L38" i="62"/>
  <c r="F12" i="62"/>
  <c r="F12" i="63"/>
  <c r="F12" i="104"/>
  <c r="F12" i="64"/>
  <c r="F44" i="64"/>
  <c r="F44" i="62"/>
  <c r="F44" i="63"/>
  <c r="F44" i="104"/>
  <c r="C16" i="63"/>
  <c r="C16" i="104"/>
  <c r="C16" i="64"/>
  <c r="C16" i="62"/>
  <c r="C14" i="62"/>
  <c r="C14" i="64"/>
  <c r="C14" i="104"/>
  <c r="C14" i="63"/>
  <c r="P38" i="104"/>
  <c r="P38" i="64"/>
  <c r="P38" i="62"/>
  <c r="P38" i="63"/>
  <c r="N22" i="64"/>
  <c r="N22" i="63"/>
  <c r="N22" i="62"/>
  <c r="N22" i="104"/>
  <c r="E11" i="64"/>
  <c r="E11" i="63"/>
  <c r="E11" i="104"/>
  <c r="E11" i="62"/>
  <c r="R61" i="104"/>
  <c r="I5" i="60"/>
  <c r="F11" i="104"/>
  <c r="F11" i="63"/>
  <c r="F11" i="62"/>
  <c r="F11" i="64"/>
  <c r="L41" i="62"/>
  <c r="L41" i="64"/>
  <c r="L41" i="63"/>
  <c r="L41" i="104"/>
  <c r="F15" i="104"/>
  <c r="F15" i="64"/>
  <c r="F15" i="62"/>
  <c r="F15" i="63"/>
  <c r="C37" i="64"/>
  <c r="C37" i="63"/>
  <c r="C37" i="62"/>
  <c r="C37" i="104"/>
  <c r="G15" i="62"/>
  <c r="G15" i="63"/>
  <c r="G15" i="104"/>
  <c r="G15" i="64"/>
  <c r="C34" i="63"/>
  <c r="C34" i="104"/>
  <c r="C34" i="64"/>
  <c r="C34" i="62"/>
  <c r="N16" i="64"/>
  <c r="N16" i="63"/>
  <c r="N16" i="62"/>
  <c r="N16" i="104"/>
  <c r="L10" i="62"/>
  <c r="L10" i="63"/>
  <c r="L10" i="104"/>
  <c r="L10" i="64"/>
  <c r="P47" i="62"/>
  <c r="P47" i="63"/>
  <c r="P47" i="64"/>
  <c r="P47" i="104"/>
  <c r="F41" i="104"/>
  <c r="F41" i="64"/>
  <c r="F41" i="63"/>
  <c r="F41" i="62"/>
  <c r="P16" i="62"/>
  <c r="P16" i="104"/>
  <c r="P16" i="63"/>
  <c r="P16" i="64"/>
  <c r="G22" i="63"/>
  <c r="G22" i="62"/>
  <c r="G22" i="104"/>
  <c r="G22" i="64"/>
  <c r="F24" i="104"/>
  <c r="F24" i="64"/>
  <c r="F24" i="63"/>
  <c r="F24" i="62"/>
  <c r="F8" i="104"/>
  <c r="F8" i="64"/>
  <c r="F8" i="63"/>
  <c r="F8" i="62"/>
  <c r="O79" i="60"/>
  <c r="O60" i="104"/>
  <c r="F4" i="60"/>
  <c r="Q33" i="63"/>
  <c r="Q33" i="104"/>
  <c r="Q52" i="60"/>
  <c r="Q33" i="64"/>
  <c r="Q33" i="62"/>
  <c r="E44" i="64"/>
  <c r="E44" i="104"/>
  <c r="E44" i="62"/>
  <c r="E44" i="63"/>
  <c r="F18" i="64"/>
  <c r="F18" i="62"/>
  <c r="F18" i="63"/>
  <c r="F18" i="104"/>
  <c r="O42" i="64"/>
  <c r="O42" i="63"/>
  <c r="O42" i="104"/>
  <c r="O42" i="62"/>
  <c r="Q81" i="104"/>
  <c r="P63" i="104"/>
  <c r="G7" i="60"/>
  <c r="P7" i="60"/>
  <c r="P12" i="64"/>
  <c r="P12" i="62"/>
  <c r="P12" i="63"/>
  <c r="P12" i="104"/>
  <c r="C45" i="62"/>
  <c r="C45" i="104"/>
  <c r="C45" i="63"/>
  <c r="C45" i="64"/>
  <c r="O45" i="64"/>
  <c r="O45" i="63"/>
  <c r="O45" i="104"/>
  <c r="O45" i="62"/>
  <c r="P24" i="62"/>
  <c r="P24" i="63"/>
  <c r="P24" i="104"/>
  <c r="P24" i="64"/>
  <c r="E53" i="64"/>
  <c r="E53" i="62"/>
  <c r="E53" i="104"/>
  <c r="E53" i="63"/>
  <c r="L20" i="64"/>
  <c r="L20" i="63"/>
  <c r="L20" i="104"/>
  <c r="L20" i="62"/>
  <c r="G8" i="62"/>
  <c r="G8" i="63"/>
  <c r="G8" i="104"/>
  <c r="G8" i="64"/>
  <c r="I48" i="60"/>
  <c r="R48" i="60"/>
  <c r="B27" i="104"/>
  <c r="G34" i="64"/>
  <c r="G34" i="104"/>
  <c r="G34" i="62"/>
  <c r="G34" i="63"/>
  <c r="C26" i="62"/>
  <c r="C26" i="104"/>
  <c r="C26" i="64"/>
  <c r="C26" i="63"/>
  <c r="E18" i="64"/>
  <c r="E18" i="62"/>
  <c r="E18" i="63"/>
  <c r="E18" i="104"/>
  <c r="R66" i="104"/>
  <c r="R10" i="60"/>
  <c r="I10" i="60"/>
  <c r="L23" i="104"/>
  <c r="L23" i="62"/>
  <c r="L23" i="64"/>
  <c r="L23" i="63"/>
  <c r="C51" i="62"/>
  <c r="C51" i="104"/>
  <c r="C51" i="63"/>
  <c r="C51" i="64"/>
  <c r="L53" i="104"/>
  <c r="L53" i="64"/>
  <c r="L53" i="63"/>
  <c r="L53" i="62"/>
  <c r="C49" i="63"/>
  <c r="C49" i="64"/>
  <c r="C49" i="62"/>
  <c r="C49" i="104"/>
  <c r="R92" i="60"/>
  <c r="L38" i="60"/>
  <c r="C38" i="60"/>
  <c r="E49" i="64"/>
  <c r="E49" i="104"/>
  <c r="E49" i="63"/>
  <c r="E49" i="62"/>
  <c r="I36" i="60"/>
  <c r="R36" i="60"/>
  <c r="O44" i="64"/>
  <c r="O44" i="62"/>
  <c r="O44" i="63"/>
  <c r="O44" i="104"/>
  <c r="I14" i="60"/>
  <c r="R70" i="104"/>
  <c r="R14" i="60"/>
  <c r="R76" i="104"/>
  <c r="R20" i="60"/>
  <c r="I20" i="60"/>
  <c r="G38" i="64"/>
  <c r="G38" i="62"/>
  <c r="G38" i="104"/>
  <c r="G38" i="63"/>
  <c r="E22" i="63"/>
  <c r="E22" i="104"/>
  <c r="E22" i="64"/>
  <c r="E22" i="62"/>
  <c r="N11" i="64"/>
  <c r="N11" i="104"/>
  <c r="N11" i="62"/>
  <c r="N11" i="63"/>
  <c r="L43" i="104"/>
  <c r="L43" i="62"/>
  <c r="L43" i="64"/>
  <c r="L43" i="63"/>
  <c r="O11" i="63"/>
  <c r="O11" i="62"/>
  <c r="O11" i="104"/>
  <c r="O11" i="64"/>
  <c r="C41" i="63"/>
  <c r="C41" i="104"/>
  <c r="C41" i="64"/>
  <c r="C41" i="62"/>
  <c r="L37" i="104"/>
  <c r="L37" i="64"/>
  <c r="L37" i="62"/>
  <c r="L37" i="63"/>
  <c r="P17" i="63"/>
  <c r="P17" i="104"/>
  <c r="P17" i="64"/>
  <c r="P17" i="62"/>
  <c r="I32" i="60"/>
  <c r="C44" i="63"/>
  <c r="C44" i="104"/>
  <c r="C44" i="64"/>
  <c r="C44" i="62"/>
  <c r="O41" i="62"/>
  <c r="O41" i="63"/>
  <c r="O41" i="104"/>
  <c r="O41" i="64"/>
  <c r="O106" i="60"/>
  <c r="F31" i="60"/>
  <c r="H52" i="60"/>
  <c r="H33" i="104"/>
  <c r="H33" i="64"/>
  <c r="H33" i="62"/>
  <c r="H33" i="63"/>
  <c r="O34" i="60"/>
  <c r="F34" i="60"/>
  <c r="F53" i="63"/>
  <c r="F53" i="104"/>
  <c r="F53" i="62"/>
  <c r="F53" i="64"/>
  <c r="G34" i="60"/>
  <c r="P34" i="60"/>
  <c r="G12" i="64"/>
  <c r="G12" i="63"/>
  <c r="G12" i="62"/>
  <c r="G12" i="104"/>
  <c r="F45" i="64"/>
  <c r="F45" i="63"/>
  <c r="F45" i="104"/>
  <c r="F45" i="62"/>
  <c r="G24" i="64"/>
  <c r="G24" i="63"/>
  <c r="G24" i="62"/>
  <c r="G24" i="104"/>
  <c r="C50" i="64"/>
  <c r="C50" i="63"/>
  <c r="C50" i="104"/>
  <c r="C50" i="62"/>
  <c r="N24" i="62"/>
  <c r="N24" i="104"/>
  <c r="N24" i="63"/>
  <c r="N24" i="64"/>
  <c r="N18" i="63"/>
  <c r="N18" i="104"/>
  <c r="N18" i="62"/>
  <c r="N18" i="64"/>
  <c r="R45" i="60"/>
  <c r="I45" i="60"/>
  <c r="N63" i="104"/>
  <c r="N7" i="60"/>
  <c r="E7" i="60"/>
  <c r="O39" i="64"/>
  <c r="O39" i="62"/>
  <c r="O39" i="63"/>
  <c r="O39" i="104"/>
  <c r="L51" i="62"/>
  <c r="L51" i="63"/>
  <c r="L51" i="64"/>
  <c r="L51" i="104"/>
  <c r="E51" i="63"/>
  <c r="E51" i="64"/>
  <c r="E51" i="104"/>
  <c r="E51" i="62"/>
  <c r="C53" i="63"/>
  <c r="C53" i="62"/>
  <c r="C53" i="104"/>
  <c r="C53" i="64"/>
  <c r="E37" i="64"/>
  <c r="E37" i="63"/>
  <c r="E37" i="104"/>
  <c r="E37" i="62"/>
  <c r="F38" i="104"/>
  <c r="F38" i="64"/>
  <c r="F38" i="63"/>
  <c r="F38" i="62"/>
  <c r="L22" i="104"/>
  <c r="L22" i="64"/>
  <c r="L22" i="62"/>
  <c r="L22" i="63"/>
  <c r="G38" i="60"/>
  <c r="P38" i="60"/>
  <c r="C42" i="64"/>
  <c r="C42" i="62"/>
  <c r="C42" i="104"/>
  <c r="C42" i="63"/>
  <c r="G26" i="104"/>
  <c r="G26" i="62"/>
  <c r="G26" i="63"/>
  <c r="G26" i="64"/>
  <c r="C43" i="104"/>
  <c r="C43" i="64"/>
  <c r="C43" i="62"/>
  <c r="C43" i="63"/>
  <c r="I39" i="60"/>
  <c r="R39" i="60"/>
  <c r="O22" i="62"/>
  <c r="O22" i="104"/>
  <c r="O22" i="63"/>
  <c r="O22" i="64"/>
  <c r="I35" i="60"/>
  <c r="R35" i="60"/>
  <c r="G17" i="63"/>
  <c r="G17" i="104"/>
  <c r="G17" i="62"/>
  <c r="G17" i="64"/>
  <c r="L44" i="104"/>
  <c r="L44" i="62"/>
  <c r="L44" i="64"/>
  <c r="L44" i="63"/>
  <c r="O63" i="104"/>
  <c r="O7" i="60"/>
  <c r="F7" i="60"/>
  <c r="R72" i="104"/>
  <c r="R16" i="60"/>
  <c r="I16" i="60"/>
  <c r="O20" i="62"/>
  <c r="O20" i="104"/>
  <c r="O20" i="64"/>
  <c r="O20" i="63"/>
  <c r="P43" i="62"/>
  <c r="P43" i="63"/>
  <c r="P43" i="64"/>
  <c r="P43" i="104"/>
  <c r="C8" i="63"/>
  <c r="C8" i="104"/>
  <c r="C8" i="62"/>
  <c r="C8" i="64"/>
  <c r="O53" i="64"/>
  <c r="O53" i="104"/>
  <c r="O53" i="62"/>
  <c r="O53" i="63"/>
  <c r="D54" i="64"/>
  <c r="C35" i="104"/>
  <c r="C35" i="62"/>
  <c r="C35" i="64"/>
  <c r="C35" i="63"/>
  <c r="F52" i="104"/>
  <c r="F52" i="64"/>
  <c r="F52" i="63"/>
  <c r="F52" i="62"/>
  <c r="L50" i="63"/>
  <c r="L50" i="64"/>
  <c r="L50" i="62"/>
  <c r="L50" i="104"/>
  <c r="P50" i="62"/>
  <c r="P50" i="63"/>
  <c r="P50" i="64"/>
  <c r="P50" i="104"/>
  <c r="E24" i="62"/>
  <c r="E24" i="63"/>
  <c r="E24" i="64"/>
  <c r="E24" i="104"/>
  <c r="I44" i="62"/>
  <c r="I44" i="64"/>
  <c r="I44" i="63"/>
  <c r="I44" i="104"/>
  <c r="P37" i="64"/>
  <c r="P37" i="63"/>
  <c r="P37" i="104"/>
  <c r="P37" i="62"/>
  <c r="C47" i="63"/>
  <c r="C47" i="64"/>
  <c r="C47" i="104"/>
  <c r="C47" i="62"/>
  <c r="E34" i="60"/>
  <c r="N34" i="60"/>
  <c r="F39" i="104"/>
  <c r="F39" i="62"/>
  <c r="F39" i="63"/>
  <c r="F39" i="64"/>
  <c r="D27" i="104"/>
  <c r="P23" i="62"/>
  <c r="P23" i="104"/>
  <c r="P23" i="64"/>
  <c r="P23" i="63"/>
  <c r="N51" i="63"/>
  <c r="N51" i="104"/>
  <c r="N51" i="62"/>
  <c r="N51" i="64"/>
  <c r="B54" i="62"/>
  <c r="N37" i="104"/>
  <c r="N37" i="64"/>
  <c r="N37" i="62"/>
  <c r="N37" i="63"/>
  <c r="H54" i="63" l="1"/>
  <c r="H54" i="64"/>
  <c r="H54" i="62"/>
  <c r="Q54" i="64"/>
  <c r="Q54" i="104"/>
  <c r="H54" i="104"/>
  <c r="Q54" i="62"/>
  <c r="Q54" i="63"/>
  <c r="R47" i="62"/>
  <c r="R47" i="64"/>
  <c r="R47" i="63"/>
  <c r="R47" i="104"/>
  <c r="P36" i="62"/>
  <c r="P36" i="63"/>
  <c r="P36" i="104"/>
  <c r="P36" i="64"/>
  <c r="I16" i="64"/>
  <c r="I16" i="63"/>
  <c r="I16" i="62"/>
  <c r="I16" i="104"/>
  <c r="I49" i="104"/>
  <c r="I49" i="63"/>
  <c r="I49" i="64"/>
  <c r="I49" i="62"/>
  <c r="O40" i="64"/>
  <c r="O40" i="63"/>
  <c r="O40" i="104"/>
  <c r="O40" i="62"/>
  <c r="I52" i="104"/>
  <c r="I52" i="64"/>
  <c r="I52" i="63"/>
  <c r="I52" i="62"/>
  <c r="G25" i="60"/>
  <c r="G6" i="62"/>
  <c r="G6" i="64"/>
  <c r="G6" i="104"/>
  <c r="G6" i="63"/>
  <c r="I42" i="104"/>
  <c r="I42" i="64"/>
  <c r="I42" i="62"/>
  <c r="I42" i="63"/>
  <c r="C9" i="62"/>
  <c r="C9" i="104"/>
  <c r="C9" i="64"/>
  <c r="C9" i="63"/>
  <c r="I35" i="64"/>
  <c r="I35" i="62"/>
  <c r="I35" i="104"/>
  <c r="I35" i="63"/>
  <c r="I18" i="64"/>
  <c r="I18" i="63"/>
  <c r="I18" i="62"/>
  <c r="I18" i="104"/>
  <c r="E9" i="62"/>
  <c r="E9" i="63"/>
  <c r="E9" i="64"/>
  <c r="E9" i="104"/>
  <c r="G36" i="63"/>
  <c r="G36" i="104"/>
  <c r="G36" i="64"/>
  <c r="G36" i="62"/>
  <c r="I22" i="63"/>
  <c r="I22" i="64"/>
  <c r="I22" i="62"/>
  <c r="I22" i="104"/>
  <c r="C40" i="104"/>
  <c r="C40" i="64"/>
  <c r="C40" i="62"/>
  <c r="C40" i="63"/>
  <c r="R67" i="104"/>
  <c r="R11" i="60"/>
  <c r="I11" i="60"/>
  <c r="R51" i="64"/>
  <c r="R51" i="63"/>
  <c r="R51" i="62"/>
  <c r="R51" i="104"/>
  <c r="R49" i="63"/>
  <c r="R49" i="64"/>
  <c r="R49" i="104"/>
  <c r="R49" i="62"/>
  <c r="Q27" i="104"/>
  <c r="I17" i="64"/>
  <c r="I17" i="62"/>
  <c r="I17" i="63"/>
  <c r="I17" i="104"/>
  <c r="F40" i="64"/>
  <c r="F40" i="63"/>
  <c r="F40" i="62"/>
  <c r="F40" i="104"/>
  <c r="C25" i="60"/>
  <c r="C6" i="62"/>
  <c r="C6" i="64"/>
  <c r="C6" i="104"/>
  <c r="C6" i="63"/>
  <c r="L9" i="63"/>
  <c r="L9" i="104"/>
  <c r="L9" i="62"/>
  <c r="L9" i="64"/>
  <c r="I10" i="64"/>
  <c r="I10" i="63"/>
  <c r="I10" i="62"/>
  <c r="I10" i="104"/>
  <c r="E25" i="60"/>
  <c r="E6" i="62"/>
  <c r="E6" i="63"/>
  <c r="E6" i="64"/>
  <c r="E6" i="104"/>
  <c r="R43" i="63"/>
  <c r="R43" i="104"/>
  <c r="R43" i="64"/>
  <c r="R43" i="62"/>
  <c r="R18" i="64"/>
  <c r="R18" i="63"/>
  <c r="R18" i="62"/>
  <c r="R18" i="104"/>
  <c r="F9" i="104"/>
  <c r="F9" i="64"/>
  <c r="F9" i="63"/>
  <c r="F9" i="62"/>
  <c r="N9" i="64"/>
  <c r="N9" i="62"/>
  <c r="N9" i="63"/>
  <c r="N9" i="104"/>
  <c r="F52" i="60"/>
  <c r="F33" i="104"/>
  <c r="F33" i="62"/>
  <c r="F33" i="63"/>
  <c r="F33" i="64"/>
  <c r="R22" i="63"/>
  <c r="R22" i="64"/>
  <c r="R22" i="62"/>
  <c r="R22" i="104"/>
  <c r="L40" i="62"/>
  <c r="L40" i="63"/>
  <c r="L40" i="104"/>
  <c r="L40" i="64"/>
  <c r="I12" i="62"/>
  <c r="I12" i="63"/>
  <c r="I12" i="104"/>
  <c r="I12" i="64"/>
  <c r="I51" i="64"/>
  <c r="I51" i="63"/>
  <c r="I51" i="62"/>
  <c r="I51" i="104"/>
  <c r="Q27" i="63"/>
  <c r="R17" i="64"/>
  <c r="R17" i="62"/>
  <c r="R17" i="63"/>
  <c r="R17" i="104"/>
  <c r="I43" i="64"/>
  <c r="I43" i="62"/>
  <c r="I43" i="63"/>
  <c r="I43" i="104"/>
  <c r="I14" i="104"/>
  <c r="I14" i="64"/>
  <c r="I14" i="62"/>
  <c r="I14" i="63"/>
  <c r="N36" i="62"/>
  <c r="N36" i="63"/>
  <c r="N36" i="104"/>
  <c r="N36" i="64"/>
  <c r="O9" i="63"/>
  <c r="O9" i="64"/>
  <c r="O9" i="104"/>
  <c r="O9" i="62"/>
  <c r="P40" i="63"/>
  <c r="P40" i="104"/>
  <c r="P40" i="62"/>
  <c r="P40" i="64"/>
  <c r="F36" i="63"/>
  <c r="F36" i="104"/>
  <c r="F36" i="64"/>
  <c r="F36" i="62"/>
  <c r="R38" i="60"/>
  <c r="I38" i="60"/>
  <c r="R12" i="64"/>
  <c r="R12" i="63"/>
  <c r="R12" i="62"/>
  <c r="R12" i="104"/>
  <c r="I23" i="64"/>
  <c r="I23" i="63"/>
  <c r="I23" i="62"/>
  <c r="I23" i="104"/>
  <c r="I45" i="63"/>
  <c r="I45" i="104"/>
  <c r="I45" i="62"/>
  <c r="I45" i="64"/>
  <c r="Q27" i="62"/>
  <c r="H27" i="104"/>
  <c r="C33" i="64"/>
  <c r="C52" i="60"/>
  <c r="C33" i="62"/>
  <c r="C33" i="104"/>
  <c r="C33" i="63"/>
  <c r="L36" i="62"/>
  <c r="L36" i="64"/>
  <c r="L36" i="104"/>
  <c r="L36" i="63"/>
  <c r="P81" i="104"/>
  <c r="N40" i="104"/>
  <c r="N40" i="62"/>
  <c r="N40" i="64"/>
  <c r="N40" i="63"/>
  <c r="N81" i="104"/>
  <c r="R14" i="63"/>
  <c r="R14" i="104"/>
  <c r="R14" i="64"/>
  <c r="R14" i="62"/>
  <c r="E36" i="104"/>
  <c r="E36" i="64"/>
  <c r="E36" i="62"/>
  <c r="E36" i="63"/>
  <c r="R37" i="104"/>
  <c r="R37" i="64"/>
  <c r="R37" i="62"/>
  <c r="R37" i="63"/>
  <c r="G40" i="104"/>
  <c r="G40" i="62"/>
  <c r="G40" i="63"/>
  <c r="G40" i="64"/>
  <c r="O36" i="64"/>
  <c r="O36" i="62"/>
  <c r="O36" i="63"/>
  <c r="O36" i="104"/>
  <c r="I34" i="104"/>
  <c r="I34" i="63"/>
  <c r="I34" i="62"/>
  <c r="I34" i="64"/>
  <c r="R50" i="64"/>
  <c r="R50" i="63"/>
  <c r="R50" i="104"/>
  <c r="R50" i="62"/>
  <c r="P9" i="64"/>
  <c r="P9" i="62"/>
  <c r="P9" i="63"/>
  <c r="P9" i="104"/>
  <c r="I7" i="63"/>
  <c r="I7" i="64"/>
  <c r="I7" i="62"/>
  <c r="I7" i="104"/>
  <c r="R53" i="64"/>
  <c r="R53" i="63"/>
  <c r="R53" i="62"/>
  <c r="R53" i="104"/>
  <c r="R23" i="63"/>
  <c r="R23" i="62"/>
  <c r="R23" i="64"/>
  <c r="R23" i="104"/>
  <c r="R45" i="104"/>
  <c r="R45" i="64"/>
  <c r="R45" i="62"/>
  <c r="R45" i="63"/>
  <c r="Q27" i="64"/>
  <c r="H27" i="62"/>
  <c r="C36" i="104"/>
  <c r="C36" i="62"/>
  <c r="C36" i="64"/>
  <c r="C36" i="63"/>
  <c r="L81" i="104"/>
  <c r="E40" i="63"/>
  <c r="E40" i="64"/>
  <c r="E40" i="62"/>
  <c r="E40" i="104"/>
  <c r="R63" i="104"/>
  <c r="R7" i="60"/>
  <c r="I7" i="60"/>
  <c r="I37" i="62"/>
  <c r="I37" i="64"/>
  <c r="I37" i="63"/>
  <c r="I37" i="104"/>
  <c r="R16" i="64"/>
  <c r="R16" i="62"/>
  <c r="R16" i="63"/>
  <c r="R16" i="104"/>
  <c r="I50" i="64"/>
  <c r="I50" i="63"/>
  <c r="I50" i="104"/>
  <c r="I50" i="62"/>
  <c r="G9" i="62"/>
  <c r="G9" i="63"/>
  <c r="G9" i="104"/>
  <c r="G9" i="64"/>
  <c r="F25" i="60"/>
  <c r="F6" i="63"/>
  <c r="F6" i="64"/>
  <c r="F6" i="62"/>
  <c r="F6" i="104"/>
  <c r="L13" i="64"/>
  <c r="L13" i="104"/>
  <c r="L13" i="62"/>
  <c r="L13" i="63"/>
  <c r="I53" i="64"/>
  <c r="I53" i="63"/>
  <c r="I53" i="104"/>
  <c r="I53" i="62"/>
  <c r="I11" i="63"/>
  <c r="I11" i="104"/>
  <c r="I11" i="64"/>
  <c r="I11" i="62"/>
  <c r="R20" i="63"/>
  <c r="R20" i="62"/>
  <c r="R20" i="64"/>
  <c r="R20" i="104"/>
  <c r="I8" i="104"/>
  <c r="I8" i="63"/>
  <c r="I8" i="64"/>
  <c r="I8" i="62"/>
  <c r="I25" i="63"/>
  <c r="I25" i="62"/>
  <c r="I25" i="64"/>
  <c r="I25" i="104"/>
  <c r="R24" i="63"/>
  <c r="R24" i="64"/>
  <c r="R24" i="62"/>
  <c r="R24" i="104"/>
  <c r="H27" i="64"/>
  <c r="G52" i="60"/>
  <c r="G33" i="62"/>
  <c r="G33" i="64"/>
  <c r="G33" i="104"/>
  <c r="G33" i="63"/>
  <c r="I34" i="60"/>
  <c r="R34" i="60"/>
  <c r="E52" i="60"/>
  <c r="E33" i="63"/>
  <c r="E33" i="62"/>
  <c r="E33" i="64"/>
  <c r="E33" i="104"/>
  <c r="O13" i="63"/>
  <c r="O13" i="62"/>
  <c r="O13" i="104"/>
  <c r="O13" i="64"/>
  <c r="I41" i="64"/>
  <c r="I41" i="62"/>
  <c r="I41" i="63"/>
  <c r="I41" i="104"/>
  <c r="R41" i="62"/>
  <c r="R41" i="64"/>
  <c r="R41" i="63"/>
  <c r="R41" i="104"/>
  <c r="R38" i="104"/>
  <c r="R38" i="64"/>
  <c r="R38" i="62"/>
  <c r="R38" i="63"/>
  <c r="C13" i="62"/>
  <c r="C13" i="63"/>
  <c r="C13" i="104"/>
  <c r="C13" i="64"/>
  <c r="R11" i="63"/>
  <c r="R11" i="104"/>
  <c r="R11" i="64"/>
  <c r="R11" i="62"/>
  <c r="I15" i="64"/>
  <c r="I15" i="63"/>
  <c r="I15" i="62"/>
  <c r="I15" i="104"/>
  <c r="I26" i="62"/>
  <c r="I26" i="64"/>
  <c r="I26" i="63"/>
  <c r="I26" i="104"/>
  <c r="I20" i="62"/>
  <c r="I20" i="63"/>
  <c r="I20" i="64"/>
  <c r="I20" i="104"/>
  <c r="R25" i="62"/>
  <c r="R25" i="63"/>
  <c r="R25" i="64"/>
  <c r="R25" i="104"/>
  <c r="I24" i="63"/>
  <c r="I24" i="62"/>
  <c r="I24" i="64"/>
  <c r="I24" i="104"/>
  <c r="I39" i="64"/>
  <c r="I39" i="63"/>
  <c r="I39" i="104"/>
  <c r="I39" i="62"/>
  <c r="H27" i="63"/>
  <c r="I31" i="60"/>
  <c r="R106" i="60"/>
  <c r="E13" i="104"/>
  <c r="E13" i="64"/>
  <c r="E13" i="63"/>
  <c r="E13" i="62"/>
  <c r="R60" i="104"/>
  <c r="I4" i="60"/>
  <c r="R79" i="60"/>
  <c r="F13" i="63"/>
  <c r="F13" i="62"/>
  <c r="F13" i="64"/>
  <c r="F13" i="104"/>
  <c r="R10" i="104"/>
  <c r="R10" i="64"/>
  <c r="R10" i="63"/>
  <c r="R10" i="62"/>
  <c r="G13" i="104"/>
  <c r="G13" i="63"/>
  <c r="G13" i="62"/>
  <c r="G13" i="64"/>
  <c r="I47" i="64"/>
  <c r="I47" i="104"/>
  <c r="I47" i="62"/>
  <c r="I47" i="63"/>
  <c r="I38" i="104"/>
  <c r="I38" i="64"/>
  <c r="I38" i="62"/>
  <c r="I38" i="63"/>
  <c r="O81" i="104"/>
  <c r="R15" i="64"/>
  <c r="R15" i="63"/>
  <c r="R15" i="62"/>
  <c r="R15" i="104"/>
  <c r="R26" i="64"/>
  <c r="R26" i="63"/>
  <c r="R26" i="62"/>
  <c r="R26" i="104"/>
  <c r="R39" i="63"/>
  <c r="R39" i="104"/>
  <c r="R39" i="62"/>
  <c r="R39" i="64"/>
  <c r="N13" i="63"/>
  <c r="N13" i="64"/>
  <c r="N13" i="104"/>
  <c r="N13" i="62"/>
  <c r="R52" i="63"/>
  <c r="R52" i="64"/>
  <c r="R52" i="104"/>
  <c r="R52" i="62"/>
  <c r="R42" i="104"/>
  <c r="R42" i="62"/>
  <c r="R42" i="64"/>
  <c r="R42" i="63"/>
  <c r="P13" i="64"/>
  <c r="P13" i="63"/>
  <c r="P13" i="62"/>
  <c r="P13" i="104"/>
  <c r="E54" i="64" l="1"/>
  <c r="G54" i="104"/>
  <c r="E54" i="62"/>
  <c r="G54" i="62"/>
  <c r="R81" i="104"/>
  <c r="E54" i="63"/>
  <c r="G54" i="63"/>
  <c r="E54" i="104"/>
  <c r="G54" i="64"/>
  <c r="F27" i="104"/>
  <c r="C54" i="63"/>
  <c r="C27" i="63"/>
  <c r="R13" i="62"/>
  <c r="R13" i="104"/>
  <c r="R13" i="64"/>
  <c r="R13" i="63"/>
  <c r="F27" i="62"/>
  <c r="C54" i="104"/>
  <c r="C27" i="104"/>
  <c r="R36" i="62"/>
  <c r="R36" i="64"/>
  <c r="R36" i="63"/>
  <c r="R36" i="104"/>
  <c r="F27" i="64"/>
  <c r="C54" i="62"/>
  <c r="C27" i="64"/>
  <c r="G27" i="63"/>
  <c r="I33" i="63"/>
  <c r="I33" i="62"/>
  <c r="I33" i="64"/>
  <c r="I33" i="104"/>
  <c r="I52" i="60"/>
  <c r="I36" i="64"/>
  <c r="I36" i="63"/>
  <c r="I36" i="104"/>
  <c r="I36" i="62"/>
  <c r="F27" i="63"/>
  <c r="E27" i="104"/>
  <c r="C27" i="62"/>
  <c r="G27" i="104"/>
  <c r="I6" i="64"/>
  <c r="I6" i="63"/>
  <c r="I6" i="104"/>
  <c r="I6" i="62"/>
  <c r="I25" i="60"/>
  <c r="I9" i="62"/>
  <c r="I9" i="63"/>
  <c r="I9" i="104"/>
  <c r="I9" i="64"/>
  <c r="C54" i="64"/>
  <c r="F54" i="64"/>
  <c r="E27" i="64"/>
  <c r="G27" i="64"/>
  <c r="I40" i="64"/>
  <c r="I40" i="62"/>
  <c r="I40" i="63"/>
  <c r="I40" i="104"/>
  <c r="F54" i="63"/>
  <c r="E27" i="63"/>
  <c r="G27" i="62"/>
  <c r="R9" i="62"/>
  <c r="R9" i="63"/>
  <c r="R9" i="104"/>
  <c r="R9" i="64"/>
  <c r="R40" i="64"/>
  <c r="R40" i="62"/>
  <c r="R40" i="63"/>
  <c r="R40" i="104"/>
  <c r="F54" i="62"/>
  <c r="E27" i="62"/>
  <c r="F54" i="104"/>
  <c r="I13" i="104"/>
  <c r="I13" i="64"/>
  <c r="I13" i="63"/>
  <c r="I13" i="62"/>
  <c r="I27" i="64" l="1"/>
  <c r="I54" i="62"/>
  <c r="I27" i="63"/>
  <c r="I54" i="63"/>
  <c r="I54" i="64"/>
  <c r="I27" i="62"/>
  <c r="I27" i="104"/>
  <c r="I54" i="104"/>
  <c r="R140" i="60" l="1"/>
  <c r="T58" i="60" s="1"/>
  <c r="T141" i="60"/>
  <c r="T140" i="60" l="1"/>
  <c r="V141" i="60"/>
  <c r="S142" i="60"/>
  <c r="V140" i="60"/>
  <c r="V86" i="60"/>
  <c r="V59" i="60"/>
  <c r="R141" i="60"/>
  <c r="T142" i="60"/>
  <c r="T85" i="60"/>
  <c r="R142" i="60"/>
  <c r="T4" i="60"/>
  <c r="T60" i="104"/>
  <c r="K4" i="60"/>
  <c r="V58" i="60" l="1"/>
  <c r="V85" i="60"/>
  <c r="M31" i="60" s="1"/>
  <c r="K6" i="62"/>
  <c r="K6" i="63"/>
  <c r="K6" i="104"/>
  <c r="K6" i="64"/>
  <c r="T31" i="103"/>
  <c r="K31" i="103"/>
  <c r="T106" i="103"/>
  <c r="M6" i="103"/>
  <c r="V6" i="103"/>
  <c r="M32" i="60"/>
  <c r="V32" i="60"/>
  <c r="S141" i="60"/>
  <c r="U141" i="60"/>
  <c r="S140" i="60"/>
  <c r="U142" i="60"/>
  <c r="W142" i="60"/>
  <c r="K4" i="103"/>
  <c r="T4" i="103"/>
  <c r="T79" i="103"/>
  <c r="M33" i="103"/>
  <c r="V33" i="103"/>
  <c r="M4" i="60"/>
  <c r="V60" i="104"/>
  <c r="V4" i="60"/>
  <c r="W140" i="60"/>
  <c r="U140" i="60"/>
  <c r="T31" i="60"/>
  <c r="K31" i="60"/>
  <c r="V142" i="60"/>
  <c r="T59" i="60"/>
  <c r="T86" i="60"/>
  <c r="M31" i="103"/>
  <c r="V31" i="103"/>
  <c r="K33" i="103"/>
  <c r="T33" i="103"/>
  <c r="T6" i="104"/>
  <c r="T6" i="62"/>
  <c r="T6" i="63"/>
  <c r="T6" i="64"/>
  <c r="T60" i="60"/>
  <c r="T87" i="60"/>
  <c r="W141" i="60"/>
  <c r="V60" i="60"/>
  <c r="V87" i="60"/>
  <c r="X85" i="60"/>
  <c r="X58" i="60"/>
  <c r="M4" i="103"/>
  <c r="V4" i="103"/>
  <c r="K6" i="103"/>
  <c r="T6" i="103"/>
  <c r="K32" i="103"/>
  <c r="T32" i="103"/>
  <c r="V79" i="103"/>
  <c r="V106" i="103"/>
  <c r="K5" i="103"/>
  <c r="T5" i="103"/>
  <c r="M5" i="60"/>
  <c r="V5" i="60"/>
  <c r="V61" i="104"/>
  <c r="U60" i="60"/>
  <c r="U87" i="60"/>
  <c r="X59" i="60"/>
  <c r="X86" i="60"/>
  <c r="V31" i="60" l="1"/>
  <c r="V106" i="60"/>
  <c r="O5" i="103"/>
  <c r="X5" i="103"/>
  <c r="L6" i="103"/>
  <c r="U6" i="103"/>
  <c r="T34" i="105"/>
  <c r="T34" i="106"/>
  <c r="T34" i="146"/>
  <c r="T34" i="107"/>
  <c r="M6" i="60"/>
  <c r="M25" i="60" s="1"/>
  <c r="V6" i="60"/>
  <c r="V25" i="60" s="1"/>
  <c r="V62" i="104"/>
  <c r="V81" i="104" s="1"/>
  <c r="L33" i="103"/>
  <c r="U33" i="103"/>
  <c r="T33" i="64"/>
  <c r="T33" i="62"/>
  <c r="T33" i="104"/>
  <c r="T33" i="63"/>
  <c r="M6" i="104"/>
  <c r="M6" i="63"/>
  <c r="M6" i="64"/>
  <c r="M6" i="62"/>
  <c r="M32" i="103"/>
  <c r="M52" i="103" s="1"/>
  <c r="V32" i="103"/>
  <c r="V52" i="103" s="1"/>
  <c r="K34" i="107"/>
  <c r="K34" i="105"/>
  <c r="K34" i="106"/>
  <c r="K34" i="146"/>
  <c r="Y59" i="60"/>
  <c r="Y86" i="60"/>
  <c r="V33" i="106"/>
  <c r="V33" i="107"/>
  <c r="V33" i="105"/>
  <c r="V33" i="146"/>
  <c r="T32" i="60"/>
  <c r="K32" i="60"/>
  <c r="W58" i="60"/>
  <c r="W85" i="60"/>
  <c r="V35" i="105"/>
  <c r="V35" i="107"/>
  <c r="V35" i="146"/>
  <c r="V35" i="106"/>
  <c r="W60" i="60"/>
  <c r="W87" i="60"/>
  <c r="V8" i="146"/>
  <c r="V8" i="106"/>
  <c r="V8" i="105"/>
  <c r="V8" i="107"/>
  <c r="V6" i="107"/>
  <c r="V6" i="106"/>
  <c r="V6" i="105"/>
  <c r="V6" i="146"/>
  <c r="T35" i="106"/>
  <c r="T35" i="105"/>
  <c r="T35" i="146"/>
  <c r="T35" i="107"/>
  <c r="M33" i="106"/>
  <c r="M33" i="105"/>
  <c r="M33" i="146"/>
  <c r="M33" i="107"/>
  <c r="T5" i="60"/>
  <c r="T61" i="104"/>
  <c r="K5" i="60"/>
  <c r="T79" i="60"/>
  <c r="M35" i="146"/>
  <c r="M35" i="105"/>
  <c r="M35" i="106"/>
  <c r="M35" i="107"/>
  <c r="U85" i="60"/>
  <c r="U58" i="60"/>
  <c r="W59" i="60"/>
  <c r="W86" i="60"/>
  <c r="U59" i="60"/>
  <c r="U86" i="60"/>
  <c r="M8" i="146"/>
  <c r="M8" i="106"/>
  <c r="M8" i="105"/>
  <c r="M8" i="107"/>
  <c r="V7" i="104"/>
  <c r="V7" i="63"/>
  <c r="V7" i="62"/>
  <c r="V7" i="64"/>
  <c r="O32" i="60"/>
  <c r="X32" i="60"/>
  <c r="M7" i="104"/>
  <c r="M7" i="63"/>
  <c r="M7" i="62"/>
  <c r="M7" i="64"/>
  <c r="L33" i="60"/>
  <c r="U33" i="60"/>
  <c r="T7" i="106"/>
  <c r="T7" i="107"/>
  <c r="T7" i="105"/>
  <c r="T7" i="146"/>
  <c r="M5" i="103"/>
  <c r="M25" i="103" s="1"/>
  <c r="V5" i="103"/>
  <c r="T8" i="146"/>
  <c r="T8" i="106"/>
  <c r="T8" i="107"/>
  <c r="T8" i="105"/>
  <c r="M6" i="146"/>
  <c r="M6" i="107"/>
  <c r="M6" i="105"/>
  <c r="M6" i="106"/>
  <c r="K35" i="106"/>
  <c r="K35" i="146"/>
  <c r="K35" i="107"/>
  <c r="K35" i="105"/>
  <c r="X60" i="60"/>
  <c r="X87" i="60"/>
  <c r="X106" i="60" s="1"/>
  <c r="Y58" i="60"/>
  <c r="Y85" i="60"/>
  <c r="T6" i="107"/>
  <c r="T6" i="106"/>
  <c r="T6" i="105"/>
  <c r="T6" i="146"/>
  <c r="T25" i="103"/>
  <c r="L6" i="60"/>
  <c r="U62" i="104"/>
  <c r="U6" i="60"/>
  <c r="O4" i="60"/>
  <c r="X4" i="60"/>
  <c r="X60" i="104"/>
  <c r="V33" i="62"/>
  <c r="V33" i="64"/>
  <c r="V33" i="104"/>
  <c r="V33" i="63"/>
  <c r="O4" i="103"/>
  <c r="X4" i="103"/>
  <c r="X106" i="103"/>
  <c r="V79" i="60"/>
  <c r="K25" i="103"/>
  <c r="K6" i="106"/>
  <c r="K6" i="146"/>
  <c r="K6" i="105"/>
  <c r="K6" i="107"/>
  <c r="O5" i="60"/>
  <c r="X5" i="60"/>
  <c r="X61" i="104"/>
  <c r="K7" i="106"/>
  <c r="K7" i="105"/>
  <c r="K7" i="107"/>
  <c r="K7" i="146"/>
  <c r="K8" i="146"/>
  <c r="K8" i="107"/>
  <c r="K8" i="105"/>
  <c r="K8" i="106"/>
  <c r="O31" i="60"/>
  <c r="X31" i="60"/>
  <c r="T33" i="60"/>
  <c r="K33" i="60"/>
  <c r="M33" i="63"/>
  <c r="M33" i="104"/>
  <c r="M33" i="64"/>
  <c r="M33" i="62"/>
  <c r="O31" i="103"/>
  <c r="X31" i="103"/>
  <c r="K33" i="64"/>
  <c r="K33" i="104"/>
  <c r="K33" i="63"/>
  <c r="K33" i="62"/>
  <c r="V34" i="63"/>
  <c r="V34" i="62"/>
  <c r="V34" i="64"/>
  <c r="V34" i="104"/>
  <c r="K33" i="107"/>
  <c r="K33" i="146"/>
  <c r="K33" i="106"/>
  <c r="K33" i="105"/>
  <c r="K52" i="103"/>
  <c r="O32" i="103"/>
  <c r="X32" i="103"/>
  <c r="M33" i="60"/>
  <c r="V33" i="60"/>
  <c r="V52" i="60" s="1"/>
  <c r="T6" i="60"/>
  <c r="T62" i="104"/>
  <c r="K6" i="60"/>
  <c r="T106" i="60"/>
  <c r="V6" i="63"/>
  <c r="V6" i="62"/>
  <c r="V6" i="104"/>
  <c r="V6" i="64"/>
  <c r="Y60" i="60"/>
  <c r="Y87" i="60"/>
  <c r="M34" i="63"/>
  <c r="M34" i="62"/>
  <c r="M34" i="64"/>
  <c r="M34" i="104"/>
  <c r="T33" i="106"/>
  <c r="T33" i="105"/>
  <c r="T33" i="146"/>
  <c r="T33" i="107"/>
  <c r="T52" i="103"/>
  <c r="K52" i="60" l="1"/>
  <c r="AA60" i="103"/>
  <c r="R6" i="103" s="1"/>
  <c r="AA87" i="60"/>
  <c r="R33" i="60" s="1"/>
  <c r="T52" i="60"/>
  <c r="X34" i="146"/>
  <c r="X34" i="105"/>
  <c r="X34" i="106"/>
  <c r="X34" i="107"/>
  <c r="O6" i="60"/>
  <c r="O25" i="60" s="1"/>
  <c r="X6" i="60"/>
  <c r="X25" i="60" s="1"/>
  <c r="X62" i="104"/>
  <c r="X81" i="104" s="1"/>
  <c r="N5" i="60"/>
  <c r="W5" i="60"/>
  <c r="W61" i="104"/>
  <c r="AA60" i="60"/>
  <c r="O34" i="107"/>
  <c r="O34" i="146"/>
  <c r="O34" i="106"/>
  <c r="O34" i="105"/>
  <c r="O6" i="104"/>
  <c r="O6" i="63"/>
  <c r="O6" i="64"/>
  <c r="O6" i="62"/>
  <c r="T27" i="105"/>
  <c r="U35" i="64"/>
  <c r="U35" i="104"/>
  <c r="U35" i="62"/>
  <c r="U35" i="63"/>
  <c r="N6" i="60"/>
  <c r="W6" i="60"/>
  <c r="W62" i="104"/>
  <c r="M34" i="106"/>
  <c r="M54" i="106" s="1"/>
  <c r="M34" i="105"/>
  <c r="M54" i="105" s="1"/>
  <c r="M34" i="107"/>
  <c r="M54" i="107" s="1"/>
  <c r="M34" i="146"/>
  <c r="M54" i="146" s="1"/>
  <c r="O33" i="103"/>
  <c r="O52" i="103" s="1"/>
  <c r="X33" i="103"/>
  <c r="X52" i="103" s="1"/>
  <c r="L8" i="64"/>
  <c r="L8" i="104"/>
  <c r="L8" i="63"/>
  <c r="L8" i="62"/>
  <c r="L5" i="103"/>
  <c r="U5" i="103"/>
  <c r="AA59" i="103"/>
  <c r="T27" i="106"/>
  <c r="V7" i="106"/>
  <c r="V27" i="106" s="1"/>
  <c r="V7" i="105"/>
  <c r="V27" i="105" s="1"/>
  <c r="V7" i="146"/>
  <c r="V27" i="146" s="1"/>
  <c r="V7" i="107"/>
  <c r="V27" i="107" s="1"/>
  <c r="L35" i="64"/>
  <c r="L35" i="62"/>
  <c r="L35" i="63"/>
  <c r="L35" i="104"/>
  <c r="AA59" i="60"/>
  <c r="P32" i="103"/>
  <c r="Y32" i="103"/>
  <c r="V25" i="103"/>
  <c r="P5" i="60"/>
  <c r="Y5" i="60"/>
  <c r="Y61" i="104"/>
  <c r="N6" i="103"/>
  <c r="W6" i="103"/>
  <c r="U8" i="146"/>
  <c r="U8" i="106"/>
  <c r="U8" i="105"/>
  <c r="U8" i="107"/>
  <c r="O6" i="107"/>
  <c r="O6" i="105"/>
  <c r="O6" i="106"/>
  <c r="O6" i="146"/>
  <c r="V34" i="107"/>
  <c r="V54" i="107" s="1"/>
  <c r="V34" i="146"/>
  <c r="V54" i="146" s="1"/>
  <c r="V34" i="106"/>
  <c r="V54" i="106" s="1"/>
  <c r="V34" i="105"/>
  <c r="V54" i="105" s="1"/>
  <c r="P33" i="60"/>
  <c r="Y33" i="60"/>
  <c r="T8" i="104"/>
  <c r="T8" i="62"/>
  <c r="T8" i="63"/>
  <c r="T8" i="64"/>
  <c r="X33" i="104"/>
  <c r="X33" i="62"/>
  <c r="X33" i="64"/>
  <c r="X33" i="63"/>
  <c r="X7" i="64"/>
  <c r="X7" i="104"/>
  <c r="X7" i="63"/>
  <c r="X7" i="62"/>
  <c r="K27" i="107"/>
  <c r="O6" i="103"/>
  <c r="O25" i="103" s="1"/>
  <c r="X6" i="103"/>
  <c r="X25" i="103" s="1"/>
  <c r="L32" i="103"/>
  <c r="U32" i="103"/>
  <c r="AA86" i="103"/>
  <c r="L31" i="103"/>
  <c r="U31" i="103"/>
  <c r="U106" i="103"/>
  <c r="AA85" i="103"/>
  <c r="T27" i="107"/>
  <c r="P31" i="60"/>
  <c r="Y106" i="60"/>
  <c r="Y31" i="60"/>
  <c r="M7" i="107"/>
  <c r="M27" i="107" s="1"/>
  <c r="M7" i="146"/>
  <c r="M27" i="146" s="1"/>
  <c r="M7" i="105"/>
  <c r="M27" i="105" s="1"/>
  <c r="M7" i="106"/>
  <c r="M27" i="106" s="1"/>
  <c r="N31" i="60"/>
  <c r="W31" i="60"/>
  <c r="W106" i="60"/>
  <c r="U35" i="146"/>
  <c r="U35" i="105"/>
  <c r="U35" i="106"/>
  <c r="U35" i="107"/>
  <c r="L8" i="146"/>
  <c r="L8" i="106"/>
  <c r="L8" i="105"/>
  <c r="L8" i="107"/>
  <c r="N33" i="103"/>
  <c r="W33" i="103"/>
  <c r="T54" i="107"/>
  <c r="P6" i="60"/>
  <c r="Y6" i="60"/>
  <c r="Y62" i="104"/>
  <c r="V35" i="64"/>
  <c r="V54" i="64" s="1"/>
  <c r="V35" i="63"/>
  <c r="V54" i="63" s="1"/>
  <c r="V35" i="104"/>
  <c r="V54" i="104" s="1"/>
  <c r="V35" i="62"/>
  <c r="V54" i="62" s="1"/>
  <c r="K54" i="105"/>
  <c r="X33" i="106"/>
  <c r="X33" i="105"/>
  <c r="X33" i="107"/>
  <c r="X33" i="146"/>
  <c r="K35" i="104"/>
  <c r="K35" i="62"/>
  <c r="K35" i="63"/>
  <c r="K35" i="64"/>
  <c r="O7" i="64"/>
  <c r="O7" i="104"/>
  <c r="O7" i="62"/>
  <c r="O7" i="63"/>
  <c r="K27" i="105"/>
  <c r="L4" i="103"/>
  <c r="U4" i="103"/>
  <c r="U79" i="103"/>
  <c r="AA58" i="103"/>
  <c r="P4" i="60"/>
  <c r="Y60" i="104"/>
  <c r="Y4" i="60"/>
  <c r="Y79" i="60"/>
  <c r="L32" i="60"/>
  <c r="U32" i="60"/>
  <c r="L4" i="60"/>
  <c r="U60" i="104"/>
  <c r="U4" i="60"/>
  <c r="U79" i="60"/>
  <c r="AA58" i="60"/>
  <c r="K7" i="62"/>
  <c r="K7" i="63"/>
  <c r="K7" i="64"/>
  <c r="K7" i="104"/>
  <c r="K25" i="60"/>
  <c r="P5" i="103"/>
  <c r="Y5" i="103"/>
  <c r="N4" i="60"/>
  <c r="W60" i="104"/>
  <c r="W4" i="60"/>
  <c r="W79" i="60"/>
  <c r="AA87" i="103"/>
  <c r="L35" i="146"/>
  <c r="L35" i="106"/>
  <c r="L35" i="105"/>
  <c r="L35" i="107"/>
  <c r="X7" i="105"/>
  <c r="X7" i="107"/>
  <c r="X7" i="106"/>
  <c r="X7" i="146"/>
  <c r="X6" i="62"/>
  <c r="X6" i="63"/>
  <c r="X6" i="104"/>
  <c r="X6" i="64"/>
  <c r="P32" i="60"/>
  <c r="Y32" i="60"/>
  <c r="M35" i="64"/>
  <c r="M54" i="64" s="1"/>
  <c r="M35" i="62"/>
  <c r="M54" i="62" s="1"/>
  <c r="M35" i="104"/>
  <c r="M54" i="104" s="1"/>
  <c r="M35" i="63"/>
  <c r="M54" i="63" s="1"/>
  <c r="K54" i="106"/>
  <c r="P33" i="103"/>
  <c r="Y33" i="103"/>
  <c r="O33" i="105"/>
  <c r="O33" i="107"/>
  <c r="O33" i="106"/>
  <c r="O33" i="146"/>
  <c r="O33" i="62"/>
  <c r="O33" i="104"/>
  <c r="O33" i="63"/>
  <c r="O33" i="64"/>
  <c r="K27" i="146"/>
  <c r="X79" i="60"/>
  <c r="L5" i="60"/>
  <c r="U61" i="104"/>
  <c r="U5" i="60"/>
  <c r="L31" i="60"/>
  <c r="U31" i="60"/>
  <c r="U106" i="60"/>
  <c r="AA85" i="60"/>
  <c r="N4" i="103"/>
  <c r="W4" i="103"/>
  <c r="W79" i="103"/>
  <c r="T81" i="104"/>
  <c r="O7" i="106"/>
  <c r="O7" i="105"/>
  <c r="O7" i="107"/>
  <c r="O7" i="146"/>
  <c r="O34" i="62"/>
  <c r="O34" i="104"/>
  <c r="O34" i="63"/>
  <c r="O34" i="64"/>
  <c r="T34" i="64"/>
  <c r="T34" i="63"/>
  <c r="T34" i="62"/>
  <c r="T34" i="104"/>
  <c r="T54" i="146"/>
  <c r="T54" i="105"/>
  <c r="K54" i="146"/>
  <c r="P6" i="103"/>
  <c r="Y6" i="103"/>
  <c r="M52" i="60"/>
  <c r="T35" i="64"/>
  <c r="T35" i="62"/>
  <c r="T35" i="104"/>
  <c r="T35" i="63"/>
  <c r="K27" i="106"/>
  <c r="P4" i="103"/>
  <c r="Y79" i="103"/>
  <c r="Y4" i="103"/>
  <c r="X79" i="103"/>
  <c r="N32" i="103"/>
  <c r="W32" i="103"/>
  <c r="T7" i="64"/>
  <c r="T7" i="63"/>
  <c r="T7" i="62"/>
  <c r="T7" i="104"/>
  <c r="T25" i="60"/>
  <c r="K34" i="63"/>
  <c r="K34" i="62"/>
  <c r="K34" i="104"/>
  <c r="K34" i="64"/>
  <c r="V8" i="104"/>
  <c r="V27" i="104" s="1"/>
  <c r="V8" i="63"/>
  <c r="V27" i="63" s="1"/>
  <c r="V8" i="64"/>
  <c r="V27" i="64" s="1"/>
  <c r="V8" i="62"/>
  <c r="V27" i="62" s="1"/>
  <c r="N33" i="60"/>
  <c r="W33" i="60"/>
  <c r="T54" i="106"/>
  <c r="K8" i="63"/>
  <c r="K8" i="104"/>
  <c r="K8" i="62"/>
  <c r="K8" i="64"/>
  <c r="K54" i="107"/>
  <c r="P31" i="103"/>
  <c r="Y31" i="103"/>
  <c r="Y106" i="103"/>
  <c r="X6" i="105"/>
  <c r="X6" i="107"/>
  <c r="X6" i="106"/>
  <c r="X6" i="146"/>
  <c r="U8" i="104"/>
  <c r="U8" i="63"/>
  <c r="U8" i="62"/>
  <c r="U8" i="64"/>
  <c r="N5" i="103"/>
  <c r="W5" i="103"/>
  <c r="T27" i="146"/>
  <c r="O33" i="60"/>
  <c r="X33" i="60"/>
  <c r="X34" i="62"/>
  <c r="X34" i="63"/>
  <c r="X34" i="64"/>
  <c r="X34" i="104"/>
  <c r="N32" i="60"/>
  <c r="W32" i="60"/>
  <c r="N31" i="103"/>
  <c r="W106" i="103"/>
  <c r="W31" i="103"/>
  <c r="AA86" i="60"/>
  <c r="M8" i="63"/>
  <c r="M27" i="63" s="1"/>
  <c r="M8" i="104"/>
  <c r="M27" i="104" s="1"/>
  <c r="M8" i="64"/>
  <c r="M27" i="64" s="1"/>
  <c r="M8" i="62"/>
  <c r="M27" i="62" s="1"/>
  <c r="K54" i="63" l="1"/>
  <c r="AA6" i="103"/>
  <c r="AA8" i="106" s="1"/>
  <c r="Y81" i="104"/>
  <c r="AA33" i="60"/>
  <c r="AA35" i="64" s="1"/>
  <c r="T54" i="64"/>
  <c r="W81" i="104"/>
  <c r="W33" i="106"/>
  <c r="W33" i="105"/>
  <c r="W33" i="146"/>
  <c r="W52" i="103"/>
  <c r="W33" i="107"/>
  <c r="T27" i="64"/>
  <c r="P8" i="105"/>
  <c r="P8" i="146"/>
  <c r="P8" i="106"/>
  <c r="P8" i="107"/>
  <c r="U34" i="64"/>
  <c r="U34" i="104"/>
  <c r="U34" i="63"/>
  <c r="U34" i="62"/>
  <c r="Y8" i="64"/>
  <c r="Y8" i="104"/>
  <c r="Y8" i="62"/>
  <c r="Y8" i="63"/>
  <c r="N33" i="64"/>
  <c r="N33" i="62"/>
  <c r="N52" i="60"/>
  <c r="N33" i="104"/>
  <c r="N33" i="63"/>
  <c r="R32" i="103"/>
  <c r="AA32" i="103"/>
  <c r="Y35" i="63"/>
  <c r="Y35" i="62"/>
  <c r="Y35" i="64"/>
  <c r="Y35" i="104"/>
  <c r="P34" i="105"/>
  <c r="P34" i="106"/>
  <c r="P34" i="107"/>
  <c r="P34" i="146"/>
  <c r="U7" i="146"/>
  <c r="U7" i="105"/>
  <c r="U7" i="106"/>
  <c r="U7" i="107"/>
  <c r="X35" i="64"/>
  <c r="X35" i="104"/>
  <c r="X54" i="104" s="1"/>
  <c r="X35" i="63"/>
  <c r="X54" i="63" s="1"/>
  <c r="X35" i="62"/>
  <c r="X54" i="62" s="1"/>
  <c r="P25" i="103"/>
  <c r="P6" i="105"/>
  <c r="P6" i="107"/>
  <c r="P6" i="146"/>
  <c r="P6" i="106"/>
  <c r="U33" i="104"/>
  <c r="U33" i="62"/>
  <c r="U33" i="63"/>
  <c r="U33" i="64"/>
  <c r="U52" i="60"/>
  <c r="R33" i="103"/>
  <c r="AA33" i="103"/>
  <c r="L34" i="64"/>
  <c r="L34" i="104"/>
  <c r="L34" i="63"/>
  <c r="L34" i="62"/>
  <c r="W35" i="146"/>
  <c r="W35" i="107"/>
  <c r="W35" i="105"/>
  <c r="W35" i="106"/>
  <c r="P52" i="60"/>
  <c r="P33" i="64"/>
  <c r="P33" i="104"/>
  <c r="P33" i="62"/>
  <c r="P33" i="63"/>
  <c r="U34" i="106"/>
  <c r="U34" i="105"/>
  <c r="U34" i="146"/>
  <c r="U34" i="107"/>
  <c r="P35" i="104"/>
  <c r="P35" i="63"/>
  <c r="P35" i="62"/>
  <c r="P35" i="64"/>
  <c r="W8" i="146"/>
  <c r="W8" i="105"/>
  <c r="W8" i="106"/>
  <c r="W8" i="107"/>
  <c r="L7" i="105"/>
  <c r="L7" i="106"/>
  <c r="L7" i="146"/>
  <c r="L7" i="107"/>
  <c r="K54" i="64"/>
  <c r="W7" i="104"/>
  <c r="W7" i="63"/>
  <c r="W7" i="62"/>
  <c r="W7" i="64"/>
  <c r="X8" i="62"/>
  <c r="X27" i="62" s="1"/>
  <c r="X8" i="64"/>
  <c r="X27" i="64" s="1"/>
  <c r="X8" i="63"/>
  <c r="X27" i="63" s="1"/>
  <c r="X8" i="104"/>
  <c r="X27" i="104" s="1"/>
  <c r="N52" i="103"/>
  <c r="N33" i="105"/>
  <c r="N33" i="146"/>
  <c r="N33" i="107"/>
  <c r="N33" i="106"/>
  <c r="O35" i="63"/>
  <c r="O54" i="63" s="1"/>
  <c r="O35" i="104"/>
  <c r="O54" i="104" s="1"/>
  <c r="O35" i="62"/>
  <c r="O35" i="64"/>
  <c r="O54" i="64" s="1"/>
  <c r="L33" i="104"/>
  <c r="L33" i="63"/>
  <c r="L33" i="62"/>
  <c r="L33" i="64"/>
  <c r="L52" i="60"/>
  <c r="K27" i="104"/>
  <c r="R4" i="60"/>
  <c r="AA60" i="104"/>
  <c r="AA4" i="60"/>
  <c r="AA79" i="60"/>
  <c r="P8" i="64"/>
  <c r="P8" i="62"/>
  <c r="P8" i="63"/>
  <c r="P8" i="104"/>
  <c r="N35" i="146"/>
  <c r="N35" i="105"/>
  <c r="N35" i="106"/>
  <c r="N35" i="107"/>
  <c r="L34" i="106"/>
  <c r="L34" i="105"/>
  <c r="L34" i="107"/>
  <c r="L34" i="146"/>
  <c r="N8" i="146"/>
  <c r="N8" i="106"/>
  <c r="N8" i="105"/>
  <c r="N8" i="107"/>
  <c r="Y7" i="63"/>
  <c r="Y7" i="64"/>
  <c r="Y7" i="104"/>
  <c r="Y7" i="62"/>
  <c r="N7" i="62"/>
  <c r="N7" i="104"/>
  <c r="N7" i="64"/>
  <c r="N7" i="63"/>
  <c r="O8" i="64"/>
  <c r="O27" i="64" s="1"/>
  <c r="O8" i="104"/>
  <c r="O27" i="104" s="1"/>
  <c r="O8" i="62"/>
  <c r="O27" i="62" s="1"/>
  <c r="O8" i="63"/>
  <c r="O27" i="63" s="1"/>
  <c r="O54" i="62"/>
  <c r="Y35" i="146"/>
  <c r="Y35" i="106"/>
  <c r="Y35" i="105"/>
  <c r="Y35" i="107"/>
  <c r="Y7" i="146"/>
  <c r="Y7" i="106"/>
  <c r="Y7" i="105"/>
  <c r="Y7" i="107"/>
  <c r="K27" i="64"/>
  <c r="P7" i="63"/>
  <c r="P7" i="64"/>
  <c r="P7" i="104"/>
  <c r="P7" i="62"/>
  <c r="R5" i="60"/>
  <c r="AA5" i="60"/>
  <c r="AA61" i="104"/>
  <c r="AA8" i="146"/>
  <c r="R32" i="60"/>
  <c r="AA32" i="60"/>
  <c r="W34" i="62"/>
  <c r="W34" i="104"/>
  <c r="W34" i="63"/>
  <c r="W34" i="64"/>
  <c r="N34" i="104"/>
  <c r="N34" i="62"/>
  <c r="N34" i="64"/>
  <c r="N34" i="63"/>
  <c r="W35" i="63"/>
  <c r="W35" i="64"/>
  <c r="W35" i="62"/>
  <c r="W35" i="104"/>
  <c r="U7" i="62"/>
  <c r="U7" i="64"/>
  <c r="U7" i="104"/>
  <c r="U7" i="63"/>
  <c r="P35" i="106"/>
  <c r="P35" i="107"/>
  <c r="P35" i="146"/>
  <c r="P35" i="105"/>
  <c r="W6" i="62"/>
  <c r="W25" i="60"/>
  <c r="W6" i="104"/>
  <c r="W6" i="63"/>
  <c r="W6" i="64"/>
  <c r="P7" i="106"/>
  <c r="P7" i="105"/>
  <c r="P7" i="107"/>
  <c r="P7" i="146"/>
  <c r="K27" i="63"/>
  <c r="U6" i="62"/>
  <c r="U6" i="104"/>
  <c r="U6" i="63"/>
  <c r="U6" i="64"/>
  <c r="U25" i="60"/>
  <c r="Y6" i="63"/>
  <c r="Y6" i="62"/>
  <c r="Y6" i="64"/>
  <c r="Y6" i="104"/>
  <c r="Y25" i="60"/>
  <c r="R4" i="103"/>
  <c r="AA4" i="103"/>
  <c r="AA79" i="103"/>
  <c r="R31" i="103"/>
  <c r="AA31" i="103"/>
  <c r="AA106" i="103"/>
  <c r="X8" i="106"/>
  <c r="X27" i="106" s="1"/>
  <c r="X8" i="107"/>
  <c r="X27" i="107" s="1"/>
  <c r="X8" i="105"/>
  <c r="X27" i="105" s="1"/>
  <c r="X8" i="146"/>
  <c r="X27" i="146" s="1"/>
  <c r="X35" i="146"/>
  <c r="X54" i="146" s="1"/>
  <c r="X35" i="107"/>
  <c r="X54" i="107" s="1"/>
  <c r="X35" i="105"/>
  <c r="X54" i="105" s="1"/>
  <c r="X35" i="106"/>
  <c r="X54" i="106" s="1"/>
  <c r="W8" i="104"/>
  <c r="W8" i="63"/>
  <c r="W8" i="64"/>
  <c r="W8" i="62"/>
  <c r="R8" i="105"/>
  <c r="R8" i="106"/>
  <c r="R8" i="107"/>
  <c r="R8" i="146"/>
  <c r="Y33" i="107"/>
  <c r="Y33" i="106"/>
  <c r="Y52" i="103"/>
  <c r="Y33" i="105"/>
  <c r="Y33" i="146"/>
  <c r="N35" i="104"/>
  <c r="N35" i="63"/>
  <c r="N35" i="62"/>
  <c r="N35" i="64"/>
  <c r="T27" i="104"/>
  <c r="W34" i="105"/>
  <c r="W34" i="146"/>
  <c r="W34" i="107"/>
  <c r="W34" i="106"/>
  <c r="W6" i="105"/>
  <c r="W6" i="106"/>
  <c r="W6" i="107"/>
  <c r="W6" i="146"/>
  <c r="W25" i="103"/>
  <c r="K27" i="62"/>
  <c r="U81" i="104"/>
  <c r="O8" i="106"/>
  <c r="O27" i="106" s="1"/>
  <c r="O8" i="107"/>
  <c r="O27" i="107" s="1"/>
  <c r="O8" i="105"/>
  <c r="O27" i="105" s="1"/>
  <c r="O8" i="146"/>
  <c r="O27" i="146" s="1"/>
  <c r="O35" i="105"/>
  <c r="O54" i="105" s="1"/>
  <c r="O35" i="106"/>
  <c r="O54" i="106" s="1"/>
  <c r="O35" i="107"/>
  <c r="O54" i="107" s="1"/>
  <c r="O35" i="146"/>
  <c r="O54" i="146" s="1"/>
  <c r="N8" i="64"/>
  <c r="N8" i="63"/>
  <c r="N8" i="104"/>
  <c r="N8" i="62"/>
  <c r="K54" i="104"/>
  <c r="W7" i="107"/>
  <c r="W7" i="106"/>
  <c r="W7" i="105"/>
  <c r="W7" i="146"/>
  <c r="P33" i="146"/>
  <c r="P33" i="106"/>
  <c r="P33" i="105"/>
  <c r="P33" i="107"/>
  <c r="P52" i="103"/>
  <c r="T27" i="62"/>
  <c r="N34" i="146"/>
  <c r="N34" i="107"/>
  <c r="N34" i="106"/>
  <c r="N34" i="105"/>
  <c r="K54" i="62"/>
  <c r="N25" i="103"/>
  <c r="N6" i="106"/>
  <c r="N6" i="146"/>
  <c r="N6" i="105"/>
  <c r="N6" i="107"/>
  <c r="L7" i="63"/>
  <c r="L7" i="64"/>
  <c r="L7" i="104"/>
  <c r="L7" i="62"/>
  <c r="Y34" i="62"/>
  <c r="Y34" i="104"/>
  <c r="Y34" i="63"/>
  <c r="Y34" i="64"/>
  <c r="U6" i="146"/>
  <c r="U6" i="105"/>
  <c r="U6" i="107"/>
  <c r="U6" i="106"/>
  <c r="U25" i="103"/>
  <c r="T54" i="104"/>
  <c r="U33" i="107"/>
  <c r="U33" i="106"/>
  <c r="U52" i="103"/>
  <c r="U33" i="146"/>
  <c r="U33" i="105"/>
  <c r="T54" i="63"/>
  <c r="R35" i="63"/>
  <c r="R35" i="62"/>
  <c r="R35" i="104"/>
  <c r="R35" i="64"/>
  <c r="N7" i="146"/>
  <c r="N7" i="106"/>
  <c r="N7" i="105"/>
  <c r="N7" i="107"/>
  <c r="T27" i="63"/>
  <c r="Y6" i="146"/>
  <c r="Y6" i="105"/>
  <c r="Y6" i="107"/>
  <c r="Y6" i="106"/>
  <c r="Y25" i="103"/>
  <c r="Y8" i="146"/>
  <c r="Y8" i="105"/>
  <c r="Y8" i="106"/>
  <c r="Y8" i="107"/>
  <c r="T54" i="62"/>
  <c r="R31" i="60"/>
  <c r="AA31" i="60"/>
  <c r="AA106" i="60"/>
  <c r="O52" i="60"/>
  <c r="P34" i="62"/>
  <c r="P34" i="64"/>
  <c r="P34" i="104"/>
  <c r="P34" i="63"/>
  <c r="N6" i="104"/>
  <c r="N6" i="63"/>
  <c r="N6" i="64"/>
  <c r="N6" i="62"/>
  <c r="N25" i="60"/>
  <c r="L6" i="104"/>
  <c r="L6" i="64"/>
  <c r="L6" i="62"/>
  <c r="L6" i="63"/>
  <c r="L25" i="60"/>
  <c r="P6" i="104"/>
  <c r="P6" i="64"/>
  <c r="P6" i="62"/>
  <c r="P6" i="63"/>
  <c r="P25" i="60"/>
  <c r="L25" i="103"/>
  <c r="L6" i="107"/>
  <c r="L6" i="105"/>
  <c r="L6" i="106"/>
  <c r="L6" i="146"/>
  <c r="W33" i="64"/>
  <c r="W33" i="62"/>
  <c r="W52" i="60"/>
  <c r="W33" i="63"/>
  <c r="W33" i="104"/>
  <c r="Y33" i="63"/>
  <c r="Y33" i="64"/>
  <c r="Y52" i="60"/>
  <c r="Y33" i="104"/>
  <c r="Y33" i="62"/>
  <c r="L33" i="107"/>
  <c r="L33" i="106"/>
  <c r="L33" i="146"/>
  <c r="L52" i="103"/>
  <c r="L33" i="105"/>
  <c r="X52" i="60"/>
  <c r="Y34" i="106"/>
  <c r="Y34" i="105"/>
  <c r="Y34" i="107"/>
  <c r="Y34" i="146"/>
  <c r="R5" i="103"/>
  <c r="AA5" i="103"/>
  <c r="R6" i="60"/>
  <c r="AA6" i="60"/>
  <c r="AA62" i="104"/>
  <c r="AA8" i="105" l="1"/>
  <c r="AA8" i="107"/>
  <c r="AA35" i="63"/>
  <c r="AA35" i="104"/>
  <c r="AA35" i="62"/>
  <c r="P27" i="62"/>
  <c r="Y54" i="64"/>
  <c r="Y27" i="62"/>
  <c r="P54" i="107"/>
  <c r="P27" i="63"/>
  <c r="Y27" i="64"/>
  <c r="N27" i="104"/>
  <c r="Y54" i="63"/>
  <c r="Y27" i="63"/>
  <c r="P27" i="104"/>
  <c r="Y54" i="104"/>
  <c r="N27" i="64"/>
  <c r="W54" i="104"/>
  <c r="Y54" i="62"/>
  <c r="N27" i="63"/>
  <c r="W54" i="62"/>
  <c r="W54" i="64"/>
  <c r="Y27" i="105"/>
  <c r="P54" i="64"/>
  <c r="P54" i="106"/>
  <c r="N54" i="63"/>
  <c r="P54" i="105"/>
  <c r="N54" i="106"/>
  <c r="N27" i="105"/>
  <c r="W54" i="63"/>
  <c r="L27" i="64"/>
  <c r="U54" i="105"/>
  <c r="U27" i="105"/>
  <c r="Y54" i="105"/>
  <c r="R25" i="103"/>
  <c r="R6" i="107"/>
  <c r="R6" i="106"/>
  <c r="R6" i="105"/>
  <c r="R6" i="146"/>
  <c r="U27" i="64"/>
  <c r="W27" i="62"/>
  <c r="L54" i="64"/>
  <c r="N54" i="107"/>
  <c r="AA35" i="107"/>
  <c r="AA35" i="105"/>
  <c r="AA35" i="146"/>
  <c r="AA35" i="106"/>
  <c r="AA34" i="105"/>
  <c r="AA34" i="146"/>
  <c r="AA34" i="107"/>
  <c r="AA34" i="106"/>
  <c r="N54" i="104"/>
  <c r="W54" i="146"/>
  <c r="U27" i="107"/>
  <c r="R34" i="62"/>
  <c r="R34" i="63"/>
  <c r="R34" i="64"/>
  <c r="R34" i="104"/>
  <c r="AA8" i="104"/>
  <c r="AA8" i="62"/>
  <c r="AA8" i="64"/>
  <c r="AA8" i="63"/>
  <c r="L27" i="104"/>
  <c r="N27" i="62"/>
  <c r="AA33" i="63"/>
  <c r="AA33" i="104"/>
  <c r="AA33" i="64"/>
  <c r="AA52" i="60"/>
  <c r="AA33" i="62"/>
  <c r="X54" i="64"/>
  <c r="U54" i="146"/>
  <c r="U27" i="146"/>
  <c r="P54" i="146"/>
  <c r="W27" i="146"/>
  <c r="U27" i="63"/>
  <c r="L54" i="62"/>
  <c r="N54" i="146"/>
  <c r="R35" i="107"/>
  <c r="R35" i="105"/>
  <c r="R35" i="106"/>
  <c r="R35" i="146"/>
  <c r="P27" i="106"/>
  <c r="R34" i="105"/>
  <c r="R34" i="106"/>
  <c r="R34" i="146"/>
  <c r="R34" i="107"/>
  <c r="W54" i="105"/>
  <c r="L27" i="62"/>
  <c r="Y54" i="146"/>
  <c r="R7" i="104"/>
  <c r="R7" i="64"/>
  <c r="R7" i="62"/>
  <c r="R7" i="63"/>
  <c r="R8" i="104"/>
  <c r="R8" i="63"/>
  <c r="R8" i="62"/>
  <c r="R8" i="64"/>
  <c r="L54" i="105"/>
  <c r="L27" i="146"/>
  <c r="P27" i="64"/>
  <c r="R33" i="104"/>
  <c r="R33" i="64"/>
  <c r="R54" i="64" s="1"/>
  <c r="R33" i="63"/>
  <c r="R33" i="62"/>
  <c r="R52" i="60"/>
  <c r="Y27" i="106"/>
  <c r="W27" i="107"/>
  <c r="Y54" i="106"/>
  <c r="Y27" i="104"/>
  <c r="U27" i="104"/>
  <c r="AA25" i="60"/>
  <c r="AA6" i="104"/>
  <c r="AA6" i="62"/>
  <c r="AA6" i="63"/>
  <c r="AA6" i="64"/>
  <c r="L54" i="63"/>
  <c r="N54" i="105"/>
  <c r="P27" i="146"/>
  <c r="N54" i="62"/>
  <c r="W54" i="106"/>
  <c r="AA6" i="107"/>
  <c r="AA6" i="105"/>
  <c r="AA6" i="106"/>
  <c r="AA25" i="103"/>
  <c r="AA6" i="146"/>
  <c r="L27" i="106"/>
  <c r="Y27" i="107"/>
  <c r="U54" i="106"/>
  <c r="N27" i="107"/>
  <c r="W27" i="106"/>
  <c r="Y54" i="107"/>
  <c r="U27" i="62"/>
  <c r="AA81" i="104"/>
  <c r="L54" i="104"/>
  <c r="U54" i="64"/>
  <c r="P27" i="107"/>
  <c r="N54" i="64"/>
  <c r="U54" i="107"/>
  <c r="W27" i="105"/>
  <c r="W27" i="64"/>
  <c r="P54" i="63"/>
  <c r="U54" i="63"/>
  <c r="P27" i="105"/>
  <c r="L54" i="146"/>
  <c r="AA7" i="107"/>
  <c r="AA7" i="105"/>
  <c r="AA7" i="106"/>
  <c r="AA7" i="146"/>
  <c r="L54" i="106"/>
  <c r="L27" i="107"/>
  <c r="Y27" i="146"/>
  <c r="N27" i="146"/>
  <c r="AA33" i="146"/>
  <c r="AA33" i="107"/>
  <c r="AA52" i="103"/>
  <c r="AA33" i="105"/>
  <c r="AA33" i="106"/>
  <c r="W27" i="63"/>
  <c r="R6" i="104"/>
  <c r="R6" i="64"/>
  <c r="R6" i="63"/>
  <c r="R25" i="60"/>
  <c r="R6" i="62"/>
  <c r="P54" i="62"/>
  <c r="U54" i="62"/>
  <c r="L27" i="105"/>
  <c r="R7" i="105"/>
  <c r="R7" i="106"/>
  <c r="R7" i="107"/>
  <c r="R7" i="146"/>
  <c r="L54" i="107"/>
  <c r="L27" i="63"/>
  <c r="U27" i="106"/>
  <c r="N27" i="106"/>
  <c r="R33" i="106"/>
  <c r="R33" i="107"/>
  <c r="R52" i="103"/>
  <c r="R33" i="105"/>
  <c r="R33" i="146"/>
  <c r="W27" i="104"/>
  <c r="AA34" i="63"/>
  <c r="AA34" i="104"/>
  <c r="AA34" i="62"/>
  <c r="AA34" i="64"/>
  <c r="AA7" i="62"/>
  <c r="AA7" i="104"/>
  <c r="AA7" i="63"/>
  <c r="AA7" i="64"/>
  <c r="P54" i="104"/>
  <c r="U54" i="104"/>
  <c r="W54" i="107"/>
  <c r="AA54" i="105" l="1"/>
  <c r="AA54" i="107"/>
  <c r="R54" i="104"/>
  <c r="AA54" i="106"/>
  <c r="R27" i="62"/>
  <c r="AA54" i="146"/>
  <c r="R27" i="64"/>
  <c r="R54" i="62"/>
  <c r="R54" i="63"/>
  <c r="R54" i="146"/>
  <c r="R27" i="63"/>
  <c r="R54" i="107"/>
  <c r="R54" i="105"/>
  <c r="R54" i="106"/>
  <c r="AA27" i="106"/>
  <c r="R27" i="146"/>
  <c r="AA27" i="105"/>
  <c r="AA54" i="62"/>
  <c r="R27" i="105"/>
  <c r="AA27" i="107"/>
  <c r="AA27" i="64"/>
  <c r="R27" i="106"/>
  <c r="AA27" i="63"/>
  <c r="AA54" i="64"/>
  <c r="R27" i="107"/>
  <c r="AA27" i="62"/>
  <c r="AA54" i="104"/>
  <c r="R27" i="104"/>
  <c r="AA27" i="104"/>
  <c r="AA54" i="63"/>
  <c r="AA27" i="14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Tyler Hansen</author>
  </authors>
  <commentList>
    <comment ref="AA16" authorId="0" shapeId="0" xr:uid="{F4EF663D-2690-456B-BCB0-9D2744794E41}">
      <text>
        <r>
          <rPr>
            <b/>
            <sz val="9"/>
            <color indexed="81"/>
            <rFont val="Tahoma"/>
            <family val="2"/>
          </rPr>
          <t>Tyler Hansen:</t>
        </r>
        <r>
          <rPr>
            <sz val="9"/>
            <color indexed="81"/>
            <rFont val="Tahoma"/>
            <family val="2"/>
          </rPr>
          <t xml:space="preserve">
I used average share of region's total from WEO production data. 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Tyler Hansen</author>
  </authors>
  <commentList>
    <comment ref="AJ122" authorId="0" shapeId="0" xr:uid="{8C30713B-7CB0-4466-B2D7-AE66737AC544}">
      <text>
        <r>
          <rPr>
            <b/>
            <sz val="9"/>
            <color indexed="81"/>
            <rFont val="Tahoma"/>
            <family val="2"/>
          </rPr>
          <t>Tyler Hansen:</t>
        </r>
        <r>
          <rPr>
            <sz val="9"/>
            <color indexed="81"/>
            <rFont val="Tahoma"/>
            <family val="2"/>
          </rPr>
          <t xml:space="preserve">
2040: should see about an 87.5% decrease - See https://www.marketforces.org.au/info/key-issues/keeping-global-warming-to-1-5-c/</t>
        </r>
      </text>
    </comment>
  </commentList>
</comments>
</file>

<file path=xl/sharedStrings.xml><?xml version="1.0" encoding="utf-8"?>
<sst xmlns="http://schemas.openxmlformats.org/spreadsheetml/2006/main" count="3072" uniqueCount="75">
  <si>
    <t>Year</t>
  </si>
  <si>
    <t>STEPS</t>
  </si>
  <si>
    <t>CPS</t>
  </si>
  <si>
    <t>North America</t>
  </si>
  <si>
    <t>Central/South America</t>
  </si>
  <si>
    <t>Europe</t>
  </si>
  <si>
    <t>Africa</t>
  </si>
  <si>
    <t>Middle East</t>
  </si>
  <si>
    <t>Eurasia</t>
  </si>
  <si>
    <t>Asia Pacific</t>
  </si>
  <si>
    <t>CPS-STEPS</t>
  </si>
  <si>
    <t>World</t>
  </si>
  <si>
    <t>Oil</t>
  </si>
  <si>
    <t>Gas</t>
  </si>
  <si>
    <t>Total</t>
  </si>
  <si>
    <t>Central and South America</t>
  </si>
  <si>
    <t>CUMULATIVE (2020-2040)</t>
  </si>
  <si>
    <t>OIL PRICE</t>
  </si>
  <si>
    <t>CAPITAL COSTS</t>
  </si>
  <si>
    <t>PRODUCTION (total barrels)</t>
  </si>
  <si>
    <t>TOTAL (2020-2040)</t>
  </si>
  <si>
    <t>GAS</t>
  </si>
  <si>
    <t>PRODUCTION (total MMBTUs)</t>
  </si>
  <si>
    <t>COAL</t>
  </si>
  <si>
    <t>Coal</t>
  </si>
  <si>
    <t>Stranded Capital Expenditures (CPS-STEPS)</t>
  </si>
  <si>
    <t>Capital Expenditures (STEPS)</t>
  </si>
  <si>
    <t>Capital Expenditures (CPS)</t>
  </si>
  <si>
    <t>UNDISCOUNTED</t>
  </si>
  <si>
    <t>Capital Expenditures (SDS1.5)</t>
  </si>
  <si>
    <t>Stranded Capital Expenditures (STEPS-SDS1.5)</t>
  </si>
  <si>
    <t>Stranded Capital Expenditures (CPS-SDS1.5)</t>
  </si>
  <si>
    <t>SDS1.5</t>
  </si>
  <si>
    <t>STEPS-SDS1.5</t>
  </si>
  <si>
    <t>CPS-SDS1.5</t>
  </si>
  <si>
    <t>TOTAL STRANDED ASSETS</t>
  </si>
  <si>
    <t>Price Effect (excl. capital)</t>
  </si>
  <si>
    <t>Capital: Price and Carbon Budget Effects</t>
  </si>
  <si>
    <t>Carbon Budget Effect (excl. capital)</t>
  </si>
  <si>
    <t>Production (Barrels)</t>
  </si>
  <si>
    <t>Production (MMBTUs)</t>
  </si>
  <si>
    <t>Price ($/MMBTU)</t>
  </si>
  <si>
    <t>Region</t>
  </si>
  <si>
    <t>$/Barrel</t>
  </si>
  <si>
    <t>$/MMBTU</t>
  </si>
  <si>
    <t>$/Metric ton</t>
  </si>
  <si>
    <t>$/Year</t>
  </si>
  <si>
    <t>Price ($/Barrel)</t>
  </si>
  <si>
    <t>Production (Metric tons)</t>
  </si>
  <si>
    <t>Price ($/Metric ton)</t>
  </si>
  <si>
    <t>PRICE</t>
  </si>
  <si>
    <t>PRODUCTION (metric tons)</t>
  </si>
  <si>
    <t xml:space="preserve">STRANDED ASSETS UNDISCOUNTED </t>
  </si>
  <si>
    <t>NET REVENUE</t>
  </si>
  <si>
    <t xml:space="preserve">STRANDED ASSETS </t>
  </si>
  <si>
    <t xml:space="preserve">Value of Reserves </t>
  </si>
  <si>
    <t xml:space="preserve">Value of Reserves/Income </t>
  </si>
  <si>
    <t>STRANDED REVENUE UNDISCOUNTED</t>
  </si>
  <si>
    <t xml:space="preserve">STRANDED REVENUE </t>
  </si>
  <si>
    <t>SDS1.8</t>
  </si>
  <si>
    <t>STEPS-SDS1.8</t>
  </si>
  <si>
    <t>CPS-SDS1.8</t>
  </si>
  <si>
    <t>\</t>
  </si>
  <si>
    <t>STEPS-SDS1.81.8</t>
  </si>
  <si>
    <t>CPS-SDS1.81.8</t>
  </si>
  <si>
    <t>SDS1.5 (1.5 °C)</t>
  </si>
  <si>
    <t>DISCOUNTED REVENUE</t>
  </si>
  <si>
    <t>Discounted Revenue</t>
  </si>
  <si>
    <t>REVENUE</t>
  </si>
  <si>
    <t>NET PRICE</t>
  </si>
  <si>
    <t>STRANDED REVENUE</t>
  </si>
  <si>
    <t>Stranded Capital Expenditures (STEPS-SDS1.8)</t>
  </si>
  <si>
    <t>Stranded Capital Expenditures (CPS-SDS1.8)</t>
  </si>
  <si>
    <t>Capital Expenditures (SDS1.8)</t>
  </si>
  <si>
    <t>NET COAL PRICE (price - marg. cost)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</si>
</sst>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(&quot;$&quot;* #,##0.00_);_(&quot;$&quot;* \(#,##0.00\);_(&quot;$&quot;* &quot;-&quot;??_);_(@_)"/>
    <numFmt numFmtId="165" formatCode="0.0"/>
    <numFmt numFmtId="166" formatCode="#,##0.00000"/>
    <numFmt numFmtId="167" formatCode="_(&quot;$&quot;* #,##0.00000_);_(&quot;$&quot;* \(#,##0.00000\);_(&quot;$&quot;* &quot;-&quot;??_);_(@_)"/>
  </numFmts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color indexed="8"/>
      <name val="Arial"/>
      <family val="2"/>
    </font>
    <font>
      <b/>
      <sz val="9"/>
      <color indexed="8"/>
      <name val="Arial"/>
      <family val="1"/>
      <charset val="204"/>
    </font>
    <font>
      <sz val="10"/>
      <name val="Times New Roman"/>
      <family val="1"/>
      <charset val="204"/>
    </font>
    <font>
      <sz val="9"/>
      <color indexed="8"/>
      <name val="Arial"/>
      <family val="2"/>
    </font>
    <font>
      <sz val="8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/>
      <diagonal/>
    </border>
  </borders>
  <cellStyleXfs count="6">
    <xf numFmtId="0" fontId="0" fillId="0" borderId="0"/>
    <xf numFmtId="0" fontId="2" fillId="0" borderId="0"/>
    <xf numFmtId="164" fontId="3" fillId="0" borderId="0" applyFont="0" applyFill="0" applyBorder="0" applyAlignment="0" applyProtection="0"/>
    <xf numFmtId="0" fontId="2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09">
    <xf numFmtId="0" fontId="0" fillId="0" borderId="0" xfId="0"/>
    <xf numFmtId="0" fontId="1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4" fontId="4" fillId="0" borderId="0" xfId="0" applyNumberFormat="1" applyFont="1" applyBorder="1" applyAlignment="1">
      <alignment wrapText="1"/>
    </xf>
    <xf numFmtId="0" fontId="1" fillId="0" borderId="0" xfId="0" applyFont="1" applyBorder="1" applyAlignment="1">
      <alignment horizontal="center" wrapText="1"/>
    </xf>
    <xf numFmtId="0" fontId="4" fillId="0" borderId="0" xfId="0" applyFont="1" applyBorder="1" applyAlignment="1">
      <alignment wrapText="1"/>
    </xf>
    <xf numFmtId="164" fontId="4" fillId="0" borderId="0" xfId="2" applyFont="1" applyBorder="1" applyAlignment="1">
      <alignment wrapText="1"/>
    </xf>
    <xf numFmtId="0" fontId="1" fillId="0" borderId="0" xfId="0" applyFont="1" applyFill="1" applyBorder="1" applyAlignment="1">
      <alignment wrapText="1"/>
    </xf>
    <xf numFmtId="164" fontId="0" fillId="0" borderId="0" xfId="0" applyNumberFormat="1"/>
    <xf numFmtId="0" fontId="1" fillId="0" borderId="0" xfId="0" applyFont="1"/>
    <xf numFmtId="164" fontId="0" fillId="0" borderId="0" xfId="2" applyFont="1"/>
    <xf numFmtId="164" fontId="0" fillId="0" borderId="0" xfId="0" applyNumberFormat="1" applyAlignment="1">
      <alignment wrapText="1"/>
    </xf>
    <xf numFmtId="0" fontId="1" fillId="0" borderId="0" xfId="0" applyFont="1" applyAlignment="1">
      <alignment wrapText="1"/>
    </xf>
    <xf numFmtId="0" fontId="6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5" fillId="0" borderId="0" xfId="0" applyFont="1" applyAlignment="1">
      <alignment wrapText="1"/>
    </xf>
    <xf numFmtId="164" fontId="4" fillId="0" borderId="0" xfId="0" applyNumberFormat="1" applyFont="1" applyAlignment="1">
      <alignment wrapText="1"/>
    </xf>
    <xf numFmtId="164" fontId="6" fillId="0" borderId="0" xfId="0" applyNumberFormat="1" applyFont="1" applyAlignment="1">
      <alignment wrapText="1"/>
    </xf>
    <xf numFmtId="164" fontId="4" fillId="0" borderId="0" xfId="0" applyNumberFormat="1" applyFont="1"/>
    <xf numFmtId="164" fontId="6" fillId="0" borderId="0" xfId="2" applyFont="1" applyAlignment="1">
      <alignment wrapText="1"/>
    </xf>
    <xf numFmtId="164" fontId="0" fillId="0" borderId="0" xfId="2" applyFont="1" applyAlignment="1">
      <alignment wrapText="1"/>
    </xf>
    <xf numFmtId="164" fontId="4" fillId="0" borderId="0" xfId="2" applyFont="1" applyAlignment="1">
      <alignment wrapText="1"/>
    </xf>
    <xf numFmtId="0" fontId="0" fillId="0" borderId="0" xfId="0" applyAlignment="1"/>
    <xf numFmtId="164" fontId="6" fillId="0" borderId="0" xfId="2" applyFont="1" applyBorder="1" applyAlignment="1">
      <alignment wrapText="1"/>
    </xf>
    <xf numFmtId="4" fontId="0" fillId="0" borderId="0" xfId="0" applyNumberFormat="1" applyAlignment="1">
      <alignment wrapText="1"/>
    </xf>
    <xf numFmtId="4" fontId="4" fillId="0" borderId="0" xfId="0" applyNumberFormat="1" applyFont="1" applyAlignment="1">
      <alignment wrapText="1"/>
    </xf>
    <xf numFmtId="9" fontId="0" fillId="0" borderId="0" xfId="4" applyFont="1" applyAlignment="1">
      <alignment wrapText="1"/>
    </xf>
    <xf numFmtId="0" fontId="0" fillId="0" borderId="0" xfId="0" applyAlignment="1">
      <alignment wrapText="1"/>
    </xf>
    <xf numFmtId="4" fontId="6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0" fillId="0" borderId="0" xfId="0" applyFont="1" applyAlignment="1">
      <alignment horizontal="center" wrapText="1"/>
    </xf>
    <xf numFmtId="0" fontId="1" fillId="0" borderId="1" xfId="0" applyFont="1" applyBorder="1"/>
    <xf numFmtId="0" fontId="0" fillId="0" borderId="1" xfId="0" applyBorder="1"/>
    <xf numFmtId="0" fontId="0" fillId="0" borderId="0" xfId="0" applyFont="1" applyAlignment="1">
      <alignment wrapText="1"/>
    </xf>
    <xf numFmtId="0" fontId="1" fillId="0" borderId="0" xfId="0" applyFont="1" applyFill="1" applyAlignment="1">
      <alignment wrapText="1"/>
    </xf>
    <xf numFmtId="4" fontId="4" fillId="0" borderId="0" xfId="0" applyNumberFormat="1" applyFont="1"/>
    <xf numFmtId="164" fontId="7" fillId="0" borderId="0" xfId="2" applyFont="1" applyAlignment="1">
      <alignment wrapText="1"/>
    </xf>
    <xf numFmtId="3" fontId="0" fillId="0" borderId="0" xfId="0" applyNumberFormat="1" applyBorder="1" applyAlignment="1">
      <alignment wrapText="1"/>
    </xf>
    <xf numFmtId="3" fontId="4" fillId="0" borderId="0" xfId="0" applyNumberFormat="1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wrapText="1"/>
    </xf>
    <xf numFmtId="4" fontId="0" fillId="0" borderId="0" xfId="0" applyNumberFormat="1"/>
    <xf numFmtId="166" fontId="0" fillId="0" borderId="0" xfId="0" applyNumberFormat="1" applyAlignment="1">
      <alignment wrapText="1"/>
    </xf>
    <xf numFmtId="9" fontId="0" fillId="0" borderId="0" xfId="4" applyFont="1"/>
    <xf numFmtId="0" fontId="0" fillId="0" borderId="0" xfId="0" applyAlignment="1">
      <alignment wrapText="1"/>
    </xf>
    <xf numFmtId="0" fontId="0" fillId="0" borderId="0" xfId="0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Alignment="1">
      <alignment wrapText="1"/>
    </xf>
    <xf numFmtId="0" fontId="1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center" wrapText="1"/>
    </xf>
    <xf numFmtId="164" fontId="1" fillId="0" borderId="0" xfId="0" applyNumberFormat="1" applyFont="1" applyAlignment="1">
      <alignment wrapText="1"/>
    </xf>
    <xf numFmtId="0" fontId="1" fillId="0" borderId="0" xfId="0" applyFont="1" applyBorder="1" applyAlignment="1">
      <alignment horizontal="left" wrapText="1"/>
    </xf>
    <xf numFmtId="0" fontId="11" fillId="0" borderId="0" xfId="0" applyFont="1" applyFill="1" applyBorder="1" applyAlignment="1">
      <alignment horizontal="left" vertical="top" wrapText="1"/>
    </xf>
    <xf numFmtId="0" fontId="11" fillId="0" borderId="0" xfId="0" applyFont="1" applyFill="1" applyBorder="1" applyAlignment="1">
      <alignment horizontal="left" vertical="top" wrapText="1" indent="1"/>
    </xf>
    <xf numFmtId="0" fontId="0" fillId="0" borderId="0" xfId="0" applyFont="1" applyFill="1" applyAlignment="1">
      <alignment wrapText="1"/>
    </xf>
    <xf numFmtId="0" fontId="9" fillId="0" borderId="0" xfId="0" applyFont="1" applyFill="1" applyBorder="1" applyAlignment="1">
      <alignment horizontal="left" vertical="top" wrapText="1"/>
    </xf>
    <xf numFmtId="0" fontId="8" fillId="0" borderId="0" xfId="0" applyFont="1" applyFill="1" applyBorder="1" applyAlignment="1">
      <alignment horizontal="left" vertical="top" wrapText="1"/>
    </xf>
    <xf numFmtId="0" fontId="9" fillId="0" borderId="0" xfId="0" applyFont="1" applyFill="1" applyBorder="1" applyAlignment="1">
      <alignment horizontal="left" vertical="top" wrapText="1" indent="1"/>
    </xf>
    <xf numFmtId="0" fontId="10" fillId="0" borderId="0" xfId="0" applyFont="1" applyFill="1" applyBorder="1" applyAlignment="1">
      <alignment horizontal="left" vertical="center" wrapText="1"/>
    </xf>
    <xf numFmtId="0" fontId="10" fillId="0" borderId="0" xfId="0" applyFont="1" applyFill="1" applyBorder="1" applyAlignment="1">
      <alignment horizontal="left" wrapText="1"/>
    </xf>
    <xf numFmtId="0" fontId="0" fillId="0" borderId="0" xfId="0" applyFill="1" applyBorder="1" applyAlignment="1">
      <alignment horizontal="left" wrapText="1"/>
    </xf>
    <xf numFmtId="0" fontId="4" fillId="0" borderId="0" xfId="0" applyFont="1" applyFill="1" applyBorder="1" applyAlignment="1">
      <alignment horizontal="left" wrapText="1"/>
    </xf>
    <xf numFmtId="4" fontId="0" fillId="0" borderId="0" xfId="0" applyNumberFormat="1" applyFill="1" applyBorder="1" applyAlignment="1">
      <alignment horizontal="left" wrapText="1"/>
    </xf>
    <xf numFmtId="164" fontId="0" fillId="0" borderId="0" xfId="2" applyFont="1" applyFill="1" applyBorder="1" applyAlignment="1">
      <alignment horizontal="left" wrapText="1"/>
    </xf>
    <xf numFmtId="164" fontId="0" fillId="0" borderId="0" xfId="0" applyNumberFormat="1" applyFill="1" applyBorder="1" applyAlignment="1">
      <alignment horizontal="left" wrapText="1"/>
    </xf>
    <xf numFmtId="164" fontId="4" fillId="0" borderId="0" xfId="2" applyFont="1" applyFill="1" applyBorder="1" applyAlignment="1">
      <alignment horizontal="left" wrapText="1"/>
    </xf>
    <xf numFmtId="9" fontId="0" fillId="0" borderId="0" xfId="4" applyFont="1" applyFill="1" applyBorder="1" applyAlignment="1">
      <alignment horizontal="left" wrapText="1"/>
    </xf>
    <xf numFmtId="0" fontId="0" fillId="0" borderId="0" xfId="0" applyFill="1" applyBorder="1" applyAlignment="1">
      <alignment horizontal="left"/>
    </xf>
    <xf numFmtId="0" fontId="1" fillId="0" borderId="0" xfId="0" applyFont="1" applyFill="1" applyBorder="1" applyAlignment="1">
      <alignment horizontal="left" wrapText="1"/>
    </xf>
    <xf numFmtId="9" fontId="0" fillId="0" borderId="0" xfId="0" applyNumberFormat="1" applyFill="1" applyBorder="1" applyAlignment="1">
      <alignment horizontal="left" wrapText="1"/>
    </xf>
    <xf numFmtId="164" fontId="4" fillId="0" borderId="0" xfId="0" applyNumberFormat="1" applyFont="1" applyFill="1" applyBorder="1" applyAlignment="1">
      <alignment horizontal="left" wrapText="1"/>
    </xf>
    <xf numFmtId="0" fontId="8" fillId="0" borderId="0" xfId="0" applyFont="1" applyFill="1" applyBorder="1" applyAlignment="1">
      <alignment horizontal="left" vertical="center" wrapText="1"/>
    </xf>
    <xf numFmtId="2" fontId="11" fillId="0" borderId="0" xfId="0" applyNumberFormat="1" applyFont="1" applyFill="1" applyBorder="1" applyAlignment="1">
      <alignment horizontal="left" vertical="top" wrapText="1" shrinkToFit="1"/>
    </xf>
    <xf numFmtId="165" fontId="11" fillId="0" borderId="0" xfId="0" applyNumberFormat="1" applyFont="1" applyFill="1" applyBorder="1" applyAlignment="1">
      <alignment horizontal="left" vertical="top" wrapText="1" shrinkToFit="1"/>
    </xf>
    <xf numFmtId="2" fontId="11" fillId="0" borderId="0" xfId="0" applyNumberFormat="1" applyFont="1" applyFill="1" applyBorder="1" applyAlignment="1">
      <alignment horizontal="left" vertical="top" shrinkToFit="1"/>
    </xf>
    <xf numFmtId="165" fontId="11" fillId="0" borderId="0" xfId="0" applyNumberFormat="1" applyFont="1" applyFill="1" applyBorder="1" applyAlignment="1">
      <alignment horizontal="left" vertical="top" shrinkToFit="1"/>
    </xf>
    <xf numFmtId="2" fontId="11" fillId="0" borderId="0" xfId="0" applyNumberFormat="1" applyFont="1" applyFill="1" applyBorder="1" applyAlignment="1">
      <alignment horizontal="left" vertical="top" indent="1" shrinkToFit="1"/>
    </xf>
    <xf numFmtId="165" fontId="11" fillId="0" borderId="0" xfId="0" applyNumberFormat="1" applyFont="1" applyFill="1" applyBorder="1" applyAlignment="1">
      <alignment horizontal="left" vertical="top" indent="1" shrinkToFit="1"/>
    </xf>
    <xf numFmtId="0" fontId="11" fillId="0" borderId="0" xfId="0" applyFont="1" applyFill="1" applyBorder="1" applyAlignment="1">
      <alignment horizontal="left" vertical="top" wrapText="1" indent="2"/>
    </xf>
    <xf numFmtId="0" fontId="0" fillId="0" borderId="0" xfId="0" applyFont="1" applyFill="1" applyBorder="1" applyAlignment="1">
      <alignment horizontal="left" wrapText="1"/>
    </xf>
    <xf numFmtId="167" fontId="0" fillId="0" borderId="0" xfId="0" applyNumberFormat="1" applyFill="1" applyBorder="1" applyAlignment="1">
      <alignment horizontal="left" wrapText="1"/>
    </xf>
    <xf numFmtId="3" fontId="0" fillId="0" borderId="0" xfId="0" applyNumberFormat="1" applyFill="1" applyBorder="1" applyAlignment="1">
      <alignment horizontal="left" wrapText="1"/>
    </xf>
    <xf numFmtId="0" fontId="1" fillId="0" borderId="0" xfId="0" applyFont="1" applyFill="1" applyBorder="1" applyAlignment="1">
      <alignment horizontal="left"/>
    </xf>
    <xf numFmtId="4" fontId="1" fillId="0" borderId="0" xfId="0" applyNumberFormat="1" applyFont="1" applyFill="1" applyBorder="1" applyAlignment="1">
      <alignment horizontal="left" wrapText="1"/>
    </xf>
    <xf numFmtId="164" fontId="0" fillId="0" borderId="0" xfId="2" applyFont="1" applyAlignment="1"/>
    <xf numFmtId="164" fontId="0" fillId="0" borderId="0" xfId="0" applyNumberFormat="1" applyAlignment="1"/>
    <xf numFmtId="0" fontId="6" fillId="0" borderId="0" xfId="0" applyFont="1"/>
    <xf numFmtId="164" fontId="6" fillId="0" borderId="0" xfId="0" applyNumberFormat="1" applyFont="1"/>
    <xf numFmtId="0" fontId="15" fillId="0" borderId="0" xfId="0" applyFont="1" applyAlignment="1">
      <alignment wrapText="1"/>
    </xf>
    <xf numFmtId="164" fontId="0" fillId="0" borderId="0" xfId="0" applyNumberFormat="1" applyFont="1" applyAlignment="1">
      <alignment wrapText="1"/>
    </xf>
    <xf numFmtId="0" fontId="16" fillId="0" borderId="0" xfId="0" applyFont="1" applyAlignment="1">
      <alignment wrapText="1"/>
    </xf>
    <xf numFmtId="164" fontId="16" fillId="0" borderId="0" xfId="0" applyNumberFormat="1" applyFont="1" applyAlignment="1">
      <alignment wrapText="1"/>
    </xf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 wrapText="1"/>
    </xf>
    <xf numFmtId="0" fontId="1" fillId="2" borderId="0" xfId="0" applyFont="1" applyFill="1" applyAlignment="1">
      <alignment horizontal="center" wrapText="1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left" wrapText="1"/>
    </xf>
    <xf numFmtId="164" fontId="0" fillId="2" borderId="0" xfId="0" applyNumberFormat="1" applyFill="1" applyBorder="1" applyAlignment="1">
      <alignment horizontal="left" wrapText="1"/>
    </xf>
    <xf numFmtId="4" fontId="0" fillId="2" borderId="0" xfId="0" applyNumberFormat="1" applyFill="1" applyAlignment="1">
      <alignment wrapText="1"/>
    </xf>
    <xf numFmtId="164" fontId="0" fillId="2" borderId="0" xfId="2" applyFont="1" applyFill="1" applyAlignment="1">
      <alignment wrapText="1"/>
    </xf>
    <xf numFmtId="164" fontId="0" fillId="2" borderId="0" xfId="0" applyNumberFormat="1" applyFill="1" applyAlignment="1">
      <alignment wrapText="1"/>
    </xf>
    <xf numFmtId="164" fontId="6" fillId="2" borderId="0" xfId="0" applyNumberFormat="1" applyFont="1" applyFill="1" applyAlignment="1">
      <alignment wrapText="1"/>
    </xf>
    <xf numFmtId="3" fontId="0" fillId="2" borderId="0" xfId="0" applyNumberFormat="1" applyFill="1" applyBorder="1" applyAlignment="1">
      <alignment wrapText="1"/>
    </xf>
    <xf numFmtId="164" fontId="0" fillId="2" borderId="0" xfId="2" applyFont="1" applyFill="1"/>
    <xf numFmtId="164" fontId="6" fillId="2" borderId="0" xfId="0" applyNumberFormat="1" applyFont="1" applyFill="1"/>
    <xf numFmtId="164" fontId="0" fillId="2" borderId="0" xfId="2" applyFont="1" applyFill="1" applyAlignment="1"/>
  </cellXfs>
  <cellStyles count="6">
    <cellStyle name="Currency" xfId="2" builtinId="4"/>
    <cellStyle name="Normal" xfId="0" builtinId="0"/>
    <cellStyle name="Normal 2" xfId="1" xr:uid="{A1532584-5571-49A8-862A-3D1EB57D3BC0}"/>
    <cellStyle name="Normal 2 2" xfId="3" xr:uid="{9837C42E-036F-4B8C-A3DB-A039149E7B21}"/>
    <cellStyle name="Percent" xfId="4" builtinId="5"/>
    <cellStyle name="Percent 2" xfId="5" xr:uid="{5A95FBE3-F5DF-4697-B7B1-A263FC04038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B5B2E0-FFFD-4425-91F8-6E40C4828369}">
  <sheetPr codeName="Sheet6"/>
  <dimension ref="A1:AR189"/>
  <sheetViews>
    <sheetView tabSelected="1" zoomScale="80" zoomScaleNormal="80" workbookViewId="0">
      <selection sqref="A1:H1"/>
    </sheetView>
  </sheetViews>
  <sheetFormatPr defaultColWidth="25" defaultRowHeight="15" x14ac:dyDescent="0.25"/>
  <cols>
    <col min="1" max="16384" width="25" style="63"/>
  </cols>
  <sheetData>
    <row r="1" spans="1:30" ht="15" customHeight="1" x14ac:dyDescent="0.25">
      <c r="A1" s="95" t="s">
        <v>52</v>
      </c>
      <c r="B1" s="95"/>
      <c r="C1" s="95"/>
      <c r="D1" s="95"/>
      <c r="E1" s="95"/>
      <c r="F1" s="95"/>
      <c r="G1" s="95"/>
      <c r="H1" s="95"/>
    </row>
    <row r="2" spans="1:30" ht="15" customHeight="1" x14ac:dyDescent="0.25">
      <c r="A2" s="71" t="s">
        <v>12</v>
      </c>
      <c r="B2" s="71"/>
      <c r="D2" s="71" t="s">
        <v>13</v>
      </c>
      <c r="E2" s="71"/>
      <c r="G2" s="71" t="s">
        <v>24</v>
      </c>
      <c r="P2" s="65"/>
      <c r="X2" s="66"/>
      <c r="Y2" s="67"/>
      <c r="Z2" s="68"/>
      <c r="AA2" s="68"/>
      <c r="AB2" s="68"/>
      <c r="AC2" s="66"/>
      <c r="AD2" s="69"/>
    </row>
    <row r="3" spans="1:30" x14ac:dyDescent="0.25">
      <c r="A3" s="71" t="s">
        <v>42</v>
      </c>
      <c r="B3" s="71" t="s">
        <v>43</v>
      </c>
      <c r="D3" s="71" t="s">
        <v>42</v>
      </c>
      <c r="E3" s="71" t="s">
        <v>44</v>
      </c>
      <c r="G3" s="71" t="s">
        <v>42</v>
      </c>
      <c r="H3" s="71" t="s">
        <v>45</v>
      </c>
      <c r="P3" s="65"/>
      <c r="X3" s="66"/>
      <c r="Y3" s="67"/>
      <c r="Z3" s="68"/>
      <c r="AA3" s="68"/>
      <c r="AB3" s="68"/>
      <c r="AC3" s="66"/>
      <c r="AD3" s="69"/>
    </row>
    <row r="4" spans="1:30" x14ac:dyDescent="0.25">
      <c r="A4" s="70" t="s">
        <v>3</v>
      </c>
      <c r="B4" s="100"/>
      <c r="D4" s="70" t="s">
        <v>3</v>
      </c>
      <c r="E4" s="100"/>
      <c r="G4" s="70" t="s">
        <v>3</v>
      </c>
      <c r="H4" s="100"/>
      <c r="I4" s="66"/>
      <c r="P4" s="65"/>
      <c r="X4" s="66"/>
      <c r="Y4" s="67"/>
      <c r="Z4" s="68"/>
      <c r="AA4" s="68"/>
      <c r="AB4" s="68"/>
      <c r="AC4" s="66"/>
      <c r="AD4" s="69"/>
    </row>
    <row r="5" spans="1:30" x14ac:dyDescent="0.25">
      <c r="A5" s="70" t="s">
        <v>15</v>
      </c>
      <c r="B5" s="100"/>
      <c r="D5" s="70" t="s">
        <v>15</v>
      </c>
      <c r="E5" s="100"/>
      <c r="G5" s="70" t="s">
        <v>15</v>
      </c>
      <c r="H5" s="100"/>
      <c r="I5" s="66"/>
      <c r="P5" s="65"/>
      <c r="X5" s="66"/>
      <c r="Y5" s="67"/>
      <c r="Z5" s="68"/>
      <c r="AA5" s="68"/>
      <c r="AB5" s="68"/>
      <c r="AC5" s="66"/>
      <c r="AD5" s="69"/>
    </row>
    <row r="6" spans="1:30" x14ac:dyDescent="0.25">
      <c r="A6" s="70" t="s">
        <v>5</v>
      </c>
      <c r="B6" s="100"/>
      <c r="D6" s="70" t="s">
        <v>5</v>
      </c>
      <c r="E6" s="100"/>
      <c r="G6" s="70" t="s">
        <v>5</v>
      </c>
      <c r="H6" s="100"/>
      <c r="I6" s="66"/>
      <c r="P6" s="65"/>
      <c r="X6" s="66"/>
      <c r="Y6" s="67"/>
      <c r="Z6" s="68"/>
      <c r="AA6" s="68"/>
      <c r="AB6" s="68"/>
      <c r="AC6" s="66"/>
      <c r="AD6" s="69"/>
    </row>
    <row r="7" spans="1:30" x14ac:dyDescent="0.25">
      <c r="A7" s="70" t="s">
        <v>6</v>
      </c>
      <c r="B7" s="100"/>
      <c r="D7" s="70" t="s">
        <v>6</v>
      </c>
      <c r="E7" s="100"/>
      <c r="G7" s="70" t="s">
        <v>6</v>
      </c>
      <c r="H7" s="100"/>
      <c r="I7" s="66"/>
      <c r="K7" s="67"/>
      <c r="L7" s="67"/>
      <c r="M7" s="67"/>
      <c r="P7" s="65"/>
      <c r="X7" s="66"/>
      <c r="Y7" s="67"/>
      <c r="Z7" s="68"/>
      <c r="AA7" s="68"/>
      <c r="AB7" s="68"/>
      <c r="AC7" s="66"/>
      <c r="AD7" s="69"/>
    </row>
    <row r="8" spans="1:30" x14ac:dyDescent="0.25">
      <c r="A8" s="70" t="s">
        <v>7</v>
      </c>
      <c r="B8" s="100"/>
      <c r="C8" s="67"/>
      <c r="D8" s="70" t="s">
        <v>7</v>
      </c>
      <c r="E8" s="100"/>
      <c r="G8" s="70" t="s">
        <v>7</v>
      </c>
      <c r="H8" s="100"/>
      <c r="I8" s="66"/>
      <c r="K8" s="67"/>
      <c r="L8" s="67"/>
      <c r="M8" s="67"/>
      <c r="P8" s="65"/>
      <c r="X8" s="66"/>
      <c r="Y8" s="67"/>
      <c r="Z8" s="68"/>
      <c r="AA8" s="68"/>
      <c r="AB8" s="68"/>
      <c r="AC8" s="66"/>
      <c r="AD8" s="69"/>
    </row>
    <row r="9" spans="1:30" x14ac:dyDescent="0.25">
      <c r="A9" s="70" t="s">
        <v>8</v>
      </c>
      <c r="B9" s="100"/>
      <c r="C9" s="67"/>
      <c r="D9" s="70" t="s">
        <v>8</v>
      </c>
      <c r="E9" s="100"/>
      <c r="G9" s="70" t="s">
        <v>8</v>
      </c>
      <c r="H9" s="100"/>
      <c r="I9" s="66"/>
      <c r="K9" s="67"/>
      <c r="L9" s="67"/>
      <c r="P9" s="65"/>
      <c r="Q9" s="65"/>
      <c r="R9" s="65"/>
      <c r="X9" s="66"/>
      <c r="Y9" s="67"/>
      <c r="Z9" s="68"/>
      <c r="AA9" s="68"/>
      <c r="AB9" s="68"/>
      <c r="AC9" s="66"/>
      <c r="AD9" s="69"/>
    </row>
    <row r="10" spans="1:30" x14ac:dyDescent="0.25">
      <c r="A10" s="70" t="s">
        <v>9</v>
      </c>
      <c r="B10" s="100"/>
      <c r="C10" s="67"/>
      <c r="D10" s="70" t="s">
        <v>9</v>
      </c>
      <c r="E10" s="100"/>
      <c r="G10" s="70" t="s">
        <v>9</v>
      </c>
      <c r="H10" s="100"/>
      <c r="I10" s="66"/>
      <c r="K10" s="67"/>
      <c r="L10" s="67"/>
      <c r="M10" s="67"/>
      <c r="X10" s="66"/>
      <c r="Y10" s="67"/>
      <c r="Z10" s="68"/>
      <c r="AA10" s="68"/>
      <c r="AB10" s="68"/>
      <c r="AC10" s="66"/>
      <c r="AD10" s="69"/>
    </row>
    <row r="11" spans="1:30" x14ac:dyDescent="0.25">
      <c r="A11" s="70"/>
      <c r="B11" s="67"/>
      <c r="C11" s="67"/>
      <c r="D11" s="70"/>
      <c r="G11" s="70"/>
      <c r="M11" s="67"/>
      <c r="X11" s="66"/>
      <c r="Y11" s="67"/>
      <c r="Z11" s="68"/>
      <c r="AA11" s="68"/>
      <c r="AB11" s="68"/>
      <c r="AC11" s="66"/>
      <c r="AD11" s="69"/>
    </row>
    <row r="12" spans="1:30" x14ac:dyDescent="0.25">
      <c r="H12" s="71"/>
      <c r="X12" s="66"/>
      <c r="Y12" s="67"/>
      <c r="Z12" s="68"/>
      <c r="AA12" s="68"/>
      <c r="AB12" s="68"/>
      <c r="AC12" s="66"/>
      <c r="AD12" s="69"/>
    </row>
    <row r="13" spans="1:30" ht="15" customHeight="1" x14ac:dyDescent="0.25">
      <c r="A13" s="96" t="s">
        <v>18</v>
      </c>
      <c r="B13" s="96"/>
      <c r="C13" s="96"/>
      <c r="D13" s="96"/>
      <c r="E13" s="96"/>
      <c r="P13" s="65"/>
      <c r="Q13" s="65"/>
      <c r="R13" s="65"/>
      <c r="X13" s="66"/>
      <c r="Y13" s="67"/>
      <c r="Z13" s="68"/>
      <c r="AA13" s="68"/>
      <c r="AB13" s="68"/>
      <c r="AC13" s="66"/>
      <c r="AD13" s="69"/>
    </row>
    <row r="14" spans="1:30" ht="15" customHeight="1" x14ac:dyDescent="0.25">
      <c r="A14" s="71" t="s">
        <v>12</v>
      </c>
      <c r="B14" s="96" t="s">
        <v>46</v>
      </c>
      <c r="C14" s="96"/>
      <c r="D14" s="96"/>
      <c r="E14" s="96"/>
      <c r="P14" s="65"/>
      <c r="Q14" s="65"/>
      <c r="R14" s="65"/>
      <c r="W14" s="67"/>
      <c r="AD14" s="72"/>
    </row>
    <row r="15" spans="1:30" s="71" customFormat="1" ht="15" customHeight="1" x14ac:dyDescent="0.25">
      <c r="A15" s="71" t="s">
        <v>42</v>
      </c>
      <c r="B15" s="71" t="s">
        <v>1</v>
      </c>
      <c r="C15" s="71" t="s">
        <v>59</v>
      </c>
      <c r="D15" s="71" t="s">
        <v>2</v>
      </c>
      <c r="E15" s="71" t="s">
        <v>32</v>
      </c>
      <c r="P15" s="86"/>
      <c r="Q15" s="86"/>
      <c r="R15" s="86"/>
    </row>
    <row r="16" spans="1:30" x14ac:dyDescent="0.25">
      <c r="A16" s="70" t="s">
        <v>3</v>
      </c>
      <c r="B16" s="100"/>
      <c r="C16" s="100"/>
      <c r="D16" s="100"/>
      <c r="E16" s="100"/>
      <c r="P16" s="65"/>
      <c r="Q16" s="65"/>
      <c r="R16" s="65"/>
    </row>
    <row r="17" spans="1:27" x14ac:dyDescent="0.25">
      <c r="A17" s="70" t="s">
        <v>15</v>
      </c>
      <c r="B17" s="100"/>
      <c r="C17" s="100"/>
      <c r="D17" s="100"/>
      <c r="E17" s="100"/>
      <c r="P17" s="65"/>
      <c r="Q17" s="65"/>
      <c r="R17" s="65"/>
      <c r="X17" s="66"/>
      <c r="Y17" s="66"/>
      <c r="Z17" s="66"/>
      <c r="AA17" s="69"/>
    </row>
    <row r="18" spans="1:27" x14ac:dyDescent="0.25">
      <c r="A18" s="70" t="s">
        <v>5</v>
      </c>
      <c r="B18" s="100"/>
      <c r="C18" s="100"/>
      <c r="D18" s="100"/>
      <c r="E18" s="100"/>
      <c r="P18" s="65"/>
      <c r="Q18" s="65"/>
      <c r="R18" s="65"/>
      <c r="X18" s="66"/>
      <c r="Y18" s="66"/>
      <c r="Z18" s="66"/>
      <c r="AA18" s="69"/>
    </row>
    <row r="19" spans="1:27" x14ac:dyDescent="0.25">
      <c r="A19" s="70" t="s">
        <v>6</v>
      </c>
      <c r="B19" s="100"/>
      <c r="C19" s="100"/>
      <c r="D19" s="100"/>
      <c r="E19" s="100"/>
      <c r="P19" s="65"/>
      <c r="Q19" s="65"/>
      <c r="R19" s="65"/>
      <c r="X19" s="66"/>
      <c r="Y19" s="66"/>
      <c r="Z19" s="66"/>
      <c r="AA19" s="69"/>
    </row>
    <row r="20" spans="1:27" x14ac:dyDescent="0.25">
      <c r="A20" s="70" t="s">
        <v>7</v>
      </c>
      <c r="B20" s="100"/>
      <c r="C20" s="100"/>
      <c r="D20" s="100"/>
      <c r="E20" s="100"/>
      <c r="X20" s="66"/>
      <c r="Y20" s="66"/>
      <c r="Z20" s="66"/>
      <c r="AA20" s="69"/>
    </row>
    <row r="21" spans="1:27" x14ac:dyDescent="0.25">
      <c r="A21" s="70" t="s">
        <v>8</v>
      </c>
      <c r="B21" s="100"/>
      <c r="C21" s="100"/>
      <c r="D21" s="100"/>
      <c r="E21" s="100"/>
      <c r="X21" s="66"/>
      <c r="Y21" s="66"/>
      <c r="Z21" s="66"/>
      <c r="AA21" s="69"/>
    </row>
    <row r="22" spans="1:27" x14ac:dyDescent="0.25">
      <c r="A22" s="70" t="s">
        <v>9</v>
      </c>
      <c r="B22" s="100"/>
      <c r="C22" s="100"/>
      <c r="D22" s="100"/>
      <c r="E22" s="100"/>
      <c r="X22" s="66"/>
      <c r="Y22" s="66"/>
      <c r="Z22" s="66"/>
      <c r="AA22" s="69"/>
    </row>
    <row r="23" spans="1:27" x14ac:dyDescent="0.25">
      <c r="A23" s="70" t="s">
        <v>11</v>
      </c>
      <c r="B23" s="100"/>
      <c r="C23" s="100"/>
      <c r="D23" s="100"/>
      <c r="E23" s="100"/>
      <c r="P23" s="65"/>
      <c r="Q23" s="65"/>
      <c r="X23" s="66"/>
      <c r="Y23" s="66"/>
      <c r="Z23" s="66"/>
      <c r="AA23" s="69"/>
    </row>
    <row r="24" spans="1:27" x14ac:dyDescent="0.25">
      <c r="B24" s="73"/>
      <c r="C24" s="73"/>
      <c r="D24" s="73"/>
      <c r="E24" s="73"/>
      <c r="H24" s="73"/>
      <c r="I24" s="73"/>
      <c r="J24" s="73"/>
      <c r="K24" s="73"/>
      <c r="P24" s="65"/>
      <c r="Q24" s="65"/>
      <c r="X24" s="66"/>
      <c r="Y24" s="66"/>
      <c r="Z24" s="66"/>
      <c r="AA24" s="69"/>
    </row>
    <row r="25" spans="1:27" x14ac:dyDescent="0.25">
      <c r="A25" s="71" t="s">
        <v>13</v>
      </c>
      <c r="B25" s="96" t="s">
        <v>46</v>
      </c>
      <c r="C25" s="96"/>
      <c r="D25" s="96"/>
      <c r="E25" s="96"/>
      <c r="G25" s="67"/>
      <c r="P25" s="65"/>
      <c r="Q25" s="65"/>
      <c r="X25" s="66"/>
      <c r="Y25" s="66"/>
      <c r="Z25" s="66"/>
      <c r="AA25" s="69"/>
    </row>
    <row r="26" spans="1:27" x14ac:dyDescent="0.25">
      <c r="A26" s="71" t="s">
        <v>42</v>
      </c>
      <c r="B26" s="71" t="s">
        <v>1</v>
      </c>
      <c r="C26" s="71" t="s">
        <v>59</v>
      </c>
      <c r="D26" s="71" t="s">
        <v>2</v>
      </c>
      <c r="E26" s="71" t="s">
        <v>32</v>
      </c>
      <c r="P26" s="65"/>
      <c r="Q26" s="65"/>
      <c r="X26" s="66"/>
      <c r="Y26" s="66"/>
      <c r="Z26" s="66"/>
      <c r="AA26" s="69"/>
    </row>
    <row r="27" spans="1:27" x14ac:dyDescent="0.25">
      <c r="A27" s="70" t="s">
        <v>3</v>
      </c>
      <c r="B27" s="100"/>
      <c r="C27" s="100"/>
      <c r="D27" s="100"/>
      <c r="E27" s="100"/>
      <c r="P27" s="65"/>
      <c r="Q27" s="65"/>
      <c r="X27" s="66"/>
      <c r="Y27" s="66"/>
      <c r="Z27" s="66"/>
      <c r="AA27" s="69"/>
    </row>
    <row r="28" spans="1:27" x14ac:dyDescent="0.25">
      <c r="A28" s="70" t="s">
        <v>15</v>
      </c>
      <c r="B28" s="100"/>
      <c r="C28" s="100"/>
      <c r="D28" s="100"/>
      <c r="E28" s="100"/>
      <c r="P28" s="65"/>
      <c r="Q28" s="65"/>
      <c r="X28" s="66"/>
      <c r="Y28" s="66"/>
      <c r="Z28" s="66"/>
      <c r="AA28" s="69"/>
    </row>
    <row r="29" spans="1:27" x14ac:dyDescent="0.25">
      <c r="A29" s="70" t="s">
        <v>5</v>
      </c>
      <c r="B29" s="100"/>
      <c r="C29" s="100"/>
      <c r="D29" s="100"/>
      <c r="E29" s="100"/>
      <c r="P29" s="65"/>
      <c r="X29" s="66"/>
      <c r="Y29" s="66"/>
      <c r="Z29" s="66"/>
      <c r="AA29" s="69"/>
    </row>
    <row r="30" spans="1:27" x14ac:dyDescent="0.25">
      <c r="A30" s="70" t="s">
        <v>6</v>
      </c>
      <c r="B30" s="100"/>
      <c r="C30" s="100"/>
      <c r="D30" s="100"/>
      <c r="E30" s="100"/>
      <c r="X30" s="66"/>
      <c r="Y30" s="66"/>
      <c r="Z30" s="66"/>
      <c r="AA30" s="69"/>
    </row>
    <row r="31" spans="1:27" x14ac:dyDescent="0.25">
      <c r="A31" s="70" t="s">
        <v>7</v>
      </c>
      <c r="B31" s="100"/>
      <c r="C31" s="100"/>
      <c r="D31" s="100"/>
      <c r="E31" s="100"/>
      <c r="X31" s="66"/>
      <c r="Y31" s="66"/>
      <c r="Z31" s="66"/>
      <c r="AA31" s="69"/>
    </row>
    <row r="32" spans="1:27" x14ac:dyDescent="0.25">
      <c r="A32" s="70" t="s">
        <v>8</v>
      </c>
      <c r="B32" s="100"/>
      <c r="C32" s="100"/>
      <c r="D32" s="100"/>
      <c r="E32" s="100"/>
      <c r="X32" s="66"/>
      <c r="Y32" s="66"/>
      <c r="Z32" s="66"/>
      <c r="AA32" s="69"/>
    </row>
    <row r="33" spans="1:44" x14ac:dyDescent="0.25">
      <c r="A33" s="70" t="s">
        <v>9</v>
      </c>
      <c r="B33" s="100"/>
      <c r="C33" s="100"/>
      <c r="D33" s="100"/>
      <c r="E33" s="100"/>
      <c r="P33" s="65"/>
      <c r="Q33" s="65"/>
      <c r="R33" s="65"/>
      <c r="X33" s="66"/>
      <c r="Y33" s="66"/>
      <c r="Z33" s="66"/>
      <c r="AA33" s="69"/>
    </row>
    <row r="34" spans="1:44" x14ac:dyDescent="0.25">
      <c r="A34" s="70" t="s">
        <v>11</v>
      </c>
      <c r="B34" s="100"/>
      <c r="C34" s="100"/>
      <c r="D34" s="100"/>
      <c r="E34" s="100"/>
      <c r="P34" s="65"/>
      <c r="Q34" s="65"/>
      <c r="R34" s="65"/>
      <c r="X34" s="66"/>
      <c r="Y34" s="66"/>
      <c r="Z34" s="66"/>
      <c r="AA34" s="69"/>
    </row>
    <row r="35" spans="1:44" x14ac:dyDescent="0.25">
      <c r="A35" s="70"/>
      <c r="B35" s="67"/>
      <c r="P35" s="65"/>
      <c r="Q35" s="65"/>
      <c r="R35" s="65"/>
      <c r="X35" s="66"/>
      <c r="Y35" s="66"/>
      <c r="Z35" s="66"/>
      <c r="AA35" s="69"/>
    </row>
    <row r="36" spans="1:44" x14ac:dyDescent="0.25">
      <c r="A36" s="85" t="s">
        <v>24</v>
      </c>
      <c r="B36" s="96" t="s">
        <v>46</v>
      </c>
      <c r="C36" s="96"/>
      <c r="D36" s="96"/>
      <c r="E36" s="96"/>
      <c r="P36" s="65"/>
      <c r="Q36" s="65"/>
      <c r="R36" s="65"/>
    </row>
    <row r="37" spans="1:44" ht="15" customHeight="1" x14ac:dyDescent="0.25">
      <c r="A37" s="71" t="s">
        <v>42</v>
      </c>
      <c r="B37" s="71" t="s">
        <v>1</v>
      </c>
      <c r="C37" s="71" t="s">
        <v>59</v>
      </c>
      <c r="D37" s="71" t="s">
        <v>2</v>
      </c>
      <c r="E37" s="71" t="s">
        <v>32</v>
      </c>
      <c r="P37" s="65"/>
      <c r="Q37" s="65"/>
      <c r="R37" s="65"/>
      <c r="W37" s="74"/>
      <c r="X37" s="58"/>
      <c r="Y37" s="58"/>
      <c r="Z37" s="59"/>
      <c r="AB37" s="74"/>
      <c r="AC37" s="60"/>
      <c r="AD37" s="60"/>
      <c r="AE37" s="59"/>
    </row>
    <row r="38" spans="1:44" x14ac:dyDescent="0.25">
      <c r="A38" s="70" t="s">
        <v>3</v>
      </c>
      <c r="B38" s="100"/>
      <c r="C38" s="100"/>
      <c r="D38" s="100"/>
      <c r="E38" s="100"/>
      <c r="P38" s="65"/>
      <c r="Q38" s="65"/>
      <c r="R38" s="65"/>
      <c r="W38" s="59"/>
      <c r="X38" s="61"/>
      <c r="Y38" s="61"/>
      <c r="Z38" s="61"/>
      <c r="AB38" s="59"/>
      <c r="AC38" s="61"/>
      <c r="AD38" s="61"/>
      <c r="AE38" s="61"/>
      <c r="AH38" s="56"/>
      <c r="AI38" s="56"/>
      <c r="AJ38" s="56"/>
      <c r="AK38" s="55"/>
      <c r="AL38" s="56"/>
      <c r="AM38" s="56"/>
    </row>
    <row r="39" spans="1:44" x14ac:dyDescent="0.25">
      <c r="A39" s="70" t="s">
        <v>15</v>
      </c>
      <c r="B39" s="100"/>
      <c r="C39" s="100"/>
      <c r="D39" s="100"/>
      <c r="E39" s="100"/>
      <c r="P39" s="65"/>
      <c r="Q39" s="65"/>
      <c r="R39" s="65"/>
      <c r="W39" s="55"/>
      <c r="X39" s="75"/>
      <c r="Y39" s="75"/>
      <c r="Z39" s="76"/>
      <c r="AB39" s="56"/>
      <c r="AC39" s="77"/>
      <c r="AD39" s="77"/>
      <c r="AE39" s="78"/>
      <c r="AG39" s="56"/>
      <c r="AH39" s="56"/>
      <c r="AI39" s="56"/>
      <c r="AJ39" s="56"/>
      <c r="AK39" s="55"/>
      <c r="AL39" s="56"/>
      <c r="AM39" s="56"/>
      <c r="AN39" s="77"/>
      <c r="AO39" s="79"/>
      <c r="AP39" s="78"/>
    </row>
    <row r="40" spans="1:44" x14ac:dyDescent="0.25">
      <c r="A40" s="70" t="s">
        <v>5</v>
      </c>
      <c r="B40" s="100"/>
      <c r="C40" s="100"/>
      <c r="D40" s="100"/>
      <c r="E40" s="100"/>
      <c r="W40" s="55"/>
      <c r="X40" s="75"/>
      <c r="Y40" s="75"/>
      <c r="Z40" s="76"/>
      <c r="AB40" s="56"/>
      <c r="AC40" s="77"/>
      <c r="AD40" s="77"/>
      <c r="AE40" s="78"/>
      <c r="AG40" s="56"/>
      <c r="AH40" s="79"/>
      <c r="AI40" s="79"/>
      <c r="AJ40" s="80"/>
      <c r="AK40" s="77"/>
      <c r="AL40" s="79"/>
      <c r="AM40" s="80"/>
      <c r="AN40" s="77"/>
      <c r="AO40" s="79"/>
      <c r="AP40" s="78"/>
      <c r="AQ40" s="69"/>
      <c r="AR40" s="69"/>
    </row>
    <row r="41" spans="1:44" x14ac:dyDescent="0.25">
      <c r="A41" s="70" t="s">
        <v>6</v>
      </c>
      <c r="B41" s="100"/>
      <c r="C41" s="100"/>
      <c r="D41" s="100"/>
      <c r="E41" s="100"/>
      <c r="W41" s="55"/>
      <c r="X41" s="75"/>
      <c r="Y41" s="75"/>
      <c r="Z41" s="76"/>
      <c r="AB41" s="56"/>
      <c r="AC41" s="77"/>
      <c r="AD41" s="77"/>
      <c r="AE41" s="78"/>
      <c r="AG41" s="55"/>
      <c r="AH41" s="62"/>
      <c r="AI41" s="62"/>
      <c r="AJ41" s="62"/>
      <c r="AK41" s="62"/>
      <c r="AL41" s="62"/>
      <c r="AM41" s="62"/>
      <c r="AN41" s="62"/>
      <c r="AO41" s="62"/>
      <c r="AP41" s="62"/>
      <c r="AQ41" s="69"/>
      <c r="AR41" s="69"/>
    </row>
    <row r="42" spans="1:44" x14ac:dyDescent="0.25">
      <c r="A42" s="70" t="s">
        <v>7</v>
      </c>
      <c r="B42" s="100"/>
      <c r="C42" s="100"/>
      <c r="D42" s="100"/>
      <c r="E42" s="100"/>
      <c r="W42" s="59"/>
      <c r="X42" s="62"/>
      <c r="Y42" s="62"/>
      <c r="Z42" s="62"/>
      <c r="AB42" s="59"/>
      <c r="AC42" s="62"/>
      <c r="AD42" s="62"/>
      <c r="AE42" s="62"/>
      <c r="AG42" s="56"/>
      <c r="AH42" s="79"/>
      <c r="AI42" s="79"/>
      <c r="AJ42" s="80"/>
      <c r="AK42" s="77"/>
      <c r="AL42" s="79"/>
      <c r="AM42" s="80"/>
      <c r="AN42" s="77"/>
      <c r="AO42" s="79"/>
      <c r="AP42" s="78"/>
      <c r="AQ42" s="69"/>
      <c r="AR42" s="69"/>
    </row>
    <row r="43" spans="1:44" x14ac:dyDescent="0.25">
      <c r="A43" s="70" t="s">
        <v>8</v>
      </c>
      <c r="B43" s="100"/>
      <c r="C43" s="100"/>
      <c r="D43" s="100"/>
      <c r="E43" s="100"/>
      <c r="P43" s="65"/>
      <c r="Q43" s="65"/>
      <c r="W43" s="55"/>
      <c r="X43" s="75"/>
      <c r="Y43" s="75"/>
      <c r="Z43" s="76"/>
      <c r="AB43" s="56"/>
      <c r="AC43" s="77"/>
      <c r="AD43" s="77"/>
      <c r="AE43" s="78"/>
      <c r="AG43" s="56"/>
      <c r="AH43" s="79"/>
      <c r="AI43" s="79"/>
      <c r="AJ43" s="80"/>
      <c r="AK43" s="77"/>
      <c r="AL43" s="79"/>
      <c r="AM43" s="80"/>
      <c r="AN43" s="77"/>
      <c r="AO43" s="79"/>
      <c r="AP43" s="78"/>
      <c r="AQ43" s="69"/>
      <c r="AR43" s="69"/>
    </row>
    <row r="44" spans="1:44" x14ac:dyDescent="0.25">
      <c r="A44" s="70" t="s">
        <v>9</v>
      </c>
      <c r="B44" s="100"/>
      <c r="C44" s="100"/>
      <c r="D44" s="100"/>
      <c r="E44" s="100"/>
      <c r="P44" s="65"/>
      <c r="Q44" s="65"/>
      <c r="W44" s="55"/>
      <c r="X44" s="75"/>
      <c r="Y44" s="75"/>
      <c r="Z44" s="76"/>
      <c r="AB44" s="56"/>
      <c r="AC44" s="77"/>
      <c r="AD44" s="77"/>
      <c r="AE44" s="78"/>
      <c r="AG44" s="56"/>
      <c r="AH44" s="79"/>
      <c r="AI44" s="79"/>
      <c r="AJ44" s="80"/>
      <c r="AK44" s="77"/>
      <c r="AL44" s="79"/>
      <c r="AM44" s="80"/>
      <c r="AN44" s="77"/>
      <c r="AO44" s="79"/>
      <c r="AP44" s="78"/>
      <c r="AQ44" s="69"/>
    </row>
    <row r="45" spans="1:44" x14ac:dyDescent="0.25">
      <c r="A45" s="70" t="s">
        <v>11</v>
      </c>
      <c r="B45" s="100"/>
      <c r="C45" s="100"/>
      <c r="D45" s="100"/>
      <c r="E45" s="100"/>
      <c r="P45" s="65"/>
      <c r="Q45" s="65"/>
      <c r="W45" s="55"/>
      <c r="X45" s="75"/>
      <c r="Y45" s="75"/>
      <c r="Z45" s="76"/>
      <c r="AB45" s="56"/>
      <c r="AC45" s="77"/>
      <c r="AD45" s="77"/>
      <c r="AE45" s="78"/>
      <c r="AG45" s="56"/>
      <c r="AH45" s="79"/>
      <c r="AI45" s="79"/>
      <c r="AJ45" s="80"/>
      <c r="AK45" s="77"/>
      <c r="AL45" s="79"/>
      <c r="AM45" s="80"/>
      <c r="AN45" s="77"/>
      <c r="AO45" s="79"/>
      <c r="AP45" s="78"/>
      <c r="AQ45" s="69"/>
    </row>
    <row r="46" spans="1:44" x14ac:dyDescent="0.25">
      <c r="A46" s="70"/>
      <c r="B46" s="67"/>
      <c r="C46" s="67"/>
      <c r="D46" s="67"/>
      <c r="E46" s="67"/>
      <c r="P46" s="65"/>
      <c r="Q46" s="65"/>
      <c r="W46" s="55"/>
      <c r="X46" s="75"/>
      <c r="Y46" s="75"/>
      <c r="Z46" s="76"/>
      <c r="AB46" s="56"/>
      <c r="AC46" s="77"/>
      <c r="AD46" s="77"/>
      <c r="AE46" s="78"/>
      <c r="AG46" s="56"/>
      <c r="AH46" s="79"/>
      <c r="AI46" s="79"/>
      <c r="AJ46" s="80"/>
      <c r="AK46" s="77"/>
      <c r="AL46" s="79"/>
      <c r="AM46" s="80"/>
      <c r="AN46" s="77"/>
      <c r="AO46" s="79"/>
      <c r="AP46" s="78"/>
      <c r="AQ46" s="69"/>
    </row>
    <row r="47" spans="1:44" x14ac:dyDescent="0.25">
      <c r="A47" s="70"/>
      <c r="B47" s="67"/>
      <c r="C47" s="67"/>
      <c r="D47" s="67"/>
      <c r="F47" s="70"/>
      <c r="G47" s="67"/>
      <c r="H47" s="73"/>
      <c r="I47" s="73"/>
      <c r="J47" s="73"/>
      <c r="K47" s="73"/>
      <c r="P47" s="65"/>
      <c r="Q47" s="65"/>
      <c r="W47" s="55"/>
      <c r="X47" s="75"/>
      <c r="Y47" s="75"/>
      <c r="Z47" s="76"/>
      <c r="AB47" s="56"/>
      <c r="AC47" s="77"/>
      <c r="AD47" s="77"/>
      <c r="AE47" s="78"/>
      <c r="AG47" s="81"/>
      <c r="AH47" s="79"/>
      <c r="AI47" s="79"/>
      <c r="AJ47" s="80"/>
      <c r="AK47" s="77"/>
      <c r="AL47" s="79"/>
      <c r="AM47" s="80"/>
      <c r="AN47" s="77"/>
      <c r="AO47" s="79"/>
      <c r="AP47" s="78"/>
      <c r="AQ47" s="69"/>
    </row>
    <row r="48" spans="1:44" x14ac:dyDescent="0.25">
      <c r="P48" s="65"/>
      <c r="Q48" s="65"/>
      <c r="W48" s="55"/>
      <c r="X48" s="75"/>
      <c r="Y48" s="75"/>
      <c r="Z48" s="76"/>
      <c r="AB48" s="56"/>
      <c r="AC48" s="77"/>
      <c r="AD48" s="77"/>
      <c r="AE48" s="78"/>
      <c r="AG48" s="81"/>
      <c r="AH48" s="79"/>
      <c r="AI48" s="79"/>
      <c r="AJ48" s="80"/>
      <c r="AK48" s="77"/>
      <c r="AL48" s="79"/>
      <c r="AM48" s="80"/>
      <c r="AN48" s="77"/>
      <c r="AO48" s="79"/>
      <c r="AP48" s="78"/>
      <c r="AQ48" s="69"/>
    </row>
    <row r="49" spans="1:43" x14ac:dyDescent="0.25">
      <c r="A49" s="70"/>
      <c r="B49" s="70"/>
      <c r="C49" s="70"/>
      <c r="D49" s="70"/>
      <c r="E49" s="70"/>
      <c r="P49" s="65"/>
      <c r="Q49" s="65"/>
      <c r="W49" s="55"/>
      <c r="X49" s="75"/>
      <c r="Y49" s="75"/>
      <c r="Z49" s="76"/>
      <c r="AB49" s="56"/>
      <c r="AC49" s="77"/>
      <c r="AD49" s="77"/>
      <c r="AE49" s="78"/>
      <c r="AG49" s="56"/>
      <c r="AH49" s="79"/>
      <c r="AI49" s="79"/>
      <c r="AJ49" s="80"/>
      <c r="AK49" s="77"/>
      <c r="AL49" s="79"/>
      <c r="AM49" s="80"/>
      <c r="AN49" s="77"/>
      <c r="AO49" s="79"/>
      <c r="AP49" s="78"/>
    </row>
    <row r="50" spans="1:43" x14ac:dyDescent="0.25">
      <c r="A50" s="70"/>
      <c r="P50" s="65"/>
      <c r="Q50" s="65"/>
      <c r="R50" s="65"/>
      <c r="W50" s="55"/>
      <c r="X50" s="75"/>
      <c r="Y50" s="75"/>
      <c r="Z50" s="76"/>
      <c r="AB50" s="56"/>
      <c r="AC50" s="77"/>
      <c r="AD50" s="77"/>
      <c r="AE50" s="78"/>
      <c r="AG50" s="55"/>
      <c r="AH50" s="79"/>
      <c r="AI50" s="79"/>
      <c r="AJ50" s="80"/>
      <c r="AK50" s="77"/>
      <c r="AL50" s="79"/>
      <c r="AM50" s="80"/>
      <c r="AN50" s="77"/>
      <c r="AO50" s="79"/>
      <c r="AP50" s="78"/>
    </row>
    <row r="51" spans="1:43" x14ac:dyDescent="0.25">
      <c r="A51" s="70"/>
      <c r="B51" s="67"/>
      <c r="C51" s="67"/>
      <c r="D51" s="67"/>
      <c r="E51" s="67"/>
      <c r="W51" s="59"/>
      <c r="X51" s="75"/>
      <c r="Y51" s="75"/>
      <c r="Z51" s="76"/>
      <c r="AB51" s="59"/>
      <c r="AC51" s="77"/>
      <c r="AD51" s="77"/>
      <c r="AE51" s="78"/>
      <c r="AQ51" s="72"/>
    </row>
    <row r="52" spans="1:43" x14ac:dyDescent="0.25">
      <c r="A52" s="70"/>
      <c r="B52" s="67"/>
      <c r="C52" s="67"/>
      <c r="D52" s="67"/>
      <c r="E52" s="67"/>
    </row>
    <row r="53" spans="1:43" x14ac:dyDescent="0.25">
      <c r="A53" s="70"/>
      <c r="B53" s="67"/>
      <c r="C53" s="67"/>
      <c r="D53" s="67"/>
      <c r="E53" s="67"/>
    </row>
    <row r="54" spans="1:43" x14ac:dyDescent="0.25">
      <c r="A54" s="70"/>
      <c r="B54" s="67"/>
      <c r="C54" s="67"/>
      <c r="D54" s="67"/>
      <c r="E54" s="67"/>
      <c r="P54" s="65"/>
      <c r="Q54" s="65"/>
      <c r="R54" s="65"/>
    </row>
    <row r="55" spans="1:43" x14ac:dyDescent="0.25">
      <c r="A55" s="70"/>
      <c r="B55" s="67"/>
      <c r="C55" s="67"/>
      <c r="D55" s="67"/>
      <c r="E55" s="67"/>
      <c r="P55" s="65"/>
      <c r="Q55" s="65"/>
      <c r="R55" s="65"/>
    </row>
    <row r="56" spans="1:43" x14ac:dyDescent="0.25">
      <c r="A56" s="70"/>
      <c r="B56" s="67"/>
      <c r="C56" s="67"/>
      <c r="D56" s="67"/>
      <c r="E56" s="67"/>
      <c r="P56" s="65"/>
      <c r="Q56" s="65"/>
      <c r="R56" s="65"/>
    </row>
    <row r="57" spans="1:43" x14ac:dyDescent="0.25">
      <c r="A57" s="70"/>
      <c r="B57" s="67"/>
      <c r="C57" s="67"/>
      <c r="D57" s="67"/>
      <c r="E57" s="67"/>
      <c r="P57" s="65"/>
      <c r="Q57" s="65"/>
      <c r="R57" s="65"/>
    </row>
    <row r="58" spans="1:43" x14ac:dyDescent="0.25">
      <c r="A58" s="70"/>
      <c r="B58" s="67"/>
      <c r="C58" s="67"/>
      <c r="D58" s="67"/>
      <c r="E58" s="67"/>
      <c r="P58" s="65"/>
      <c r="Q58" s="65"/>
      <c r="R58" s="65"/>
    </row>
    <row r="59" spans="1:43" x14ac:dyDescent="0.25">
      <c r="A59" s="70"/>
      <c r="B59" s="67"/>
      <c r="C59" s="67"/>
      <c r="D59" s="67"/>
      <c r="F59" s="70"/>
      <c r="G59" s="67"/>
      <c r="H59" s="67"/>
      <c r="I59" s="67"/>
      <c r="P59" s="65"/>
      <c r="Q59" s="65"/>
      <c r="R59" s="65"/>
    </row>
    <row r="60" spans="1:43" x14ac:dyDescent="0.25">
      <c r="A60" s="70"/>
      <c r="B60" s="67"/>
      <c r="C60" s="67"/>
      <c r="D60" s="67"/>
      <c r="F60" s="70"/>
      <c r="G60" s="67"/>
      <c r="H60" s="67"/>
      <c r="I60" s="67"/>
      <c r="P60" s="65"/>
      <c r="Q60" s="65"/>
      <c r="R60" s="65"/>
    </row>
    <row r="61" spans="1:43" x14ac:dyDescent="0.25">
      <c r="A61" s="70"/>
      <c r="B61" s="67"/>
      <c r="C61" s="67"/>
      <c r="D61" s="67"/>
      <c r="F61" s="70"/>
      <c r="G61" s="67"/>
      <c r="H61" s="67"/>
      <c r="I61" s="67"/>
      <c r="P61" s="65"/>
      <c r="Q61" s="65"/>
      <c r="R61" s="65"/>
    </row>
    <row r="63" spans="1:43" ht="15" customHeight="1" x14ac:dyDescent="0.25">
      <c r="J63" s="64"/>
      <c r="K63" s="64"/>
      <c r="L63" s="64"/>
      <c r="M63" s="64"/>
    </row>
    <row r="64" spans="1:43" x14ac:dyDescent="0.25">
      <c r="B64" s="70"/>
      <c r="C64" s="70"/>
      <c r="D64" s="70"/>
      <c r="I64" s="64"/>
    </row>
    <row r="65" spans="1:13" x14ac:dyDescent="0.25">
      <c r="A65" s="70"/>
      <c r="B65" s="70"/>
      <c r="C65" s="70"/>
      <c r="D65" s="70"/>
      <c r="H65" s="70"/>
      <c r="I65" s="64"/>
      <c r="J65" s="64"/>
      <c r="K65" s="64"/>
      <c r="L65" s="64"/>
      <c r="M65" s="64"/>
    </row>
    <row r="66" spans="1:13" x14ac:dyDescent="0.25">
      <c r="A66" s="70"/>
      <c r="B66" s="67"/>
      <c r="C66" s="67"/>
      <c r="D66" s="67"/>
      <c r="E66" s="67"/>
      <c r="F66" s="67"/>
      <c r="G66" s="67"/>
      <c r="I66" s="73"/>
      <c r="J66" s="73"/>
      <c r="K66" s="73"/>
      <c r="L66" s="73"/>
      <c r="M66" s="73"/>
    </row>
    <row r="67" spans="1:13" x14ac:dyDescent="0.25">
      <c r="A67" s="70"/>
      <c r="B67" s="67"/>
      <c r="C67" s="67"/>
      <c r="D67" s="67"/>
      <c r="E67" s="67"/>
      <c r="F67" s="67"/>
      <c r="G67" s="67"/>
      <c r="I67" s="73"/>
      <c r="J67" s="73"/>
      <c r="K67" s="73"/>
      <c r="L67" s="73"/>
      <c r="M67" s="73"/>
    </row>
    <row r="68" spans="1:13" x14ac:dyDescent="0.25">
      <c r="A68" s="70"/>
      <c r="B68" s="67"/>
      <c r="C68" s="67"/>
      <c r="D68" s="67"/>
      <c r="E68" s="67"/>
      <c r="F68" s="67"/>
      <c r="G68" s="67"/>
      <c r="I68" s="73"/>
      <c r="J68" s="73"/>
      <c r="K68" s="73"/>
      <c r="L68" s="73"/>
      <c r="M68" s="73"/>
    </row>
    <row r="69" spans="1:13" x14ac:dyDescent="0.25">
      <c r="A69" s="70"/>
      <c r="B69" s="67"/>
      <c r="C69" s="67"/>
      <c r="D69" s="67"/>
      <c r="E69" s="67"/>
      <c r="F69" s="67"/>
      <c r="G69" s="67"/>
      <c r="I69" s="73"/>
      <c r="J69" s="73"/>
      <c r="K69" s="73"/>
      <c r="L69" s="73"/>
      <c r="M69" s="73"/>
    </row>
    <row r="70" spans="1:13" x14ac:dyDescent="0.25">
      <c r="A70" s="70"/>
      <c r="B70" s="67"/>
      <c r="C70" s="67"/>
      <c r="D70" s="67"/>
      <c r="E70" s="67"/>
      <c r="F70" s="67"/>
      <c r="G70" s="67"/>
      <c r="I70" s="73"/>
      <c r="J70" s="73"/>
      <c r="K70" s="73"/>
      <c r="L70" s="73"/>
      <c r="M70" s="73"/>
    </row>
    <row r="71" spans="1:13" x14ac:dyDescent="0.25">
      <c r="A71" s="70"/>
      <c r="B71" s="67"/>
      <c r="C71" s="67"/>
      <c r="D71" s="67"/>
      <c r="E71" s="67"/>
      <c r="F71" s="67"/>
      <c r="G71" s="67"/>
      <c r="I71" s="73"/>
      <c r="J71" s="73"/>
      <c r="K71" s="73"/>
      <c r="L71" s="73"/>
      <c r="M71" s="73"/>
    </row>
    <row r="72" spans="1:13" x14ac:dyDescent="0.25">
      <c r="A72" s="70"/>
      <c r="B72" s="67"/>
      <c r="C72" s="67"/>
      <c r="D72" s="67"/>
      <c r="E72" s="67"/>
      <c r="F72" s="67"/>
      <c r="G72" s="67"/>
      <c r="I72" s="73"/>
      <c r="J72" s="73"/>
      <c r="K72" s="73"/>
      <c r="L72" s="73"/>
      <c r="M72" s="73"/>
    </row>
    <row r="73" spans="1:13" x14ac:dyDescent="0.25">
      <c r="A73" s="70"/>
      <c r="B73" s="67"/>
      <c r="C73" s="67"/>
      <c r="D73" s="67"/>
      <c r="E73" s="67"/>
      <c r="F73" s="67"/>
      <c r="G73" s="67"/>
      <c r="I73" s="73"/>
      <c r="J73" s="73"/>
      <c r="K73" s="73"/>
      <c r="L73" s="73"/>
      <c r="M73" s="73"/>
    </row>
    <row r="75" spans="1:13" ht="15" customHeight="1" x14ac:dyDescent="0.25"/>
    <row r="77" spans="1:13" ht="15" customHeight="1" x14ac:dyDescent="0.25"/>
    <row r="78" spans="1:13" x14ac:dyDescent="0.25">
      <c r="E78" s="66"/>
      <c r="F78" s="66"/>
      <c r="H78" s="70"/>
      <c r="I78" s="67"/>
      <c r="J78" s="67"/>
      <c r="K78" s="67"/>
      <c r="L78" s="67"/>
      <c r="M78" s="67"/>
    </row>
    <row r="79" spans="1:13" x14ac:dyDescent="0.25">
      <c r="E79" s="66"/>
      <c r="F79" s="66"/>
      <c r="H79" s="70"/>
      <c r="I79" s="67"/>
      <c r="J79" s="67"/>
      <c r="K79" s="67"/>
      <c r="L79" s="67"/>
      <c r="M79" s="67"/>
    </row>
    <row r="80" spans="1:13" x14ac:dyDescent="0.25">
      <c r="E80" s="66"/>
      <c r="F80" s="66"/>
      <c r="H80" s="70"/>
      <c r="I80" s="67"/>
      <c r="J80" s="67"/>
      <c r="K80" s="67"/>
      <c r="L80" s="67"/>
      <c r="M80" s="67"/>
    </row>
    <row r="81" spans="5:13" x14ac:dyDescent="0.25">
      <c r="E81" s="66"/>
      <c r="F81" s="66"/>
      <c r="H81" s="70"/>
      <c r="I81" s="67"/>
      <c r="J81" s="67"/>
      <c r="K81" s="67"/>
      <c r="L81" s="67"/>
      <c r="M81" s="67"/>
    </row>
    <row r="82" spans="5:13" x14ac:dyDescent="0.25">
      <c r="E82" s="66"/>
      <c r="F82" s="66"/>
      <c r="H82" s="70"/>
      <c r="I82" s="67"/>
      <c r="J82" s="67"/>
      <c r="K82" s="67"/>
      <c r="L82" s="67"/>
      <c r="M82" s="67"/>
    </row>
    <row r="83" spans="5:13" x14ac:dyDescent="0.25">
      <c r="E83" s="66"/>
      <c r="F83" s="66"/>
      <c r="H83" s="70"/>
      <c r="I83" s="67"/>
      <c r="J83" s="67"/>
      <c r="K83" s="67"/>
      <c r="L83" s="67"/>
      <c r="M83" s="67"/>
    </row>
    <row r="84" spans="5:13" x14ac:dyDescent="0.25">
      <c r="E84" s="66"/>
      <c r="F84" s="66"/>
      <c r="H84" s="70"/>
      <c r="I84" s="67"/>
      <c r="J84" s="67"/>
      <c r="K84" s="67"/>
      <c r="L84" s="67"/>
      <c r="M84" s="67"/>
    </row>
    <row r="85" spans="5:13" x14ac:dyDescent="0.25">
      <c r="E85" s="66"/>
      <c r="F85" s="66"/>
      <c r="H85" s="70"/>
      <c r="I85" s="67"/>
      <c r="J85" s="67"/>
      <c r="K85" s="67"/>
      <c r="L85" s="67"/>
      <c r="M85" s="67"/>
    </row>
    <row r="87" spans="5:13" ht="15" customHeight="1" x14ac:dyDescent="0.25"/>
    <row r="90" spans="5:13" x14ac:dyDescent="0.25">
      <c r="H90" s="70"/>
      <c r="I90" s="67"/>
      <c r="J90" s="67"/>
      <c r="K90" s="67"/>
      <c r="L90" s="67"/>
      <c r="M90" s="67"/>
    </row>
    <row r="91" spans="5:13" x14ac:dyDescent="0.25">
      <c r="H91" s="70"/>
      <c r="I91" s="67"/>
      <c r="J91" s="67"/>
      <c r="K91" s="67"/>
      <c r="L91" s="67"/>
      <c r="M91" s="67"/>
    </row>
    <row r="92" spans="5:13" x14ac:dyDescent="0.25">
      <c r="H92" s="70"/>
      <c r="I92" s="67"/>
      <c r="J92" s="67"/>
      <c r="K92" s="67"/>
      <c r="L92" s="67"/>
      <c r="M92" s="67"/>
    </row>
    <row r="93" spans="5:13" x14ac:dyDescent="0.25">
      <c r="H93" s="70"/>
      <c r="I93" s="67"/>
      <c r="J93" s="67"/>
      <c r="K93" s="67"/>
      <c r="L93" s="67"/>
      <c r="M93" s="67"/>
    </row>
    <row r="94" spans="5:13" x14ac:dyDescent="0.25">
      <c r="H94" s="70"/>
      <c r="I94" s="67"/>
      <c r="J94" s="67"/>
      <c r="K94" s="67"/>
      <c r="L94" s="67"/>
      <c r="M94" s="67"/>
    </row>
    <row r="95" spans="5:13" x14ac:dyDescent="0.25">
      <c r="H95" s="70"/>
      <c r="I95" s="67"/>
      <c r="J95" s="67"/>
      <c r="K95" s="67"/>
      <c r="L95" s="67"/>
      <c r="M95" s="67"/>
    </row>
    <row r="96" spans="5:13" x14ac:dyDescent="0.25">
      <c r="H96" s="70"/>
      <c r="I96" s="67"/>
      <c r="J96" s="67"/>
      <c r="K96" s="67"/>
      <c r="L96" s="67"/>
      <c r="M96" s="67"/>
    </row>
    <row r="97" spans="8:13" x14ac:dyDescent="0.25">
      <c r="H97" s="70"/>
      <c r="I97" s="67"/>
      <c r="J97" s="67"/>
      <c r="K97" s="67"/>
      <c r="L97" s="67"/>
      <c r="M97" s="67"/>
    </row>
    <row r="99" spans="8:13" ht="15" customHeight="1" x14ac:dyDescent="0.25"/>
    <row r="102" spans="8:13" x14ac:dyDescent="0.25">
      <c r="H102" s="70"/>
      <c r="I102" s="67"/>
      <c r="J102" s="67"/>
      <c r="K102" s="67"/>
      <c r="L102" s="67"/>
      <c r="M102" s="67"/>
    </row>
    <row r="103" spans="8:13" x14ac:dyDescent="0.25">
      <c r="H103" s="70"/>
      <c r="I103" s="67"/>
      <c r="J103" s="67"/>
      <c r="K103" s="67"/>
      <c r="L103" s="67"/>
      <c r="M103" s="67"/>
    </row>
    <row r="104" spans="8:13" x14ac:dyDescent="0.25">
      <c r="H104" s="70"/>
      <c r="I104" s="67"/>
      <c r="J104" s="67"/>
      <c r="K104" s="67"/>
      <c r="L104" s="67"/>
      <c r="M104" s="67"/>
    </row>
    <row r="105" spans="8:13" x14ac:dyDescent="0.25">
      <c r="H105" s="70"/>
      <c r="I105" s="67"/>
      <c r="J105" s="67"/>
      <c r="K105" s="67"/>
      <c r="L105" s="67"/>
      <c r="M105" s="67"/>
    </row>
    <row r="106" spans="8:13" x14ac:dyDescent="0.25">
      <c r="H106" s="70"/>
      <c r="I106" s="67"/>
      <c r="J106" s="67"/>
      <c r="K106" s="67"/>
      <c r="L106" s="67"/>
      <c r="M106" s="67"/>
    </row>
    <row r="107" spans="8:13" x14ac:dyDescent="0.25">
      <c r="H107" s="70"/>
      <c r="I107" s="67"/>
      <c r="J107" s="67"/>
      <c r="K107" s="67"/>
      <c r="L107" s="67"/>
      <c r="M107" s="67"/>
    </row>
    <row r="108" spans="8:13" x14ac:dyDescent="0.25">
      <c r="H108" s="70"/>
      <c r="I108" s="67"/>
      <c r="J108" s="67"/>
      <c r="K108" s="67"/>
      <c r="L108" s="67"/>
      <c r="M108" s="67"/>
    </row>
    <row r="109" spans="8:13" x14ac:dyDescent="0.25">
      <c r="H109" s="70"/>
      <c r="I109" s="67"/>
      <c r="J109" s="67"/>
      <c r="K109" s="67"/>
      <c r="L109" s="67"/>
      <c r="M109" s="67"/>
    </row>
    <row r="114" spans="2:13" x14ac:dyDescent="0.25"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</row>
    <row r="115" spans="2:13" x14ac:dyDescent="0.25"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</row>
    <row r="116" spans="2:13" x14ac:dyDescent="0.25">
      <c r="B116" s="67"/>
      <c r="C116" s="67"/>
      <c r="D116" s="67"/>
      <c r="E116" s="67"/>
      <c r="F116" s="67"/>
      <c r="G116" s="67"/>
      <c r="H116" s="67"/>
      <c r="I116" s="67"/>
      <c r="J116" s="67"/>
      <c r="K116" s="67"/>
      <c r="L116" s="67"/>
      <c r="M116" s="67"/>
    </row>
    <row r="117" spans="2:13" x14ac:dyDescent="0.25">
      <c r="B117" s="67"/>
      <c r="C117" s="67"/>
      <c r="D117" s="67"/>
      <c r="E117" s="67"/>
      <c r="F117" s="67"/>
      <c r="G117" s="67"/>
      <c r="H117" s="67"/>
      <c r="I117" s="67"/>
      <c r="J117" s="67"/>
      <c r="K117" s="67"/>
      <c r="L117" s="67"/>
      <c r="M117" s="67"/>
    </row>
    <row r="118" spans="2:13" x14ac:dyDescent="0.25"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</row>
    <row r="119" spans="2:13" x14ac:dyDescent="0.25">
      <c r="B119" s="67"/>
      <c r="C119" s="67"/>
      <c r="D119" s="67"/>
      <c r="E119" s="67"/>
      <c r="F119" s="67"/>
      <c r="G119" s="67"/>
      <c r="H119" s="67"/>
      <c r="I119" s="67"/>
      <c r="J119" s="67"/>
      <c r="K119" s="67"/>
      <c r="L119" s="67"/>
      <c r="M119" s="67"/>
    </row>
    <row r="120" spans="2:13" x14ac:dyDescent="0.25">
      <c r="B120" s="67"/>
      <c r="C120" s="67"/>
      <c r="D120" s="67"/>
      <c r="E120" s="67"/>
      <c r="F120" s="67"/>
      <c r="G120" s="67"/>
      <c r="H120" s="67"/>
      <c r="I120" s="67"/>
      <c r="J120" s="67"/>
      <c r="K120" s="67"/>
      <c r="L120" s="67"/>
      <c r="M120" s="67"/>
    </row>
    <row r="121" spans="2:13" x14ac:dyDescent="0.25">
      <c r="I121" s="67"/>
      <c r="J121" s="67"/>
      <c r="K121" s="67"/>
      <c r="L121" s="67"/>
      <c r="M121" s="67"/>
    </row>
    <row r="122" spans="2:13" ht="15" customHeight="1" x14ac:dyDescent="0.25"/>
    <row r="125" spans="2:13" x14ac:dyDescent="0.25">
      <c r="B125" s="67"/>
      <c r="C125" s="67"/>
      <c r="D125" s="67"/>
      <c r="E125" s="67"/>
      <c r="F125" s="67"/>
      <c r="G125" s="67"/>
      <c r="H125" s="67"/>
      <c r="I125" s="67"/>
      <c r="J125" s="67"/>
      <c r="K125" s="67"/>
      <c r="L125" s="67"/>
      <c r="M125" s="67"/>
    </row>
    <row r="126" spans="2:13" x14ac:dyDescent="0.25">
      <c r="B126" s="67"/>
      <c r="C126" s="67"/>
      <c r="D126" s="67"/>
      <c r="E126" s="67"/>
      <c r="F126" s="67"/>
      <c r="G126" s="67"/>
      <c r="H126" s="67"/>
      <c r="I126" s="67"/>
      <c r="J126" s="67"/>
      <c r="K126" s="67"/>
      <c r="L126" s="67"/>
      <c r="M126" s="67"/>
    </row>
    <row r="127" spans="2:13" x14ac:dyDescent="0.25"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</row>
    <row r="128" spans="2:13" x14ac:dyDescent="0.25">
      <c r="B128" s="67"/>
      <c r="C128" s="67"/>
      <c r="D128" s="67"/>
      <c r="E128" s="67"/>
      <c r="F128" s="67"/>
      <c r="G128" s="67"/>
      <c r="H128" s="67"/>
      <c r="I128" s="67"/>
      <c r="J128" s="67"/>
      <c r="K128" s="67"/>
      <c r="L128" s="67"/>
      <c r="M128" s="67"/>
    </row>
    <row r="129" spans="1:13" x14ac:dyDescent="0.25">
      <c r="B129" s="67"/>
      <c r="C129" s="67"/>
      <c r="D129" s="67"/>
      <c r="E129" s="67"/>
      <c r="F129" s="67"/>
      <c r="G129" s="67"/>
      <c r="H129" s="67"/>
      <c r="I129" s="67"/>
      <c r="J129" s="67"/>
      <c r="K129" s="67"/>
      <c r="L129" s="67"/>
      <c r="M129" s="67"/>
    </row>
    <row r="130" spans="1:13" x14ac:dyDescent="0.25">
      <c r="B130" s="67"/>
      <c r="C130" s="67"/>
      <c r="D130" s="67"/>
      <c r="E130" s="67"/>
      <c r="F130" s="67"/>
      <c r="G130" s="67"/>
      <c r="H130" s="67"/>
      <c r="I130" s="67"/>
      <c r="J130" s="67"/>
      <c r="K130" s="67"/>
      <c r="L130" s="67"/>
      <c r="M130" s="67"/>
    </row>
    <row r="131" spans="1:13" x14ac:dyDescent="0.25">
      <c r="B131" s="67"/>
      <c r="C131" s="67"/>
      <c r="D131" s="67"/>
      <c r="E131" s="67"/>
      <c r="F131" s="67"/>
      <c r="G131" s="67"/>
      <c r="H131" s="67"/>
      <c r="I131" s="67"/>
      <c r="J131" s="67"/>
      <c r="K131" s="67"/>
      <c r="L131" s="67"/>
      <c r="M131" s="67"/>
    </row>
    <row r="132" spans="1:13" x14ac:dyDescent="0.25">
      <c r="I132" s="67"/>
      <c r="J132" s="67"/>
      <c r="K132" s="67"/>
      <c r="L132" s="67"/>
      <c r="M132" s="67"/>
    </row>
    <row r="134" spans="1:13" x14ac:dyDescent="0.25">
      <c r="A134" s="82"/>
      <c r="B134" s="82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</row>
    <row r="136" spans="1:13" x14ac:dyDescent="0.25">
      <c r="B136" s="67"/>
      <c r="C136" s="67"/>
      <c r="D136" s="67"/>
      <c r="E136" s="67"/>
      <c r="F136" s="67"/>
      <c r="G136" s="67"/>
      <c r="I136" s="67"/>
      <c r="J136" s="67"/>
      <c r="K136" s="67"/>
      <c r="L136" s="67"/>
      <c r="M136" s="67"/>
    </row>
    <row r="137" spans="1:13" x14ac:dyDescent="0.25">
      <c r="B137" s="67"/>
      <c r="C137" s="67"/>
      <c r="D137" s="67"/>
      <c r="E137" s="67"/>
      <c r="F137" s="67"/>
      <c r="G137" s="67"/>
      <c r="I137" s="67"/>
      <c r="J137" s="67"/>
      <c r="K137" s="67"/>
      <c r="L137" s="67"/>
      <c r="M137" s="67"/>
    </row>
    <row r="138" spans="1:13" x14ac:dyDescent="0.25">
      <c r="B138" s="67"/>
      <c r="C138" s="67"/>
      <c r="D138" s="67"/>
      <c r="E138" s="67"/>
      <c r="F138" s="67"/>
      <c r="G138" s="67"/>
      <c r="I138" s="67"/>
      <c r="J138" s="67"/>
      <c r="K138" s="67"/>
      <c r="L138" s="67"/>
      <c r="M138" s="67"/>
    </row>
    <row r="139" spans="1:13" x14ac:dyDescent="0.25">
      <c r="B139" s="67"/>
      <c r="C139" s="67"/>
      <c r="D139" s="67"/>
      <c r="E139" s="67"/>
      <c r="F139" s="67"/>
      <c r="G139" s="67"/>
      <c r="I139" s="67"/>
      <c r="J139" s="67"/>
      <c r="K139" s="67"/>
      <c r="L139" s="67"/>
      <c r="M139" s="67"/>
    </row>
    <row r="140" spans="1:13" x14ac:dyDescent="0.25">
      <c r="B140" s="67"/>
      <c r="C140" s="67"/>
      <c r="D140" s="67"/>
      <c r="E140" s="67"/>
      <c r="F140" s="67"/>
      <c r="G140" s="67"/>
      <c r="I140" s="67"/>
      <c r="J140" s="67"/>
      <c r="K140" s="67"/>
      <c r="L140" s="67"/>
      <c r="M140" s="67"/>
    </row>
    <row r="141" spans="1:13" x14ac:dyDescent="0.25">
      <c r="B141" s="67"/>
      <c r="C141" s="67"/>
      <c r="D141" s="67"/>
      <c r="E141" s="67"/>
      <c r="F141" s="67"/>
      <c r="G141" s="67"/>
      <c r="I141" s="67"/>
      <c r="J141" s="67"/>
      <c r="K141" s="67"/>
      <c r="L141" s="67"/>
      <c r="M141" s="67"/>
    </row>
    <row r="142" spans="1:13" x14ac:dyDescent="0.25">
      <c r="B142" s="67"/>
      <c r="C142" s="67"/>
      <c r="D142" s="67"/>
      <c r="E142" s="67"/>
      <c r="F142" s="67"/>
      <c r="G142" s="67"/>
      <c r="I142" s="67"/>
      <c r="J142" s="67"/>
      <c r="K142" s="67"/>
      <c r="L142" s="67"/>
      <c r="M142" s="67"/>
    </row>
    <row r="143" spans="1:13" x14ac:dyDescent="0.25">
      <c r="B143" s="67"/>
      <c r="C143" s="67"/>
      <c r="D143" s="67"/>
      <c r="E143" s="67"/>
      <c r="F143" s="67"/>
      <c r="G143" s="67"/>
      <c r="I143" s="67"/>
      <c r="J143" s="67"/>
      <c r="K143" s="67"/>
      <c r="L143" s="67"/>
      <c r="M143" s="67"/>
    </row>
    <row r="145" spans="1:13" x14ac:dyDescent="0.25">
      <c r="A145" s="82"/>
      <c r="B145" s="82"/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</row>
    <row r="147" spans="1:13" x14ac:dyDescent="0.25">
      <c r="B147" s="67"/>
      <c r="C147" s="67"/>
      <c r="D147" s="67"/>
      <c r="E147" s="67"/>
      <c r="F147" s="67"/>
      <c r="G147" s="67"/>
      <c r="H147" s="67"/>
      <c r="I147" s="67"/>
      <c r="J147" s="67"/>
      <c r="K147" s="67"/>
      <c r="L147" s="67"/>
      <c r="M147" s="67"/>
    </row>
    <row r="148" spans="1:13" x14ac:dyDescent="0.25">
      <c r="B148" s="67"/>
      <c r="C148" s="67"/>
      <c r="D148" s="67"/>
      <c r="E148" s="67"/>
      <c r="F148" s="67"/>
      <c r="G148" s="67"/>
      <c r="H148" s="67"/>
      <c r="I148" s="67"/>
      <c r="J148" s="67"/>
      <c r="K148" s="67"/>
      <c r="L148" s="67"/>
      <c r="M148" s="67"/>
    </row>
    <row r="149" spans="1:13" x14ac:dyDescent="0.25">
      <c r="B149" s="67"/>
      <c r="C149" s="67"/>
      <c r="D149" s="67"/>
      <c r="E149" s="67"/>
      <c r="F149" s="67"/>
      <c r="G149" s="67"/>
      <c r="H149" s="67"/>
      <c r="I149" s="67"/>
      <c r="J149" s="67"/>
      <c r="K149" s="67"/>
      <c r="L149" s="67"/>
      <c r="M149" s="67"/>
    </row>
    <row r="150" spans="1:13" x14ac:dyDescent="0.25">
      <c r="B150" s="67"/>
      <c r="C150" s="67"/>
      <c r="D150" s="67"/>
      <c r="E150" s="67"/>
      <c r="F150" s="67"/>
      <c r="G150" s="67"/>
      <c r="H150" s="67"/>
      <c r="I150" s="67"/>
      <c r="J150" s="67"/>
      <c r="K150" s="67"/>
      <c r="L150" s="67"/>
      <c r="M150" s="67"/>
    </row>
    <row r="151" spans="1:13" x14ac:dyDescent="0.25"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</row>
    <row r="152" spans="1:13" x14ac:dyDescent="0.25"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</row>
    <row r="153" spans="1:13" x14ac:dyDescent="0.25">
      <c r="B153" s="67"/>
      <c r="C153" s="67"/>
      <c r="D153" s="67"/>
      <c r="E153" s="67"/>
      <c r="F153" s="67"/>
      <c r="G153" s="67"/>
      <c r="H153" s="67"/>
      <c r="I153" s="67"/>
      <c r="J153" s="67"/>
      <c r="K153" s="67"/>
      <c r="L153" s="67"/>
      <c r="M153" s="67"/>
    </row>
    <row r="154" spans="1:13" x14ac:dyDescent="0.25">
      <c r="I154" s="67"/>
      <c r="J154" s="67"/>
      <c r="K154" s="67"/>
      <c r="L154" s="67"/>
      <c r="M154" s="67"/>
    </row>
    <row r="159" spans="1:13" x14ac:dyDescent="0.25">
      <c r="B159" s="66"/>
      <c r="C159" s="66"/>
      <c r="D159" s="66"/>
    </row>
    <row r="160" spans="1:13" x14ac:dyDescent="0.25">
      <c r="B160" s="66"/>
      <c r="C160" s="66"/>
      <c r="D160" s="66"/>
    </row>
    <row r="161" spans="1:9" x14ac:dyDescent="0.25">
      <c r="B161" s="66"/>
      <c r="C161" s="66"/>
      <c r="D161" s="66"/>
    </row>
    <row r="162" spans="1:9" x14ac:dyDescent="0.25">
      <c r="B162" s="66"/>
      <c r="C162" s="66"/>
      <c r="D162" s="66"/>
    </row>
    <row r="163" spans="1:9" x14ac:dyDescent="0.25">
      <c r="B163" s="66"/>
      <c r="C163" s="66"/>
      <c r="D163" s="66"/>
    </row>
    <row r="164" spans="1:9" x14ac:dyDescent="0.25">
      <c r="B164" s="66"/>
      <c r="C164" s="66"/>
      <c r="D164" s="66"/>
    </row>
    <row r="165" spans="1:9" x14ac:dyDescent="0.25">
      <c r="B165" s="66"/>
      <c r="C165" s="66"/>
      <c r="D165" s="66"/>
    </row>
    <row r="166" spans="1:9" x14ac:dyDescent="0.25">
      <c r="B166" s="66"/>
      <c r="C166" s="66"/>
      <c r="D166" s="66"/>
    </row>
    <row r="169" spans="1:9" x14ac:dyDescent="0.25">
      <c r="A169" s="71"/>
    </row>
    <row r="170" spans="1:9" x14ac:dyDescent="0.25">
      <c r="A170" s="71"/>
      <c r="H170" s="67"/>
    </row>
    <row r="172" spans="1:9" x14ac:dyDescent="0.25">
      <c r="B172" s="67"/>
      <c r="C172" s="65"/>
      <c r="D172" s="67"/>
      <c r="F172" s="67"/>
      <c r="G172" s="67"/>
      <c r="H172" s="67"/>
      <c r="I172" s="73"/>
    </row>
    <row r="173" spans="1:9" x14ac:dyDescent="0.25">
      <c r="B173" s="67"/>
      <c r="C173" s="65"/>
      <c r="D173" s="67"/>
      <c r="F173" s="67"/>
      <c r="G173" s="67"/>
      <c r="H173" s="67"/>
      <c r="I173" s="73"/>
    </row>
    <row r="174" spans="1:9" x14ac:dyDescent="0.25">
      <c r="B174" s="67"/>
      <c r="C174" s="65"/>
      <c r="D174" s="67"/>
      <c r="E174" s="67"/>
      <c r="F174" s="67"/>
      <c r="G174" s="67"/>
      <c r="H174" s="67"/>
    </row>
    <row r="175" spans="1:9" x14ac:dyDescent="0.25">
      <c r="B175" s="67"/>
      <c r="C175" s="65"/>
      <c r="D175" s="67"/>
      <c r="F175" s="67"/>
      <c r="G175" s="67"/>
      <c r="H175" s="67"/>
    </row>
    <row r="177" spans="1:9" x14ac:dyDescent="0.25">
      <c r="A177" s="71"/>
    </row>
    <row r="178" spans="1:9" x14ac:dyDescent="0.25">
      <c r="A178" s="82"/>
    </row>
    <row r="179" spans="1:9" x14ac:dyDescent="0.25">
      <c r="B179" s="67"/>
      <c r="C179" s="65"/>
      <c r="D179" s="67"/>
      <c r="F179" s="67"/>
      <c r="G179" s="67"/>
      <c r="H179" s="67"/>
      <c r="I179" s="73"/>
    </row>
    <row r="180" spans="1:9" x14ac:dyDescent="0.25">
      <c r="B180" s="67"/>
      <c r="C180" s="65"/>
      <c r="D180" s="83"/>
      <c r="F180" s="67"/>
      <c r="G180" s="67"/>
      <c r="H180" s="67"/>
      <c r="I180" s="73"/>
    </row>
    <row r="181" spans="1:9" x14ac:dyDescent="0.25">
      <c r="B181" s="67"/>
      <c r="C181" s="65"/>
      <c r="D181" s="67"/>
      <c r="E181" s="67"/>
      <c r="F181" s="67"/>
      <c r="G181" s="67"/>
      <c r="H181" s="67"/>
    </row>
    <row r="182" spans="1:9" x14ac:dyDescent="0.25">
      <c r="B182" s="67"/>
      <c r="C182" s="65"/>
      <c r="D182" s="83"/>
      <c r="F182" s="67"/>
      <c r="G182" s="65"/>
      <c r="H182" s="67"/>
    </row>
    <row r="184" spans="1:9" x14ac:dyDescent="0.25">
      <c r="A184" s="71"/>
    </row>
    <row r="186" spans="1:9" x14ac:dyDescent="0.25">
      <c r="B186" s="67"/>
      <c r="C186" s="84"/>
      <c r="D186" s="67"/>
      <c r="F186" s="67"/>
      <c r="G186" s="67"/>
      <c r="H186" s="67"/>
      <c r="I186" s="73"/>
    </row>
    <row r="187" spans="1:9" x14ac:dyDescent="0.25">
      <c r="B187" s="67"/>
      <c r="C187" s="84"/>
      <c r="D187" s="67"/>
      <c r="F187" s="67"/>
      <c r="G187" s="67"/>
      <c r="H187" s="67"/>
      <c r="I187" s="73"/>
    </row>
    <row r="188" spans="1:9" x14ac:dyDescent="0.25">
      <c r="B188" s="67"/>
      <c r="C188" s="84"/>
      <c r="D188" s="67"/>
      <c r="E188" s="67"/>
      <c r="F188" s="67"/>
      <c r="G188" s="67"/>
      <c r="H188" s="67"/>
    </row>
    <row r="189" spans="1:9" x14ac:dyDescent="0.25">
      <c r="B189" s="67"/>
      <c r="C189" s="84"/>
      <c r="D189" s="67"/>
      <c r="F189" s="67"/>
      <c r="G189" s="65"/>
      <c r="H189" s="67"/>
    </row>
  </sheetData>
  <mergeCells count="5">
    <mergeCell ref="A1:H1"/>
    <mergeCell ref="A13:E13"/>
    <mergeCell ref="B14:E14"/>
    <mergeCell ref="B25:E25"/>
    <mergeCell ref="B36:E36"/>
  </mergeCells>
  <phoneticPr fontId="12" type="noConversion"/>
  <pageMargins left="0.7" right="0.7" top="0.75" bottom="0.75" header="0.3" footer="0.3"/>
  <pageSetup orientation="portrait" horizontalDpi="4294967293" verticalDpi="429496729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4F680-A32B-475A-B4B1-167BE3FB42CF}">
  <sheetPr codeName="Sheet8"/>
  <dimension ref="A1:BT148"/>
  <sheetViews>
    <sheetView zoomScale="80" zoomScaleNormal="80" workbookViewId="0"/>
  </sheetViews>
  <sheetFormatPr defaultColWidth="18" defaultRowHeight="15" x14ac:dyDescent="0.25"/>
  <cols>
    <col min="1" max="1" width="25.140625" bestFit="1" customWidth="1"/>
    <col min="2" max="2" width="20.42578125" bestFit="1" customWidth="1"/>
    <col min="3" max="8" width="18.85546875" bestFit="1" customWidth="1"/>
    <col min="9" max="13" width="20.42578125" bestFit="1" customWidth="1"/>
    <col min="14" max="14" width="20.28515625" bestFit="1" customWidth="1"/>
    <col min="15" max="15" width="18.7109375" bestFit="1" customWidth="1"/>
    <col min="16" max="21" width="18.85546875" bestFit="1" customWidth="1"/>
    <col min="22" max="27" width="20.42578125" bestFit="1" customWidth="1"/>
    <col min="28" max="28" width="20.28515625" bestFit="1" customWidth="1"/>
    <col min="29" max="29" width="18.7109375" bestFit="1" customWidth="1"/>
    <col min="30" max="34" width="18.85546875" bestFit="1" customWidth="1"/>
    <col min="35" max="39" width="20.42578125" bestFit="1" customWidth="1"/>
    <col min="40" max="40" width="19.140625" bestFit="1" customWidth="1"/>
    <col min="41" max="41" width="18.85546875" bestFit="1" customWidth="1"/>
    <col min="42" max="42" width="19.7109375" customWidth="1"/>
    <col min="43" max="43" width="18.85546875" bestFit="1" customWidth="1"/>
    <col min="44" max="50" width="17.5703125" bestFit="1" customWidth="1"/>
    <col min="51" max="51" width="19.140625" bestFit="1" customWidth="1"/>
    <col min="52" max="52" width="17.5703125" bestFit="1" customWidth="1"/>
    <col min="53" max="55" width="19.140625" bestFit="1" customWidth="1"/>
    <col min="56" max="56" width="19.28515625" bestFit="1" customWidth="1"/>
    <col min="57" max="57" width="18.7109375" bestFit="1" customWidth="1"/>
    <col min="58" max="63" width="17.5703125" bestFit="1" customWidth="1"/>
    <col min="64" max="64" width="12.42578125" bestFit="1" customWidth="1"/>
    <col min="65" max="65" width="18.140625" bestFit="1" customWidth="1"/>
    <col min="66" max="66" width="16.42578125" bestFit="1" customWidth="1"/>
    <col min="67" max="67" width="13.5703125" bestFit="1" customWidth="1"/>
    <col min="68" max="68" width="8.140625" bestFit="1" customWidth="1"/>
    <col min="69" max="69" width="9.28515625" bestFit="1" customWidth="1"/>
    <col min="70" max="70" width="11.5703125" bestFit="1" customWidth="1"/>
    <col min="71" max="71" width="9.28515625" bestFit="1" customWidth="1"/>
    <col min="72" max="72" width="11.28515625" bestFit="1" customWidth="1"/>
    <col min="74" max="74" width="14.28515625" bestFit="1" customWidth="1"/>
    <col min="75" max="75" width="13.5703125" bestFit="1" customWidth="1"/>
    <col min="76" max="76" width="8.140625" bestFit="1" customWidth="1"/>
    <col min="77" max="77" width="9.28515625" bestFit="1" customWidth="1"/>
    <col min="78" max="78" width="11.5703125" bestFit="1" customWidth="1"/>
    <col min="79" max="79" width="9.28515625" bestFit="1" customWidth="1"/>
    <col min="80" max="80" width="11.28515625" bestFit="1" customWidth="1"/>
    <col min="82" max="82" width="14.28515625" bestFit="1" customWidth="1"/>
    <col min="83" max="83" width="13.5703125" bestFit="1" customWidth="1"/>
    <col min="84" max="84" width="8.140625" bestFit="1" customWidth="1"/>
    <col min="85" max="85" width="9.28515625" bestFit="1" customWidth="1"/>
    <col min="86" max="86" width="11.5703125" bestFit="1" customWidth="1"/>
    <col min="87" max="87" width="9.28515625" bestFit="1" customWidth="1"/>
    <col min="88" max="88" width="11.28515625" bestFit="1" customWidth="1"/>
    <col min="90" max="90" width="12.85546875" customWidth="1"/>
    <col min="91" max="91" width="14.85546875" bestFit="1" customWidth="1"/>
    <col min="92" max="92" width="12.28515625" bestFit="1" customWidth="1"/>
    <col min="93" max="97" width="8.140625" bestFit="1" customWidth="1"/>
    <col min="99" max="99" width="8.5703125" bestFit="1" customWidth="1"/>
    <col min="100" max="100" width="12.28515625" bestFit="1" customWidth="1"/>
    <col min="101" max="105" width="8.140625" bestFit="1" customWidth="1"/>
    <col min="107" max="107" width="8.5703125" bestFit="1" customWidth="1"/>
    <col min="108" max="108" width="12.28515625" bestFit="1" customWidth="1"/>
    <col min="109" max="112" width="8.140625" bestFit="1" customWidth="1"/>
    <col min="113" max="113" width="9.28515625" bestFit="1" customWidth="1"/>
  </cols>
  <sheetData>
    <row r="1" spans="1:40" x14ac:dyDescent="0.25">
      <c r="A1" s="9" t="s">
        <v>52</v>
      </c>
    </row>
    <row r="2" spans="1:40" s="12" customFormat="1" x14ac:dyDescent="0.25">
      <c r="A2" s="12" t="s">
        <v>39</v>
      </c>
      <c r="B2" s="53" t="s">
        <v>1</v>
      </c>
      <c r="C2" s="53"/>
      <c r="D2" s="53"/>
      <c r="E2" s="53"/>
      <c r="F2" s="53"/>
      <c r="G2" s="53"/>
      <c r="H2" s="53"/>
      <c r="I2" s="53"/>
      <c r="K2" s="12" t="s">
        <v>59</v>
      </c>
      <c r="L2" s="53"/>
      <c r="M2" s="53"/>
      <c r="N2" s="53"/>
      <c r="O2" s="53"/>
      <c r="P2" s="53"/>
      <c r="Q2" s="53"/>
      <c r="R2" s="53"/>
      <c r="T2" s="53" t="s">
        <v>2</v>
      </c>
      <c r="U2" s="53"/>
      <c r="V2" s="53"/>
      <c r="W2" s="53"/>
      <c r="X2" s="53"/>
      <c r="Y2" s="53"/>
      <c r="Z2" s="53"/>
      <c r="AA2" s="53"/>
      <c r="AC2" s="12" t="s">
        <v>32</v>
      </c>
    </row>
    <row r="3" spans="1:40" s="12" customFormat="1" ht="30" x14ac:dyDescent="0.25">
      <c r="A3" s="12" t="s">
        <v>0</v>
      </c>
      <c r="B3" s="12" t="s">
        <v>3</v>
      </c>
      <c r="C3" s="12" t="s">
        <v>4</v>
      </c>
      <c r="D3" s="12" t="s">
        <v>5</v>
      </c>
      <c r="E3" s="12" t="s">
        <v>6</v>
      </c>
      <c r="F3" s="12" t="s">
        <v>7</v>
      </c>
      <c r="G3" s="12" t="s">
        <v>8</v>
      </c>
      <c r="H3" s="12" t="s">
        <v>9</v>
      </c>
      <c r="I3" s="12" t="s">
        <v>11</v>
      </c>
      <c r="K3" s="12" t="s">
        <v>3</v>
      </c>
      <c r="L3" s="12" t="s">
        <v>4</v>
      </c>
      <c r="M3" s="12" t="s">
        <v>5</v>
      </c>
      <c r="N3" s="12" t="s">
        <v>6</v>
      </c>
      <c r="O3" s="12" t="s">
        <v>7</v>
      </c>
      <c r="P3" s="12" t="s">
        <v>8</v>
      </c>
      <c r="Q3" s="12" t="s">
        <v>9</v>
      </c>
      <c r="R3" s="12" t="s">
        <v>11</v>
      </c>
      <c r="T3" s="12" t="s">
        <v>3</v>
      </c>
      <c r="U3" s="12" t="s">
        <v>4</v>
      </c>
      <c r="V3" s="12" t="s">
        <v>5</v>
      </c>
      <c r="W3" s="12" t="s">
        <v>6</v>
      </c>
      <c r="X3" s="12" t="s">
        <v>7</v>
      </c>
      <c r="Y3" s="12" t="s">
        <v>8</v>
      </c>
      <c r="Z3" s="12" t="s">
        <v>9</v>
      </c>
      <c r="AA3" s="12" t="s">
        <v>11</v>
      </c>
      <c r="AC3" s="12" t="s">
        <v>3</v>
      </c>
      <c r="AD3" s="12" t="s">
        <v>4</v>
      </c>
      <c r="AE3" s="12" t="s">
        <v>5</v>
      </c>
      <c r="AF3" s="12" t="s">
        <v>6</v>
      </c>
      <c r="AG3" s="12" t="s">
        <v>7</v>
      </c>
      <c r="AH3" s="12" t="s">
        <v>8</v>
      </c>
      <c r="AI3" s="12" t="s">
        <v>9</v>
      </c>
      <c r="AJ3" s="12" t="s">
        <v>11</v>
      </c>
      <c r="AN3" s="16"/>
    </row>
    <row r="4" spans="1:40" s="25" customFormat="1" x14ac:dyDescent="0.25">
      <c r="A4" s="50">
        <v>2020</v>
      </c>
      <c r="B4" s="101"/>
      <c r="C4" s="101"/>
      <c r="D4" s="101"/>
      <c r="E4" s="101"/>
      <c r="F4" s="101"/>
      <c r="G4" s="101"/>
      <c r="H4" s="101"/>
      <c r="I4" s="101"/>
      <c r="J4" s="43"/>
      <c r="K4" s="101"/>
      <c r="L4" s="101"/>
      <c r="M4" s="101"/>
      <c r="N4" s="101"/>
      <c r="O4" s="101"/>
      <c r="P4" s="101"/>
      <c r="Q4" s="101"/>
      <c r="R4" s="101"/>
      <c r="S4" s="43"/>
      <c r="T4" s="101"/>
      <c r="U4" s="101"/>
      <c r="V4" s="101"/>
      <c r="W4" s="101"/>
      <c r="X4" s="101"/>
      <c r="Y4" s="101"/>
      <c r="Z4" s="101"/>
      <c r="AA4" s="101"/>
      <c r="AC4" s="101"/>
      <c r="AD4" s="101"/>
      <c r="AE4" s="101"/>
      <c r="AF4" s="101"/>
      <c r="AG4" s="101"/>
      <c r="AH4" s="101"/>
      <c r="AI4" s="101"/>
      <c r="AJ4" s="101"/>
      <c r="AM4" s="42"/>
      <c r="AN4" s="26"/>
    </row>
    <row r="5" spans="1:40" s="25" customFormat="1" x14ac:dyDescent="0.25">
      <c r="A5" s="50">
        <v>2021</v>
      </c>
      <c r="B5" s="101"/>
      <c r="C5" s="101"/>
      <c r="D5" s="101"/>
      <c r="E5" s="101"/>
      <c r="F5" s="101"/>
      <c r="G5" s="101"/>
      <c r="H5" s="101"/>
      <c r="I5" s="101"/>
      <c r="J5" s="43"/>
      <c r="K5" s="101"/>
      <c r="L5" s="101"/>
      <c r="M5" s="101"/>
      <c r="N5" s="101"/>
      <c r="O5" s="101"/>
      <c r="P5" s="101"/>
      <c r="Q5" s="101"/>
      <c r="R5" s="101"/>
      <c r="S5" s="43"/>
      <c r="T5" s="101"/>
      <c r="U5" s="101"/>
      <c r="V5" s="101"/>
      <c r="W5" s="101"/>
      <c r="X5" s="101"/>
      <c r="Y5" s="101"/>
      <c r="Z5" s="101"/>
      <c r="AA5" s="101"/>
      <c r="AC5" s="101"/>
      <c r="AD5" s="101"/>
      <c r="AE5" s="101"/>
      <c r="AF5" s="101"/>
      <c r="AG5" s="101"/>
      <c r="AH5" s="101"/>
      <c r="AI5" s="101"/>
      <c r="AJ5" s="101"/>
      <c r="AM5" s="42"/>
      <c r="AN5" s="26"/>
    </row>
    <row r="6" spans="1:40" s="25" customFormat="1" x14ac:dyDescent="0.25">
      <c r="A6" s="50">
        <v>2022</v>
      </c>
      <c r="B6" s="101"/>
      <c r="C6" s="101"/>
      <c r="D6" s="101"/>
      <c r="E6" s="101"/>
      <c r="F6" s="101"/>
      <c r="G6" s="101"/>
      <c r="H6" s="101"/>
      <c r="I6" s="101"/>
      <c r="J6" s="43"/>
      <c r="K6" s="101"/>
      <c r="L6" s="101"/>
      <c r="M6" s="101"/>
      <c r="N6" s="101"/>
      <c r="O6" s="101"/>
      <c r="P6" s="101"/>
      <c r="Q6" s="101"/>
      <c r="R6" s="101"/>
      <c r="S6" s="43"/>
      <c r="T6" s="101"/>
      <c r="U6" s="101"/>
      <c r="V6" s="101"/>
      <c r="W6" s="101"/>
      <c r="X6" s="101"/>
      <c r="Y6" s="101"/>
      <c r="Z6" s="101"/>
      <c r="AA6" s="101"/>
      <c r="AC6" s="101"/>
      <c r="AD6" s="101"/>
      <c r="AE6" s="101"/>
      <c r="AF6" s="101"/>
      <c r="AG6" s="101"/>
      <c r="AH6" s="101"/>
      <c r="AI6" s="101"/>
      <c r="AJ6" s="101"/>
      <c r="AM6" s="42"/>
      <c r="AN6" s="26"/>
    </row>
    <row r="7" spans="1:40" s="25" customFormat="1" x14ac:dyDescent="0.25">
      <c r="A7" s="50">
        <v>2023</v>
      </c>
      <c r="B7" s="101"/>
      <c r="C7" s="101"/>
      <c r="D7" s="101"/>
      <c r="E7" s="101"/>
      <c r="F7" s="101"/>
      <c r="G7" s="101"/>
      <c r="H7" s="101"/>
      <c r="I7" s="101"/>
      <c r="J7" s="43"/>
      <c r="K7" s="101"/>
      <c r="L7" s="101"/>
      <c r="M7" s="101"/>
      <c r="N7" s="101"/>
      <c r="O7" s="101"/>
      <c r="P7" s="101"/>
      <c r="Q7" s="101"/>
      <c r="R7" s="101"/>
      <c r="S7" s="43"/>
      <c r="T7" s="101"/>
      <c r="U7" s="101"/>
      <c r="V7" s="101"/>
      <c r="W7" s="101"/>
      <c r="X7" s="101"/>
      <c r="Y7" s="101"/>
      <c r="Z7" s="101"/>
      <c r="AA7" s="101"/>
      <c r="AC7" s="101"/>
      <c r="AD7" s="101"/>
      <c r="AE7" s="101"/>
      <c r="AF7" s="101"/>
      <c r="AG7" s="101"/>
      <c r="AH7" s="101"/>
      <c r="AI7" s="101"/>
      <c r="AJ7" s="101"/>
      <c r="AM7" s="42"/>
      <c r="AN7" s="26"/>
    </row>
    <row r="8" spans="1:40" s="25" customFormat="1" x14ac:dyDescent="0.25">
      <c r="A8" s="50">
        <v>2024</v>
      </c>
      <c r="B8" s="101"/>
      <c r="C8" s="101"/>
      <c r="D8" s="101"/>
      <c r="E8" s="101"/>
      <c r="F8" s="101"/>
      <c r="G8" s="101"/>
      <c r="H8" s="101"/>
      <c r="I8" s="101"/>
      <c r="J8" s="43"/>
      <c r="K8" s="101"/>
      <c r="L8" s="101"/>
      <c r="M8" s="101"/>
      <c r="N8" s="101"/>
      <c r="O8" s="101"/>
      <c r="P8" s="101"/>
      <c r="Q8" s="101"/>
      <c r="R8" s="101"/>
      <c r="S8" s="43"/>
      <c r="T8" s="101"/>
      <c r="U8" s="101"/>
      <c r="V8" s="101"/>
      <c r="W8" s="101"/>
      <c r="X8" s="101"/>
      <c r="Y8" s="101"/>
      <c r="Z8" s="101"/>
      <c r="AA8" s="101"/>
      <c r="AC8" s="101"/>
      <c r="AD8" s="101"/>
      <c r="AE8" s="101"/>
      <c r="AF8" s="101"/>
      <c r="AG8" s="101"/>
      <c r="AH8" s="101"/>
      <c r="AI8" s="101"/>
      <c r="AJ8" s="101"/>
      <c r="AM8" s="42"/>
      <c r="AN8" s="26"/>
    </row>
    <row r="9" spans="1:40" s="25" customFormat="1" x14ac:dyDescent="0.25">
      <c r="A9" s="50">
        <v>2025</v>
      </c>
      <c r="B9" s="101"/>
      <c r="C9" s="101"/>
      <c r="D9" s="101"/>
      <c r="E9" s="101"/>
      <c r="F9" s="101"/>
      <c r="G9" s="101"/>
      <c r="H9" s="101"/>
      <c r="I9" s="101"/>
      <c r="J9" s="43"/>
      <c r="K9" s="101"/>
      <c r="L9" s="101"/>
      <c r="M9" s="101"/>
      <c r="N9" s="101"/>
      <c r="O9" s="101"/>
      <c r="P9" s="101"/>
      <c r="Q9" s="101"/>
      <c r="R9" s="101"/>
      <c r="S9" s="43"/>
      <c r="T9" s="101"/>
      <c r="U9" s="101"/>
      <c r="V9" s="101"/>
      <c r="W9" s="101"/>
      <c r="X9" s="101"/>
      <c r="Y9" s="101"/>
      <c r="Z9" s="101"/>
      <c r="AA9" s="101"/>
      <c r="AC9" s="101"/>
      <c r="AD9" s="101"/>
      <c r="AE9" s="101"/>
      <c r="AF9" s="101"/>
      <c r="AG9" s="101"/>
      <c r="AH9" s="101"/>
      <c r="AI9" s="101"/>
      <c r="AJ9" s="101"/>
      <c r="AM9" s="42"/>
      <c r="AN9" s="26"/>
    </row>
    <row r="10" spans="1:40" s="25" customFormat="1" x14ac:dyDescent="0.25">
      <c r="A10" s="50">
        <v>2026</v>
      </c>
      <c r="B10" s="101"/>
      <c r="C10" s="101"/>
      <c r="D10" s="101"/>
      <c r="E10" s="101"/>
      <c r="F10" s="101"/>
      <c r="G10" s="101"/>
      <c r="H10" s="101"/>
      <c r="I10" s="101"/>
      <c r="J10" s="43"/>
      <c r="K10" s="101"/>
      <c r="L10" s="101"/>
      <c r="M10" s="101"/>
      <c r="N10" s="101"/>
      <c r="O10" s="101"/>
      <c r="P10" s="101"/>
      <c r="Q10" s="101"/>
      <c r="R10" s="101"/>
      <c r="S10" s="43"/>
      <c r="T10" s="101"/>
      <c r="U10" s="101"/>
      <c r="V10" s="101"/>
      <c r="W10" s="101"/>
      <c r="X10" s="101"/>
      <c r="Y10" s="101"/>
      <c r="Z10" s="101"/>
      <c r="AA10" s="101"/>
      <c r="AC10" s="101"/>
      <c r="AD10" s="101"/>
      <c r="AE10" s="101"/>
      <c r="AF10" s="101"/>
      <c r="AG10" s="101"/>
      <c r="AH10" s="101"/>
      <c r="AI10" s="101"/>
      <c r="AJ10" s="101"/>
      <c r="AM10" s="42"/>
      <c r="AN10" s="26"/>
    </row>
    <row r="11" spans="1:40" s="25" customFormat="1" x14ac:dyDescent="0.25">
      <c r="A11" s="50">
        <v>2027</v>
      </c>
      <c r="B11" s="101"/>
      <c r="C11" s="101"/>
      <c r="D11" s="101"/>
      <c r="E11" s="101"/>
      <c r="F11" s="101"/>
      <c r="G11" s="101"/>
      <c r="H11" s="101"/>
      <c r="I11" s="101"/>
      <c r="J11" s="43"/>
      <c r="K11" s="101"/>
      <c r="L11" s="101"/>
      <c r="M11" s="101"/>
      <c r="N11" s="101"/>
      <c r="O11" s="101"/>
      <c r="P11" s="101"/>
      <c r="Q11" s="101"/>
      <c r="R11" s="101"/>
      <c r="S11" s="43"/>
      <c r="T11" s="101"/>
      <c r="U11" s="101"/>
      <c r="V11" s="101"/>
      <c r="W11" s="101"/>
      <c r="X11" s="101"/>
      <c r="Y11" s="101"/>
      <c r="Z11" s="101"/>
      <c r="AA11" s="101"/>
      <c r="AC11" s="101"/>
      <c r="AD11" s="101"/>
      <c r="AE11" s="101"/>
      <c r="AF11" s="101"/>
      <c r="AG11" s="101"/>
      <c r="AH11" s="101"/>
      <c r="AI11" s="101"/>
      <c r="AJ11" s="101"/>
      <c r="AM11" s="42"/>
      <c r="AN11" s="26"/>
    </row>
    <row r="12" spans="1:40" s="25" customFormat="1" x14ac:dyDescent="0.25">
      <c r="A12" s="50">
        <v>2028</v>
      </c>
      <c r="B12" s="101"/>
      <c r="C12" s="101"/>
      <c r="D12" s="101"/>
      <c r="E12" s="101"/>
      <c r="F12" s="101"/>
      <c r="G12" s="101"/>
      <c r="H12" s="101"/>
      <c r="I12" s="101"/>
      <c r="J12" s="43"/>
      <c r="K12" s="101"/>
      <c r="L12" s="101"/>
      <c r="M12" s="101"/>
      <c r="N12" s="101"/>
      <c r="O12" s="101"/>
      <c r="P12" s="101"/>
      <c r="Q12" s="101"/>
      <c r="R12" s="101"/>
      <c r="S12" s="43"/>
      <c r="T12" s="101"/>
      <c r="U12" s="101"/>
      <c r="V12" s="101"/>
      <c r="W12" s="101"/>
      <c r="X12" s="101"/>
      <c r="Y12" s="101"/>
      <c r="Z12" s="101"/>
      <c r="AA12" s="101"/>
      <c r="AC12" s="101"/>
      <c r="AD12" s="101"/>
      <c r="AE12" s="101"/>
      <c r="AF12" s="101"/>
      <c r="AG12" s="101"/>
      <c r="AH12" s="101"/>
      <c r="AI12" s="101"/>
      <c r="AJ12" s="101"/>
      <c r="AM12" s="42"/>
      <c r="AN12" s="26"/>
    </row>
    <row r="13" spans="1:40" s="25" customFormat="1" x14ac:dyDescent="0.25">
      <c r="A13" s="50">
        <v>2029</v>
      </c>
      <c r="B13" s="101"/>
      <c r="C13" s="101"/>
      <c r="D13" s="101"/>
      <c r="E13" s="101"/>
      <c r="F13" s="101"/>
      <c r="G13" s="101"/>
      <c r="H13" s="101"/>
      <c r="I13" s="101"/>
      <c r="J13" s="43"/>
      <c r="K13" s="101"/>
      <c r="L13" s="101"/>
      <c r="M13" s="101"/>
      <c r="N13" s="101"/>
      <c r="O13" s="101"/>
      <c r="P13" s="101"/>
      <c r="Q13" s="101"/>
      <c r="R13" s="101"/>
      <c r="S13" s="43"/>
      <c r="T13" s="101"/>
      <c r="U13" s="101"/>
      <c r="V13" s="101"/>
      <c r="W13" s="101"/>
      <c r="X13" s="101"/>
      <c r="Y13" s="101"/>
      <c r="Z13" s="101"/>
      <c r="AA13" s="101"/>
      <c r="AC13" s="101"/>
      <c r="AD13" s="101"/>
      <c r="AE13" s="101"/>
      <c r="AF13" s="101"/>
      <c r="AG13" s="101"/>
      <c r="AH13" s="101"/>
      <c r="AI13" s="101"/>
      <c r="AJ13" s="101"/>
      <c r="AM13" s="42"/>
      <c r="AN13" s="26"/>
    </row>
    <row r="14" spans="1:40" s="25" customFormat="1" x14ac:dyDescent="0.25">
      <c r="A14" s="50">
        <v>2030</v>
      </c>
      <c r="B14" s="101"/>
      <c r="C14" s="101"/>
      <c r="D14" s="101"/>
      <c r="E14" s="101"/>
      <c r="F14" s="101"/>
      <c r="G14" s="101"/>
      <c r="H14" s="101"/>
      <c r="I14" s="101"/>
      <c r="J14" s="43"/>
      <c r="K14" s="101"/>
      <c r="L14" s="101"/>
      <c r="M14" s="101"/>
      <c r="N14" s="101"/>
      <c r="O14" s="101"/>
      <c r="P14" s="101"/>
      <c r="Q14" s="101"/>
      <c r="R14" s="101"/>
      <c r="S14" s="43"/>
      <c r="T14" s="101"/>
      <c r="U14" s="101"/>
      <c r="V14" s="101"/>
      <c r="W14" s="101"/>
      <c r="X14" s="101"/>
      <c r="Y14" s="101"/>
      <c r="Z14" s="101"/>
      <c r="AA14" s="101"/>
      <c r="AC14" s="101"/>
      <c r="AD14" s="101"/>
      <c r="AE14" s="101"/>
      <c r="AF14" s="101"/>
      <c r="AG14" s="101"/>
      <c r="AH14" s="101"/>
      <c r="AI14" s="101"/>
      <c r="AJ14" s="101"/>
      <c r="AM14" s="42"/>
      <c r="AN14" s="26"/>
    </row>
    <row r="15" spans="1:40" s="25" customFormat="1" x14ac:dyDescent="0.25">
      <c r="A15" s="50">
        <v>2031</v>
      </c>
      <c r="B15" s="101"/>
      <c r="C15" s="101"/>
      <c r="D15" s="101"/>
      <c r="E15" s="101"/>
      <c r="F15" s="101"/>
      <c r="G15" s="101"/>
      <c r="H15" s="101"/>
      <c r="I15" s="101"/>
      <c r="J15" s="43"/>
      <c r="K15" s="101"/>
      <c r="L15" s="101"/>
      <c r="M15" s="101"/>
      <c r="N15" s="101"/>
      <c r="O15" s="101"/>
      <c r="P15" s="101"/>
      <c r="Q15" s="101"/>
      <c r="R15" s="101"/>
      <c r="S15" s="43"/>
      <c r="T15" s="101"/>
      <c r="U15" s="101"/>
      <c r="V15" s="101"/>
      <c r="W15" s="101"/>
      <c r="X15" s="101"/>
      <c r="Y15" s="101"/>
      <c r="Z15" s="101"/>
      <c r="AA15" s="101"/>
      <c r="AC15" s="101"/>
      <c r="AD15" s="101"/>
      <c r="AE15" s="101"/>
      <c r="AF15" s="101"/>
      <c r="AG15" s="101"/>
      <c r="AH15" s="101"/>
      <c r="AI15" s="101"/>
      <c r="AJ15" s="101"/>
      <c r="AM15" s="42"/>
      <c r="AN15" s="26"/>
    </row>
    <row r="16" spans="1:40" s="25" customFormat="1" x14ac:dyDescent="0.25">
      <c r="A16" s="50">
        <v>2032</v>
      </c>
      <c r="B16" s="101"/>
      <c r="C16" s="101"/>
      <c r="D16" s="101"/>
      <c r="E16" s="101"/>
      <c r="F16" s="101"/>
      <c r="G16" s="101"/>
      <c r="H16" s="101"/>
      <c r="I16" s="101"/>
      <c r="J16" s="43"/>
      <c r="K16" s="101"/>
      <c r="L16" s="101"/>
      <c r="M16" s="101"/>
      <c r="N16" s="101"/>
      <c r="O16" s="101"/>
      <c r="P16" s="101"/>
      <c r="Q16" s="101"/>
      <c r="R16" s="101"/>
      <c r="S16" s="43"/>
      <c r="T16" s="101"/>
      <c r="U16" s="101"/>
      <c r="V16" s="101"/>
      <c r="W16" s="101"/>
      <c r="X16" s="101"/>
      <c r="Y16" s="101"/>
      <c r="Z16" s="101"/>
      <c r="AA16" s="101"/>
      <c r="AC16" s="101"/>
      <c r="AD16" s="101"/>
      <c r="AE16" s="101"/>
      <c r="AF16" s="101"/>
      <c r="AG16" s="101"/>
      <c r="AH16" s="101"/>
      <c r="AI16" s="101"/>
      <c r="AJ16" s="101"/>
      <c r="AM16" s="42"/>
      <c r="AN16" s="26"/>
    </row>
    <row r="17" spans="1:40" s="25" customFormat="1" x14ac:dyDescent="0.25">
      <c r="A17" s="50">
        <v>2033</v>
      </c>
      <c r="B17" s="101"/>
      <c r="C17" s="101"/>
      <c r="D17" s="101"/>
      <c r="E17" s="101"/>
      <c r="F17" s="101"/>
      <c r="G17" s="101"/>
      <c r="H17" s="101"/>
      <c r="I17" s="101"/>
      <c r="J17" s="43"/>
      <c r="K17" s="101"/>
      <c r="L17" s="101"/>
      <c r="M17" s="101"/>
      <c r="N17" s="101"/>
      <c r="O17" s="101"/>
      <c r="P17" s="101"/>
      <c r="Q17" s="101"/>
      <c r="R17" s="101"/>
      <c r="S17" s="43"/>
      <c r="T17" s="101"/>
      <c r="U17" s="101"/>
      <c r="V17" s="101"/>
      <c r="W17" s="101"/>
      <c r="X17" s="101"/>
      <c r="Y17" s="101"/>
      <c r="Z17" s="101"/>
      <c r="AA17" s="101"/>
      <c r="AC17" s="101"/>
      <c r="AD17" s="101"/>
      <c r="AE17" s="101"/>
      <c r="AF17" s="101"/>
      <c r="AG17" s="101"/>
      <c r="AH17" s="101"/>
      <c r="AI17" s="101"/>
      <c r="AJ17" s="101"/>
      <c r="AM17" s="42"/>
      <c r="AN17" s="26"/>
    </row>
    <row r="18" spans="1:40" s="25" customFormat="1" x14ac:dyDescent="0.25">
      <c r="A18" s="50">
        <v>2034</v>
      </c>
      <c r="B18" s="101"/>
      <c r="C18" s="101"/>
      <c r="D18" s="101"/>
      <c r="E18" s="101"/>
      <c r="F18" s="101"/>
      <c r="G18" s="101"/>
      <c r="H18" s="101"/>
      <c r="I18" s="101"/>
      <c r="J18" s="43"/>
      <c r="K18" s="101"/>
      <c r="L18" s="101"/>
      <c r="M18" s="101"/>
      <c r="N18" s="101"/>
      <c r="O18" s="101"/>
      <c r="P18" s="101"/>
      <c r="Q18" s="101"/>
      <c r="R18" s="101"/>
      <c r="S18" s="43"/>
      <c r="T18" s="101"/>
      <c r="U18" s="101"/>
      <c r="V18" s="101"/>
      <c r="W18" s="101"/>
      <c r="X18" s="101"/>
      <c r="Y18" s="101"/>
      <c r="Z18" s="101"/>
      <c r="AA18" s="101"/>
      <c r="AC18" s="101"/>
      <c r="AD18" s="101"/>
      <c r="AE18" s="101"/>
      <c r="AF18" s="101"/>
      <c r="AG18" s="101"/>
      <c r="AH18" s="101"/>
      <c r="AI18" s="101"/>
      <c r="AJ18" s="101"/>
      <c r="AM18" s="42"/>
      <c r="AN18" s="26"/>
    </row>
    <row r="19" spans="1:40" s="25" customFormat="1" x14ac:dyDescent="0.25">
      <c r="A19" s="50">
        <v>2035</v>
      </c>
      <c r="B19" s="101"/>
      <c r="C19" s="101"/>
      <c r="D19" s="101"/>
      <c r="E19" s="101"/>
      <c r="F19" s="101"/>
      <c r="G19" s="101"/>
      <c r="H19" s="101"/>
      <c r="I19" s="101"/>
      <c r="J19" s="43"/>
      <c r="K19" s="101"/>
      <c r="L19" s="101"/>
      <c r="M19" s="101"/>
      <c r="N19" s="101"/>
      <c r="O19" s="101"/>
      <c r="P19" s="101"/>
      <c r="Q19" s="101"/>
      <c r="R19" s="101"/>
      <c r="S19" s="43"/>
      <c r="T19" s="101"/>
      <c r="U19" s="101"/>
      <c r="V19" s="101"/>
      <c r="W19" s="101"/>
      <c r="X19" s="101"/>
      <c r="Y19" s="101"/>
      <c r="Z19" s="101"/>
      <c r="AA19" s="101"/>
      <c r="AC19" s="101"/>
      <c r="AD19" s="101"/>
      <c r="AE19" s="101"/>
      <c r="AF19" s="101"/>
      <c r="AG19" s="101"/>
      <c r="AH19" s="101"/>
      <c r="AI19" s="101"/>
      <c r="AJ19" s="101"/>
      <c r="AM19" s="42"/>
      <c r="AN19" s="26"/>
    </row>
    <row r="20" spans="1:40" s="25" customFormat="1" x14ac:dyDescent="0.25">
      <c r="A20" s="50">
        <v>2036</v>
      </c>
      <c r="B20" s="101"/>
      <c r="C20" s="101"/>
      <c r="D20" s="101"/>
      <c r="E20" s="101"/>
      <c r="F20" s="101"/>
      <c r="G20" s="101"/>
      <c r="H20" s="101"/>
      <c r="I20" s="101"/>
      <c r="J20" s="43"/>
      <c r="K20" s="101"/>
      <c r="L20" s="101"/>
      <c r="M20" s="101"/>
      <c r="N20" s="101"/>
      <c r="O20" s="101"/>
      <c r="P20" s="101"/>
      <c r="Q20" s="101"/>
      <c r="R20" s="101"/>
      <c r="S20" s="43"/>
      <c r="T20" s="101"/>
      <c r="U20" s="101"/>
      <c r="V20" s="101"/>
      <c r="W20" s="101"/>
      <c r="X20" s="101"/>
      <c r="Y20" s="101"/>
      <c r="Z20" s="101"/>
      <c r="AA20" s="101"/>
      <c r="AC20" s="101"/>
      <c r="AD20" s="101"/>
      <c r="AE20" s="101"/>
      <c r="AF20" s="101"/>
      <c r="AG20" s="101"/>
      <c r="AH20" s="101"/>
      <c r="AI20" s="101"/>
      <c r="AJ20" s="101"/>
      <c r="AM20" s="42"/>
      <c r="AN20" s="26"/>
    </row>
    <row r="21" spans="1:40" s="25" customFormat="1" x14ac:dyDescent="0.25">
      <c r="A21" s="50">
        <v>2037</v>
      </c>
      <c r="B21" s="101"/>
      <c r="C21" s="101"/>
      <c r="D21" s="101"/>
      <c r="E21" s="101"/>
      <c r="F21" s="101"/>
      <c r="G21" s="101"/>
      <c r="H21" s="101"/>
      <c r="I21" s="101"/>
      <c r="J21" s="43"/>
      <c r="K21" s="101"/>
      <c r="L21" s="101"/>
      <c r="M21" s="101"/>
      <c r="N21" s="101"/>
      <c r="O21" s="101"/>
      <c r="P21" s="101"/>
      <c r="Q21" s="101"/>
      <c r="R21" s="101"/>
      <c r="S21" s="43"/>
      <c r="T21" s="101"/>
      <c r="U21" s="101"/>
      <c r="V21" s="101"/>
      <c r="W21" s="101"/>
      <c r="X21" s="101"/>
      <c r="Y21" s="101"/>
      <c r="Z21" s="101"/>
      <c r="AA21" s="101"/>
      <c r="AC21" s="101"/>
      <c r="AD21" s="101"/>
      <c r="AE21" s="101"/>
      <c r="AF21" s="101"/>
      <c r="AG21" s="101"/>
      <c r="AH21" s="101"/>
      <c r="AI21" s="101"/>
      <c r="AJ21" s="101"/>
      <c r="AM21" s="42"/>
      <c r="AN21" s="26"/>
    </row>
    <row r="22" spans="1:40" s="25" customFormat="1" x14ac:dyDescent="0.25">
      <c r="A22" s="50">
        <v>2038</v>
      </c>
      <c r="B22" s="101"/>
      <c r="C22" s="101"/>
      <c r="D22" s="101"/>
      <c r="E22" s="101"/>
      <c r="F22" s="101"/>
      <c r="G22" s="101"/>
      <c r="H22" s="101"/>
      <c r="I22" s="101"/>
      <c r="J22" s="43"/>
      <c r="K22" s="101"/>
      <c r="L22" s="101"/>
      <c r="M22" s="101"/>
      <c r="N22" s="101"/>
      <c r="O22" s="101"/>
      <c r="P22" s="101"/>
      <c r="Q22" s="101"/>
      <c r="R22" s="101"/>
      <c r="S22" s="43"/>
      <c r="T22" s="101"/>
      <c r="U22" s="101"/>
      <c r="V22" s="101"/>
      <c r="W22" s="101"/>
      <c r="X22" s="101"/>
      <c r="Y22" s="101"/>
      <c r="Z22" s="101"/>
      <c r="AA22" s="101"/>
      <c r="AC22" s="101"/>
      <c r="AD22" s="101"/>
      <c r="AE22" s="101"/>
      <c r="AF22" s="101"/>
      <c r="AG22" s="101"/>
      <c r="AH22" s="101"/>
      <c r="AI22" s="101"/>
      <c r="AJ22" s="101"/>
      <c r="AM22" s="42"/>
      <c r="AN22" s="26"/>
    </row>
    <row r="23" spans="1:40" s="25" customFormat="1" x14ac:dyDescent="0.25">
      <c r="A23" s="50">
        <v>2039</v>
      </c>
      <c r="B23" s="101"/>
      <c r="C23" s="101"/>
      <c r="D23" s="101"/>
      <c r="E23" s="101"/>
      <c r="F23" s="101"/>
      <c r="G23" s="101"/>
      <c r="H23" s="101"/>
      <c r="I23" s="101"/>
      <c r="J23" s="43"/>
      <c r="K23" s="101"/>
      <c r="L23" s="101"/>
      <c r="M23" s="101"/>
      <c r="N23" s="101"/>
      <c r="O23" s="101"/>
      <c r="P23" s="101"/>
      <c r="Q23" s="101"/>
      <c r="R23" s="101"/>
      <c r="S23" s="43"/>
      <c r="T23" s="101"/>
      <c r="U23" s="101"/>
      <c r="V23" s="101"/>
      <c r="W23" s="101"/>
      <c r="X23" s="101"/>
      <c r="Y23" s="101"/>
      <c r="Z23" s="101"/>
      <c r="AA23" s="101"/>
      <c r="AC23" s="101"/>
      <c r="AD23" s="101"/>
      <c r="AE23" s="101"/>
      <c r="AF23" s="101"/>
      <c r="AG23" s="101"/>
      <c r="AH23" s="101"/>
      <c r="AI23" s="101"/>
      <c r="AJ23" s="101"/>
      <c r="AM23" s="42"/>
      <c r="AN23" s="26"/>
    </row>
    <row r="24" spans="1:40" s="25" customFormat="1" x14ac:dyDescent="0.25">
      <c r="A24" s="50">
        <v>2040</v>
      </c>
      <c r="B24" s="101"/>
      <c r="C24" s="101"/>
      <c r="D24" s="101"/>
      <c r="E24" s="101"/>
      <c r="F24" s="101"/>
      <c r="G24" s="101"/>
      <c r="H24" s="101"/>
      <c r="I24" s="101"/>
      <c r="J24" s="43"/>
      <c r="K24" s="101"/>
      <c r="L24" s="101"/>
      <c r="M24" s="101"/>
      <c r="N24" s="101"/>
      <c r="O24" s="101"/>
      <c r="P24" s="101"/>
      <c r="Q24" s="101"/>
      <c r="R24" s="101"/>
      <c r="S24" s="43"/>
      <c r="T24" s="101"/>
      <c r="U24" s="101"/>
      <c r="V24" s="101"/>
      <c r="W24" s="101"/>
      <c r="X24" s="101"/>
      <c r="Y24" s="101"/>
      <c r="Z24" s="101"/>
      <c r="AA24" s="101"/>
      <c r="AC24" s="101"/>
      <c r="AD24" s="101"/>
      <c r="AE24" s="101"/>
      <c r="AF24" s="101"/>
      <c r="AG24" s="101"/>
      <c r="AH24" s="101"/>
      <c r="AI24" s="101"/>
      <c r="AJ24" s="101"/>
      <c r="AM24" s="42"/>
      <c r="AN24" s="26"/>
    </row>
    <row r="25" spans="1:40" s="50" customFormat="1" x14ac:dyDescent="0.25">
      <c r="E25" s="11"/>
    </row>
    <row r="26" spans="1:40" s="50" customFormat="1" ht="15" customHeight="1" x14ac:dyDescent="0.25">
      <c r="A26" s="12" t="s">
        <v>47</v>
      </c>
      <c r="B26" s="51"/>
      <c r="C26" s="51"/>
      <c r="D26" s="51"/>
    </row>
    <row r="27" spans="1:40" s="50" customFormat="1" x14ac:dyDescent="0.25">
      <c r="A27" s="12" t="s">
        <v>0</v>
      </c>
      <c r="B27" s="12" t="s">
        <v>1</v>
      </c>
      <c r="C27" s="12" t="s">
        <v>59</v>
      </c>
      <c r="D27" s="12" t="s">
        <v>2</v>
      </c>
      <c r="E27" s="14" t="s">
        <v>32</v>
      </c>
    </row>
    <row r="28" spans="1:40" s="50" customFormat="1" x14ac:dyDescent="0.25">
      <c r="A28" s="50">
        <v>2020</v>
      </c>
      <c r="B28" s="102"/>
      <c r="C28" s="103"/>
      <c r="D28" s="103"/>
      <c r="E28" s="104"/>
    </row>
    <row r="29" spans="1:40" s="50" customFormat="1" x14ac:dyDescent="0.25">
      <c r="A29" s="50">
        <v>2021</v>
      </c>
      <c r="B29" s="102"/>
      <c r="C29" s="103"/>
      <c r="D29" s="103"/>
      <c r="E29" s="104"/>
    </row>
    <row r="30" spans="1:40" s="50" customFormat="1" x14ac:dyDescent="0.25">
      <c r="A30" s="50">
        <v>2022</v>
      </c>
      <c r="B30" s="102"/>
      <c r="C30" s="103"/>
      <c r="D30" s="103"/>
      <c r="E30" s="104"/>
    </row>
    <row r="31" spans="1:40" s="50" customFormat="1" x14ac:dyDescent="0.25">
      <c r="A31" s="50">
        <v>2023</v>
      </c>
      <c r="B31" s="102"/>
      <c r="C31" s="103"/>
      <c r="D31" s="103"/>
      <c r="E31" s="104"/>
    </row>
    <row r="32" spans="1:40" s="50" customFormat="1" x14ac:dyDescent="0.25">
      <c r="A32" s="50">
        <v>2024</v>
      </c>
      <c r="B32" s="102"/>
      <c r="C32" s="103"/>
      <c r="D32" s="103"/>
      <c r="E32" s="104"/>
    </row>
    <row r="33" spans="1:5" s="50" customFormat="1" x14ac:dyDescent="0.25">
      <c r="A33" s="50">
        <v>2025</v>
      </c>
      <c r="B33" s="102"/>
      <c r="C33" s="103"/>
      <c r="D33" s="103"/>
      <c r="E33" s="104"/>
    </row>
    <row r="34" spans="1:5" s="50" customFormat="1" x14ac:dyDescent="0.25">
      <c r="A34" s="50">
        <v>2026</v>
      </c>
      <c r="B34" s="102"/>
      <c r="C34" s="103"/>
      <c r="D34" s="103"/>
      <c r="E34" s="104"/>
    </row>
    <row r="35" spans="1:5" s="50" customFormat="1" x14ac:dyDescent="0.25">
      <c r="A35" s="50">
        <v>2027</v>
      </c>
      <c r="B35" s="102"/>
      <c r="C35" s="103"/>
      <c r="D35" s="103"/>
      <c r="E35" s="104"/>
    </row>
    <row r="36" spans="1:5" s="50" customFormat="1" x14ac:dyDescent="0.25">
      <c r="A36" s="50">
        <v>2028</v>
      </c>
      <c r="B36" s="102"/>
      <c r="C36" s="103"/>
      <c r="D36" s="103"/>
      <c r="E36" s="104"/>
    </row>
    <row r="37" spans="1:5" s="50" customFormat="1" x14ac:dyDescent="0.25">
      <c r="A37" s="50">
        <v>2029</v>
      </c>
      <c r="B37" s="102"/>
      <c r="C37" s="103"/>
      <c r="D37" s="103"/>
      <c r="E37" s="104"/>
    </row>
    <row r="38" spans="1:5" s="50" customFormat="1" x14ac:dyDescent="0.25">
      <c r="A38" s="50">
        <v>2030</v>
      </c>
      <c r="B38" s="102"/>
      <c r="C38" s="103"/>
      <c r="D38" s="103"/>
      <c r="E38" s="104"/>
    </row>
    <row r="39" spans="1:5" s="50" customFormat="1" x14ac:dyDescent="0.25">
      <c r="A39" s="50">
        <v>2031</v>
      </c>
      <c r="B39" s="102"/>
      <c r="C39" s="103"/>
      <c r="D39" s="103"/>
      <c r="E39" s="104"/>
    </row>
    <row r="40" spans="1:5" s="50" customFormat="1" x14ac:dyDescent="0.25">
      <c r="A40" s="50">
        <v>2032</v>
      </c>
      <c r="B40" s="102"/>
      <c r="C40" s="103"/>
      <c r="D40" s="103"/>
      <c r="E40" s="104"/>
    </row>
    <row r="41" spans="1:5" s="50" customFormat="1" x14ac:dyDescent="0.25">
      <c r="A41" s="50">
        <v>2033</v>
      </c>
      <c r="B41" s="102"/>
      <c r="C41" s="103"/>
      <c r="D41" s="103"/>
      <c r="E41" s="104"/>
    </row>
    <row r="42" spans="1:5" s="50" customFormat="1" x14ac:dyDescent="0.25">
      <c r="A42" s="50">
        <v>2034</v>
      </c>
      <c r="B42" s="102"/>
      <c r="C42" s="103"/>
      <c r="D42" s="103"/>
      <c r="E42" s="104"/>
    </row>
    <row r="43" spans="1:5" s="50" customFormat="1" x14ac:dyDescent="0.25">
      <c r="A43" s="50">
        <v>2035</v>
      </c>
      <c r="B43" s="102"/>
      <c r="C43" s="103"/>
      <c r="D43" s="103"/>
      <c r="E43" s="104"/>
    </row>
    <row r="44" spans="1:5" s="50" customFormat="1" x14ac:dyDescent="0.25">
      <c r="A44" s="50">
        <v>2036</v>
      </c>
      <c r="B44" s="102"/>
      <c r="C44" s="103"/>
      <c r="D44" s="103"/>
      <c r="E44" s="104"/>
    </row>
    <row r="45" spans="1:5" s="50" customFormat="1" x14ac:dyDescent="0.25">
      <c r="A45" s="50">
        <v>2037</v>
      </c>
      <c r="B45" s="102"/>
      <c r="C45" s="103"/>
      <c r="D45" s="103"/>
      <c r="E45" s="104"/>
    </row>
    <row r="46" spans="1:5" s="50" customFormat="1" x14ac:dyDescent="0.25">
      <c r="A46" s="50">
        <v>2038</v>
      </c>
      <c r="B46" s="102"/>
      <c r="C46" s="103"/>
      <c r="D46" s="103"/>
      <c r="E46" s="104"/>
    </row>
    <row r="47" spans="1:5" s="50" customFormat="1" x14ac:dyDescent="0.25">
      <c r="A47" s="50">
        <v>2039</v>
      </c>
      <c r="B47" s="102"/>
      <c r="C47" s="103"/>
      <c r="D47" s="103"/>
      <c r="E47" s="104"/>
    </row>
    <row r="48" spans="1:5" s="50" customFormat="1" x14ac:dyDescent="0.25">
      <c r="A48" s="50">
        <v>2040</v>
      </c>
      <c r="B48" s="102"/>
      <c r="C48" s="103"/>
      <c r="D48" s="103"/>
      <c r="E48" s="104"/>
    </row>
    <row r="49" spans="1:49" s="50" customFormat="1" x14ac:dyDescent="0.25">
      <c r="I49" s="15"/>
      <c r="J49" s="15"/>
      <c r="K49" s="15"/>
      <c r="L49" s="15"/>
      <c r="M49" s="15"/>
      <c r="N49" s="15"/>
      <c r="X49" s="15"/>
      <c r="Y49" s="15"/>
      <c r="Z49" s="15"/>
      <c r="AA49" s="15"/>
      <c r="AB49" s="15"/>
      <c r="AC49" s="15"/>
      <c r="AM49" s="15"/>
      <c r="AN49" s="15"/>
      <c r="AO49" s="15"/>
      <c r="AP49" s="15"/>
      <c r="AQ49" s="15"/>
      <c r="AR49" s="15"/>
    </row>
    <row r="50" spans="1:49" s="33" customFormat="1" x14ac:dyDescent="0.25">
      <c r="A50" s="32" t="s">
        <v>21</v>
      </c>
    </row>
    <row r="51" spans="1:49" s="50" customFormat="1" x14ac:dyDescent="0.25">
      <c r="A51" s="12" t="s">
        <v>40</v>
      </c>
      <c r="B51" s="12" t="s">
        <v>1</v>
      </c>
      <c r="C51" s="12"/>
      <c r="D51" s="12"/>
      <c r="E51" s="12"/>
      <c r="F51" s="12"/>
      <c r="G51" s="12"/>
      <c r="H51" s="12"/>
      <c r="I51" s="12"/>
      <c r="J51" s="51"/>
      <c r="K51" s="12" t="s">
        <v>59</v>
      </c>
      <c r="L51" s="12"/>
      <c r="M51" s="12"/>
      <c r="N51" s="12"/>
      <c r="O51" s="12"/>
      <c r="P51" s="12"/>
      <c r="Q51" s="12"/>
      <c r="R51" s="51"/>
      <c r="S51" s="51"/>
      <c r="T51" s="12" t="s">
        <v>2</v>
      </c>
      <c r="U51" s="12"/>
      <c r="V51" s="12"/>
      <c r="W51" s="12"/>
      <c r="X51" s="12"/>
      <c r="Y51" s="12"/>
      <c r="Z51" s="12"/>
      <c r="AA51" s="51"/>
      <c r="AB51" s="12"/>
      <c r="AC51" s="12" t="s">
        <v>32</v>
      </c>
      <c r="AD51" s="12"/>
      <c r="AE51" s="12"/>
      <c r="AF51" s="12"/>
      <c r="AG51" s="51"/>
      <c r="AH51" s="51"/>
      <c r="AI51" s="51"/>
      <c r="AJ51" s="12"/>
      <c r="AK51" s="12"/>
      <c r="AL51" s="12"/>
      <c r="AM51" s="12"/>
      <c r="AN51" s="12"/>
      <c r="AO51" s="51"/>
      <c r="AP51" s="51"/>
      <c r="AQ51" s="51"/>
      <c r="AR51" s="12"/>
      <c r="AS51" s="12"/>
      <c r="AT51" s="12"/>
      <c r="AU51" s="12"/>
      <c r="AV51" s="12"/>
      <c r="AW51" s="51"/>
    </row>
    <row r="52" spans="1:49" s="12" customFormat="1" ht="30" x14ac:dyDescent="0.25">
      <c r="A52" s="12" t="s">
        <v>0</v>
      </c>
      <c r="B52" s="12" t="s">
        <v>3</v>
      </c>
      <c r="C52" s="12" t="s">
        <v>4</v>
      </c>
      <c r="D52" s="12" t="s">
        <v>5</v>
      </c>
      <c r="E52" s="12" t="s">
        <v>6</v>
      </c>
      <c r="F52" s="12" t="s">
        <v>7</v>
      </c>
      <c r="G52" s="12" t="s">
        <v>8</v>
      </c>
      <c r="H52" s="12" t="s">
        <v>9</v>
      </c>
      <c r="I52" s="12" t="s">
        <v>11</v>
      </c>
      <c r="J52" s="13"/>
      <c r="K52" s="12" t="s">
        <v>3</v>
      </c>
      <c r="L52" s="12" t="s">
        <v>4</v>
      </c>
      <c r="M52" s="12" t="s">
        <v>5</v>
      </c>
      <c r="N52" s="12" t="s">
        <v>6</v>
      </c>
      <c r="O52" s="12" t="s">
        <v>7</v>
      </c>
      <c r="P52" s="12" t="s">
        <v>8</v>
      </c>
      <c r="Q52" s="12" t="s">
        <v>9</v>
      </c>
      <c r="R52" s="12" t="s">
        <v>11</v>
      </c>
      <c r="S52" s="13"/>
      <c r="T52" s="12" t="s">
        <v>3</v>
      </c>
      <c r="U52" s="12" t="s">
        <v>4</v>
      </c>
      <c r="V52" s="12" t="s">
        <v>5</v>
      </c>
      <c r="W52" s="12" t="s">
        <v>6</v>
      </c>
      <c r="X52" s="12" t="s">
        <v>7</v>
      </c>
      <c r="Y52" s="12" t="s">
        <v>8</v>
      </c>
      <c r="Z52" s="12" t="s">
        <v>9</v>
      </c>
      <c r="AA52" s="12" t="s">
        <v>11</v>
      </c>
      <c r="AC52" s="12" t="s">
        <v>3</v>
      </c>
      <c r="AD52" s="12" t="s">
        <v>4</v>
      </c>
      <c r="AE52" s="12" t="s">
        <v>5</v>
      </c>
      <c r="AF52" s="12" t="s">
        <v>6</v>
      </c>
      <c r="AG52" s="12" t="s">
        <v>7</v>
      </c>
      <c r="AH52" s="12" t="s">
        <v>8</v>
      </c>
      <c r="AI52" s="12" t="s">
        <v>9</v>
      </c>
      <c r="AJ52" s="12" t="s">
        <v>11</v>
      </c>
    </row>
    <row r="53" spans="1:49" x14ac:dyDescent="0.25">
      <c r="A53" s="13">
        <v>2020</v>
      </c>
      <c r="B53" s="101"/>
      <c r="C53" s="101"/>
      <c r="D53" s="101"/>
      <c r="E53" s="101"/>
      <c r="F53" s="101"/>
      <c r="G53" s="101"/>
      <c r="H53" s="101"/>
      <c r="I53" s="101"/>
      <c r="J53" s="43"/>
      <c r="K53" s="101"/>
      <c r="L53" s="101"/>
      <c r="M53" s="101"/>
      <c r="N53" s="101"/>
      <c r="O53" s="101"/>
      <c r="P53" s="101"/>
      <c r="Q53" s="101"/>
      <c r="R53" s="101"/>
      <c r="S53" s="43"/>
      <c r="T53" s="101"/>
      <c r="U53" s="101"/>
      <c r="V53" s="101"/>
      <c r="W53" s="101"/>
      <c r="X53" s="101"/>
      <c r="Y53" s="101"/>
      <c r="Z53" s="101"/>
      <c r="AA53" s="101"/>
      <c r="AC53" s="101"/>
      <c r="AD53" s="101"/>
      <c r="AE53" s="101"/>
      <c r="AF53" s="101"/>
      <c r="AG53" s="101"/>
      <c r="AH53" s="101"/>
      <c r="AI53" s="101"/>
      <c r="AJ53" s="101"/>
      <c r="AK53" s="36"/>
    </row>
    <row r="54" spans="1:49" x14ac:dyDescent="0.25">
      <c r="A54" s="13">
        <v>2021</v>
      </c>
      <c r="B54" s="101"/>
      <c r="C54" s="101"/>
      <c r="D54" s="101"/>
      <c r="E54" s="101"/>
      <c r="F54" s="101"/>
      <c r="G54" s="101"/>
      <c r="H54" s="101"/>
      <c r="I54" s="101"/>
      <c r="J54" s="43"/>
      <c r="K54" s="101"/>
      <c r="L54" s="101"/>
      <c r="M54" s="101"/>
      <c r="N54" s="101"/>
      <c r="O54" s="101"/>
      <c r="P54" s="101"/>
      <c r="Q54" s="101"/>
      <c r="R54" s="101"/>
      <c r="S54" s="43"/>
      <c r="T54" s="101"/>
      <c r="U54" s="101"/>
      <c r="V54" s="101"/>
      <c r="W54" s="101"/>
      <c r="X54" s="101"/>
      <c r="Y54" s="101"/>
      <c r="Z54" s="101"/>
      <c r="AA54" s="101"/>
      <c r="AC54" s="101"/>
      <c r="AD54" s="101"/>
      <c r="AE54" s="101"/>
      <c r="AF54" s="101"/>
      <c r="AG54" s="101"/>
      <c r="AH54" s="101"/>
      <c r="AI54" s="101"/>
      <c r="AJ54" s="101"/>
      <c r="AK54" s="36"/>
    </row>
    <row r="55" spans="1:49" x14ac:dyDescent="0.25">
      <c r="A55" s="13">
        <v>2022</v>
      </c>
      <c r="B55" s="101"/>
      <c r="C55" s="101"/>
      <c r="D55" s="101"/>
      <c r="E55" s="101"/>
      <c r="F55" s="101"/>
      <c r="G55" s="101"/>
      <c r="H55" s="101"/>
      <c r="I55" s="101"/>
      <c r="J55" s="43"/>
      <c r="K55" s="101"/>
      <c r="L55" s="101"/>
      <c r="M55" s="101"/>
      <c r="N55" s="101"/>
      <c r="O55" s="101"/>
      <c r="P55" s="101"/>
      <c r="Q55" s="101"/>
      <c r="R55" s="101"/>
      <c r="S55" s="43"/>
      <c r="T55" s="101"/>
      <c r="U55" s="101"/>
      <c r="V55" s="101"/>
      <c r="W55" s="101"/>
      <c r="X55" s="101"/>
      <c r="Y55" s="101"/>
      <c r="Z55" s="101"/>
      <c r="AA55" s="101"/>
      <c r="AC55" s="101"/>
      <c r="AD55" s="101"/>
      <c r="AE55" s="101"/>
      <c r="AF55" s="101"/>
      <c r="AG55" s="101"/>
      <c r="AH55" s="101"/>
      <c r="AI55" s="101"/>
      <c r="AJ55" s="101"/>
      <c r="AK55" s="36"/>
    </row>
    <row r="56" spans="1:49" x14ac:dyDescent="0.25">
      <c r="A56" s="13">
        <v>2023</v>
      </c>
      <c r="B56" s="101"/>
      <c r="C56" s="101"/>
      <c r="D56" s="101"/>
      <c r="E56" s="101"/>
      <c r="F56" s="101"/>
      <c r="G56" s="101"/>
      <c r="H56" s="101"/>
      <c r="I56" s="101"/>
      <c r="J56" s="43"/>
      <c r="K56" s="101"/>
      <c r="L56" s="101"/>
      <c r="M56" s="101"/>
      <c r="N56" s="101"/>
      <c r="O56" s="101"/>
      <c r="P56" s="101"/>
      <c r="Q56" s="101"/>
      <c r="R56" s="101"/>
      <c r="S56" s="43"/>
      <c r="T56" s="101"/>
      <c r="U56" s="101"/>
      <c r="V56" s="101"/>
      <c r="W56" s="101"/>
      <c r="X56" s="101"/>
      <c r="Y56" s="101"/>
      <c r="Z56" s="101"/>
      <c r="AA56" s="101"/>
      <c r="AC56" s="101"/>
      <c r="AD56" s="101"/>
      <c r="AE56" s="101"/>
      <c r="AF56" s="101"/>
      <c r="AG56" s="101"/>
      <c r="AH56" s="101"/>
      <c r="AI56" s="101"/>
      <c r="AJ56" s="101"/>
      <c r="AK56" s="36"/>
    </row>
    <row r="57" spans="1:49" x14ac:dyDescent="0.25">
      <c r="A57" s="13">
        <v>2024</v>
      </c>
      <c r="B57" s="101"/>
      <c r="C57" s="101"/>
      <c r="D57" s="101"/>
      <c r="E57" s="101"/>
      <c r="F57" s="101"/>
      <c r="G57" s="101"/>
      <c r="H57" s="101"/>
      <c r="I57" s="101"/>
      <c r="J57" s="43"/>
      <c r="K57" s="101"/>
      <c r="L57" s="101"/>
      <c r="M57" s="101"/>
      <c r="N57" s="101"/>
      <c r="O57" s="101"/>
      <c r="P57" s="101"/>
      <c r="Q57" s="101"/>
      <c r="R57" s="101"/>
      <c r="S57" s="43"/>
      <c r="T57" s="101"/>
      <c r="U57" s="101"/>
      <c r="V57" s="101"/>
      <c r="W57" s="101"/>
      <c r="X57" s="101"/>
      <c r="Y57" s="101"/>
      <c r="Z57" s="101"/>
      <c r="AA57" s="101"/>
      <c r="AC57" s="101"/>
      <c r="AD57" s="101"/>
      <c r="AE57" s="101"/>
      <c r="AF57" s="101"/>
      <c r="AG57" s="101"/>
      <c r="AH57" s="101"/>
      <c r="AI57" s="101"/>
      <c r="AJ57" s="101"/>
      <c r="AK57" s="36"/>
    </row>
    <row r="58" spans="1:49" x14ac:dyDescent="0.25">
      <c r="A58" s="13">
        <v>2025</v>
      </c>
      <c r="B58" s="101"/>
      <c r="C58" s="101"/>
      <c r="D58" s="101"/>
      <c r="E58" s="101"/>
      <c r="F58" s="101"/>
      <c r="G58" s="101"/>
      <c r="H58" s="101"/>
      <c r="I58" s="101"/>
      <c r="J58" s="43"/>
      <c r="K58" s="101"/>
      <c r="L58" s="101"/>
      <c r="M58" s="101"/>
      <c r="N58" s="101"/>
      <c r="O58" s="101"/>
      <c r="P58" s="101"/>
      <c r="Q58" s="101"/>
      <c r="R58" s="101"/>
      <c r="S58" s="43"/>
      <c r="T58" s="101"/>
      <c r="U58" s="101"/>
      <c r="V58" s="101"/>
      <c r="W58" s="101"/>
      <c r="X58" s="101"/>
      <c r="Y58" s="101"/>
      <c r="Z58" s="101"/>
      <c r="AA58" s="101"/>
      <c r="AC58" s="101"/>
      <c r="AD58" s="101"/>
      <c r="AE58" s="101"/>
      <c r="AF58" s="101"/>
      <c r="AG58" s="101"/>
      <c r="AH58" s="101"/>
      <c r="AI58" s="101"/>
      <c r="AJ58" s="101"/>
      <c r="AK58" s="36"/>
    </row>
    <row r="59" spans="1:49" x14ac:dyDescent="0.25">
      <c r="A59" s="13">
        <v>2026</v>
      </c>
      <c r="B59" s="101"/>
      <c r="C59" s="101"/>
      <c r="D59" s="101"/>
      <c r="E59" s="101"/>
      <c r="F59" s="101"/>
      <c r="G59" s="101"/>
      <c r="H59" s="101"/>
      <c r="I59" s="101"/>
      <c r="J59" s="43"/>
      <c r="K59" s="101"/>
      <c r="L59" s="101"/>
      <c r="M59" s="101"/>
      <c r="N59" s="101"/>
      <c r="O59" s="101"/>
      <c r="P59" s="101"/>
      <c r="Q59" s="101"/>
      <c r="R59" s="101"/>
      <c r="S59" s="43"/>
      <c r="T59" s="101"/>
      <c r="U59" s="101"/>
      <c r="V59" s="101"/>
      <c r="W59" s="101"/>
      <c r="X59" s="101"/>
      <c r="Y59" s="101"/>
      <c r="Z59" s="101"/>
      <c r="AA59" s="101"/>
      <c r="AC59" s="101"/>
      <c r="AD59" s="101"/>
      <c r="AE59" s="101"/>
      <c r="AF59" s="101"/>
      <c r="AG59" s="101"/>
      <c r="AH59" s="101"/>
      <c r="AI59" s="101"/>
      <c r="AJ59" s="101"/>
      <c r="AK59" s="36"/>
    </row>
    <row r="60" spans="1:49" x14ac:dyDescent="0.25">
      <c r="A60" s="13">
        <v>2027</v>
      </c>
      <c r="B60" s="101"/>
      <c r="C60" s="101"/>
      <c r="D60" s="101"/>
      <c r="E60" s="101"/>
      <c r="F60" s="101"/>
      <c r="G60" s="101"/>
      <c r="H60" s="101"/>
      <c r="I60" s="101"/>
      <c r="J60" s="43"/>
      <c r="K60" s="101"/>
      <c r="L60" s="101"/>
      <c r="M60" s="101"/>
      <c r="N60" s="101"/>
      <c r="O60" s="101"/>
      <c r="P60" s="101"/>
      <c r="Q60" s="101"/>
      <c r="R60" s="101"/>
      <c r="S60" s="43"/>
      <c r="T60" s="101"/>
      <c r="U60" s="101"/>
      <c r="V60" s="101"/>
      <c r="W60" s="101"/>
      <c r="X60" s="101"/>
      <c r="Y60" s="101"/>
      <c r="Z60" s="101"/>
      <c r="AA60" s="101"/>
      <c r="AC60" s="101"/>
      <c r="AD60" s="101"/>
      <c r="AE60" s="101"/>
      <c r="AF60" s="101"/>
      <c r="AG60" s="101"/>
      <c r="AH60" s="101"/>
      <c r="AI60" s="101"/>
      <c r="AJ60" s="101"/>
      <c r="AK60" s="36"/>
    </row>
    <row r="61" spans="1:49" x14ac:dyDescent="0.25">
      <c r="A61" s="13">
        <v>2028</v>
      </c>
      <c r="B61" s="101"/>
      <c r="C61" s="101"/>
      <c r="D61" s="101"/>
      <c r="E61" s="101"/>
      <c r="F61" s="101"/>
      <c r="G61" s="101"/>
      <c r="H61" s="101"/>
      <c r="I61" s="101"/>
      <c r="J61" s="43"/>
      <c r="K61" s="101"/>
      <c r="L61" s="101"/>
      <c r="M61" s="101"/>
      <c r="N61" s="101"/>
      <c r="O61" s="101"/>
      <c r="P61" s="101"/>
      <c r="Q61" s="101"/>
      <c r="R61" s="101"/>
      <c r="S61" s="43"/>
      <c r="T61" s="101"/>
      <c r="U61" s="101"/>
      <c r="V61" s="101"/>
      <c r="W61" s="101"/>
      <c r="X61" s="101"/>
      <c r="Y61" s="101"/>
      <c r="Z61" s="101"/>
      <c r="AA61" s="101"/>
      <c r="AC61" s="101"/>
      <c r="AD61" s="101"/>
      <c r="AE61" s="101"/>
      <c r="AF61" s="101"/>
      <c r="AG61" s="101"/>
      <c r="AH61" s="101"/>
      <c r="AI61" s="101"/>
      <c r="AJ61" s="101"/>
      <c r="AK61" s="36"/>
    </row>
    <row r="62" spans="1:49" x14ac:dyDescent="0.25">
      <c r="A62" s="13">
        <v>2029</v>
      </c>
      <c r="B62" s="101"/>
      <c r="C62" s="101"/>
      <c r="D62" s="101"/>
      <c r="E62" s="101"/>
      <c r="F62" s="101"/>
      <c r="G62" s="101"/>
      <c r="H62" s="101"/>
      <c r="I62" s="101"/>
      <c r="J62" s="43"/>
      <c r="K62" s="101"/>
      <c r="L62" s="101"/>
      <c r="M62" s="101"/>
      <c r="N62" s="101"/>
      <c r="O62" s="101"/>
      <c r="P62" s="101"/>
      <c r="Q62" s="101"/>
      <c r="R62" s="101"/>
      <c r="S62" s="43"/>
      <c r="T62" s="101"/>
      <c r="U62" s="101"/>
      <c r="V62" s="101"/>
      <c r="W62" s="101"/>
      <c r="X62" s="101"/>
      <c r="Y62" s="101"/>
      <c r="Z62" s="101"/>
      <c r="AA62" s="101"/>
      <c r="AC62" s="101"/>
      <c r="AD62" s="101"/>
      <c r="AE62" s="101"/>
      <c r="AF62" s="101"/>
      <c r="AG62" s="101"/>
      <c r="AH62" s="101"/>
      <c r="AI62" s="101"/>
      <c r="AJ62" s="101"/>
      <c r="AK62" s="36"/>
    </row>
    <row r="63" spans="1:49" x14ac:dyDescent="0.25">
      <c r="A63" s="13">
        <v>2030</v>
      </c>
      <c r="B63" s="101"/>
      <c r="C63" s="101"/>
      <c r="D63" s="101"/>
      <c r="E63" s="101"/>
      <c r="F63" s="101"/>
      <c r="G63" s="101"/>
      <c r="H63" s="101"/>
      <c r="I63" s="101"/>
      <c r="J63" s="43"/>
      <c r="K63" s="101"/>
      <c r="L63" s="101"/>
      <c r="M63" s="101"/>
      <c r="N63" s="101"/>
      <c r="O63" s="101"/>
      <c r="P63" s="101"/>
      <c r="Q63" s="101"/>
      <c r="R63" s="101"/>
      <c r="S63" s="43"/>
      <c r="T63" s="101"/>
      <c r="U63" s="101"/>
      <c r="V63" s="101"/>
      <c r="W63" s="101"/>
      <c r="X63" s="101"/>
      <c r="Y63" s="101"/>
      <c r="Z63" s="101"/>
      <c r="AA63" s="101"/>
      <c r="AC63" s="101"/>
      <c r="AD63" s="101"/>
      <c r="AE63" s="101"/>
      <c r="AF63" s="101"/>
      <c r="AG63" s="101"/>
      <c r="AH63" s="101"/>
      <c r="AI63" s="101"/>
      <c r="AJ63" s="101"/>
      <c r="AK63" s="36"/>
    </row>
    <row r="64" spans="1:49" x14ac:dyDescent="0.25">
      <c r="A64" s="13">
        <v>2031</v>
      </c>
      <c r="B64" s="101"/>
      <c r="C64" s="101"/>
      <c r="D64" s="101"/>
      <c r="E64" s="101"/>
      <c r="F64" s="101"/>
      <c r="G64" s="101"/>
      <c r="H64" s="101"/>
      <c r="I64" s="101"/>
      <c r="J64" s="43"/>
      <c r="K64" s="101"/>
      <c r="L64" s="101"/>
      <c r="M64" s="101"/>
      <c r="N64" s="101"/>
      <c r="O64" s="101"/>
      <c r="P64" s="101"/>
      <c r="Q64" s="101"/>
      <c r="R64" s="101"/>
      <c r="S64" s="43"/>
      <c r="T64" s="101"/>
      <c r="U64" s="101"/>
      <c r="V64" s="101"/>
      <c r="W64" s="101"/>
      <c r="X64" s="101"/>
      <c r="Y64" s="101"/>
      <c r="Z64" s="101"/>
      <c r="AA64" s="101"/>
      <c r="AC64" s="101"/>
      <c r="AD64" s="101"/>
      <c r="AE64" s="101"/>
      <c r="AF64" s="101"/>
      <c r="AG64" s="101"/>
      <c r="AH64" s="101"/>
      <c r="AI64" s="101"/>
      <c r="AJ64" s="101"/>
      <c r="AK64" s="36"/>
    </row>
    <row r="65" spans="1:37" x14ac:dyDescent="0.25">
      <c r="A65" s="13">
        <v>2032</v>
      </c>
      <c r="B65" s="101"/>
      <c r="C65" s="101"/>
      <c r="D65" s="101"/>
      <c r="E65" s="101"/>
      <c r="F65" s="101"/>
      <c r="G65" s="101"/>
      <c r="H65" s="101"/>
      <c r="I65" s="101"/>
      <c r="J65" s="43"/>
      <c r="K65" s="101"/>
      <c r="L65" s="101"/>
      <c r="M65" s="101"/>
      <c r="N65" s="101"/>
      <c r="O65" s="101"/>
      <c r="P65" s="101"/>
      <c r="Q65" s="101"/>
      <c r="R65" s="101"/>
      <c r="S65" s="43"/>
      <c r="T65" s="101"/>
      <c r="U65" s="101"/>
      <c r="V65" s="101"/>
      <c r="W65" s="101"/>
      <c r="X65" s="101"/>
      <c r="Y65" s="101"/>
      <c r="Z65" s="101"/>
      <c r="AA65" s="101"/>
      <c r="AC65" s="101"/>
      <c r="AD65" s="101"/>
      <c r="AE65" s="101"/>
      <c r="AF65" s="101"/>
      <c r="AG65" s="101"/>
      <c r="AH65" s="101"/>
      <c r="AI65" s="101"/>
      <c r="AJ65" s="101"/>
      <c r="AK65" s="36"/>
    </row>
    <row r="66" spans="1:37" x14ac:dyDescent="0.25">
      <c r="A66" s="13">
        <v>2033</v>
      </c>
      <c r="B66" s="101"/>
      <c r="C66" s="101"/>
      <c r="D66" s="101"/>
      <c r="E66" s="101"/>
      <c r="F66" s="101"/>
      <c r="G66" s="101"/>
      <c r="H66" s="101"/>
      <c r="I66" s="101"/>
      <c r="J66" s="43"/>
      <c r="K66" s="101"/>
      <c r="L66" s="101"/>
      <c r="M66" s="101"/>
      <c r="N66" s="101"/>
      <c r="O66" s="101"/>
      <c r="P66" s="101"/>
      <c r="Q66" s="101"/>
      <c r="R66" s="101"/>
      <c r="S66" s="43"/>
      <c r="T66" s="101"/>
      <c r="U66" s="101"/>
      <c r="V66" s="101"/>
      <c r="W66" s="101"/>
      <c r="X66" s="101"/>
      <c r="Y66" s="101"/>
      <c r="Z66" s="101"/>
      <c r="AA66" s="101"/>
      <c r="AC66" s="101"/>
      <c r="AD66" s="101"/>
      <c r="AE66" s="101"/>
      <c r="AF66" s="101"/>
      <c r="AG66" s="101"/>
      <c r="AH66" s="101"/>
      <c r="AI66" s="101"/>
      <c r="AJ66" s="101"/>
      <c r="AK66" s="36"/>
    </row>
    <row r="67" spans="1:37" x14ac:dyDescent="0.25">
      <c r="A67" s="13">
        <v>2034</v>
      </c>
      <c r="B67" s="101"/>
      <c r="C67" s="101"/>
      <c r="D67" s="101"/>
      <c r="E67" s="101"/>
      <c r="F67" s="101"/>
      <c r="G67" s="101"/>
      <c r="H67" s="101"/>
      <c r="I67" s="101"/>
      <c r="J67" s="43"/>
      <c r="K67" s="101"/>
      <c r="L67" s="101"/>
      <c r="M67" s="101"/>
      <c r="N67" s="101"/>
      <c r="O67" s="101"/>
      <c r="P67" s="101"/>
      <c r="Q67" s="101"/>
      <c r="R67" s="101"/>
      <c r="S67" s="43"/>
      <c r="T67" s="101"/>
      <c r="U67" s="101"/>
      <c r="V67" s="101"/>
      <c r="W67" s="101"/>
      <c r="X67" s="101"/>
      <c r="Y67" s="101"/>
      <c r="Z67" s="101"/>
      <c r="AA67" s="101"/>
      <c r="AC67" s="101"/>
      <c r="AD67" s="101"/>
      <c r="AE67" s="101"/>
      <c r="AF67" s="101"/>
      <c r="AG67" s="101"/>
      <c r="AH67" s="101"/>
      <c r="AI67" s="101"/>
      <c r="AJ67" s="101"/>
      <c r="AK67" s="36"/>
    </row>
    <row r="68" spans="1:37" x14ac:dyDescent="0.25">
      <c r="A68" s="13">
        <v>2035</v>
      </c>
      <c r="B68" s="101"/>
      <c r="C68" s="101"/>
      <c r="D68" s="101"/>
      <c r="E68" s="101"/>
      <c r="F68" s="101"/>
      <c r="G68" s="101"/>
      <c r="H68" s="101"/>
      <c r="I68" s="101"/>
      <c r="J68" s="43"/>
      <c r="K68" s="101"/>
      <c r="L68" s="101"/>
      <c r="M68" s="101"/>
      <c r="N68" s="101"/>
      <c r="O68" s="101"/>
      <c r="P68" s="101"/>
      <c r="Q68" s="101"/>
      <c r="R68" s="101"/>
      <c r="S68" s="43"/>
      <c r="T68" s="101"/>
      <c r="U68" s="101"/>
      <c r="V68" s="101"/>
      <c r="W68" s="101"/>
      <c r="X68" s="101"/>
      <c r="Y68" s="101"/>
      <c r="Z68" s="101"/>
      <c r="AA68" s="101"/>
      <c r="AC68" s="101"/>
      <c r="AD68" s="101"/>
      <c r="AE68" s="101"/>
      <c r="AF68" s="101"/>
      <c r="AG68" s="101"/>
      <c r="AH68" s="101"/>
      <c r="AI68" s="101"/>
      <c r="AJ68" s="101"/>
      <c r="AK68" s="36"/>
    </row>
    <row r="69" spans="1:37" x14ac:dyDescent="0.25">
      <c r="A69" s="13">
        <v>2036</v>
      </c>
      <c r="B69" s="101"/>
      <c r="C69" s="101"/>
      <c r="D69" s="101"/>
      <c r="E69" s="101"/>
      <c r="F69" s="101"/>
      <c r="G69" s="101"/>
      <c r="H69" s="101"/>
      <c r="I69" s="101"/>
      <c r="J69" s="43"/>
      <c r="K69" s="101"/>
      <c r="L69" s="101"/>
      <c r="M69" s="101"/>
      <c r="N69" s="101"/>
      <c r="O69" s="101"/>
      <c r="P69" s="101"/>
      <c r="Q69" s="101"/>
      <c r="R69" s="101"/>
      <c r="S69" s="43"/>
      <c r="T69" s="101"/>
      <c r="U69" s="101"/>
      <c r="V69" s="101"/>
      <c r="W69" s="101"/>
      <c r="X69" s="101"/>
      <c r="Y69" s="101"/>
      <c r="Z69" s="101"/>
      <c r="AA69" s="101"/>
      <c r="AC69" s="101"/>
      <c r="AD69" s="101"/>
      <c r="AE69" s="101"/>
      <c r="AF69" s="101"/>
      <c r="AG69" s="101"/>
      <c r="AH69" s="101"/>
      <c r="AI69" s="101"/>
      <c r="AJ69" s="101"/>
      <c r="AK69" s="36"/>
    </row>
    <row r="70" spans="1:37" x14ac:dyDescent="0.25">
      <c r="A70" s="13">
        <v>2037</v>
      </c>
      <c r="B70" s="101"/>
      <c r="C70" s="101"/>
      <c r="D70" s="101"/>
      <c r="E70" s="101"/>
      <c r="F70" s="101"/>
      <c r="G70" s="101"/>
      <c r="H70" s="101"/>
      <c r="I70" s="101"/>
      <c r="J70" s="43"/>
      <c r="K70" s="101"/>
      <c r="L70" s="101"/>
      <c r="M70" s="101"/>
      <c r="N70" s="101"/>
      <c r="O70" s="101"/>
      <c r="P70" s="101"/>
      <c r="Q70" s="101"/>
      <c r="R70" s="101"/>
      <c r="S70" s="43"/>
      <c r="T70" s="101"/>
      <c r="U70" s="101"/>
      <c r="V70" s="101"/>
      <c r="W70" s="101"/>
      <c r="X70" s="101"/>
      <c r="Y70" s="101"/>
      <c r="Z70" s="101"/>
      <c r="AA70" s="101"/>
      <c r="AC70" s="101"/>
      <c r="AD70" s="101"/>
      <c r="AE70" s="101"/>
      <c r="AF70" s="101"/>
      <c r="AG70" s="101"/>
      <c r="AH70" s="101"/>
      <c r="AI70" s="101"/>
      <c r="AJ70" s="101"/>
      <c r="AK70" s="36"/>
    </row>
    <row r="71" spans="1:37" x14ac:dyDescent="0.25">
      <c r="A71" s="13">
        <v>2038</v>
      </c>
      <c r="B71" s="101"/>
      <c r="C71" s="101"/>
      <c r="D71" s="101"/>
      <c r="E71" s="101"/>
      <c r="F71" s="101"/>
      <c r="G71" s="101"/>
      <c r="H71" s="101"/>
      <c r="I71" s="101"/>
      <c r="J71" s="43"/>
      <c r="K71" s="101"/>
      <c r="L71" s="101"/>
      <c r="M71" s="101"/>
      <c r="N71" s="101"/>
      <c r="O71" s="101"/>
      <c r="P71" s="101"/>
      <c r="Q71" s="101"/>
      <c r="R71" s="101"/>
      <c r="S71" s="43"/>
      <c r="T71" s="101"/>
      <c r="U71" s="101"/>
      <c r="V71" s="101"/>
      <c r="W71" s="101"/>
      <c r="X71" s="101"/>
      <c r="Y71" s="101"/>
      <c r="Z71" s="101"/>
      <c r="AA71" s="101"/>
      <c r="AC71" s="101"/>
      <c r="AD71" s="101"/>
      <c r="AE71" s="101"/>
      <c r="AF71" s="101"/>
      <c r="AG71" s="101"/>
      <c r="AH71" s="101"/>
      <c r="AI71" s="101"/>
      <c r="AJ71" s="101"/>
      <c r="AK71" s="36"/>
    </row>
    <row r="72" spans="1:37" x14ac:dyDescent="0.25">
      <c r="A72" s="13">
        <v>2039</v>
      </c>
      <c r="B72" s="101"/>
      <c r="C72" s="101"/>
      <c r="D72" s="101"/>
      <c r="E72" s="101"/>
      <c r="F72" s="101"/>
      <c r="G72" s="101"/>
      <c r="H72" s="101"/>
      <c r="I72" s="101"/>
      <c r="J72" s="43"/>
      <c r="K72" s="101"/>
      <c r="L72" s="101"/>
      <c r="M72" s="101"/>
      <c r="N72" s="101"/>
      <c r="O72" s="101"/>
      <c r="P72" s="101"/>
      <c r="Q72" s="101"/>
      <c r="R72" s="101"/>
      <c r="S72" s="43"/>
      <c r="T72" s="101"/>
      <c r="U72" s="101"/>
      <c r="V72" s="101"/>
      <c r="W72" s="101"/>
      <c r="X72" s="101"/>
      <c r="Y72" s="101"/>
      <c r="Z72" s="101"/>
      <c r="AA72" s="101"/>
      <c r="AC72" s="101"/>
      <c r="AD72" s="101"/>
      <c r="AE72" s="101"/>
      <c r="AF72" s="101"/>
      <c r="AG72" s="101"/>
      <c r="AH72" s="101"/>
      <c r="AI72" s="101"/>
      <c r="AJ72" s="101"/>
      <c r="AK72" s="36"/>
    </row>
    <row r="73" spans="1:37" x14ac:dyDescent="0.25">
      <c r="A73" s="13">
        <v>2040</v>
      </c>
      <c r="B73" s="101"/>
      <c r="C73" s="101"/>
      <c r="D73" s="101"/>
      <c r="E73" s="101"/>
      <c r="F73" s="101"/>
      <c r="G73" s="101"/>
      <c r="H73" s="101"/>
      <c r="I73" s="101"/>
      <c r="J73" s="43"/>
      <c r="K73" s="101"/>
      <c r="L73" s="101"/>
      <c r="M73" s="101"/>
      <c r="N73" s="101"/>
      <c r="O73" s="101"/>
      <c r="P73" s="101"/>
      <c r="Q73" s="101"/>
      <c r="R73" s="101"/>
      <c r="S73" s="43"/>
      <c r="T73" s="101"/>
      <c r="U73" s="101"/>
      <c r="V73" s="101"/>
      <c r="W73" s="101"/>
      <c r="X73" s="101"/>
      <c r="Y73" s="101"/>
      <c r="Z73" s="101"/>
      <c r="AA73" s="101"/>
      <c r="AC73" s="101"/>
      <c r="AD73" s="101"/>
      <c r="AE73" s="101"/>
      <c r="AF73" s="101"/>
      <c r="AG73" s="101"/>
      <c r="AH73" s="101"/>
      <c r="AI73" s="101"/>
      <c r="AJ73" s="101"/>
      <c r="AK73" s="36"/>
    </row>
    <row r="74" spans="1:37" x14ac:dyDescent="0.25">
      <c r="A74" s="25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</row>
    <row r="75" spans="1:37" s="50" customFormat="1" x14ac:dyDescent="0.25">
      <c r="A75" s="12" t="s">
        <v>41</v>
      </c>
      <c r="B75" s="12" t="s">
        <v>1</v>
      </c>
      <c r="C75" s="12"/>
      <c r="D75" s="12"/>
      <c r="E75" s="12"/>
      <c r="F75" s="12"/>
      <c r="G75" s="12"/>
      <c r="H75" s="12"/>
      <c r="I75" s="51"/>
      <c r="J75" s="12" t="s">
        <v>59</v>
      </c>
      <c r="K75" s="12"/>
      <c r="L75" s="12"/>
      <c r="M75" s="12"/>
      <c r="N75" s="12"/>
      <c r="O75" s="51"/>
      <c r="P75" s="51"/>
      <c r="Q75" s="51"/>
      <c r="R75" s="12" t="s">
        <v>2</v>
      </c>
      <c r="S75" s="12"/>
      <c r="T75" s="12"/>
      <c r="U75" s="12"/>
      <c r="V75" s="12"/>
      <c r="W75" s="51"/>
      <c r="Z75" s="12" t="s">
        <v>32</v>
      </c>
      <c r="AA75" s="12"/>
      <c r="AB75" s="12"/>
      <c r="AC75" s="12"/>
      <c r="AD75" s="12"/>
      <c r="AE75" s="51"/>
    </row>
    <row r="76" spans="1:37" s="12" customFormat="1" ht="30" x14ac:dyDescent="0.25">
      <c r="A76" s="12" t="s">
        <v>0</v>
      </c>
      <c r="B76" s="12" t="s">
        <v>3</v>
      </c>
      <c r="C76" s="12" t="s">
        <v>4</v>
      </c>
      <c r="D76" s="12" t="s">
        <v>5</v>
      </c>
      <c r="E76" s="12" t="s">
        <v>6</v>
      </c>
      <c r="F76" s="12" t="s">
        <v>7</v>
      </c>
      <c r="G76" s="12" t="s">
        <v>8</v>
      </c>
      <c r="H76" s="12" t="s">
        <v>9</v>
      </c>
      <c r="I76" s="50"/>
      <c r="J76" s="12" t="s">
        <v>3</v>
      </c>
      <c r="K76" s="12" t="s">
        <v>4</v>
      </c>
      <c r="L76" s="12" t="s">
        <v>5</v>
      </c>
      <c r="M76" s="12" t="s">
        <v>6</v>
      </c>
      <c r="N76" s="12" t="s">
        <v>7</v>
      </c>
      <c r="O76" s="12" t="s">
        <v>8</v>
      </c>
      <c r="P76" s="12" t="s">
        <v>9</v>
      </c>
      <c r="Q76" s="50"/>
      <c r="R76" s="12" t="s">
        <v>3</v>
      </c>
      <c r="S76" s="12" t="s">
        <v>4</v>
      </c>
      <c r="T76" s="12" t="s">
        <v>5</v>
      </c>
      <c r="U76" s="12" t="s">
        <v>6</v>
      </c>
      <c r="V76" s="12" t="s">
        <v>7</v>
      </c>
      <c r="W76" s="12" t="s">
        <v>8</v>
      </c>
      <c r="X76" s="12" t="s">
        <v>9</v>
      </c>
      <c r="Z76" s="12" t="s">
        <v>3</v>
      </c>
      <c r="AA76" s="12" t="s">
        <v>4</v>
      </c>
      <c r="AB76" s="12" t="s">
        <v>5</v>
      </c>
      <c r="AC76" s="12" t="s">
        <v>6</v>
      </c>
      <c r="AD76" s="12" t="s">
        <v>7</v>
      </c>
      <c r="AE76" s="12" t="s">
        <v>8</v>
      </c>
      <c r="AF76" s="12" t="s">
        <v>9</v>
      </c>
    </row>
    <row r="77" spans="1:37" s="13" customFormat="1" x14ac:dyDescent="0.25">
      <c r="A77" s="13">
        <v>2020</v>
      </c>
      <c r="B77" s="104"/>
      <c r="C77" s="104"/>
      <c r="D77" s="104"/>
      <c r="E77" s="104"/>
      <c r="F77" s="104"/>
      <c r="G77" s="104"/>
      <c r="H77" s="104"/>
      <c r="J77" s="104"/>
      <c r="K77" s="104"/>
      <c r="L77" s="104"/>
      <c r="M77" s="104"/>
      <c r="N77" s="104"/>
      <c r="O77" s="104"/>
      <c r="P77" s="104"/>
      <c r="R77" s="104"/>
      <c r="S77" s="104"/>
      <c r="T77" s="104"/>
      <c r="U77" s="104"/>
      <c r="V77" s="104"/>
      <c r="W77" s="104"/>
      <c r="X77" s="104"/>
      <c r="Y77" s="18"/>
      <c r="Z77" s="104"/>
      <c r="AA77" s="104"/>
      <c r="AB77" s="104"/>
      <c r="AC77" s="104"/>
      <c r="AD77" s="104"/>
      <c r="AE77" s="104"/>
      <c r="AF77" s="104"/>
      <c r="AG77" s="18"/>
    </row>
    <row r="78" spans="1:37" s="13" customFormat="1" x14ac:dyDescent="0.25">
      <c r="A78" s="13">
        <v>2021</v>
      </c>
      <c r="B78" s="104"/>
      <c r="C78" s="104"/>
      <c r="D78" s="104"/>
      <c r="E78" s="104"/>
      <c r="F78" s="104"/>
      <c r="G78" s="104"/>
      <c r="H78" s="104"/>
      <c r="J78" s="104"/>
      <c r="K78" s="104"/>
      <c r="L78" s="104"/>
      <c r="M78" s="104"/>
      <c r="N78" s="104"/>
      <c r="O78" s="104"/>
      <c r="P78" s="104"/>
      <c r="R78" s="104"/>
      <c r="S78" s="104"/>
      <c r="T78" s="104"/>
      <c r="U78" s="104"/>
      <c r="V78" s="104"/>
      <c r="W78" s="104"/>
      <c r="X78" s="104"/>
      <c r="Y78" s="18"/>
      <c r="Z78" s="104"/>
      <c r="AA78" s="104"/>
      <c r="AB78" s="104"/>
      <c r="AC78" s="104"/>
      <c r="AD78" s="104"/>
      <c r="AE78" s="104"/>
      <c r="AF78" s="104"/>
      <c r="AG78" s="18"/>
    </row>
    <row r="79" spans="1:37" s="13" customFormat="1" x14ac:dyDescent="0.25">
      <c r="A79" s="13">
        <v>2022</v>
      </c>
      <c r="B79" s="104"/>
      <c r="C79" s="104"/>
      <c r="D79" s="104"/>
      <c r="E79" s="104"/>
      <c r="F79" s="104"/>
      <c r="G79" s="104"/>
      <c r="H79" s="104"/>
      <c r="J79" s="104"/>
      <c r="K79" s="104"/>
      <c r="L79" s="104"/>
      <c r="M79" s="104"/>
      <c r="N79" s="104"/>
      <c r="O79" s="104"/>
      <c r="P79" s="104"/>
      <c r="R79" s="104"/>
      <c r="S79" s="104"/>
      <c r="T79" s="104"/>
      <c r="U79" s="104"/>
      <c r="V79" s="104"/>
      <c r="W79" s="104"/>
      <c r="X79" s="104"/>
      <c r="Y79" s="18"/>
      <c r="Z79" s="104"/>
      <c r="AA79" s="104"/>
      <c r="AB79" s="104"/>
      <c r="AC79" s="104"/>
      <c r="AD79" s="104"/>
      <c r="AE79" s="104"/>
      <c r="AF79" s="104"/>
      <c r="AG79" s="18"/>
    </row>
    <row r="80" spans="1:37" s="13" customFormat="1" x14ac:dyDescent="0.25">
      <c r="A80" s="13">
        <v>2023</v>
      </c>
      <c r="B80" s="104"/>
      <c r="C80" s="104"/>
      <c r="D80" s="104"/>
      <c r="E80" s="104"/>
      <c r="F80" s="104"/>
      <c r="G80" s="104"/>
      <c r="H80" s="104"/>
      <c r="J80" s="104"/>
      <c r="K80" s="104"/>
      <c r="L80" s="104"/>
      <c r="M80" s="104"/>
      <c r="N80" s="104"/>
      <c r="O80" s="104"/>
      <c r="P80" s="104"/>
      <c r="R80" s="104"/>
      <c r="S80" s="104"/>
      <c r="T80" s="104"/>
      <c r="U80" s="104"/>
      <c r="V80" s="104"/>
      <c r="W80" s="104"/>
      <c r="X80" s="104"/>
      <c r="Y80" s="18"/>
      <c r="Z80" s="104"/>
      <c r="AA80" s="104"/>
      <c r="AB80" s="104"/>
      <c r="AC80" s="104"/>
      <c r="AD80" s="104"/>
      <c r="AE80" s="104"/>
      <c r="AF80" s="104"/>
      <c r="AG80" s="18"/>
    </row>
    <row r="81" spans="1:33" s="13" customFormat="1" x14ac:dyDescent="0.25">
      <c r="A81" s="13">
        <v>2024</v>
      </c>
      <c r="B81" s="104"/>
      <c r="C81" s="104"/>
      <c r="D81" s="104"/>
      <c r="E81" s="104"/>
      <c r="F81" s="104"/>
      <c r="G81" s="104"/>
      <c r="H81" s="104"/>
      <c r="J81" s="104"/>
      <c r="K81" s="104"/>
      <c r="L81" s="104"/>
      <c r="M81" s="104"/>
      <c r="N81" s="104"/>
      <c r="O81" s="104"/>
      <c r="P81" s="104"/>
      <c r="R81" s="104"/>
      <c r="S81" s="104"/>
      <c r="T81" s="104"/>
      <c r="U81" s="104"/>
      <c r="V81" s="104"/>
      <c r="W81" s="104"/>
      <c r="X81" s="104"/>
      <c r="Y81" s="18"/>
      <c r="Z81" s="104"/>
      <c r="AA81" s="104"/>
      <c r="AB81" s="104"/>
      <c r="AC81" s="104"/>
      <c r="AD81" s="104"/>
      <c r="AE81" s="104"/>
      <c r="AF81" s="104"/>
      <c r="AG81" s="18"/>
    </row>
    <row r="82" spans="1:33" s="13" customFormat="1" x14ac:dyDescent="0.25">
      <c r="A82" s="13">
        <v>2025</v>
      </c>
      <c r="B82" s="104"/>
      <c r="C82" s="104"/>
      <c r="D82" s="104"/>
      <c r="E82" s="104"/>
      <c r="F82" s="104"/>
      <c r="G82" s="104"/>
      <c r="H82" s="104"/>
      <c r="J82" s="104"/>
      <c r="K82" s="104"/>
      <c r="L82" s="104"/>
      <c r="M82" s="104"/>
      <c r="N82" s="104"/>
      <c r="O82" s="104"/>
      <c r="P82" s="104"/>
      <c r="R82" s="104"/>
      <c r="S82" s="104"/>
      <c r="T82" s="104"/>
      <c r="U82" s="104"/>
      <c r="V82" s="104"/>
      <c r="W82" s="104"/>
      <c r="X82" s="104"/>
      <c r="Y82" s="18"/>
      <c r="Z82" s="104"/>
      <c r="AA82" s="104"/>
      <c r="AB82" s="104"/>
      <c r="AC82" s="104"/>
      <c r="AD82" s="104"/>
      <c r="AE82" s="104"/>
      <c r="AF82" s="104"/>
      <c r="AG82" s="18"/>
    </row>
    <row r="83" spans="1:33" s="13" customFormat="1" x14ac:dyDescent="0.25">
      <c r="A83" s="13">
        <v>2026</v>
      </c>
      <c r="B83" s="104"/>
      <c r="C83" s="104"/>
      <c r="D83" s="104"/>
      <c r="E83" s="104"/>
      <c r="F83" s="104"/>
      <c r="G83" s="104"/>
      <c r="H83" s="104"/>
      <c r="J83" s="104"/>
      <c r="K83" s="104"/>
      <c r="L83" s="104"/>
      <c r="M83" s="104"/>
      <c r="N83" s="104"/>
      <c r="O83" s="104"/>
      <c r="P83" s="104"/>
      <c r="R83" s="104"/>
      <c r="S83" s="104"/>
      <c r="T83" s="104"/>
      <c r="U83" s="104"/>
      <c r="V83" s="104"/>
      <c r="W83" s="104"/>
      <c r="X83" s="104"/>
      <c r="Y83" s="18"/>
      <c r="Z83" s="104"/>
      <c r="AA83" s="104"/>
      <c r="AB83" s="104"/>
      <c r="AC83" s="104"/>
      <c r="AD83" s="104"/>
      <c r="AE83" s="104"/>
      <c r="AF83" s="104"/>
      <c r="AG83" s="18"/>
    </row>
    <row r="84" spans="1:33" s="13" customFormat="1" x14ac:dyDescent="0.25">
      <c r="A84" s="13">
        <v>2027</v>
      </c>
      <c r="B84" s="104"/>
      <c r="C84" s="104"/>
      <c r="D84" s="104"/>
      <c r="E84" s="104"/>
      <c r="F84" s="104"/>
      <c r="G84" s="104"/>
      <c r="H84" s="104"/>
      <c r="J84" s="104"/>
      <c r="K84" s="104"/>
      <c r="L84" s="104"/>
      <c r="M84" s="104"/>
      <c r="N84" s="104"/>
      <c r="O84" s="104"/>
      <c r="P84" s="104"/>
      <c r="R84" s="104"/>
      <c r="S84" s="104"/>
      <c r="T84" s="104"/>
      <c r="U84" s="104"/>
      <c r="V84" s="104"/>
      <c r="W84" s="104"/>
      <c r="X84" s="104"/>
      <c r="Y84" s="18"/>
      <c r="Z84" s="104"/>
      <c r="AA84" s="104"/>
      <c r="AB84" s="104"/>
      <c r="AC84" s="104"/>
      <c r="AD84" s="104"/>
      <c r="AE84" s="104"/>
      <c r="AF84" s="104"/>
      <c r="AG84" s="18"/>
    </row>
    <row r="85" spans="1:33" s="13" customFormat="1" x14ac:dyDescent="0.25">
      <c r="A85" s="13">
        <v>2028</v>
      </c>
      <c r="B85" s="104"/>
      <c r="C85" s="104"/>
      <c r="D85" s="104"/>
      <c r="E85" s="104"/>
      <c r="F85" s="104"/>
      <c r="G85" s="104"/>
      <c r="H85" s="104"/>
      <c r="J85" s="104"/>
      <c r="K85" s="104"/>
      <c r="L85" s="104"/>
      <c r="M85" s="104"/>
      <c r="N85" s="104"/>
      <c r="O85" s="104"/>
      <c r="P85" s="104"/>
      <c r="R85" s="104"/>
      <c r="S85" s="104"/>
      <c r="T85" s="104"/>
      <c r="U85" s="104"/>
      <c r="V85" s="104"/>
      <c r="W85" s="104"/>
      <c r="X85" s="104"/>
      <c r="Y85" s="18"/>
      <c r="Z85" s="104"/>
      <c r="AA85" s="104"/>
      <c r="AB85" s="104"/>
      <c r="AC85" s="104"/>
      <c r="AD85" s="104"/>
      <c r="AE85" s="104"/>
      <c r="AF85" s="104"/>
      <c r="AG85" s="18"/>
    </row>
    <row r="86" spans="1:33" s="13" customFormat="1" x14ac:dyDescent="0.25">
      <c r="A86" s="13">
        <v>2029</v>
      </c>
      <c r="B86" s="104"/>
      <c r="C86" s="104"/>
      <c r="D86" s="104"/>
      <c r="E86" s="104"/>
      <c r="F86" s="104"/>
      <c r="G86" s="104"/>
      <c r="H86" s="104"/>
      <c r="J86" s="104"/>
      <c r="K86" s="104"/>
      <c r="L86" s="104"/>
      <c r="M86" s="104"/>
      <c r="N86" s="104"/>
      <c r="O86" s="104"/>
      <c r="P86" s="104"/>
      <c r="R86" s="104"/>
      <c r="S86" s="104"/>
      <c r="T86" s="104"/>
      <c r="U86" s="104"/>
      <c r="V86" s="104"/>
      <c r="W86" s="104"/>
      <c r="X86" s="104"/>
      <c r="Y86" s="18"/>
      <c r="Z86" s="104"/>
      <c r="AA86" s="104"/>
      <c r="AB86" s="104"/>
      <c r="AC86" s="104"/>
      <c r="AD86" s="104"/>
      <c r="AE86" s="104"/>
      <c r="AF86" s="104"/>
      <c r="AG86" s="18"/>
    </row>
    <row r="87" spans="1:33" s="13" customFormat="1" x14ac:dyDescent="0.25">
      <c r="A87" s="13">
        <v>2030</v>
      </c>
      <c r="B87" s="104"/>
      <c r="C87" s="104"/>
      <c r="D87" s="104"/>
      <c r="E87" s="104"/>
      <c r="F87" s="104"/>
      <c r="G87" s="104"/>
      <c r="H87" s="104"/>
      <c r="J87" s="104"/>
      <c r="K87" s="104"/>
      <c r="L87" s="104"/>
      <c r="M87" s="104"/>
      <c r="N87" s="104"/>
      <c r="O87" s="104"/>
      <c r="P87" s="104"/>
      <c r="R87" s="104"/>
      <c r="S87" s="104"/>
      <c r="T87" s="104"/>
      <c r="U87" s="104"/>
      <c r="V87" s="104"/>
      <c r="W87" s="104"/>
      <c r="X87" s="104"/>
      <c r="Y87" s="18"/>
      <c r="Z87" s="104"/>
      <c r="AA87" s="104"/>
      <c r="AB87" s="104"/>
      <c r="AC87" s="104"/>
      <c r="AD87" s="104"/>
      <c r="AE87" s="104"/>
      <c r="AF87" s="104"/>
      <c r="AG87" s="18"/>
    </row>
    <row r="88" spans="1:33" s="13" customFormat="1" x14ac:dyDescent="0.25">
      <c r="A88" s="13">
        <v>2031</v>
      </c>
      <c r="B88" s="104"/>
      <c r="C88" s="104"/>
      <c r="D88" s="104"/>
      <c r="E88" s="104"/>
      <c r="F88" s="104"/>
      <c r="G88" s="104"/>
      <c r="H88" s="104"/>
      <c r="J88" s="104"/>
      <c r="K88" s="104"/>
      <c r="L88" s="104"/>
      <c r="M88" s="104"/>
      <c r="N88" s="104"/>
      <c r="O88" s="104"/>
      <c r="P88" s="104"/>
      <c r="R88" s="104"/>
      <c r="S88" s="104"/>
      <c r="T88" s="104"/>
      <c r="U88" s="104"/>
      <c r="V88" s="104"/>
      <c r="W88" s="104"/>
      <c r="X88" s="104"/>
      <c r="Y88" s="18"/>
      <c r="Z88" s="104"/>
      <c r="AA88" s="104"/>
      <c r="AB88" s="104"/>
      <c r="AC88" s="104"/>
      <c r="AD88" s="104"/>
      <c r="AE88" s="104"/>
      <c r="AF88" s="104"/>
      <c r="AG88" s="18"/>
    </row>
    <row r="89" spans="1:33" s="13" customFormat="1" x14ac:dyDescent="0.25">
      <c r="A89" s="13">
        <v>2032</v>
      </c>
      <c r="B89" s="104"/>
      <c r="C89" s="104"/>
      <c r="D89" s="104"/>
      <c r="E89" s="104"/>
      <c r="F89" s="104"/>
      <c r="G89" s="104"/>
      <c r="H89" s="104"/>
      <c r="J89" s="104"/>
      <c r="K89" s="104"/>
      <c r="L89" s="104"/>
      <c r="M89" s="104"/>
      <c r="N89" s="104"/>
      <c r="O89" s="104"/>
      <c r="P89" s="104"/>
      <c r="R89" s="104"/>
      <c r="S89" s="104"/>
      <c r="T89" s="104"/>
      <c r="U89" s="104"/>
      <c r="V89" s="104"/>
      <c r="W89" s="104"/>
      <c r="X89" s="104"/>
      <c r="Y89" s="18"/>
      <c r="Z89" s="104"/>
      <c r="AA89" s="104"/>
      <c r="AB89" s="104"/>
      <c r="AC89" s="104"/>
      <c r="AD89" s="104"/>
      <c r="AE89" s="104"/>
      <c r="AF89" s="104"/>
      <c r="AG89" s="18"/>
    </row>
    <row r="90" spans="1:33" s="13" customFormat="1" x14ac:dyDescent="0.25">
      <c r="A90" s="13">
        <v>2033</v>
      </c>
      <c r="B90" s="104"/>
      <c r="C90" s="104"/>
      <c r="D90" s="104"/>
      <c r="E90" s="104"/>
      <c r="F90" s="104"/>
      <c r="G90" s="104"/>
      <c r="H90" s="104"/>
      <c r="J90" s="104"/>
      <c r="K90" s="104"/>
      <c r="L90" s="104"/>
      <c r="M90" s="104"/>
      <c r="N90" s="104"/>
      <c r="O90" s="104"/>
      <c r="P90" s="104"/>
      <c r="R90" s="104"/>
      <c r="S90" s="104"/>
      <c r="T90" s="104"/>
      <c r="U90" s="104"/>
      <c r="V90" s="104"/>
      <c r="W90" s="104"/>
      <c r="X90" s="104"/>
      <c r="Y90" s="18"/>
      <c r="Z90" s="104"/>
      <c r="AA90" s="104"/>
      <c r="AB90" s="104"/>
      <c r="AC90" s="104"/>
      <c r="AD90" s="104"/>
      <c r="AE90" s="104"/>
      <c r="AF90" s="104"/>
      <c r="AG90" s="18"/>
    </row>
    <row r="91" spans="1:33" s="13" customFormat="1" x14ac:dyDescent="0.25">
      <c r="A91" s="13">
        <v>2034</v>
      </c>
      <c r="B91" s="104"/>
      <c r="C91" s="104"/>
      <c r="D91" s="104"/>
      <c r="E91" s="104"/>
      <c r="F91" s="104"/>
      <c r="G91" s="104"/>
      <c r="H91" s="104"/>
      <c r="J91" s="104"/>
      <c r="K91" s="104"/>
      <c r="L91" s="104"/>
      <c r="M91" s="104"/>
      <c r="N91" s="104"/>
      <c r="O91" s="104"/>
      <c r="P91" s="104"/>
      <c r="R91" s="104"/>
      <c r="S91" s="104"/>
      <c r="T91" s="104"/>
      <c r="U91" s="104"/>
      <c r="V91" s="104"/>
      <c r="W91" s="104"/>
      <c r="X91" s="104"/>
      <c r="Y91" s="18"/>
      <c r="Z91" s="104"/>
      <c r="AA91" s="104"/>
      <c r="AB91" s="104"/>
      <c r="AC91" s="104"/>
      <c r="AD91" s="104"/>
      <c r="AE91" s="104"/>
      <c r="AF91" s="104"/>
      <c r="AG91" s="18"/>
    </row>
    <row r="92" spans="1:33" s="13" customFormat="1" x14ac:dyDescent="0.25">
      <c r="A92" s="13">
        <v>2035</v>
      </c>
      <c r="B92" s="104"/>
      <c r="C92" s="104"/>
      <c r="D92" s="104"/>
      <c r="E92" s="104"/>
      <c r="F92" s="104"/>
      <c r="G92" s="104"/>
      <c r="H92" s="104"/>
      <c r="J92" s="104"/>
      <c r="K92" s="104"/>
      <c r="L92" s="104"/>
      <c r="M92" s="104"/>
      <c r="N92" s="104"/>
      <c r="O92" s="104"/>
      <c r="P92" s="104"/>
      <c r="R92" s="104"/>
      <c r="S92" s="104"/>
      <c r="T92" s="104"/>
      <c r="U92" s="104"/>
      <c r="V92" s="104"/>
      <c r="W92" s="104"/>
      <c r="X92" s="104"/>
      <c r="Y92" s="18"/>
      <c r="Z92" s="104"/>
      <c r="AA92" s="104"/>
      <c r="AB92" s="104"/>
      <c r="AC92" s="104"/>
      <c r="AD92" s="104"/>
      <c r="AE92" s="104"/>
      <c r="AF92" s="104"/>
      <c r="AG92" s="18"/>
    </row>
    <row r="93" spans="1:33" s="13" customFormat="1" x14ac:dyDescent="0.25">
      <c r="A93" s="13">
        <v>2036</v>
      </c>
      <c r="B93" s="104"/>
      <c r="C93" s="104"/>
      <c r="D93" s="104"/>
      <c r="E93" s="104"/>
      <c r="F93" s="104"/>
      <c r="G93" s="104"/>
      <c r="H93" s="104"/>
      <c r="J93" s="104"/>
      <c r="K93" s="104"/>
      <c r="L93" s="104"/>
      <c r="M93" s="104"/>
      <c r="N93" s="104"/>
      <c r="O93" s="104"/>
      <c r="P93" s="104"/>
      <c r="R93" s="104"/>
      <c r="S93" s="104"/>
      <c r="T93" s="104"/>
      <c r="U93" s="104"/>
      <c r="V93" s="104"/>
      <c r="W93" s="104"/>
      <c r="X93" s="104"/>
      <c r="Y93" s="18"/>
      <c r="Z93" s="104"/>
      <c r="AA93" s="104"/>
      <c r="AB93" s="104"/>
      <c r="AC93" s="104"/>
      <c r="AD93" s="104"/>
      <c r="AE93" s="104"/>
      <c r="AF93" s="104"/>
      <c r="AG93" s="18"/>
    </row>
    <row r="94" spans="1:33" s="13" customFormat="1" x14ac:dyDescent="0.25">
      <c r="A94" s="13">
        <v>2037</v>
      </c>
      <c r="B94" s="104"/>
      <c r="C94" s="104"/>
      <c r="D94" s="104"/>
      <c r="E94" s="104"/>
      <c r="F94" s="104"/>
      <c r="G94" s="104"/>
      <c r="H94" s="104"/>
      <c r="J94" s="104"/>
      <c r="K94" s="104"/>
      <c r="L94" s="104"/>
      <c r="M94" s="104"/>
      <c r="N94" s="104"/>
      <c r="O94" s="104"/>
      <c r="P94" s="104"/>
      <c r="R94" s="104"/>
      <c r="S94" s="104"/>
      <c r="T94" s="104"/>
      <c r="U94" s="104"/>
      <c r="V94" s="104"/>
      <c r="W94" s="104"/>
      <c r="X94" s="104"/>
      <c r="Y94" s="18"/>
      <c r="Z94" s="104"/>
      <c r="AA94" s="104"/>
      <c r="AB94" s="104"/>
      <c r="AC94" s="104"/>
      <c r="AD94" s="104"/>
      <c r="AE94" s="104"/>
      <c r="AF94" s="104"/>
      <c r="AG94" s="18"/>
    </row>
    <row r="95" spans="1:33" s="13" customFormat="1" x14ac:dyDescent="0.25">
      <c r="A95" s="13">
        <v>2038</v>
      </c>
      <c r="B95" s="104"/>
      <c r="C95" s="104"/>
      <c r="D95" s="104"/>
      <c r="E95" s="104"/>
      <c r="F95" s="104"/>
      <c r="G95" s="104"/>
      <c r="H95" s="104"/>
      <c r="J95" s="104"/>
      <c r="K95" s="104"/>
      <c r="L95" s="104"/>
      <c r="M95" s="104"/>
      <c r="N95" s="104"/>
      <c r="O95" s="104"/>
      <c r="P95" s="104"/>
      <c r="R95" s="104"/>
      <c r="S95" s="104"/>
      <c r="T95" s="104"/>
      <c r="U95" s="104"/>
      <c r="V95" s="104"/>
      <c r="W95" s="104"/>
      <c r="X95" s="104"/>
      <c r="Y95" s="18"/>
      <c r="Z95" s="104"/>
      <c r="AA95" s="104"/>
      <c r="AB95" s="104"/>
      <c r="AC95" s="104"/>
      <c r="AD95" s="104"/>
      <c r="AE95" s="104"/>
      <c r="AF95" s="104"/>
      <c r="AG95" s="18"/>
    </row>
    <row r="96" spans="1:33" s="13" customFormat="1" x14ac:dyDescent="0.25">
      <c r="A96" s="13">
        <v>2039</v>
      </c>
      <c r="B96" s="104"/>
      <c r="C96" s="104"/>
      <c r="D96" s="104"/>
      <c r="E96" s="104"/>
      <c r="F96" s="104"/>
      <c r="G96" s="104"/>
      <c r="H96" s="104"/>
      <c r="J96" s="104"/>
      <c r="K96" s="104"/>
      <c r="L96" s="104"/>
      <c r="M96" s="104"/>
      <c r="N96" s="104"/>
      <c r="O96" s="104"/>
      <c r="P96" s="104"/>
      <c r="R96" s="104"/>
      <c r="S96" s="104"/>
      <c r="T96" s="104"/>
      <c r="U96" s="104"/>
      <c r="V96" s="104"/>
      <c r="W96" s="104"/>
      <c r="X96" s="104"/>
      <c r="Y96" s="18"/>
      <c r="Z96" s="104"/>
      <c r="AA96" s="104"/>
      <c r="AB96" s="104"/>
      <c r="AC96" s="104"/>
      <c r="AD96" s="104"/>
      <c r="AE96" s="104"/>
      <c r="AF96" s="104"/>
      <c r="AG96" s="18"/>
    </row>
    <row r="97" spans="1:46" s="13" customFormat="1" x14ac:dyDescent="0.25">
      <c r="A97" s="13">
        <v>2040</v>
      </c>
      <c r="B97" s="104"/>
      <c r="C97" s="104"/>
      <c r="D97" s="104"/>
      <c r="E97" s="104"/>
      <c r="F97" s="104"/>
      <c r="G97" s="104"/>
      <c r="H97" s="104"/>
      <c r="J97" s="104"/>
      <c r="K97" s="104"/>
      <c r="L97" s="104"/>
      <c r="M97" s="104"/>
      <c r="N97" s="104"/>
      <c r="O97" s="104"/>
      <c r="P97" s="104"/>
      <c r="R97" s="104"/>
      <c r="S97" s="104"/>
      <c r="T97" s="104"/>
      <c r="U97" s="104"/>
      <c r="V97" s="104"/>
      <c r="W97" s="104"/>
      <c r="X97" s="104"/>
      <c r="Y97" s="18"/>
      <c r="Z97" s="104"/>
      <c r="AA97" s="104"/>
      <c r="AB97" s="104"/>
      <c r="AC97" s="104"/>
      <c r="AD97" s="104"/>
      <c r="AE97" s="104"/>
      <c r="AF97" s="104"/>
      <c r="AG97" s="18"/>
    </row>
    <row r="98" spans="1:46" s="50" customFormat="1" x14ac:dyDescent="0.25"/>
    <row r="99" spans="1:46" s="33" customFormat="1" x14ac:dyDescent="0.25">
      <c r="A99" s="32" t="s">
        <v>23</v>
      </c>
    </row>
    <row r="100" spans="1:46" s="2" customFormat="1" x14ac:dyDescent="0.25">
      <c r="A100" s="1" t="s">
        <v>48</v>
      </c>
      <c r="B100" s="1" t="s">
        <v>1</v>
      </c>
      <c r="C100" s="1"/>
      <c r="D100" s="1"/>
      <c r="E100" s="1"/>
      <c r="F100" s="1"/>
      <c r="G100" s="1"/>
      <c r="H100" s="1"/>
      <c r="I100" s="4"/>
      <c r="J100" s="4"/>
      <c r="K100" s="12" t="s">
        <v>59</v>
      </c>
      <c r="L100" s="1"/>
      <c r="M100" s="1"/>
      <c r="N100" s="1"/>
      <c r="O100" s="1"/>
      <c r="P100" s="1"/>
      <c r="Q100" s="1"/>
      <c r="R100" s="4"/>
      <c r="S100" s="4"/>
      <c r="T100" s="1" t="s">
        <v>2</v>
      </c>
      <c r="U100" s="1"/>
      <c r="V100" s="1"/>
      <c r="W100" s="1"/>
      <c r="X100" s="1"/>
      <c r="Y100" s="1"/>
      <c r="Z100" s="1"/>
      <c r="AA100" s="4"/>
      <c r="AB100" s="1"/>
      <c r="AC100" s="1" t="s">
        <v>32</v>
      </c>
      <c r="AD100" s="1"/>
      <c r="AE100" s="1"/>
      <c r="AF100" s="1"/>
      <c r="AG100" s="4"/>
      <c r="AH100" s="4"/>
      <c r="AI100" s="4"/>
      <c r="AJ100" s="1"/>
      <c r="AK100" s="1"/>
      <c r="AL100" s="4"/>
      <c r="AM100" s="4"/>
      <c r="AN100" s="4"/>
      <c r="AO100" s="1"/>
      <c r="AP100" s="1"/>
      <c r="AQ100" s="1"/>
      <c r="AR100" s="1"/>
      <c r="AS100" s="1"/>
    </row>
    <row r="101" spans="1:46" s="1" customFormat="1" ht="30" x14ac:dyDescent="0.25">
      <c r="A101" s="1" t="s">
        <v>0</v>
      </c>
      <c r="B101" s="1" t="s">
        <v>3</v>
      </c>
      <c r="C101" s="1" t="s">
        <v>4</v>
      </c>
      <c r="D101" s="1" t="s">
        <v>5</v>
      </c>
      <c r="E101" s="1" t="s">
        <v>6</v>
      </c>
      <c r="F101" s="1" t="s">
        <v>7</v>
      </c>
      <c r="G101" s="1" t="s">
        <v>8</v>
      </c>
      <c r="H101" s="1" t="s">
        <v>9</v>
      </c>
      <c r="I101" s="7" t="s">
        <v>11</v>
      </c>
      <c r="J101" s="7"/>
      <c r="K101" s="1" t="s">
        <v>3</v>
      </c>
      <c r="L101" s="1" t="s">
        <v>4</v>
      </c>
      <c r="M101" s="1" t="s">
        <v>5</v>
      </c>
      <c r="N101" s="1" t="s">
        <v>6</v>
      </c>
      <c r="O101" s="1" t="s">
        <v>7</v>
      </c>
      <c r="P101" s="1" t="s">
        <v>8</v>
      </c>
      <c r="Q101" s="1" t="s">
        <v>9</v>
      </c>
      <c r="R101" s="7" t="s">
        <v>11</v>
      </c>
      <c r="S101" s="7"/>
      <c r="T101" s="1" t="s">
        <v>3</v>
      </c>
      <c r="U101" s="1" t="s">
        <v>4</v>
      </c>
      <c r="V101" s="1" t="s">
        <v>5</v>
      </c>
      <c r="W101" s="1" t="s">
        <v>6</v>
      </c>
      <c r="X101" s="1" t="s">
        <v>7</v>
      </c>
      <c r="Y101" s="1" t="s">
        <v>8</v>
      </c>
      <c r="Z101" s="1" t="s">
        <v>9</v>
      </c>
      <c r="AA101" s="7" t="s">
        <v>11</v>
      </c>
      <c r="AC101" s="1" t="s">
        <v>3</v>
      </c>
      <c r="AD101" s="1" t="s">
        <v>4</v>
      </c>
      <c r="AE101" s="1" t="s">
        <v>5</v>
      </c>
      <c r="AF101" s="1" t="s">
        <v>6</v>
      </c>
      <c r="AG101" s="1" t="s">
        <v>7</v>
      </c>
      <c r="AH101" s="1" t="s">
        <v>8</v>
      </c>
      <c r="AI101" s="1" t="s">
        <v>9</v>
      </c>
      <c r="AJ101" s="7" t="s">
        <v>11</v>
      </c>
      <c r="AK101" s="7"/>
      <c r="AL101" s="7"/>
      <c r="AM101" s="7"/>
      <c r="AS101" s="7"/>
      <c r="AT101" s="7"/>
    </row>
    <row r="102" spans="1:46" s="2" customFormat="1" x14ac:dyDescent="0.25">
      <c r="A102" s="2">
        <v>2020</v>
      </c>
      <c r="B102" s="105"/>
      <c r="C102" s="105"/>
      <c r="D102" s="105"/>
      <c r="E102" s="105"/>
      <c r="F102" s="105"/>
      <c r="G102" s="105"/>
      <c r="H102" s="105"/>
      <c r="I102" s="105"/>
      <c r="K102" s="105"/>
      <c r="L102" s="105"/>
      <c r="M102" s="105"/>
      <c r="N102" s="105"/>
      <c r="O102" s="105"/>
      <c r="P102" s="105"/>
      <c r="Q102" s="105"/>
      <c r="R102" s="105"/>
      <c r="S102" s="39"/>
      <c r="T102" s="105"/>
      <c r="U102" s="105"/>
      <c r="V102" s="105"/>
      <c r="W102" s="105"/>
      <c r="X102" s="105"/>
      <c r="Y102" s="105"/>
      <c r="Z102" s="105"/>
      <c r="AA102" s="105"/>
      <c r="AC102" s="105"/>
      <c r="AD102" s="105"/>
      <c r="AE102" s="105"/>
      <c r="AF102" s="105"/>
      <c r="AG102" s="105"/>
      <c r="AH102" s="105"/>
      <c r="AI102" s="105"/>
      <c r="AJ102" s="105"/>
      <c r="AK102" s="39"/>
      <c r="AL102" s="5"/>
      <c r="AM102" s="3"/>
      <c r="AN102" s="39"/>
    </row>
    <row r="103" spans="1:46" s="2" customFormat="1" x14ac:dyDescent="0.25">
      <c r="A103" s="2">
        <v>2021</v>
      </c>
      <c r="B103" s="105"/>
      <c r="C103" s="105"/>
      <c r="D103" s="105"/>
      <c r="E103" s="105"/>
      <c r="F103" s="105"/>
      <c r="G103" s="105"/>
      <c r="H103" s="105"/>
      <c r="I103" s="105"/>
      <c r="K103" s="105"/>
      <c r="L103" s="105"/>
      <c r="M103" s="105"/>
      <c r="N103" s="105"/>
      <c r="O103" s="105"/>
      <c r="P103" s="105"/>
      <c r="Q103" s="105"/>
      <c r="R103" s="105"/>
      <c r="S103" s="39"/>
      <c r="T103" s="105"/>
      <c r="U103" s="105"/>
      <c r="V103" s="105"/>
      <c r="W103" s="105"/>
      <c r="X103" s="105"/>
      <c r="Y103" s="105"/>
      <c r="Z103" s="105"/>
      <c r="AA103" s="105"/>
      <c r="AC103" s="105"/>
      <c r="AD103" s="105"/>
      <c r="AE103" s="105"/>
      <c r="AF103" s="105"/>
      <c r="AG103" s="105"/>
      <c r="AH103" s="105"/>
      <c r="AI103" s="105"/>
      <c r="AJ103" s="105"/>
      <c r="AK103" s="39"/>
      <c r="AL103" s="5"/>
      <c r="AM103" s="3"/>
      <c r="AN103" s="39"/>
      <c r="AO103" s="39"/>
    </row>
    <row r="104" spans="1:46" s="2" customFormat="1" x14ac:dyDescent="0.25">
      <c r="A104" s="2">
        <v>2022</v>
      </c>
      <c r="B104" s="105"/>
      <c r="C104" s="105"/>
      <c r="D104" s="105"/>
      <c r="E104" s="105"/>
      <c r="F104" s="105"/>
      <c r="G104" s="105"/>
      <c r="H104" s="105"/>
      <c r="I104" s="105"/>
      <c r="K104" s="105"/>
      <c r="L104" s="105"/>
      <c r="M104" s="105"/>
      <c r="N104" s="105"/>
      <c r="O104" s="105"/>
      <c r="P104" s="105"/>
      <c r="Q104" s="105"/>
      <c r="R104" s="105"/>
      <c r="S104" s="39"/>
      <c r="T104" s="105"/>
      <c r="U104" s="105"/>
      <c r="V104" s="105"/>
      <c r="W104" s="105"/>
      <c r="X104" s="105"/>
      <c r="Y104" s="105"/>
      <c r="Z104" s="105"/>
      <c r="AA104" s="105"/>
      <c r="AC104" s="105"/>
      <c r="AD104" s="105"/>
      <c r="AE104" s="105"/>
      <c r="AF104" s="105"/>
      <c r="AG104" s="105"/>
      <c r="AH104" s="105"/>
      <c r="AI104" s="105"/>
      <c r="AJ104" s="105"/>
      <c r="AK104" s="39"/>
      <c r="AL104" s="5"/>
      <c r="AM104" s="3"/>
      <c r="AN104" s="39"/>
    </row>
    <row r="105" spans="1:46" s="2" customFormat="1" x14ac:dyDescent="0.25">
      <c r="A105" s="2">
        <v>2023</v>
      </c>
      <c r="B105" s="105"/>
      <c r="C105" s="105"/>
      <c r="D105" s="105"/>
      <c r="E105" s="105"/>
      <c r="F105" s="105"/>
      <c r="G105" s="105"/>
      <c r="H105" s="105"/>
      <c r="I105" s="105"/>
      <c r="K105" s="105"/>
      <c r="L105" s="105"/>
      <c r="M105" s="105"/>
      <c r="N105" s="105"/>
      <c r="O105" s="105"/>
      <c r="P105" s="105"/>
      <c r="Q105" s="105"/>
      <c r="R105" s="105"/>
      <c r="S105" s="39"/>
      <c r="T105" s="105"/>
      <c r="U105" s="105"/>
      <c r="V105" s="105"/>
      <c r="W105" s="105"/>
      <c r="X105" s="105"/>
      <c r="Y105" s="105"/>
      <c r="Z105" s="105"/>
      <c r="AA105" s="105"/>
      <c r="AC105" s="105"/>
      <c r="AD105" s="105"/>
      <c r="AE105" s="105"/>
      <c r="AF105" s="105"/>
      <c r="AG105" s="105"/>
      <c r="AH105" s="105"/>
      <c r="AI105" s="105"/>
      <c r="AJ105" s="105"/>
      <c r="AK105" s="39"/>
      <c r="AL105" s="5"/>
      <c r="AM105" s="3"/>
      <c r="AN105" s="39"/>
    </row>
    <row r="106" spans="1:46" s="2" customFormat="1" x14ac:dyDescent="0.25">
      <c r="A106" s="2">
        <v>2024</v>
      </c>
      <c r="B106" s="105"/>
      <c r="C106" s="105"/>
      <c r="D106" s="105"/>
      <c r="E106" s="105"/>
      <c r="F106" s="105"/>
      <c r="G106" s="105"/>
      <c r="H106" s="105"/>
      <c r="I106" s="105"/>
      <c r="K106" s="105"/>
      <c r="L106" s="105"/>
      <c r="M106" s="105"/>
      <c r="N106" s="105"/>
      <c r="O106" s="105"/>
      <c r="P106" s="105"/>
      <c r="Q106" s="105"/>
      <c r="R106" s="105"/>
      <c r="S106" s="39"/>
      <c r="T106" s="105"/>
      <c r="U106" s="105"/>
      <c r="V106" s="105"/>
      <c r="W106" s="105"/>
      <c r="X106" s="105"/>
      <c r="Y106" s="105"/>
      <c r="Z106" s="105"/>
      <c r="AA106" s="105"/>
      <c r="AC106" s="105"/>
      <c r="AD106" s="105"/>
      <c r="AE106" s="105"/>
      <c r="AF106" s="105"/>
      <c r="AG106" s="105"/>
      <c r="AH106" s="105"/>
      <c r="AI106" s="105"/>
      <c r="AJ106" s="105"/>
      <c r="AK106" s="39"/>
      <c r="AL106" s="5"/>
      <c r="AM106" s="3"/>
      <c r="AN106" s="39"/>
    </row>
    <row r="107" spans="1:46" s="2" customFormat="1" x14ac:dyDescent="0.25">
      <c r="A107" s="2">
        <v>2025</v>
      </c>
      <c r="B107" s="105"/>
      <c r="C107" s="105"/>
      <c r="D107" s="105"/>
      <c r="E107" s="105"/>
      <c r="F107" s="105"/>
      <c r="G107" s="105"/>
      <c r="H107" s="105"/>
      <c r="I107" s="105"/>
      <c r="K107" s="105"/>
      <c r="L107" s="105"/>
      <c r="M107" s="105"/>
      <c r="N107" s="105"/>
      <c r="O107" s="105"/>
      <c r="P107" s="105"/>
      <c r="Q107" s="105"/>
      <c r="R107" s="105"/>
      <c r="S107" s="39"/>
      <c r="T107" s="105"/>
      <c r="U107" s="105"/>
      <c r="V107" s="105"/>
      <c r="W107" s="105"/>
      <c r="X107" s="105"/>
      <c r="Y107" s="105"/>
      <c r="Z107" s="105"/>
      <c r="AA107" s="105"/>
      <c r="AC107" s="105"/>
      <c r="AD107" s="105"/>
      <c r="AE107" s="105"/>
      <c r="AF107" s="105"/>
      <c r="AG107" s="105"/>
      <c r="AH107" s="105"/>
      <c r="AI107" s="105"/>
      <c r="AJ107" s="105"/>
      <c r="AK107" s="39"/>
      <c r="AL107" s="5"/>
      <c r="AM107" s="3"/>
      <c r="AN107" s="39"/>
    </row>
    <row r="108" spans="1:46" s="2" customFormat="1" x14ac:dyDescent="0.25">
      <c r="A108" s="2">
        <v>2026</v>
      </c>
      <c r="B108" s="105"/>
      <c r="C108" s="105"/>
      <c r="D108" s="105"/>
      <c r="E108" s="105"/>
      <c r="F108" s="105"/>
      <c r="G108" s="105"/>
      <c r="H108" s="105"/>
      <c r="I108" s="105"/>
      <c r="K108" s="105"/>
      <c r="L108" s="105"/>
      <c r="M108" s="105"/>
      <c r="N108" s="105"/>
      <c r="O108" s="105"/>
      <c r="P108" s="105"/>
      <c r="Q108" s="105"/>
      <c r="R108" s="105"/>
      <c r="S108" s="39"/>
      <c r="T108" s="105"/>
      <c r="U108" s="105"/>
      <c r="V108" s="105"/>
      <c r="W108" s="105"/>
      <c r="X108" s="105"/>
      <c r="Y108" s="105"/>
      <c r="Z108" s="105"/>
      <c r="AA108" s="105"/>
      <c r="AC108" s="105"/>
      <c r="AD108" s="105"/>
      <c r="AE108" s="105"/>
      <c r="AF108" s="105"/>
      <c r="AG108" s="105"/>
      <c r="AH108" s="105"/>
      <c r="AI108" s="105"/>
      <c r="AJ108" s="105"/>
      <c r="AK108" s="39"/>
      <c r="AL108" s="5"/>
      <c r="AM108" s="3"/>
      <c r="AN108" s="39"/>
    </row>
    <row r="109" spans="1:46" s="2" customFormat="1" x14ac:dyDescent="0.25">
      <c r="A109" s="2">
        <v>2027</v>
      </c>
      <c r="B109" s="105"/>
      <c r="C109" s="105"/>
      <c r="D109" s="105"/>
      <c r="E109" s="105"/>
      <c r="F109" s="105"/>
      <c r="G109" s="105"/>
      <c r="H109" s="105"/>
      <c r="I109" s="105"/>
      <c r="K109" s="105"/>
      <c r="L109" s="105"/>
      <c r="M109" s="105"/>
      <c r="N109" s="105"/>
      <c r="O109" s="105"/>
      <c r="P109" s="105"/>
      <c r="Q109" s="105"/>
      <c r="R109" s="105"/>
      <c r="S109" s="39"/>
      <c r="T109" s="105"/>
      <c r="U109" s="105"/>
      <c r="V109" s="105"/>
      <c r="W109" s="105"/>
      <c r="X109" s="105"/>
      <c r="Y109" s="105"/>
      <c r="Z109" s="105"/>
      <c r="AA109" s="105"/>
      <c r="AC109" s="105"/>
      <c r="AD109" s="105"/>
      <c r="AE109" s="105"/>
      <c r="AF109" s="105"/>
      <c r="AG109" s="105"/>
      <c r="AH109" s="105"/>
      <c r="AI109" s="105"/>
      <c r="AJ109" s="105"/>
      <c r="AK109" s="39"/>
      <c r="AL109" s="5"/>
      <c r="AM109" s="3"/>
      <c r="AN109" s="39"/>
    </row>
    <row r="110" spans="1:46" s="2" customFormat="1" x14ac:dyDescent="0.25">
      <c r="A110" s="2">
        <v>2028</v>
      </c>
      <c r="B110" s="105"/>
      <c r="C110" s="105"/>
      <c r="D110" s="105"/>
      <c r="E110" s="105"/>
      <c r="F110" s="105"/>
      <c r="G110" s="105"/>
      <c r="H110" s="105"/>
      <c r="I110" s="105"/>
      <c r="K110" s="105"/>
      <c r="L110" s="105"/>
      <c r="M110" s="105"/>
      <c r="N110" s="105"/>
      <c r="O110" s="105"/>
      <c r="P110" s="105"/>
      <c r="Q110" s="105"/>
      <c r="R110" s="105"/>
      <c r="S110" s="39"/>
      <c r="T110" s="105"/>
      <c r="U110" s="105"/>
      <c r="V110" s="105"/>
      <c r="W110" s="105"/>
      <c r="X110" s="105"/>
      <c r="Y110" s="105"/>
      <c r="Z110" s="105"/>
      <c r="AA110" s="105"/>
      <c r="AC110" s="105"/>
      <c r="AD110" s="105"/>
      <c r="AE110" s="105"/>
      <c r="AF110" s="105"/>
      <c r="AG110" s="105"/>
      <c r="AH110" s="105"/>
      <c r="AI110" s="105"/>
      <c r="AJ110" s="105"/>
      <c r="AK110" s="39"/>
      <c r="AL110" s="5"/>
      <c r="AM110" s="3"/>
      <c r="AN110" s="39"/>
    </row>
    <row r="111" spans="1:46" s="2" customFormat="1" x14ac:dyDescent="0.25">
      <c r="A111" s="2">
        <v>2029</v>
      </c>
      <c r="B111" s="105"/>
      <c r="C111" s="105"/>
      <c r="D111" s="105"/>
      <c r="E111" s="105"/>
      <c r="F111" s="105"/>
      <c r="G111" s="105"/>
      <c r="H111" s="105"/>
      <c r="I111" s="105"/>
      <c r="K111" s="105"/>
      <c r="L111" s="105"/>
      <c r="M111" s="105"/>
      <c r="N111" s="105"/>
      <c r="O111" s="105"/>
      <c r="P111" s="105"/>
      <c r="Q111" s="105"/>
      <c r="R111" s="105"/>
      <c r="S111" s="39"/>
      <c r="T111" s="105"/>
      <c r="U111" s="105"/>
      <c r="V111" s="105"/>
      <c r="W111" s="105"/>
      <c r="X111" s="105"/>
      <c r="Y111" s="105"/>
      <c r="Z111" s="105"/>
      <c r="AA111" s="105"/>
      <c r="AC111" s="105"/>
      <c r="AD111" s="105"/>
      <c r="AE111" s="105"/>
      <c r="AF111" s="105"/>
      <c r="AG111" s="105"/>
      <c r="AH111" s="105"/>
      <c r="AI111" s="105"/>
      <c r="AJ111" s="105"/>
      <c r="AK111" s="39"/>
      <c r="AL111" s="5"/>
      <c r="AM111" s="3"/>
      <c r="AN111" s="39"/>
    </row>
    <row r="112" spans="1:46" s="2" customFormat="1" x14ac:dyDescent="0.25">
      <c r="A112" s="2">
        <v>2030</v>
      </c>
      <c r="B112" s="105"/>
      <c r="C112" s="105"/>
      <c r="D112" s="105"/>
      <c r="E112" s="105"/>
      <c r="F112" s="105"/>
      <c r="G112" s="105"/>
      <c r="H112" s="105"/>
      <c r="I112" s="105"/>
      <c r="K112" s="105"/>
      <c r="L112" s="105"/>
      <c r="M112" s="105"/>
      <c r="N112" s="105"/>
      <c r="O112" s="105"/>
      <c r="P112" s="105"/>
      <c r="Q112" s="105"/>
      <c r="R112" s="105"/>
      <c r="S112" s="39"/>
      <c r="T112" s="105"/>
      <c r="U112" s="105"/>
      <c r="V112" s="105"/>
      <c r="W112" s="105"/>
      <c r="X112" s="105"/>
      <c r="Y112" s="105"/>
      <c r="Z112" s="105"/>
      <c r="AA112" s="105"/>
      <c r="AC112" s="105"/>
      <c r="AD112" s="105"/>
      <c r="AE112" s="105"/>
      <c r="AF112" s="105"/>
      <c r="AG112" s="105"/>
      <c r="AH112" s="105"/>
      <c r="AI112" s="105"/>
      <c r="AJ112" s="105"/>
      <c r="AK112" s="39"/>
      <c r="AL112" s="5"/>
      <c r="AM112" s="3"/>
      <c r="AN112" s="39"/>
    </row>
    <row r="113" spans="1:72" s="2" customFormat="1" x14ac:dyDescent="0.25">
      <c r="A113" s="2">
        <v>2031</v>
      </c>
      <c r="B113" s="105"/>
      <c r="C113" s="105"/>
      <c r="D113" s="105"/>
      <c r="E113" s="105"/>
      <c r="F113" s="105"/>
      <c r="G113" s="105"/>
      <c r="H113" s="105"/>
      <c r="I113" s="105"/>
      <c r="K113" s="105"/>
      <c r="L113" s="105"/>
      <c r="M113" s="105"/>
      <c r="N113" s="105"/>
      <c r="O113" s="105"/>
      <c r="P113" s="105"/>
      <c r="Q113" s="105"/>
      <c r="R113" s="105"/>
      <c r="S113" s="39"/>
      <c r="T113" s="105"/>
      <c r="U113" s="105"/>
      <c r="V113" s="105"/>
      <c r="W113" s="105"/>
      <c r="X113" s="105"/>
      <c r="Y113" s="105"/>
      <c r="Z113" s="105"/>
      <c r="AA113" s="105"/>
      <c r="AC113" s="105"/>
      <c r="AD113" s="105"/>
      <c r="AE113" s="105"/>
      <c r="AF113" s="105"/>
      <c r="AG113" s="105"/>
      <c r="AH113" s="105"/>
      <c r="AI113" s="105"/>
      <c r="AJ113" s="105"/>
      <c r="AK113" s="39"/>
      <c r="AL113" s="5"/>
      <c r="AM113" s="3"/>
      <c r="AN113" s="39"/>
    </row>
    <row r="114" spans="1:72" s="2" customFormat="1" x14ac:dyDescent="0.25">
      <c r="A114" s="2">
        <v>2032</v>
      </c>
      <c r="B114" s="105"/>
      <c r="C114" s="105"/>
      <c r="D114" s="105"/>
      <c r="E114" s="105"/>
      <c r="F114" s="105"/>
      <c r="G114" s="105"/>
      <c r="H114" s="105"/>
      <c r="I114" s="105"/>
      <c r="K114" s="105"/>
      <c r="L114" s="105"/>
      <c r="M114" s="105"/>
      <c r="N114" s="105"/>
      <c r="O114" s="105"/>
      <c r="P114" s="105"/>
      <c r="Q114" s="105"/>
      <c r="R114" s="105"/>
      <c r="S114" s="39"/>
      <c r="T114" s="105"/>
      <c r="U114" s="105"/>
      <c r="V114" s="105"/>
      <c r="W114" s="105"/>
      <c r="X114" s="105"/>
      <c r="Y114" s="105"/>
      <c r="Z114" s="105"/>
      <c r="AA114" s="105"/>
      <c r="AC114" s="105"/>
      <c r="AD114" s="105"/>
      <c r="AE114" s="105"/>
      <c r="AF114" s="105"/>
      <c r="AG114" s="105"/>
      <c r="AH114" s="105"/>
      <c r="AI114" s="105"/>
      <c r="AJ114" s="105"/>
      <c r="AK114" s="39"/>
      <c r="AL114" s="5"/>
      <c r="AM114" s="3"/>
      <c r="AN114" s="39"/>
    </row>
    <row r="115" spans="1:72" s="2" customFormat="1" x14ac:dyDescent="0.25">
      <c r="A115" s="2">
        <v>2033</v>
      </c>
      <c r="B115" s="105"/>
      <c r="C115" s="105"/>
      <c r="D115" s="105"/>
      <c r="E115" s="105"/>
      <c r="F115" s="105"/>
      <c r="G115" s="105"/>
      <c r="H115" s="105"/>
      <c r="I115" s="105"/>
      <c r="K115" s="105"/>
      <c r="L115" s="105"/>
      <c r="M115" s="105"/>
      <c r="N115" s="105"/>
      <c r="O115" s="105"/>
      <c r="P115" s="105"/>
      <c r="Q115" s="105"/>
      <c r="R115" s="105"/>
      <c r="S115" s="39"/>
      <c r="T115" s="105"/>
      <c r="U115" s="105"/>
      <c r="V115" s="105"/>
      <c r="W115" s="105"/>
      <c r="X115" s="105"/>
      <c r="Y115" s="105"/>
      <c r="Z115" s="105"/>
      <c r="AA115" s="105"/>
      <c r="AC115" s="105"/>
      <c r="AD115" s="105"/>
      <c r="AE115" s="105"/>
      <c r="AF115" s="105"/>
      <c r="AG115" s="105"/>
      <c r="AH115" s="105"/>
      <c r="AI115" s="105"/>
      <c r="AJ115" s="105"/>
      <c r="AK115" s="39"/>
      <c r="AL115" s="5"/>
      <c r="AM115" s="3"/>
      <c r="AN115" s="39"/>
    </row>
    <row r="116" spans="1:72" s="2" customFormat="1" x14ac:dyDescent="0.25">
      <c r="A116" s="2">
        <v>2034</v>
      </c>
      <c r="B116" s="105"/>
      <c r="C116" s="105"/>
      <c r="D116" s="105"/>
      <c r="E116" s="105"/>
      <c r="F116" s="105"/>
      <c r="G116" s="105"/>
      <c r="H116" s="105"/>
      <c r="I116" s="105"/>
      <c r="K116" s="105"/>
      <c r="L116" s="105"/>
      <c r="M116" s="105"/>
      <c r="N116" s="105"/>
      <c r="O116" s="105"/>
      <c r="P116" s="105"/>
      <c r="Q116" s="105"/>
      <c r="R116" s="105"/>
      <c r="S116" s="39"/>
      <c r="T116" s="105"/>
      <c r="U116" s="105"/>
      <c r="V116" s="105"/>
      <c r="W116" s="105"/>
      <c r="X116" s="105"/>
      <c r="Y116" s="105"/>
      <c r="Z116" s="105"/>
      <c r="AA116" s="105"/>
      <c r="AC116" s="105"/>
      <c r="AD116" s="105"/>
      <c r="AE116" s="105"/>
      <c r="AF116" s="105"/>
      <c r="AG116" s="105"/>
      <c r="AH116" s="105"/>
      <c r="AI116" s="105"/>
      <c r="AJ116" s="105"/>
      <c r="AK116" s="39"/>
      <c r="AL116" s="5"/>
      <c r="AM116" s="3"/>
      <c r="AN116" s="39"/>
    </row>
    <row r="117" spans="1:72" s="2" customFormat="1" x14ac:dyDescent="0.25">
      <c r="A117" s="2">
        <v>2035</v>
      </c>
      <c r="B117" s="105"/>
      <c r="C117" s="105"/>
      <c r="D117" s="105"/>
      <c r="E117" s="105"/>
      <c r="F117" s="105"/>
      <c r="G117" s="105"/>
      <c r="H117" s="105"/>
      <c r="I117" s="105"/>
      <c r="K117" s="105"/>
      <c r="L117" s="105"/>
      <c r="M117" s="105"/>
      <c r="N117" s="105"/>
      <c r="O117" s="105"/>
      <c r="P117" s="105"/>
      <c r="Q117" s="105"/>
      <c r="R117" s="105"/>
      <c r="S117" s="39"/>
      <c r="T117" s="105"/>
      <c r="U117" s="105"/>
      <c r="V117" s="105"/>
      <c r="W117" s="105"/>
      <c r="X117" s="105"/>
      <c r="Y117" s="105"/>
      <c r="Z117" s="105"/>
      <c r="AA117" s="105"/>
      <c r="AC117" s="105"/>
      <c r="AD117" s="105"/>
      <c r="AE117" s="105"/>
      <c r="AF117" s="105"/>
      <c r="AG117" s="105"/>
      <c r="AH117" s="105"/>
      <c r="AI117" s="105"/>
      <c r="AJ117" s="105"/>
      <c r="AK117" s="39"/>
      <c r="AL117" s="5"/>
      <c r="AM117" s="3"/>
      <c r="AN117" s="39"/>
    </row>
    <row r="118" spans="1:72" s="2" customFormat="1" x14ac:dyDescent="0.25">
      <c r="A118" s="2">
        <v>2036</v>
      </c>
      <c r="B118" s="105"/>
      <c r="C118" s="105"/>
      <c r="D118" s="105"/>
      <c r="E118" s="105"/>
      <c r="F118" s="105"/>
      <c r="G118" s="105"/>
      <c r="H118" s="105"/>
      <c r="I118" s="105"/>
      <c r="K118" s="105"/>
      <c r="L118" s="105"/>
      <c r="M118" s="105"/>
      <c r="N118" s="105"/>
      <c r="O118" s="105"/>
      <c r="P118" s="105"/>
      <c r="Q118" s="105"/>
      <c r="R118" s="105"/>
      <c r="S118" s="39"/>
      <c r="T118" s="105"/>
      <c r="U118" s="105"/>
      <c r="V118" s="105"/>
      <c r="W118" s="105"/>
      <c r="X118" s="105"/>
      <c r="Y118" s="105"/>
      <c r="Z118" s="105"/>
      <c r="AA118" s="105"/>
      <c r="AC118" s="105"/>
      <c r="AD118" s="105"/>
      <c r="AE118" s="105"/>
      <c r="AF118" s="105"/>
      <c r="AG118" s="105"/>
      <c r="AH118" s="105"/>
      <c r="AI118" s="105"/>
      <c r="AJ118" s="105"/>
      <c r="AK118" s="39"/>
      <c r="AL118" s="5"/>
      <c r="AM118" s="3"/>
      <c r="AN118" s="39"/>
    </row>
    <row r="119" spans="1:72" s="2" customFormat="1" x14ac:dyDescent="0.25">
      <c r="A119" s="2">
        <v>2037</v>
      </c>
      <c r="B119" s="105"/>
      <c r="C119" s="105"/>
      <c r="D119" s="105"/>
      <c r="E119" s="105"/>
      <c r="F119" s="105"/>
      <c r="G119" s="105"/>
      <c r="H119" s="105"/>
      <c r="I119" s="105"/>
      <c r="K119" s="105"/>
      <c r="L119" s="105"/>
      <c r="M119" s="105"/>
      <c r="N119" s="105"/>
      <c r="O119" s="105"/>
      <c r="P119" s="105"/>
      <c r="Q119" s="105"/>
      <c r="R119" s="105"/>
      <c r="S119" s="39"/>
      <c r="T119" s="105"/>
      <c r="U119" s="105"/>
      <c r="V119" s="105"/>
      <c r="W119" s="105"/>
      <c r="X119" s="105"/>
      <c r="Y119" s="105"/>
      <c r="Z119" s="105"/>
      <c r="AA119" s="105"/>
      <c r="AC119" s="105"/>
      <c r="AD119" s="105"/>
      <c r="AE119" s="105"/>
      <c r="AF119" s="105"/>
      <c r="AG119" s="105"/>
      <c r="AH119" s="105"/>
      <c r="AI119" s="105"/>
      <c r="AJ119" s="105"/>
      <c r="AK119" s="39"/>
      <c r="AL119" s="5"/>
      <c r="AM119" s="3"/>
      <c r="AN119" s="39"/>
    </row>
    <row r="120" spans="1:72" s="2" customFormat="1" x14ac:dyDescent="0.25">
      <c r="A120" s="2">
        <v>2038</v>
      </c>
      <c r="B120" s="105"/>
      <c r="C120" s="105"/>
      <c r="D120" s="105"/>
      <c r="E120" s="105"/>
      <c r="F120" s="105"/>
      <c r="G120" s="105"/>
      <c r="H120" s="105"/>
      <c r="I120" s="105"/>
      <c r="K120" s="105"/>
      <c r="L120" s="105"/>
      <c r="M120" s="105"/>
      <c r="N120" s="105"/>
      <c r="O120" s="105"/>
      <c r="P120" s="105"/>
      <c r="Q120" s="105"/>
      <c r="R120" s="105"/>
      <c r="S120" s="39"/>
      <c r="T120" s="105"/>
      <c r="U120" s="105"/>
      <c r="V120" s="105"/>
      <c r="W120" s="105"/>
      <c r="X120" s="105"/>
      <c r="Y120" s="105"/>
      <c r="Z120" s="105"/>
      <c r="AA120" s="105"/>
      <c r="AC120" s="105"/>
      <c r="AD120" s="105"/>
      <c r="AE120" s="105"/>
      <c r="AF120" s="105"/>
      <c r="AG120" s="105"/>
      <c r="AH120" s="105"/>
      <c r="AI120" s="105"/>
      <c r="AJ120" s="105"/>
      <c r="AK120" s="39"/>
      <c r="AL120" s="5"/>
      <c r="AM120" s="3"/>
      <c r="AN120" s="39"/>
    </row>
    <row r="121" spans="1:72" s="2" customFormat="1" x14ac:dyDescent="0.25">
      <c r="A121" s="2">
        <v>2039</v>
      </c>
      <c r="B121" s="105"/>
      <c r="C121" s="105"/>
      <c r="D121" s="105"/>
      <c r="E121" s="105"/>
      <c r="F121" s="105"/>
      <c r="G121" s="105"/>
      <c r="H121" s="105"/>
      <c r="I121" s="105"/>
      <c r="K121" s="105"/>
      <c r="L121" s="105"/>
      <c r="M121" s="105"/>
      <c r="N121" s="105"/>
      <c r="O121" s="105"/>
      <c r="P121" s="105"/>
      <c r="Q121" s="105"/>
      <c r="R121" s="105"/>
      <c r="S121" s="39"/>
      <c r="T121" s="105"/>
      <c r="U121" s="105"/>
      <c r="V121" s="105"/>
      <c r="W121" s="105"/>
      <c r="X121" s="105"/>
      <c r="Y121" s="105"/>
      <c r="Z121" s="105"/>
      <c r="AA121" s="105"/>
      <c r="AC121" s="105"/>
      <c r="AD121" s="105"/>
      <c r="AE121" s="105"/>
      <c r="AF121" s="105"/>
      <c r="AG121" s="105"/>
      <c r="AH121" s="105"/>
      <c r="AI121" s="105"/>
      <c r="AJ121" s="105"/>
      <c r="AK121" s="39"/>
      <c r="AL121" s="5"/>
      <c r="AM121" s="3"/>
      <c r="AN121" s="39"/>
    </row>
    <row r="122" spans="1:72" s="2" customFormat="1" x14ac:dyDescent="0.25">
      <c r="A122" s="2">
        <v>2040</v>
      </c>
      <c r="B122" s="105"/>
      <c r="C122" s="105"/>
      <c r="D122" s="105"/>
      <c r="E122" s="105"/>
      <c r="F122" s="105"/>
      <c r="G122" s="105"/>
      <c r="H122" s="105"/>
      <c r="I122" s="105"/>
      <c r="K122" s="105"/>
      <c r="L122" s="105"/>
      <c r="M122" s="105"/>
      <c r="N122" s="105"/>
      <c r="O122" s="105"/>
      <c r="P122" s="105"/>
      <c r="Q122" s="105"/>
      <c r="R122" s="105"/>
      <c r="S122" s="39"/>
      <c r="T122" s="105"/>
      <c r="U122" s="105"/>
      <c r="V122" s="105"/>
      <c r="W122" s="105"/>
      <c r="X122" s="105"/>
      <c r="Y122" s="105"/>
      <c r="Z122" s="105"/>
      <c r="AA122" s="105"/>
      <c r="AC122" s="105"/>
      <c r="AD122" s="105"/>
      <c r="AE122" s="105"/>
      <c r="AF122" s="105"/>
      <c r="AG122" s="105"/>
      <c r="AH122" s="105"/>
      <c r="AI122" s="105"/>
      <c r="AJ122" s="105"/>
      <c r="AK122" s="39"/>
      <c r="AL122" s="5"/>
      <c r="AM122" s="3"/>
      <c r="AN122" s="39"/>
      <c r="AO122" s="38"/>
    </row>
    <row r="123" spans="1:72" x14ac:dyDescent="0.25">
      <c r="A123" s="9"/>
      <c r="AB123" s="12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</row>
    <row r="124" spans="1:72" s="2" customFormat="1" ht="30" x14ac:dyDescent="0.25">
      <c r="A124" s="54" t="s">
        <v>49</v>
      </c>
      <c r="B124" s="12" t="s">
        <v>1</v>
      </c>
      <c r="C124" s="12"/>
      <c r="D124" s="12"/>
      <c r="E124" s="12"/>
      <c r="F124" s="12"/>
      <c r="G124" s="12"/>
      <c r="H124" s="12"/>
      <c r="I124" s="51"/>
      <c r="J124" s="12" t="s">
        <v>59</v>
      </c>
      <c r="K124" s="12"/>
      <c r="L124" s="12"/>
      <c r="M124" s="12"/>
      <c r="N124" s="12"/>
      <c r="O124" s="51"/>
      <c r="P124" s="51"/>
      <c r="Q124" s="51"/>
      <c r="R124" s="12" t="s">
        <v>2</v>
      </c>
      <c r="S124" s="12"/>
      <c r="T124" s="12"/>
      <c r="U124" s="12"/>
      <c r="V124" s="12"/>
      <c r="W124" s="51"/>
      <c r="X124" s="50"/>
      <c r="Y124" s="50"/>
      <c r="Z124" s="12" t="s">
        <v>32</v>
      </c>
      <c r="AA124" s="12"/>
      <c r="AB124" s="12"/>
      <c r="AC124" s="12"/>
      <c r="AD124" s="12"/>
      <c r="AE124" s="51"/>
      <c r="AF124" s="50"/>
      <c r="AG124" s="12" t="s">
        <v>74</v>
      </c>
      <c r="AH124" s="12" t="s">
        <v>1</v>
      </c>
      <c r="AI124" s="12"/>
      <c r="AJ124" s="12"/>
      <c r="AK124" s="12"/>
      <c r="AL124" s="12"/>
      <c r="AM124" s="12"/>
      <c r="AN124" s="12"/>
      <c r="AO124" s="51"/>
      <c r="AP124" s="12" t="s">
        <v>59</v>
      </c>
      <c r="AQ124" s="12"/>
      <c r="AR124" s="12"/>
      <c r="AS124" s="12"/>
      <c r="AT124" s="12"/>
      <c r="AU124" s="51"/>
      <c r="AV124" s="51"/>
      <c r="AW124" s="51"/>
      <c r="AX124" s="12" t="s">
        <v>2</v>
      </c>
      <c r="AY124" s="12"/>
      <c r="AZ124" s="12"/>
      <c r="BA124" s="12"/>
      <c r="BB124" s="12"/>
      <c r="BC124" s="51"/>
      <c r="BD124" s="50"/>
      <c r="BE124" s="50"/>
      <c r="BF124" s="12" t="s">
        <v>32</v>
      </c>
      <c r="BG124" s="12"/>
      <c r="BH124" s="12"/>
      <c r="BI124" s="12"/>
      <c r="BJ124" s="12"/>
      <c r="BK124" s="51"/>
      <c r="BL124" s="50"/>
      <c r="BM124" s="50"/>
      <c r="BN124" s="50"/>
    </row>
    <row r="125" spans="1:72" s="1" customFormat="1" ht="30" x14ac:dyDescent="0.25">
      <c r="A125" s="1" t="s">
        <v>0</v>
      </c>
      <c r="B125" s="12" t="s">
        <v>3</v>
      </c>
      <c r="C125" s="12" t="s">
        <v>4</v>
      </c>
      <c r="D125" s="12" t="s">
        <v>5</v>
      </c>
      <c r="E125" s="12" t="s">
        <v>6</v>
      </c>
      <c r="F125" s="12" t="s">
        <v>7</v>
      </c>
      <c r="G125" s="12" t="s">
        <v>8</v>
      </c>
      <c r="H125" s="12" t="s">
        <v>9</v>
      </c>
      <c r="I125" s="50"/>
      <c r="J125" s="12" t="s">
        <v>3</v>
      </c>
      <c r="K125" s="12" t="s">
        <v>4</v>
      </c>
      <c r="L125" s="12" t="s">
        <v>5</v>
      </c>
      <c r="M125" s="12" t="s">
        <v>6</v>
      </c>
      <c r="N125" s="12" t="s">
        <v>7</v>
      </c>
      <c r="O125" s="12" t="s">
        <v>8</v>
      </c>
      <c r="P125" s="12" t="s">
        <v>9</v>
      </c>
      <c r="Q125" s="50"/>
      <c r="R125" s="12" t="s">
        <v>3</v>
      </c>
      <c r="S125" s="12" t="s">
        <v>4</v>
      </c>
      <c r="T125" s="12" t="s">
        <v>5</v>
      </c>
      <c r="U125" s="12" t="s">
        <v>6</v>
      </c>
      <c r="V125" s="12" t="s">
        <v>7</v>
      </c>
      <c r="W125" s="12" t="s">
        <v>8</v>
      </c>
      <c r="X125" s="12" t="s">
        <v>9</v>
      </c>
      <c r="Y125" s="12"/>
      <c r="Z125" s="12" t="s">
        <v>3</v>
      </c>
      <c r="AA125" s="12" t="s">
        <v>4</v>
      </c>
      <c r="AB125" s="12" t="s">
        <v>5</v>
      </c>
      <c r="AC125" s="12" t="s">
        <v>6</v>
      </c>
      <c r="AD125" s="12" t="s">
        <v>7</v>
      </c>
      <c r="AE125" s="12" t="s">
        <v>8</v>
      </c>
      <c r="AF125" s="12" t="s">
        <v>9</v>
      </c>
      <c r="AG125" s="12"/>
      <c r="AH125" s="12" t="s">
        <v>3</v>
      </c>
      <c r="AI125" s="12" t="s">
        <v>4</v>
      </c>
      <c r="AJ125" s="12" t="s">
        <v>5</v>
      </c>
      <c r="AK125" s="12" t="s">
        <v>6</v>
      </c>
      <c r="AL125" s="12" t="s">
        <v>7</v>
      </c>
      <c r="AM125" s="12" t="s">
        <v>8</v>
      </c>
      <c r="AN125" s="12" t="s">
        <v>9</v>
      </c>
      <c r="AO125" s="50"/>
      <c r="AP125" s="12" t="s">
        <v>3</v>
      </c>
      <c r="AQ125" s="12" t="s">
        <v>4</v>
      </c>
      <c r="AR125" s="12" t="s">
        <v>5</v>
      </c>
      <c r="AS125" s="12" t="s">
        <v>6</v>
      </c>
      <c r="AT125" s="12" t="s">
        <v>7</v>
      </c>
      <c r="AU125" s="12" t="s">
        <v>8</v>
      </c>
      <c r="AV125" s="12" t="s">
        <v>9</v>
      </c>
      <c r="AW125" s="50"/>
      <c r="AX125" s="12" t="s">
        <v>3</v>
      </c>
      <c r="AY125" s="12" t="s">
        <v>4</v>
      </c>
      <c r="AZ125" s="12" t="s">
        <v>5</v>
      </c>
      <c r="BA125" s="12" t="s">
        <v>6</v>
      </c>
      <c r="BB125" s="12" t="s">
        <v>7</v>
      </c>
      <c r="BC125" s="12" t="s">
        <v>8</v>
      </c>
      <c r="BD125" s="12" t="s">
        <v>9</v>
      </c>
      <c r="BE125" s="12"/>
      <c r="BF125" s="12" t="s">
        <v>3</v>
      </c>
      <c r="BG125" s="12" t="s">
        <v>4</v>
      </c>
      <c r="BH125" s="12" t="s">
        <v>5</v>
      </c>
      <c r="BI125" s="12" t="s">
        <v>6</v>
      </c>
      <c r="BJ125" s="12" t="s">
        <v>7</v>
      </c>
      <c r="BK125" s="12" t="s">
        <v>8</v>
      </c>
      <c r="BL125" s="12" t="s">
        <v>9</v>
      </c>
      <c r="BM125" s="12"/>
      <c r="BN125" s="12"/>
    </row>
    <row r="126" spans="1:72" s="2" customFormat="1" x14ac:dyDescent="0.25">
      <c r="A126" s="2">
        <v>2020</v>
      </c>
      <c r="B126" s="104"/>
      <c r="C126" s="104"/>
      <c r="D126" s="104"/>
      <c r="E126" s="104"/>
      <c r="F126" s="104"/>
      <c r="G126" s="104"/>
      <c r="H126" s="104"/>
      <c r="I126" s="13"/>
      <c r="J126" s="104"/>
      <c r="K126" s="104"/>
      <c r="L126" s="104"/>
      <c r="M126" s="104"/>
      <c r="N126" s="104"/>
      <c r="O126" s="104"/>
      <c r="P126" s="104"/>
      <c r="Q126" s="13"/>
      <c r="R126" s="104"/>
      <c r="S126" s="104"/>
      <c r="T126" s="104"/>
      <c r="U126" s="104"/>
      <c r="V126" s="104"/>
      <c r="W126" s="104"/>
      <c r="X126" s="104"/>
      <c r="Y126" s="18"/>
      <c r="Z126" s="104"/>
      <c r="AA126" s="104"/>
      <c r="AB126" s="104"/>
      <c r="AC126" s="104"/>
      <c r="AD126" s="104"/>
      <c r="AE126" s="104"/>
      <c r="AF126" s="104"/>
      <c r="AG126" s="18"/>
      <c r="AH126" s="18">
        <f>B126-'Cost Data'!$H$4</f>
        <v>0</v>
      </c>
      <c r="AI126" s="18">
        <f>C126-'Cost Data'!$H$5</f>
        <v>0</v>
      </c>
      <c r="AJ126" s="18">
        <f>D126-'Cost Data'!$H$6</f>
        <v>0</v>
      </c>
      <c r="AK126" s="18">
        <f>E126-'Cost Data'!$H$7</f>
        <v>0</v>
      </c>
      <c r="AL126" s="18">
        <f>F126-'Cost Data'!$H$8</f>
        <v>0</v>
      </c>
      <c r="AM126" s="18">
        <f>G126-'Cost Data'!$H$9</f>
        <v>0</v>
      </c>
      <c r="AN126" s="18">
        <f>H126-'Cost Data'!$H$10</f>
        <v>0</v>
      </c>
      <c r="AO126" s="13"/>
      <c r="AP126" s="18">
        <f>J126-'Cost Data'!$H$4</f>
        <v>0</v>
      </c>
      <c r="AQ126" s="18">
        <f>K126-'Cost Data'!$H$5</f>
        <v>0</v>
      </c>
      <c r="AR126" s="18">
        <f>L126-'Cost Data'!$H$6</f>
        <v>0</v>
      </c>
      <c r="AS126" s="18">
        <f>M126-'Cost Data'!$H$7</f>
        <v>0</v>
      </c>
      <c r="AT126" s="18">
        <f>N126-'Cost Data'!$H$8</f>
        <v>0</v>
      </c>
      <c r="AU126" s="18">
        <f>O126-'Cost Data'!$H$9</f>
        <v>0</v>
      </c>
      <c r="AV126" s="18">
        <f>P126-'Cost Data'!$H$10</f>
        <v>0</v>
      </c>
      <c r="AW126" s="13"/>
      <c r="AX126" s="18">
        <f>R126-'Cost Data'!$H$4</f>
        <v>0</v>
      </c>
      <c r="AY126" s="18">
        <f>S126-'Cost Data'!$H$5</f>
        <v>0</v>
      </c>
      <c r="AZ126" s="18">
        <f>T126-'Cost Data'!$H$6</f>
        <v>0</v>
      </c>
      <c r="BA126" s="18">
        <f>U126-'Cost Data'!$H$7</f>
        <v>0</v>
      </c>
      <c r="BB126" s="18">
        <f>V126-'Cost Data'!$H$8</f>
        <v>0</v>
      </c>
      <c r="BC126" s="18">
        <f>W126-'Cost Data'!$H$9</f>
        <v>0</v>
      </c>
      <c r="BD126" s="18">
        <f>X126-'Cost Data'!$H$10</f>
        <v>0</v>
      </c>
      <c r="BE126" s="18"/>
      <c r="BF126" s="18">
        <f>Z126-'Cost Data'!$H$4</f>
        <v>0</v>
      </c>
      <c r="BG126" s="18">
        <f>AA126-'Cost Data'!$H$5</f>
        <v>0</v>
      </c>
      <c r="BH126" s="18">
        <f>AB126-'Cost Data'!$H$6</f>
        <v>0</v>
      </c>
      <c r="BI126" s="18">
        <f>AC126-'Cost Data'!$H$7</f>
        <v>0</v>
      </c>
      <c r="BJ126" s="18">
        <f>AD126-'Cost Data'!$H$8</f>
        <v>0</v>
      </c>
      <c r="BK126" s="18">
        <f>AE126-'Cost Data'!$H$9</f>
        <v>0</v>
      </c>
      <c r="BL126" s="18">
        <f>AF126-'Cost Data'!$H$10</f>
        <v>0</v>
      </c>
      <c r="BM126" s="18"/>
      <c r="BN126" s="13"/>
      <c r="BR126" s="5"/>
      <c r="BS126" s="6"/>
      <c r="BT126" s="6"/>
    </row>
    <row r="127" spans="1:72" s="2" customFormat="1" x14ac:dyDescent="0.25">
      <c r="A127" s="2">
        <v>2021</v>
      </c>
      <c r="B127" s="104"/>
      <c r="C127" s="104"/>
      <c r="D127" s="104"/>
      <c r="E127" s="104"/>
      <c r="F127" s="104"/>
      <c r="G127" s="104"/>
      <c r="H127" s="104"/>
      <c r="I127" s="13"/>
      <c r="J127" s="104"/>
      <c r="K127" s="104"/>
      <c r="L127" s="104"/>
      <c r="M127" s="104"/>
      <c r="N127" s="104"/>
      <c r="O127" s="104"/>
      <c r="P127" s="104"/>
      <c r="Q127" s="13"/>
      <c r="R127" s="104"/>
      <c r="S127" s="104"/>
      <c r="T127" s="104"/>
      <c r="U127" s="104"/>
      <c r="V127" s="104"/>
      <c r="W127" s="104"/>
      <c r="X127" s="104"/>
      <c r="Y127" s="18"/>
      <c r="Z127" s="104"/>
      <c r="AA127" s="104"/>
      <c r="AB127" s="104"/>
      <c r="AC127" s="104"/>
      <c r="AD127" s="104"/>
      <c r="AE127" s="104"/>
      <c r="AF127" s="104"/>
      <c r="AG127" s="18"/>
      <c r="AH127" s="18">
        <f>B127-'Cost Data'!$H$4</f>
        <v>0</v>
      </c>
      <c r="AI127" s="18">
        <f>C127-'Cost Data'!$H$5</f>
        <v>0</v>
      </c>
      <c r="AJ127" s="18">
        <f>D127-'Cost Data'!$H$6</f>
        <v>0</v>
      </c>
      <c r="AK127" s="18">
        <f>E127-'Cost Data'!$H$7</f>
        <v>0</v>
      </c>
      <c r="AL127" s="18">
        <f>F127-'Cost Data'!$H$8</f>
        <v>0</v>
      </c>
      <c r="AM127" s="18">
        <f>G127-'Cost Data'!$H$9</f>
        <v>0</v>
      </c>
      <c r="AN127" s="18">
        <f>H127-'Cost Data'!$H$10</f>
        <v>0</v>
      </c>
      <c r="AO127" s="13"/>
      <c r="AP127" s="18">
        <f>J127-'Cost Data'!$H$4</f>
        <v>0</v>
      </c>
      <c r="AQ127" s="18">
        <f>K127-'Cost Data'!$H$5</f>
        <v>0</v>
      </c>
      <c r="AR127" s="18">
        <f>L127-'Cost Data'!$H$6</f>
        <v>0</v>
      </c>
      <c r="AS127" s="18">
        <f>M127-'Cost Data'!$H$7</f>
        <v>0</v>
      </c>
      <c r="AT127" s="18">
        <f>N127-'Cost Data'!$H$8</f>
        <v>0</v>
      </c>
      <c r="AU127" s="18">
        <f>O127-'Cost Data'!$H$9</f>
        <v>0</v>
      </c>
      <c r="AV127" s="18">
        <f>P127-'Cost Data'!$H$10</f>
        <v>0</v>
      </c>
      <c r="AW127" s="13"/>
      <c r="AX127" s="18">
        <f>R127-'Cost Data'!$H$4</f>
        <v>0</v>
      </c>
      <c r="AY127" s="18">
        <f>S127-'Cost Data'!$H$5</f>
        <v>0</v>
      </c>
      <c r="AZ127" s="18">
        <f>T127-'Cost Data'!$H$6</f>
        <v>0</v>
      </c>
      <c r="BA127" s="18">
        <f>U127-'Cost Data'!$H$7</f>
        <v>0</v>
      </c>
      <c r="BB127" s="18">
        <f>V127-'Cost Data'!$H$8</f>
        <v>0</v>
      </c>
      <c r="BC127" s="18">
        <f>W127-'Cost Data'!$H$9</f>
        <v>0</v>
      </c>
      <c r="BD127" s="18">
        <f>X127-'Cost Data'!$H$10</f>
        <v>0</v>
      </c>
      <c r="BE127" s="18"/>
      <c r="BF127" s="18">
        <f>Z127-'Cost Data'!$H$4</f>
        <v>0</v>
      </c>
      <c r="BG127" s="18">
        <f>AA127-'Cost Data'!$H$5</f>
        <v>0</v>
      </c>
      <c r="BH127" s="18">
        <f>AB127-'Cost Data'!$H$6</f>
        <v>0</v>
      </c>
      <c r="BI127" s="18">
        <f>AC127-'Cost Data'!$H$7</f>
        <v>0</v>
      </c>
      <c r="BJ127" s="18">
        <f>AD127-'Cost Data'!$H$8</f>
        <v>0</v>
      </c>
      <c r="BK127" s="18">
        <f>AE127-'Cost Data'!$H$9</f>
        <v>0</v>
      </c>
      <c r="BL127" s="18">
        <f>AF127-'Cost Data'!$H$10</f>
        <v>0</v>
      </c>
      <c r="BM127" s="18"/>
      <c r="BN127" s="13"/>
      <c r="BR127" s="5"/>
      <c r="BS127" s="6"/>
      <c r="BT127" s="6"/>
    </row>
    <row r="128" spans="1:72" s="2" customFormat="1" x14ac:dyDescent="0.25">
      <c r="A128" s="2">
        <v>2022</v>
      </c>
      <c r="B128" s="104"/>
      <c r="C128" s="104"/>
      <c r="D128" s="104"/>
      <c r="E128" s="104"/>
      <c r="F128" s="104"/>
      <c r="G128" s="104"/>
      <c r="H128" s="104"/>
      <c r="I128" s="13"/>
      <c r="J128" s="104"/>
      <c r="K128" s="104"/>
      <c r="L128" s="104"/>
      <c r="M128" s="104"/>
      <c r="N128" s="104"/>
      <c r="O128" s="104"/>
      <c r="P128" s="104"/>
      <c r="Q128" s="13"/>
      <c r="R128" s="104"/>
      <c r="S128" s="104"/>
      <c r="T128" s="104"/>
      <c r="U128" s="104"/>
      <c r="V128" s="104"/>
      <c r="W128" s="104"/>
      <c r="X128" s="104"/>
      <c r="Y128" s="18"/>
      <c r="Z128" s="104"/>
      <c r="AA128" s="104"/>
      <c r="AB128" s="104"/>
      <c r="AC128" s="104"/>
      <c r="AD128" s="104"/>
      <c r="AE128" s="104"/>
      <c r="AF128" s="104"/>
      <c r="AG128" s="18"/>
      <c r="AH128" s="18">
        <f>B128-'Cost Data'!$H$4</f>
        <v>0</v>
      </c>
      <c r="AI128" s="18">
        <f>C128-'Cost Data'!$H$5</f>
        <v>0</v>
      </c>
      <c r="AJ128" s="18">
        <f>D128-'Cost Data'!$H$6</f>
        <v>0</v>
      </c>
      <c r="AK128" s="18">
        <f>E128-'Cost Data'!$H$7</f>
        <v>0</v>
      </c>
      <c r="AL128" s="18">
        <f>F128-'Cost Data'!$H$8</f>
        <v>0</v>
      </c>
      <c r="AM128" s="18">
        <f>G128-'Cost Data'!$H$9</f>
        <v>0</v>
      </c>
      <c r="AN128" s="18">
        <f>H128-'Cost Data'!$H$10</f>
        <v>0</v>
      </c>
      <c r="AO128" s="13"/>
      <c r="AP128" s="18">
        <f>J128-'Cost Data'!$H$4</f>
        <v>0</v>
      </c>
      <c r="AQ128" s="18">
        <f>K128-'Cost Data'!$H$5</f>
        <v>0</v>
      </c>
      <c r="AR128" s="18">
        <f>L128-'Cost Data'!$H$6</f>
        <v>0</v>
      </c>
      <c r="AS128" s="18">
        <f>M128-'Cost Data'!$H$7</f>
        <v>0</v>
      </c>
      <c r="AT128" s="18">
        <f>N128-'Cost Data'!$H$8</f>
        <v>0</v>
      </c>
      <c r="AU128" s="18">
        <f>O128-'Cost Data'!$H$9</f>
        <v>0</v>
      </c>
      <c r="AV128" s="18">
        <f>P128-'Cost Data'!$H$10</f>
        <v>0</v>
      </c>
      <c r="AW128" s="13"/>
      <c r="AX128" s="18">
        <f>R128-'Cost Data'!$H$4</f>
        <v>0</v>
      </c>
      <c r="AY128" s="18">
        <f>S128-'Cost Data'!$H$5</f>
        <v>0</v>
      </c>
      <c r="AZ128" s="18">
        <f>T128-'Cost Data'!$H$6</f>
        <v>0</v>
      </c>
      <c r="BA128" s="18">
        <f>U128-'Cost Data'!$H$7</f>
        <v>0</v>
      </c>
      <c r="BB128" s="18">
        <f>V128-'Cost Data'!$H$8</f>
        <v>0</v>
      </c>
      <c r="BC128" s="18">
        <f>W128-'Cost Data'!$H$9</f>
        <v>0</v>
      </c>
      <c r="BD128" s="18">
        <f>X128-'Cost Data'!$H$10</f>
        <v>0</v>
      </c>
      <c r="BE128" s="18"/>
      <c r="BF128" s="18">
        <f>Z128-'Cost Data'!$H$4</f>
        <v>0</v>
      </c>
      <c r="BG128" s="18">
        <f>AA128-'Cost Data'!$H$5</f>
        <v>0</v>
      </c>
      <c r="BH128" s="18">
        <f>AB128-'Cost Data'!$H$6</f>
        <v>0</v>
      </c>
      <c r="BI128" s="18">
        <f>AC128-'Cost Data'!$H$7</f>
        <v>0</v>
      </c>
      <c r="BJ128" s="18">
        <f>AD128-'Cost Data'!$H$8</f>
        <v>0</v>
      </c>
      <c r="BK128" s="18">
        <f>AE128-'Cost Data'!$H$9</f>
        <v>0</v>
      </c>
      <c r="BL128" s="18">
        <f>AF128-'Cost Data'!$H$10</f>
        <v>0</v>
      </c>
      <c r="BM128" s="18"/>
      <c r="BN128" s="13"/>
      <c r="BS128" s="24"/>
      <c r="BT128" s="24"/>
    </row>
    <row r="129" spans="1:72" s="2" customFormat="1" x14ac:dyDescent="0.25">
      <c r="A129" s="2">
        <v>2023</v>
      </c>
      <c r="B129" s="104"/>
      <c r="C129" s="104"/>
      <c r="D129" s="104"/>
      <c r="E129" s="104"/>
      <c r="F129" s="104"/>
      <c r="G129" s="104"/>
      <c r="H129" s="104"/>
      <c r="I129" s="13"/>
      <c r="J129" s="104"/>
      <c r="K129" s="104"/>
      <c r="L129" s="104"/>
      <c r="M129" s="104"/>
      <c r="N129" s="104"/>
      <c r="O129" s="104"/>
      <c r="P129" s="104"/>
      <c r="Q129" s="13"/>
      <c r="R129" s="104"/>
      <c r="S129" s="104"/>
      <c r="T129" s="104"/>
      <c r="U129" s="104"/>
      <c r="V129" s="104"/>
      <c r="W129" s="104"/>
      <c r="X129" s="104"/>
      <c r="Y129" s="18"/>
      <c r="Z129" s="104"/>
      <c r="AA129" s="104"/>
      <c r="AB129" s="104"/>
      <c r="AC129" s="104"/>
      <c r="AD129" s="104"/>
      <c r="AE129" s="104"/>
      <c r="AF129" s="104"/>
      <c r="AG129" s="18"/>
      <c r="AH129" s="18">
        <f>B129-'Cost Data'!$H$4</f>
        <v>0</v>
      </c>
      <c r="AI129" s="18">
        <f>C129-'Cost Data'!$H$5</f>
        <v>0</v>
      </c>
      <c r="AJ129" s="18">
        <f>D129-'Cost Data'!$H$6</f>
        <v>0</v>
      </c>
      <c r="AK129" s="18">
        <f>E129-'Cost Data'!$H$7</f>
        <v>0</v>
      </c>
      <c r="AL129" s="18">
        <f>F129-'Cost Data'!$H$8</f>
        <v>0</v>
      </c>
      <c r="AM129" s="18">
        <f>G129-'Cost Data'!$H$9</f>
        <v>0</v>
      </c>
      <c r="AN129" s="18">
        <f>H129-'Cost Data'!$H$10</f>
        <v>0</v>
      </c>
      <c r="AO129" s="13"/>
      <c r="AP129" s="18">
        <f>J129-'Cost Data'!$H$4</f>
        <v>0</v>
      </c>
      <c r="AQ129" s="18">
        <f>K129-'Cost Data'!$H$5</f>
        <v>0</v>
      </c>
      <c r="AR129" s="18">
        <f>L129-'Cost Data'!$H$6</f>
        <v>0</v>
      </c>
      <c r="AS129" s="18">
        <f>M129-'Cost Data'!$H$7</f>
        <v>0</v>
      </c>
      <c r="AT129" s="18">
        <f>N129-'Cost Data'!$H$8</f>
        <v>0</v>
      </c>
      <c r="AU129" s="18">
        <f>O129-'Cost Data'!$H$9</f>
        <v>0</v>
      </c>
      <c r="AV129" s="18">
        <f>P129-'Cost Data'!$H$10</f>
        <v>0</v>
      </c>
      <c r="AW129" s="13"/>
      <c r="AX129" s="18">
        <f>R129-'Cost Data'!$H$4</f>
        <v>0</v>
      </c>
      <c r="AY129" s="18">
        <f>S129-'Cost Data'!$H$5</f>
        <v>0</v>
      </c>
      <c r="AZ129" s="18">
        <f>T129-'Cost Data'!$H$6</f>
        <v>0</v>
      </c>
      <c r="BA129" s="18">
        <f>U129-'Cost Data'!$H$7</f>
        <v>0</v>
      </c>
      <c r="BB129" s="18">
        <f>V129-'Cost Data'!$H$8</f>
        <v>0</v>
      </c>
      <c r="BC129" s="18">
        <f>W129-'Cost Data'!$H$9</f>
        <v>0</v>
      </c>
      <c r="BD129" s="18">
        <f>X129-'Cost Data'!$H$10</f>
        <v>0</v>
      </c>
      <c r="BE129" s="18"/>
      <c r="BF129" s="18">
        <f>Z129-'Cost Data'!$H$4</f>
        <v>0</v>
      </c>
      <c r="BG129" s="18">
        <f>AA129-'Cost Data'!$H$5</f>
        <v>0</v>
      </c>
      <c r="BH129" s="18">
        <f>AB129-'Cost Data'!$H$6</f>
        <v>0</v>
      </c>
      <c r="BI129" s="18">
        <f>AC129-'Cost Data'!$H$7</f>
        <v>0</v>
      </c>
      <c r="BJ129" s="18">
        <f>AD129-'Cost Data'!$H$8</f>
        <v>0</v>
      </c>
      <c r="BK129" s="18">
        <f>AE129-'Cost Data'!$H$9</f>
        <v>0</v>
      </c>
      <c r="BL129" s="18">
        <f>AF129-'Cost Data'!$H$10</f>
        <v>0</v>
      </c>
      <c r="BM129" s="18"/>
      <c r="BN129" s="13"/>
      <c r="BS129" s="24"/>
      <c r="BT129" s="24"/>
    </row>
    <row r="130" spans="1:72" s="2" customFormat="1" x14ac:dyDescent="0.25">
      <c r="A130" s="2">
        <v>2024</v>
      </c>
      <c r="B130" s="104"/>
      <c r="C130" s="104"/>
      <c r="D130" s="104"/>
      <c r="E130" s="104"/>
      <c r="F130" s="104"/>
      <c r="G130" s="104"/>
      <c r="H130" s="104"/>
      <c r="I130" s="13"/>
      <c r="J130" s="104"/>
      <c r="K130" s="104"/>
      <c r="L130" s="104"/>
      <c r="M130" s="104"/>
      <c r="N130" s="104"/>
      <c r="O130" s="104"/>
      <c r="P130" s="104"/>
      <c r="Q130" s="13"/>
      <c r="R130" s="104"/>
      <c r="S130" s="104"/>
      <c r="T130" s="104"/>
      <c r="U130" s="104"/>
      <c r="V130" s="104"/>
      <c r="W130" s="104"/>
      <c r="X130" s="104"/>
      <c r="Y130" s="18"/>
      <c r="Z130" s="104"/>
      <c r="AA130" s="104"/>
      <c r="AB130" s="104"/>
      <c r="AC130" s="104"/>
      <c r="AD130" s="104"/>
      <c r="AE130" s="104"/>
      <c r="AF130" s="104"/>
      <c r="AG130" s="18"/>
      <c r="AH130" s="18">
        <f>B130-'Cost Data'!$H$4</f>
        <v>0</v>
      </c>
      <c r="AI130" s="18">
        <f>C130-'Cost Data'!$H$5</f>
        <v>0</v>
      </c>
      <c r="AJ130" s="18">
        <f>D130-'Cost Data'!$H$6</f>
        <v>0</v>
      </c>
      <c r="AK130" s="18">
        <f>E130-'Cost Data'!$H$7</f>
        <v>0</v>
      </c>
      <c r="AL130" s="18">
        <f>F130-'Cost Data'!$H$8</f>
        <v>0</v>
      </c>
      <c r="AM130" s="18">
        <f>G130-'Cost Data'!$H$9</f>
        <v>0</v>
      </c>
      <c r="AN130" s="18">
        <f>H130-'Cost Data'!$H$10</f>
        <v>0</v>
      </c>
      <c r="AO130" s="13"/>
      <c r="AP130" s="18">
        <f>J130-'Cost Data'!$H$4</f>
        <v>0</v>
      </c>
      <c r="AQ130" s="18">
        <f>K130-'Cost Data'!$H$5</f>
        <v>0</v>
      </c>
      <c r="AR130" s="18">
        <f>L130-'Cost Data'!$H$6</f>
        <v>0</v>
      </c>
      <c r="AS130" s="18">
        <f>M130-'Cost Data'!$H$7</f>
        <v>0</v>
      </c>
      <c r="AT130" s="18">
        <f>N130-'Cost Data'!$H$8</f>
        <v>0</v>
      </c>
      <c r="AU130" s="18">
        <f>O130-'Cost Data'!$H$9</f>
        <v>0</v>
      </c>
      <c r="AV130" s="18">
        <f>P130-'Cost Data'!$H$10</f>
        <v>0</v>
      </c>
      <c r="AW130" s="13"/>
      <c r="AX130" s="18">
        <f>R130-'Cost Data'!$H$4</f>
        <v>0</v>
      </c>
      <c r="AY130" s="18">
        <f>S130-'Cost Data'!$H$5</f>
        <v>0</v>
      </c>
      <c r="AZ130" s="18">
        <f>T130-'Cost Data'!$H$6</f>
        <v>0</v>
      </c>
      <c r="BA130" s="18">
        <f>U130-'Cost Data'!$H$7</f>
        <v>0</v>
      </c>
      <c r="BB130" s="18">
        <f>V130-'Cost Data'!$H$8</f>
        <v>0</v>
      </c>
      <c r="BC130" s="18">
        <f>W130-'Cost Data'!$H$9</f>
        <v>0</v>
      </c>
      <c r="BD130" s="18">
        <f>X130-'Cost Data'!$H$10</f>
        <v>0</v>
      </c>
      <c r="BE130" s="18"/>
      <c r="BF130" s="18">
        <f>Z130-'Cost Data'!$H$4</f>
        <v>0</v>
      </c>
      <c r="BG130" s="18">
        <f>AA130-'Cost Data'!$H$5</f>
        <v>0</v>
      </c>
      <c r="BH130" s="18">
        <f>AB130-'Cost Data'!$H$6</f>
        <v>0</v>
      </c>
      <c r="BI130" s="18">
        <f>AC130-'Cost Data'!$H$7</f>
        <v>0</v>
      </c>
      <c r="BJ130" s="18">
        <f>AD130-'Cost Data'!$H$8</f>
        <v>0</v>
      </c>
      <c r="BK130" s="18">
        <f>AE130-'Cost Data'!$H$9</f>
        <v>0</v>
      </c>
      <c r="BL130" s="18">
        <f>AF130-'Cost Data'!$H$10</f>
        <v>0</v>
      </c>
      <c r="BM130" s="18"/>
      <c r="BN130" s="13"/>
      <c r="BS130" s="24"/>
      <c r="BT130" s="24"/>
    </row>
    <row r="131" spans="1:72" s="2" customFormat="1" x14ac:dyDescent="0.25">
      <c r="A131" s="2">
        <v>2025</v>
      </c>
      <c r="B131" s="104"/>
      <c r="C131" s="104"/>
      <c r="D131" s="104"/>
      <c r="E131" s="104"/>
      <c r="F131" s="104"/>
      <c r="G131" s="104"/>
      <c r="H131" s="104"/>
      <c r="I131" s="13"/>
      <c r="J131" s="104"/>
      <c r="K131" s="104"/>
      <c r="L131" s="104"/>
      <c r="M131" s="104"/>
      <c r="N131" s="104"/>
      <c r="O131" s="104"/>
      <c r="P131" s="104"/>
      <c r="Q131" s="13"/>
      <c r="R131" s="104"/>
      <c r="S131" s="104"/>
      <c r="T131" s="104"/>
      <c r="U131" s="104"/>
      <c r="V131" s="104"/>
      <c r="W131" s="104"/>
      <c r="X131" s="104"/>
      <c r="Y131" s="18"/>
      <c r="Z131" s="104"/>
      <c r="AA131" s="104"/>
      <c r="AB131" s="104"/>
      <c r="AC131" s="104"/>
      <c r="AD131" s="104"/>
      <c r="AE131" s="104"/>
      <c r="AF131" s="104"/>
      <c r="AG131" s="18"/>
      <c r="AH131" s="18">
        <f>B131-'Cost Data'!$H$4</f>
        <v>0</v>
      </c>
      <c r="AI131" s="18">
        <f>C131-'Cost Data'!$H$5</f>
        <v>0</v>
      </c>
      <c r="AJ131" s="18">
        <f>D131-'Cost Data'!$H$6</f>
        <v>0</v>
      </c>
      <c r="AK131" s="18">
        <f>E131-'Cost Data'!$H$7</f>
        <v>0</v>
      </c>
      <c r="AL131" s="18">
        <f>F131-'Cost Data'!$H$8</f>
        <v>0</v>
      </c>
      <c r="AM131" s="18">
        <f>G131-'Cost Data'!$H$9</f>
        <v>0</v>
      </c>
      <c r="AN131" s="18">
        <f>H131-'Cost Data'!$H$10</f>
        <v>0</v>
      </c>
      <c r="AO131" s="13"/>
      <c r="AP131" s="18">
        <f>J131-'Cost Data'!$H$4</f>
        <v>0</v>
      </c>
      <c r="AQ131" s="18">
        <f>K131-'Cost Data'!$H$5</f>
        <v>0</v>
      </c>
      <c r="AR131" s="18">
        <f>L131-'Cost Data'!$H$6</f>
        <v>0</v>
      </c>
      <c r="AS131" s="18">
        <f>M131-'Cost Data'!$H$7</f>
        <v>0</v>
      </c>
      <c r="AT131" s="18">
        <f>N131-'Cost Data'!$H$8</f>
        <v>0</v>
      </c>
      <c r="AU131" s="18">
        <f>O131-'Cost Data'!$H$9</f>
        <v>0</v>
      </c>
      <c r="AV131" s="18">
        <f>P131-'Cost Data'!$H$10</f>
        <v>0</v>
      </c>
      <c r="AW131" s="13"/>
      <c r="AX131" s="18">
        <f>R131-'Cost Data'!$H$4</f>
        <v>0</v>
      </c>
      <c r="AY131" s="18">
        <f>S131-'Cost Data'!$H$5</f>
        <v>0</v>
      </c>
      <c r="AZ131" s="18">
        <f>T131-'Cost Data'!$H$6</f>
        <v>0</v>
      </c>
      <c r="BA131" s="18">
        <f>U131-'Cost Data'!$H$7</f>
        <v>0</v>
      </c>
      <c r="BB131" s="18">
        <f>V131-'Cost Data'!$H$8</f>
        <v>0</v>
      </c>
      <c r="BC131" s="18">
        <f>W131-'Cost Data'!$H$9</f>
        <v>0</v>
      </c>
      <c r="BD131" s="18">
        <f>X131-'Cost Data'!$H$10</f>
        <v>0</v>
      </c>
      <c r="BE131" s="18"/>
      <c r="BF131" s="18">
        <f>Z131-'Cost Data'!$H$4</f>
        <v>0</v>
      </c>
      <c r="BG131" s="18">
        <f>AA131-'Cost Data'!$H$5</f>
        <v>0</v>
      </c>
      <c r="BH131" s="18">
        <f>AB131-'Cost Data'!$H$6</f>
        <v>0</v>
      </c>
      <c r="BI131" s="18">
        <f>AC131-'Cost Data'!$H$7</f>
        <v>0</v>
      </c>
      <c r="BJ131" s="18">
        <f>AD131-'Cost Data'!$H$8</f>
        <v>0</v>
      </c>
      <c r="BK131" s="18">
        <f>AE131-'Cost Data'!$H$9</f>
        <v>0</v>
      </c>
      <c r="BL131" s="18">
        <f>AF131-'Cost Data'!$H$10</f>
        <v>0</v>
      </c>
      <c r="BM131" s="18"/>
      <c r="BN131" s="13"/>
      <c r="BS131" s="24"/>
      <c r="BT131" s="24"/>
    </row>
    <row r="132" spans="1:72" s="2" customFormat="1" x14ac:dyDescent="0.25">
      <c r="A132" s="2">
        <v>2026</v>
      </c>
      <c r="B132" s="104"/>
      <c r="C132" s="104"/>
      <c r="D132" s="104"/>
      <c r="E132" s="104"/>
      <c r="F132" s="104"/>
      <c r="G132" s="104"/>
      <c r="H132" s="104"/>
      <c r="I132" s="13"/>
      <c r="J132" s="104"/>
      <c r="K132" s="104"/>
      <c r="L132" s="104"/>
      <c r="M132" s="104"/>
      <c r="N132" s="104"/>
      <c r="O132" s="104"/>
      <c r="P132" s="104"/>
      <c r="Q132" s="13"/>
      <c r="R132" s="104"/>
      <c r="S132" s="104"/>
      <c r="T132" s="104"/>
      <c r="U132" s="104"/>
      <c r="V132" s="104"/>
      <c r="W132" s="104"/>
      <c r="X132" s="104"/>
      <c r="Y132" s="18"/>
      <c r="Z132" s="104"/>
      <c r="AA132" s="104"/>
      <c r="AB132" s="104"/>
      <c r="AC132" s="104"/>
      <c r="AD132" s="104"/>
      <c r="AE132" s="104"/>
      <c r="AF132" s="104"/>
      <c r="AG132" s="18"/>
      <c r="AH132" s="18">
        <f>B132-'Cost Data'!$H$4</f>
        <v>0</v>
      </c>
      <c r="AI132" s="18">
        <f>C132-'Cost Data'!$H$5</f>
        <v>0</v>
      </c>
      <c r="AJ132" s="18">
        <f>D132-'Cost Data'!$H$6</f>
        <v>0</v>
      </c>
      <c r="AK132" s="18">
        <f>E132-'Cost Data'!$H$7</f>
        <v>0</v>
      </c>
      <c r="AL132" s="18">
        <f>F132-'Cost Data'!$H$8</f>
        <v>0</v>
      </c>
      <c r="AM132" s="18">
        <f>G132-'Cost Data'!$H$9</f>
        <v>0</v>
      </c>
      <c r="AN132" s="18">
        <f>H132-'Cost Data'!$H$10</f>
        <v>0</v>
      </c>
      <c r="AO132" s="13"/>
      <c r="AP132" s="18">
        <f>J132-'Cost Data'!$H$4</f>
        <v>0</v>
      </c>
      <c r="AQ132" s="18">
        <f>K132-'Cost Data'!$H$5</f>
        <v>0</v>
      </c>
      <c r="AR132" s="18">
        <f>L132-'Cost Data'!$H$6</f>
        <v>0</v>
      </c>
      <c r="AS132" s="18">
        <f>M132-'Cost Data'!$H$7</f>
        <v>0</v>
      </c>
      <c r="AT132" s="18">
        <f>N132-'Cost Data'!$H$8</f>
        <v>0</v>
      </c>
      <c r="AU132" s="18">
        <f>O132-'Cost Data'!$H$9</f>
        <v>0</v>
      </c>
      <c r="AV132" s="18">
        <f>P132-'Cost Data'!$H$10</f>
        <v>0</v>
      </c>
      <c r="AW132" s="13"/>
      <c r="AX132" s="18">
        <f>R132-'Cost Data'!$H$4</f>
        <v>0</v>
      </c>
      <c r="AY132" s="18">
        <f>S132-'Cost Data'!$H$5</f>
        <v>0</v>
      </c>
      <c r="AZ132" s="18">
        <f>T132-'Cost Data'!$H$6</f>
        <v>0</v>
      </c>
      <c r="BA132" s="18">
        <f>U132-'Cost Data'!$H$7</f>
        <v>0</v>
      </c>
      <c r="BB132" s="18">
        <f>V132-'Cost Data'!$H$8</f>
        <v>0</v>
      </c>
      <c r="BC132" s="18">
        <f>W132-'Cost Data'!$H$9</f>
        <v>0</v>
      </c>
      <c r="BD132" s="18">
        <f>X132-'Cost Data'!$H$10</f>
        <v>0</v>
      </c>
      <c r="BE132" s="18"/>
      <c r="BF132" s="18">
        <f>Z132-'Cost Data'!$H$4</f>
        <v>0</v>
      </c>
      <c r="BG132" s="18">
        <f>AA132-'Cost Data'!$H$5</f>
        <v>0</v>
      </c>
      <c r="BH132" s="18">
        <f>AB132-'Cost Data'!$H$6</f>
        <v>0</v>
      </c>
      <c r="BI132" s="18">
        <f>AC132-'Cost Data'!$H$7</f>
        <v>0</v>
      </c>
      <c r="BJ132" s="18">
        <f>AD132-'Cost Data'!$H$8</f>
        <v>0</v>
      </c>
      <c r="BK132" s="18">
        <f>AE132-'Cost Data'!$H$9</f>
        <v>0</v>
      </c>
      <c r="BL132" s="18">
        <f>AF132-'Cost Data'!$H$10</f>
        <v>0</v>
      </c>
      <c r="BM132" s="18"/>
      <c r="BN132" s="13"/>
      <c r="BS132" s="24"/>
      <c r="BT132" s="24"/>
    </row>
    <row r="133" spans="1:72" s="2" customFormat="1" x14ac:dyDescent="0.25">
      <c r="A133" s="2">
        <v>2027</v>
      </c>
      <c r="B133" s="104"/>
      <c r="C133" s="104"/>
      <c r="D133" s="104"/>
      <c r="E133" s="104"/>
      <c r="F133" s="104"/>
      <c r="G133" s="104"/>
      <c r="H133" s="104"/>
      <c r="I133" s="13"/>
      <c r="J133" s="104"/>
      <c r="K133" s="104"/>
      <c r="L133" s="104"/>
      <c r="M133" s="104"/>
      <c r="N133" s="104"/>
      <c r="O133" s="104"/>
      <c r="P133" s="104"/>
      <c r="Q133" s="13"/>
      <c r="R133" s="104"/>
      <c r="S133" s="104"/>
      <c r="T133" s="104"/>
      <c r="U133" s="104"/>
      <c r="V133" s="104"/>
      <c r="W133" s="104"/>
      <c r="X133" s="104"/>
      <c r="Y133" s="18"/>
      <c r="Z133" s="104"/>
      <c r="AA133" s="104"/>
      <c r="AB133" s="104"/>
      <c r="AC133" s="104"/>
      <c r="AD133" s="104"/>
      <c r="AE133" s="104"/>
      <c r="AF133" s="104"/>
      <c r="AG133" s="18"/>
      <c r="AH133" s="18">
        <f>B133-'Cost Data'!$H$4</f>
        <v>0</v>
      </c>
      <c r="AI133" s="18">
        <f>C133-'Cost Data'!$H$5</f>
        <v>0</v>
      </c>
      <c r="AJ133" s="18">
        <f>D133-'Cost Data'!$H$6</f>
        <v>0</v>
      </c>
      <c r="AK133" s="18">
        <f>E133-'Cost Data'!$H$7</f>
        <v>0</v>
      </c>
      <c r="AL133" s="18">
        <f>F133-'Cost Data'!$H$8</f>
        <v>0</v>
      </c>
      <c r="AM133" s="18">
        <f>G133-'Cost Data'!$H$9</f>
        <v>0</v>
      </c>
      <c r="AN133" s="18">
        <f>H133-'Cost Data'!$H$10</f>
        <v>0</v>
      </c>
      <c r="AO133" s="13"/>
      <c r="AP133" s="18">
        <f>J133-'Cost Data'!$H$4</f>
        <v>0</v>
      </c>
      <c r="AQ133" s="18">
        <f>K133-'Cost Data'!$H$5</f>
        <v>0</v>
      </c>
      <c r="AR133" s="18">
        <f>L133-'Cost Data'!$H$6</f>
        <v>0</v>
      </c>
      <c r="AS133" s="18">
        <f>M133-'Cost Data'!$H$7</f>
        <v>0</v>
      </c>
      <c r="AT133" s="18">
        <f>N133-'Cost Data'!$H$8</f>
        <v>0</v>
      </c>
      <c r="AU133" s="18">
        <f>O133-'Cost Data'!$H$9</f>
        <v>0</v>
      </c>
      <c r="AV133" s="18">
        <f>P133-'Cost Data'!$H$10</f>
        <v>0</v>
      </c>
      <c r="AW133" s="13"/>
      <c r="AX133" s="18">
        <f>R133-'Cost Data'!$H$4</f>
        <v>0</v>
      </c>
      <c r="AY133" s="18">
        <f>S133-'Cost Data'!$H$5</f>
        <v>0</v>
      </c>
      <c r="AZ133" s="18">
        <f>T133-'Cost Data'!$H$6</f>
        <v>0</v>
      </c>
      <c r="BA133" s="18">
        <f>U133-'Cost Data'!$H$7</f>
        <v>0</v>
      </c>
      <c r="BB133" s="18">
        <f>V133-'Cost Data'!$H$8</f>
        <v>0</v>
      </c>
      <c r="BC133" s="18">
        <f>W133-'Cost Data'!$H$9</f>
        <v>0</v>
      </c>
      <c r="BD133" s="18">
        <f>X133-'Cost Data'!$H$10</f>
        <v>0</v>
      </c>
      <c r="BE133" s="18"/>
      <c r="BF133" s="18">
        <f>Z133-'Cost Data'!$H$4</f>
        <v>0</v>
      </c>
      <c r="BG133" s="18">
        <f>AA133-'Cost Data'!$H$5</f>
        <v>0</v>
      </c>
      <c r="BH133" s="18">
        <f>AB133-'Cost Data'!$H$6</f>
        <v>0</v>
      </c>
      <c r="BI133" s="18">
        <f>AC133-'Cost Data'!$H$7</f>
        <v>0</v>
      </c>
      <c r="BJ133" s="18">
        <f>AD133-'Cost Data'!$H$8</f>
        <v>0</v>
      </c>
      <c r="BK133" s="18">
        <f>AE133-'Cost Data'!$H$9</f>
        <v>0</v>
      </c>
      <c r="BL133" s="18">
        <f>AF133-'Cost Data'!$H$10</f>
        <v>0</v>
      </c>
      <c r="BM133" s="18"/>
      <c r="BN133" s="13"/>
      <c r="BS133" s="24"/>
      <c r="BT133" s="24"/>
    </row>
    <row r="134" spans="1:72" s="2" customFormat="1" x14ac:dyDescent="0.25">
      <c r="A134" s="2">
        <v>2028</v>
      </c>
      <c r="B134" s="104"/>
      <c r="C134" s="104"/>
      <c r="D134" s="104"/>
      <c r="E134" s="104"/>
      <c r="F134" s="104"/>
      <c r="G134" s="104"/>
      <c r="H134" s="104"/>
      <c r="I134" s="13"/>
      <c r="J134" s="104"/>
      <c r="K134" s="104"/>
      <c r="L134" s="104"/>
      <c r="M134" s="104"/>
      <c r="N134" s="104"/>
      <c r="O134" s="104"/>
      <c r="P134" s="104"/>
      <c r="Q134" s="13"/>
      <c r="R134" s="104"/>
      <c r="S134" s="104"/>
      <c r="T134" s="104"/>
      <c r="U134" s="104"/>
      <c r="V134" s="104"/>
      <c r="W134" s="104"/>
      <c r="X134" s="104"/>
      <c r="Y134" s="18"/>
      <c r="Z134" s="104"/>
      <c r="AA134" s="104"/>
      <c r="AB134" s="104"/>
      <c r="AC134" s="104"/>
      <c r="AD134" s="104"/>
      <c r="AE134" s="104"/>
      <c r="AF134" s="104"/>
      <c r="AG134" s="18"/>
      <c r="AH134" s="18">
        <f>B134-'Cost Data'!$H$4</f>
        <v>0</v>
      </c>
      <c r="AI134" s="18">
        <f>C134-'Cost Data'!$H$5</f>
        <v>0</v>
      </c>
      <c r="AJ134" s="18">
        <f>D134-'Cost Data'!$H$6</f>
        <v>0</v>
      </c>
      <c r="AK134" s="18">
        <f>E134-'Cost Data'!$H$7</f>
        <v>0</v>
      </c>
      <c r="AL134" s="18">
        <f>F134-'Cost Data'!$H$8</f>
        <v>0</v>
      </c>
      <c r="AM134" s="18">
        <f>G134-'Cost Data'!$H$9</f>
        <v>0</v>
      </c>
      <c r="AN134" s="18">
        <f>H134-'Cost Data'!$H$10</f>
        <v>0</v>
      </c>
      <c r="AO134" s="13"/>
      <c r="AP134" s="18">
        <f>J134-'Cost Data'!$H$4</f>
        <v>0</v>
      </c>
      <c r="AQ134" s="18">
        <f>K134-'Cost Data'!$H$5</f>
        <v>0</v>
      </c>
      <c r="AR134" s="18">
        <f>L134-'Cost Data'!$H$6</f>
        <v>0</v>
      </c>
      <c r="AS134" s="18">
        <f>M134-'Cost Data'!$H$7</f>
        <v>0</v>
      </c>
      <c r="AT134" s="18">
        <f>N134-'Cost Data'!$H$8</f>
        <v>0</v>
      </c>
      <c r="AU134" s="18">
        <f>O134-'Cost Data'!$H$9</f>
        <v>0</v>
      </c>
      <c r="AV134" s="18">
        <f>P134-'Cost Data'!$H$10</f>
        <v>0</v>
      </c>
      <c r="AW134" s="13"/>
      <c r="AX134" s="18">
        <f>R134-'Cost Data'!$H$4</f>
        <v>0</v>
      </c>
      <c r="AY134" s="18">
        <f>S134-'Cost Data'!$H$5</f>
        <v>0</v>
      </c>
      <c r="AZ134" s="18">
        <f>T134-'Cost Data'!$H$6</f>
        <v>0</v>
      </c>
      <c r="BA134" s="18">
        <f>U134-'Cost Data'!$H$7</f>
        <v>0</v>
      </c>
      <c r="BB134" s="18">
        <f>V134-'Cost Data'!$H$8</f>
        <v>0</v>
      </c>
      <c r="BC134" s="18">
        <f>W134-'Cost Data'!$H$9</f>
        <v>0</v>
      </c>
      <c r="BD134" s="18">
        <f>X134-'Cost Data'!$H$10</f>
        <v>0</v>
      </c>
      <c r="BE134" s="18"/>
      <c r="BF134" s="18">
        <f>Z134-'Cost Data'!$H$4</f>
        <v>0</v>
      </c>
      <c r="BG134" s="18">
        <f>AA134-'Cost Data'!$H$5</f>
        <v>0</v>
      </c>
      <c r="BH134" s="18">
        <f>AB134-'Cost Data'!$H$6</f>
        <v>0</v>
      </c>
      <c r="BI134" s="18">
        <f>AC134-'Cost Data'!$H$7</f>
        <v>0</v>
      </c>
      <c r="BJ134" s="18">
        <f>AD134-'Cost Data'!$H$8</f>
        <v>0</v>
      </c>
      <c r="BK134" s="18">
        <f>AE134-'Cost Data'!$H$9</f>
        <v>0</v>
      </c>
      <c r="BL134" s="18">
        <f>AF134-'Cost Data'!$H$10</f>
        <v>0</v>
      </c>
      <c r="BM134" s="18"/>
      <c r="BN134" s="13"/>
      <c r="BS134" s="24"/>
      <c r="BT134" s="24"/>
    </row>
    <row r="135" spans="1:72" s="2" customFormat="1" x14ac:dyDescent="0.25">
      <c r="A135" s="2">
        <v>2029</v>
      </c>
      <c r="B135" s="104"/>
      <c r="C135" s="104"/>
      <c r="D135" s="104"/>
      <c r="E135" s="104"/>
      <c r="F135" s="104"/>
      <c r="G135" s="104"/>
      <c r="H135" s="104"/>
      <c r="I135" s="13"/>
      <c r="J135" s="104"/>
      <c r="K135" s="104"/>
      <c r="L135" s="104"/>
      <c r="M135" s="104"/>
      <c r="N135" s="104"/>
      <c r="O135" s="104"/>
      <c r="P135" s="104"/>
      <c r="Q135" s="13"/>
      <c r="R135" s="104"/>
      <c r="S135" s="104"/>
      <c r="T135" s="104"/>
      <c r="U135" s="104"/>
      <c r="V135" s="104"/>
      <c r="W135" s="104"/>
      <c r="X135" s="104"/>
      <c r="Y135" s="18"/>
      <c r="Z135" s="104"/>
      <c r="AA135" s="104"/>
      <c r="AB135" s="104"/>
      <c r="AC135" s="104"/>
      <c r="AD135" s="104"/>
      <c r="AE135" s="104"/>
      <c r="AF135" s="104"/>
      <c r="AG135" s="18"/>
      <c r="AH135" s="18">
        <f>B135-'Cost Data'!$H$4</f>
        <v>0</v>
      </c>
      <c r="AI135" s="18">
        <f>C135-'Cost Data'!$H$5</f>
        <v>0</v>
      </c>
      <c r="AJ135" s="18">
        <f>D135-'Cost Data'!$H$6</f>
        <v>0</v>
      </c>
      <c r="AK135" s="18">
        <f>E135-'Cost Data'!$H$7</f>
        <v>0</v>
      </c>
      <c r="AL135" s="18">
        <f>F135-'Cost Data'!$H$8</f>
        <v>0</v>
      </c>
      <c r="AM135" s="18">
        <f>G135-'Cost Data'!$H$9</f>
        <v>0</v>
      </c>
      <c r="AN135" s="18">
        <f>H135-'Cost Data'!$H$10</f>
        <v>0</v>
      </c>
      <c r="AO135" s="13"/>
      <c r="AP135" s="18">
        <f>J135-'Cost Data'!$H$4</f>
        <v>0</v>
      </c>
      <c r="AQ135" s="18">
        <f>K135-'Cost Data'!$H$5</f>
        <v>0</v>
      </c>
      <c r="AR135" s="18">
        <f>L135-'Cost Data'!$H$6</f>
        <v>0</v>
      </c>
      <c r="AS135" s="18">
        <f>M135-'Cost Data'!$H$7</f>
        <v>0</v>
      </c>
      <c r="AT135" s="18">
        <f>N135-'Cost Data'!$H$8</f>
        <v>0</v>
      </c>
      <c r="AU135" s="18">
        <f>O135-'Cost Data'!$H$9</f>
        <v>0</v>
      </c>
      <c r="AV135" s="18">
        <f>P135-'Cost Data'!$H$10</f>
        <v>0</v>
      </c>
      <c r="AW135" s="13"/>
      <c r="AX135" s="18">
        <f>R135-'Cost Data'!$H$4</f>
        <v>0</v>
      </c>
      <c r="AY135" s="18">
        <f>S135-'Cost Data'!$H$5</f>
        <v>0</v>
      </c>
      <c r="AZ135" s="18">
        <f>T135-'Cost Data'!$H$6</f>
        <v>0</v>
      </c>
      <c r="BA135" s="18">
        <f>U135-'Cost Data'!$H$7</f>
        <v>0</v>
      </c>
      <c r="BB135" s="18">
        <f>V135-'Cost Data'!$H$8</f>
        <v>0</v>
      </c>
      <c r="BC135" s="18">
        <f>W135-'Cost Data'!$H$9</f>
        <v>0</v>
      </c>
      <c r="BD135" s="18">
        <f>X135-'Cost Data'!$H$10</f>
        <v>0</v>
      </c>
      <c r="BE135" s="18"/>
      <c r="BF135" s="18">
        <f>Z135-'Cost Data'!$H$4</f>
        <v>0</v>
      </c>
      <c r="BG135" s="18">
        <f>AA135-'Cost Data'!$H$5</f>
        <v>0</v>
      </c>
      <c r="BH135" s="18">
        <f>AB135-'Cost Data'!$H$6</f>
        <v>0</v>
      </c>
      <c r="BI135" s="18">
        <f>AC135-'Cost Data'!$H$7</f>
        <v>0</v>
      </c>
      <c r="BJ135" s="18">
        <f>AD135-'Cost Data'!$H$8</f>
        <v>0</v>
      </c>
      <c r="BK135" s="18">
        <f>AE135-'Cost Data'!$H$9</f>
        <v>0</v>
      </c>
      <c r="BL135" s="18">
        <f>AF135-'Cost Data'!$H$10</f>
        <v>0</v>
      </c>
      <c r="BM135" s="18"/>
      <c r="BN135" s="13"/>
      <c r="BS135" s="24"/>
      <c r="BT135" s="24"/>
    </row>
    <row r="136" spans="1:72" s="2" customFormat="1" x14ac:dyDescent="0.25">
      <c r="A136" s="2">
        <v>2030</v>
      </c>
      <c r="B136" s="104"/>
      <c r="C136" s="104"/>
      <c r="D136" s="104"/>
      <c r="E136" s="104"/>
      <c r="F136" s="104"/>
      <c r="G136" s="104"/>
      <c r="H136" s="104"/>
      <c r="I136" s="13"/>
      <c r="J136" s="104"/>
      <c r="K136" s="104"/>
      <c r="L136" s="104"/>
      <c r="M136" s="104"/>
      <c r="N136" s="104"/>
      <c r="O136" s="104"/>
      <c r="P136" s="104"/>
      <c r="Q136" s="13"/>
      <c r="R136" s="104"/>
      <c r="S136" s="104"/>
      <c r="T136" s="104"/>
      <c r="U136" s="104"/>
      <c r="V136" s="104"/>
      <c r="W136" s="104"/>
      <c r="X136" s="104"/>
      <c r="Y136" s="18"/>
      <c r="Z136" s="104"/>
      <c r="AA136" s="104"/>
      <c r="AB136" s="104"/>
      <c r="AC136" s="104"/>
      <c r="AD136" s="104"/>
      <c r="AE136" s="104"/>
      <c r="AF136" s="104"/>
      <c r="AG136" s="18"/>
      <c r="AH136" s="18">
        <f>B136-'Cost Data'!$H$4</f>
        <v>0</v>
      </c>
      <c r="AI136" s="18">
        <f>C136-'Cost Data'!$H$5</f>
        <v>0</v>
      </c>
      <c r="AJ136" s="18">
        <f>D136-'Cost Data'!$H$6</f>
        <v>0</v>
      </c>
      <c r="AK136" s="18">
        <f>E136-'Cost Data'!$H$7</f>
        <v>0</v>
      </c>
      <c r="AL136" s="18">
        <f>F136-'Cost Data'!$H$8</f>
        <v>0</v>
      </c>
      <c r="AM136" s="18">
        <f>G136-'Cost Data'!$H$9</f>
        <v>0</v>
      </c>
      <c r="AN136" s="18">
        <f>H136-'Cost Data'!$H$10</f>
        <v>0</v>
      </c>
      <c r="AO136" s="13"/>
      <c r="AP136" s="18">
        <f>J136-'Cost Data'!$H$4</f>
        <v>0</v>
      </c>
      <c r="AQ136" s="18">
        <f>K136-'Cost Data'!$H$5</f>
        <v>0</v>
      </c>
      <c r="AR136" s="18">
        <f>L136-'Cost Data'!$H$6</f>
        <v>0</v>
      </c>
      <c r="AS136" s="18">
        <f>M136-'Cost Data'!$H$7</f>
        <v>0</v>
      </c>
      <c r="AT136" s="18">
        <f>N136-'Cost Data'!$H$8</f>
        <v>0</v>
      </c>
      <c r="AU136" s="18">
        <f>O136-'Cost Data'!$H$9</f>
        <v>0</v>
      </c>
      <c r="AV136" s="18">
        <f>P136-'Cost Data'!$H$10</f>
        <v>0</v>
      </c>
      <c r="AW136" s="13"/>
      <c r="AX136" s="18">
        <f>R136-'Cost Data'!$H$4</f>
        <v>0</v>
      </c>
      <c r="AY136" s="18">
        <f>S136-'Cost Data'!$H$5</f>
        <v>0</v>
      </c>
      <c r="AZ136" s="18">
        <f>T136-'Cost Data'!$H$6</f>
        <v>0</v>
      </c>
      <c r="BA136" s="18">
        <f>U136-'Cost Data'!$H$7</f>
        <v>0</v>
      </c>
      <c r="BB136" s="18">
        <f>V136-'Cost Data'!$H$8</f>
        <v>0</v>
      </c>
      <c r="BC136" s="18">
        <f>W136-'Cost Data'!$H$9</f>
        <v>0</v>
      </c>
      <c r="BD136" s="18">
        <f>X136-'Cost Data'!$H$10</f>
        <v>0</v>
      </c>
      <c r="BE136" s="18"/>
      <c r="BF136" s="18">
        <f>Z136-'Cost Data'!$H$4</f>
        <v>0</v>
      </c>
      <c r="BG136" s="18">
        <f>AA136-'Cost Data'!$H$5</f>
        <v>0</v>
      </c>
      <c r="BH136" s="18">
        <f>AB136-'Cost Data'!$H$6</f>
        <v>0</v>
      </c>
      <c r="BI136" s="18">
        <f>AC136-'Cost Data'!$H$7</f>
        <v>0</v>
      </c>
      <c r="BJ136" s="18">
        <f>AD136-'Cost Data'!$H$8</f>
        <v>0</v>
      </c>
      <c r="BK136" s="18">
        <f>AE136-'Cost Data'!$H$9</f>
        <v>0</v>
      </c>
      <c r="BL136" s="18">
        <f>AF136-'Cost Data'!$H$10</f>
        <v>0</v>
      </c>
      <c r="BM136" s="18"/>
      <c r="BN136" s="13"/>
      <c r="BS136" s="24"/>
      <c r="BT136" s="24"/>
    </row>
    <row r="137" spans="1:72" s="2" customFormat="1" x14ac:dyDescent="0.25">
      <c r="A137" s="2">
        <v>2031</v>
      </c>
      <c r="B137" s="104"/>
      <c r="C137" s="104"/>
      <c r="D137" s="104"/>
      <c r="E137" s="104"/>
      <c r="F137" s="104"/>
      <c r="G137" s="104"/>
      <c r="H137" s="104"/>
      <c r="I137" s="13"/>
      <c r="J137" s="104"/>
      <c r="K137" s="104"/>
      <c r="L137" s="104"/>
      <c r="M137" s="104"/>
      <c r="N137" s="104"/>
      <c r="O137" s="104"/>
      <c r="P137" s="104"/>
      <c r="Q137" s="13"/>
      <c r="R137" s="104"/>
      <c r="S137" s="104"/>
      <c r="T137" s="104"/>
      <c r="U137" s="104"/>
      <c r="V137" s="104"/>
      <c r="W137" s="104"/>
      <c r="X137" s="104"/>
      <c r="Y137" s="18"/>
      <c r="Z137" s="104"/>
      <c r="AA137" s="104"/>
      <c r="AB137" s="104"/>
      <c r="AC137" s="104"/>
      <c r="AD137" s="104"/>
      <c r="AE137" s="104"/>
      <c r="AF137" s="104"/>
      <c r="AG137" s="18"/>
      <c r="AH137" s="18">
        <f>B137-'Cost Data'!$H$4</f>
        <v>0</v>
      </c>
      <c r="AI137" s="18">
        <f>C137-'Cost Data'!$H$5</f>
        <v>0</v>
      </c>
      <c r="AJ137" s="18">
        <f>D137-'Cost Data'!$H$6</f>
        <v>0</v>
      </c>
      <c r="AK137" s="18">
        <f>E137-'Cost Data'!$H$7</f>
        <v>0</v>
      </c>
      <c r="AL137" s="18">
        <f>F137-'Cost Data'!$H$8</f>
        <v>0</v>
      </c>
      <c r="AM137" s="18">
        <f>G137-'Cost Data'!$H$9</f>
        <v>0</v>
      </c>
      <c r="AN137" s="18">
        <f>H137-'Cost Data'!$H$10</f>
        <v>0</v>
      </c>
      <c r="AO137" s="13"/>
      <c r="AP137" s="18">
        <f>J137-'Cost Data'!$H$4</f>
        <v>0</v>
      </c>
      <c r="AQ137" s="18">
        <f>K137-'Cost Data'!$H$5</f>
        <v>0</v>
      </c>
      <c r="AR137" s="18">
        <f>L137-'Cost Data'!$H$6</f>
        <v>0</v>
      </c>
      <c r="AS137" s="18">
        <f>M137-'Cost Data'!$H$7</f>
        <v>0</v>
      </c>
      <c r="AT137" s="18">
        <f>N137-'Cost Data'!$H$8</f>
        <v>0</v>
      </c>
      <c r="AU137" s="18">
        <f>O137-'Cost Data'!$H$9</f>
        <v>0</v>
      </c>
      <c r="AV137" s="18">
        <f>P137-'Cost Data'!$H$10</f>
        <v>0</v>
      </c>
      <c r="AW137" s="13"/>
      <c r="AX137" s="18">
        <f>R137-'Cost Data'!$H$4</f>
        <v>0</v>
      </c>
      <c r="AY137" s="18">
        <f>S137-'Cost Data'!$H$5</f>
        <v>0</v>
      </c>
      <c r="AZ137" s="18">
        <f>T137-'Cost Data'!$H$6</f>
        <v>0</v>
      </c>
      <c r="BA137" s="18">
        <f>U137-'Cost Data'!$H$7</f>
        <v>0</v>
      </c>
      <c r="BB137" s="18">
        <f>V137-'Cost Data'!$H$8</f>
        <v>0</v>
      </c>
      <c r="BC137" s="18">
        <f>W137-'Cost Data'!$H$9</f>
        <v>0</v>
      </c>
      <c r="BD137" s="18">
        <f>X137-'Cost Data'!$H$10</f>
        <v>0</v>
      </c>
      <c r="BE137" s="18"/>
      <c r="BF137" s="18">
        <f>Z137-'Cost Data'!$H$4</f>
        <v>0</v>
      </c>
      <c r="BG137" s="18">
        <f>AA137-'Cost Data'!$H$5</f>
        <v>0</v>
      </c>
      <c r="BH137" s="18">
        <f>AB137-'Cost Data'!$H$6</f>
        <v>0</v>
      </c>
      <c r="BI137" s="18">
        <f>AC137-'Cost Data'!$H$7</f>
        <v>0</v>
      </c>
      <c r="BJ137" s="18">
        <f>AD137-'Cost Data'!$H$8</f>
        <v>0</v>
      </c>
      <c r="BK137" s="18">
        <f>AE137-'Cost Data'!$H$9</f>
        <v>0</v>
      </c>
      <c r="BL137" s="18">
        <f>AF137-'Cost Data'!$H$10</f>
        <v>0</v>
      </c>
      <c r="BM137" s="18"/>
      <c r="BN137" s="13"/>
      <c r="BS137" s="24"/>
      <c r="BT137" s="24"/>
    </row>
    <row r="138" spans="1:72" s="2" customFormat="1" x14ac:dyDescent="0.25">
      <c r="A138" s="2">
        <v>2032</v>
      </c>
      <c r="B138" s="104"/>
      <c r="C138" s="104"/>
      <c r="D138" s="104"/>
      <c r="E138" s="104"/>
      <c r="F138" s="104"/>
      <c r="G138" s="104"/>
      <c r="H138" s="104"/>
      <c r="I138" s="13"/>
      <c r="J138" s="104"/>
      <c r="K138" s="104"/>
      <c r="L138" s="104"/>
      <c r="M138" s="104"/>
      <c r="N138" s="104"/>
      <c r="O138" s="104"/>
      <c r="P138" s="104"/>
      <c r="Q138" s="13"/>
      <c r="R138" s="104"/>
      <c r="S138" s="104"/>
      <c r="T138" s="104"/>
      <c r="U138" s="104"/>
      <c r="V138" s="104"/>
      <c r="W138" s="104"/>
      <c r="X138" s="104"/>
      <c r="Y138" s="18"/>
      <c r="Z138" s="104"/>
      <c r="AA138" s="104"/>
      <c r="AB138" s="104"/>
      <c r="AC138" s="104"/>
      <c r="AD138" s="104"/>
      <c r="AE138" s="104"/>
      <c r="AF138" s="104"/>
      <c r="AG138" s="18"/>
      <c r="AH138" s="18">
        <f>B138-'Cost Data'!$H$4</f>
        <v>0</v>
      </c>
      <c r="AI138" s="18">
        <f>C138-'Cost Data'!$H$5</f>
        <v>0</v>
      </c>
      <c r="AJ138" s="18">
        <f>D138-'Cost Data'!$H$6</f>
        <v>0</v>
      </c>
      <c r="AK138" s="18">
        <f>E138-'Cost Data'!$H$7</f>
        <v>0</v>
      </c>
      <c r="AL138" s="18">
        <f>F138-'Cost Data'!$H$8</f>
        <v>0</v>
      </c>
      <c r="AM138" s="18">
        <f>G138-'Cost Data'!$H$9</f>
        <v>0</v>
      </c>
      <c r="AN138" s="18">
        <f>H138-'Cost Data'!$H$10</f>
        <v>0</v>
      </c>
      <c r="AO138" s="13"/>
      <c r="AP138" s="18">
        <f>J138-'Cost Data'!$H$4</f>
        <v>0</v>
      </c>
      <c r="AQ138" s="18">
        <f>K138-'Cost Data'!$H$5</f>
        <v>0</v>
      </c>
      <c r="AR138" s="18">
        <f>L138-'Cost Data'!$H$6</f>
        <v>0</v>
      </c>
      <c r="AS138" s="18">
        <f>M138-'Cost Data'!$H$7</f>
        <v>0</v>
      </c>
      <c r="AT138" s="18">
        <f>N138-'Cost Data'!$H$8</f>
        <v>0</v>
      </c>
      <c r="AU138" s="18">
        <f>O138-'Cost Data'!$H$9</f>
        <v>0</v>
      </c>
      <c r="AV138" s="18">
        <f>P138-'Cost Data'!$H$10</f>
        <v>0</v>
      </c>
      <c r="AW138" s="13"/>
      <c r="AX138" s="18">
        <f>R138-'Cost Data'!$H$4</f>
        <v>0</v>
      </c>
      <c r="AY138" s="18">
        <f>S138-'Cost Data'!$H$5</f>
        <v>0</v>
      </c>
      <c r="AZ138" s="18">
        <f>T138-'Cost Data'!$H$6</f>
        <v>0</v>
      </c>
      <c r="BA138" s="18">
        <f>U138-'Cost Data'!$H$7</f>
        <v>0</v>
      </c>
      <c r="BB138" s="18">
        <f>V138-'Cost Data'!$H$8</f>
        <v>0</v>
      </c>
      <c r="BC138" s="18">
        <f>W138-'Cost Data'!$H$9</f>
        <v>0</v>
      </c>
      <c r="BD138" s="18">
        <f>X138-'Cost Data'!$H$10</f>
        <v>0</v>
      </c>
      <c r="BE138" s="18"/>
      <c r="BF138" s="18">
        <f>Z138-'Cost Data'!$H$4</f>
        <v>0</v>
      </c>
      <c r="BG138" s="18">
        <f>AA138-'Cost Data'!$H$5</f>
        <v>0</v>
      </c>
      <c r="BH138" s="18">
        <f>AB138-'Cost Data'!$H$6</f>
        <v>0</v>
      </c>
      <c r="BI138" s="18">
        <f>AC138-'Cost Data'!$H$7</f>
        <v>0</v>
      </c>
      <c r="BJ138" s="18">
        <f>AD138-'Cost Data'!$H$8</f>
        <v>0</v>
      </c>
      <c r="BK138" s="18">
        <f>AE138-'Cost Data'!$H$9</f>
        <v>0</v>
      </c>
      <c r="BL138" s="18">
        <f>AF138-'Cost Data'!$H$10</f>
        <v>0</v>
      </c>
      <c r="BM138" s="18"/>
      <c r="BN138" s="13"/>
      <c r="BS138" s="24"/>
      <c r="BT138" s="24"/>
    </row>
    <row r="139" spans="1:72" s="2" customFormat="1" x14ac:dyDescent="0.25">
      <c r="A139" s="2">
        <v>2033</v>
      </c>
      <c r="B139" s="104"/>
      <c r="C139" s="104"/>
      <c r="D139" s="104"/>
      <c r="E139" s="104"/>
      <c r="F139" s="104"/>
      <c r="G139" s="104"/>
      <c r="H139" s="104"/>
      <c r="I139" s="13"/>
      <c r="J139" s="104"/>
      <c r="K139" s="104"/>
      <c r="L139" s="104"/>
      <c r="M139" s="104"/>
      <c r="N139" s="104"/>
      <c r="O139" s="104"/>
      <c r="P139" s="104"/>
      <c r="Q139" s="13"/>
      <c r="R139" s="104"/>
      <c r="S139" s="104"/>
      <c r="T139" s="104"/>
      <c r="U139" s="104"/>
      <c r="V139" s="104"/>
      <c r="W139" s="104"/>
      <c r="X139" s="104"/>
      <c r="Y139" s="18"/>
      <c r="Z139" s="104"/>
      <c r="AA139" s="104"/>
      <c r="AB139" s="104"/>
      <c r="AC139" s="104"/>
      <c r="AD139" s="104"/>
      <c r="AE139" s="104"/>
      <c r="AF139" s="104"/>
      <c r="AG139" s="18"/>
      <c r="AH139" s="18">
        <f>B139-'Cost Data'!$H$4</f>
        <v>0</v>
      </c>
      <c r="AI139" s="18">
        <f>C139-'Cost Data'!$H$5</f>
        <v>0</v>
      </c>
      <c r="AJ139" s="18">
        <f>D139-'Cost Data'!$H$6</f>
        <v>0</v>
      </c>
      <c r="AK139" s="18">
        <f>E139-'Cost Data'!$H$7</f>
        <v>0</v>
      </c>
      <c r="AL139" s="18">
        <f>F139-'Cost Data'!$H$8</f>
        <v>0</v>
      </c>
      <c r="AM139" s="18">
        <f>G139-'Cost Data'!$H$9</f>
        <v>0</v>
      </c>
      <c r="AN139" s="18">
        <f>H139-'Cost Data'!$H$10</f>
        <v>0</v>
      </c>
      <c r="AO139" s="13"/>
      <c r="AP139" s="18">
        <f>J139-'Cost Data'!$H$4</f>
        <v>0</v>
      </c>
      <c r="AQ139" s="18">
        <f>K139-'Cost Data'!$H$5</f>
        <v>0</v>
      </c>
      <c r="AR139" s="18">
        <f>L139-'Cost Data'!$H$6</f>
        <v>0</v>
      </c>
      <c r="AS139" s="18">
        <f>M139-'Cost Data'!$H$7</f>
        <v>0</v>
      </c>
      <c r="AT139" s="18">
        <f>N139-'Cost Data'!$H$8</f>
        <v>0</v>
      </c>
      <c r="AU139" s="18">
        <f>O139-'Cost Data'!$H$9</f>
        <v>0</v>
      </c>
      <c r="AV139" s="18">
        <f>P139-'Cost Data'!$H$10</f>
        <v>0</v>
      </c>
      <c r="AW139" s="13"/>
      <c r="AX139" s="18">
        <f>R139-'Cost Data'!$H$4</f>
        <v>0</v>
      </c>
      <c r="AY139" s="18">
        <f>S139-'Cost Data'!$H$5</f>
        <v>0</v>
      </c>
      <c r="AZ139" s="18">
        <f>T139-'Cost Data'!$H$6</f>
        <v>0</v>
      </c>
      <c r="BA139" s="18">
        <f>U139-'Cost Data'!$H$7</f>
        <v>0</v>
      </c>
      <c r="BB139" s="18">
        <f>V139-'Cost Data'!$H$8</f>
        <v>0</v>
      </c>
      <c r="BC139" s="18">
        <f>W139-'Cost Data'!$H$9</f>
        <v>0</v>
      </c>
      <c r="BD139" s="18">
        <f>X139-'Cost Data'!$H$10</f>
        <v>0</v>
      </c>
      <c r="BE139" s="18"/>
      <c r="BF139" s="18">
        <f>Z139-'Cost Data'!$H$4</f>
        <v>0</v>
      </c>
      <c r="BG139" s="18">
        <f>AA139-'Cost Data'!$H$5</f>
        <v>0</v>
      </c>
      <c r="BH139" s="18">
        <f>AB139-'Cost Data'!$H$6</f>
        <v>0</v>
      </c>
      <c r="BI139" s="18">
        <f>AC139-'Cost Data'!$H$7</f>
        <v>0</v>
      </c>
      <c r="BJ139" s="18">
        <f>AD139-'Cost Data'!$H$8</f>
        <v>0</v>
      </c>
      <c r="BK139" s="18">
        <f>AE139-'Cost Data'!$H$9</f>
        <v>0</v>
      </c>
      <c r="BL139" s="18">
        <f>AF139-'Cost Data'!$H$10</f>
        <v>0</v>
      </c>
      <c r="BM139" s="18"/>
      <c r="BN139" s="13"/>
      <c r="BS139" s="24"/>
      <c r="BT139" s="24"/>
    </row>
    <row r="140" spans="1:72" s="2" customFormat="1" x14ac:dyDescent="0.25">
      <c r="A140" s="2">
        <v>2034</v>
      </c>
      <c r="B140" s="104"/>
      <c r="C140" s="104"/>
      <c r="D140" s="104"/>
      <c r="E140" s="104"/>
      <c r="F140" s="104"/>
      <c r="G140" s="104"/>
      <c r="H140" s="104"/>
      <c r="I140" s="13"/>
      <c r="J140" s="104"/>
      <c r="K140" s="104"/>
      <c r="L140" s="104"/>
      <c r="M140" s="104"/>
      <c r="N140" s="104"/>
      <c r="O140" s="104"/>
      <c r="P140" s="104"/>
      <c r="Q140" s="13"/>
      <c r="R140" s="104"/>
      <c r="S140" s="104"/>
      <c r="T140" s="104"/>
      <c r="U140" s="104"/>
      <c r="V140" s="104"/>
      <c r="W140" s="104"/>
      <c r="X140" s="104"/>
      <c r="Y140" s="18"/>
      <c r="Z140" s="104"/>
      <c r="AA140" s="104"/>
      <c r="AB140" s="104"/>
      <c r="AC140" s="104"/>
      <c r="AD140" s="104"/>
      <c r="AE140" s="104"/>
      <c r="AF140" s="104"/>
      <c r="AG140" s="18"/>
      <c r="AH140" s="18">
        <f>B140-'Cost Data'!$H$4</f>
        <v>0</v>
      </c>
      <c r="AI140" s="18">
        <f>C140-'Cost Data'!$H$5</f>
        <v>0</v>
      </c>
      <c r="AJ140" s="18">
        <f>D140-'Cost Data'!$H$6</f>
        <v>0</v>
      </c>
      <c r="AK140" s="18">
        <f>E140-'Cost Data'!$H$7</f>
        <v>0</v>
      </c>
      <c r="AL140" s="18">
        <f>F140-'Cost Data'!$H$8</f>
        <v>0</v>
      </c>
      <c r="AM140" s="18">
        <f>G140-'Cost Data'!$H$9</f>
        <v>0</v>
      </c>
      <c r="AN140" s="18">
        <f>H140-'Cost Data'!$H$10</f>
        <v>0</v>
      </c>
      <c r="AO140" s="13"/>
      <c r="AP140" s="18">
        <f>J140-'Cost Data'!$H$4</f>
        <v>0</v>
      </c>
      <c r="AQ140" s="18">
        <f>K140-'Cost Data'!$H$5</f>
        <v>0</v>
      </c>
      <c r="AR140" s="18">
        <f>L140-'Cost Data'!$H$6</f>
        <v>0</v>
      </c>
      <c r="AS140" s="18">
        <f>M140-'Cost Data'!$H$7</f>
        <v>0</v>
      </c>
      <c r="AT140" s="18">
        <f>N140-'Cost Data'!$H$8</f>
        <v>0</v>
      </c>
      <c r="AU140" s="18">
        <f>O140-'Cost Data'!$H$9</f>
        <v>0</v>
      </c>
      <c r="AV140" s="18">
        <f>P140-'Cost Data'!$H$10</f>
        <v>0</v>
      </c>
      <c r="AW140" s="13"/>
      <c r="AX140" s="18">
        <f>R140-'Cost Data'!$H$4</f>
        <v>0</v>
      </c>
      <c r="AY140" s="18">
        <f>S140-'Cost Data'!$H$5</f>
        <v>0</v>
      </c>
      <c r="AZ140" s="18">
        <f>T140-'Cost Data'!$H$6</f>
        <v>0</v>
      </c>
      <c r="BA140" s="18">
        <f>U140-'Cost Data'!$H$7</f>
        <v>0</v>
      </c>
      <c r="BB140" s="18">
        <f>V140-'Cost Data'!$H$8</f>
        <v>0</v>
      </c>
      <c r="BC140" s="18">
        <f>W140-'Cost Data'!$H$9</f>
        <v>0</v>
      </c>
      <c r="BD140" s="18">
        <f>X140-'Cost Data'!$H$10</f>
        <v>0</v>
      </c>
      <c r="BE140" s="18"/>
      <c r="BF140" s="18">
        <f>Z140-'Cost Data'!$H$4</f>
        <v>0</v>
      </c>
      <c r="BG140" s="18">
        <f>AA140-'Cost Data'!$H$5</f>
        <v>0</v>
      </c>
      <c r="BH140" s="18">
        <f>AB140-'Cost Data'!$H$6</f>
        <v>0</v>
      </c>
      <c r="BI140" s="18">
        <f>AC140-'Cost Data'!$H$7</f>
        <v>0</v>
      </c>
      <c r="BJ140" s="18">
        <f>AD140-'Cost Data'!$H$8</f>
        <v>0</v>
      </c>
      <c r="BK140" s="18">
        <f>AE140-'Cost Data'!$H$9</f>
        <v>0</v>
      </c>
      <c r="BL140" s="18">
        <f>AF140-'Cost Data'!$H$10</f>
        <v>0</v>
      </c>
      <c r="BM140" s="18"/>
      <c r="BN140" s="13"/>
      <c r="BS140" s="24"/>
      <c r="BT140" s="24"/>
    </row>
    <row r="141" spans="1:72" s="2" customFormat="1" x14ac:dyDescent="0.25">
      <c r="A141" s="2">
        <v>2035</v>
      </c>
      <c r="B141" s="104"/>
      <c r="C141" s="104"/>
      <c r="D141" s="104"/>
      <c r="E141" s="104"/>
      <c r="F141" s="104"/>
      <c r="G141" s="104"/>
      <c r="H141" s="104"/>
      <c r="I141" s="13"/>
      <c r="J141" s="104"/>
      <c r="K141" s="104"/>
      <c r="L141" s="104"/>
      <c r="M141" s="104"/>
      <c r="N141" s="104"/>
      <c r="O141" s="104"/>
      <c r="P141" s="104"/>
      <c r="Q141" s="13"/>
      <c r="R141" s="104"/>
      <c r="S141" s="104"/>
      <c r="T141" s="104"/>
      <c r="U141" s="104"/>
      <c r="V141" s="104"/>
      <c r="W141" s="104"/>
      <c r="X141" s="104"/>
      <c r="Y141" s="18"/>
      <c r="Z141" s="104"/>
      <c r="AA141" s="104"/>
      <c r="AB141" s="104"/>
      <c r="AC141" s="104"/>
      <c r="AD141" s="104"/>
      <c r="AE141" s="104"/>
      <c r="AF141" s="104"/>
      <c r="AG141" s="18"/>
      <c r="AH141" s="18">
        <f>B141-'Cost Data'!$H$4</f>
        <v>0</v>
      </c>
      <c r="AI141" s="18">
        <f>C141-'Cost Data'!$H$5</f>
        <v>0</v>
      </c>
      <c r="AJ141" s="18">
        <f>D141-'Cost Data'!$H$6</f>
        <v>0</v>
      </c>
      <c r="AK141" s="18">
        <f>E141-'Cost Data'!$H$7</f>
        <v>0</v>
      </c>
      <c r="AL141" s="18">
        <f>F141-'Cost Data'!$H$8</f>
        <v>0</v>
      </c>
      <c r="AM141" s="18">
        <f>G141-'Cost Data'!$H$9</f>
        <v>0</v>
      </c>
      <c r="AN141" s="18">
        <f>H141-'Cost Data'!$H$10</f>
        <v>0</v>
      </c>
      <c r="AO141" s="13"/>
      <c r="AP141" s="18">
        <f>J141-'Cost Data'!$H$4</f>
        <v>0</v>
      </c>
      <c r="AQ141" s="18">
        <f>K141-'Cost Data'!$H$5</f>
        <v>0</v>
      </c>
      <c r="AR141" s="18">
        <f>L141-'Cost Data'!$H$6</f>
        <v>0</v>
      </c>
      <c r="AS141" s="18">
        <f>M141-'Cost Data'!$H$7</f>
        <v>0</v>
      </c>
      <c r="AT141" s="18">
        <f>N141-'Cost Data'!$H$8</f>
        <v>0</v>
      </c>
      <c r="AU141" s="18">
        <f>O141-'Cost Data'!$H$9</f>
        <v>0</v>
      </c>
      <c r="AV141" s="18">
        <f>P141-'Cost Data'!$H$10</f>
        <v>0</v>
      </c>
      <c r="AW141" s="13"/>
      <c r="AX141" s="18">
        <f>R141-'Cost Data'!$H$4</f>
        <v>0</v>
      </c>
      <c r="AY141" s="18">
        <f>S141-'Cost Data'!$H$5</f>
        <v>0</v>
      </c>
      <c r="AZ141" s="18">
        <f>T141-'Cost Data'!$H$6</f>
        <v>0</v>
      </c>
      <c r="BA141" s="18">
        <f>U141-'Cost Data'!$H$7</f>
        <v>0</v>
      </c>
      <c r="BB141" s="18">
        <f>V141-'Cost Data'!$H$8</f>
        <v>0</v>
      </c>
      <c r="BC141" s="18">
        <f>W141-'Cost Data'!$H$9</f>
        <v>0</v>
      </c>
      <c r="BD141" s="18">
        <f>X141-'Cost Data'!$H$10</f>
        <v>0</v>
      </c>
      <c r="BE141" s="18"/>
      <c r="BF141" s="18">
        <f>Z141-'Cost Data'!$H$4</f>
        <v>0</v>
      </c>
      <c r="BG141" s="18">
        <f>AA141-'Cost Data'!$H$5</f>
        <v>0</v>
      </c>
      <c r="BH141" s="18">
        <f>AB141-'Cost Data'!$H$6</f>
        <v>0</v>
      </c>
      <c r="BI141" s="18">
        <f>AC141-'Cost Data'!$H$7</f>
        <v>0</v>
      </c>
      <c r="BJ141" s="18">
        <f>AD141-'Cost Data'!$H$8</f>
        <v>0</v>
      </c>
      <c r="BK141" s="18">
        <f>AE141-'Cost Data'!$H$9</f>
        <v>0</v>
      </c>
      <c r="BL141" s="18">
        <f>AF141-'Cost Data'!$H$10</f>
        <v>0</v>
      </c>
      <c r="BM141" s="18"/>
      <c r="BN141" s="13"/>
      <c r="BS141" s="24"/>
      <c r="BT141" s="24"/>
    </row>
    <row r="142" spans="1:72" s="2" customFormat="1" x14ac:dyDescent="0.25">
      <c r="A142" s="2">
        <v>2036</v>
      </c>
      <c r="B142" s="104"/>
      <c r="C142" s="104"/>
      <c r="D142" s="104"/>
      <c r="E142" s="104"/>
      <c r="F142" s="104"/>
      <c r="G142" s="104"/>
      <c r="H142" s="104"/>
      <c r="I142" s="13"/>
      <c r="J142" s="104"/>
      <c r="K142" s="104"/>
      <c r="L142" s="104"/>
      <c r="M142" s="104"/>
      <c r="N142" s="104"/>
      <c r="O142" s="104"/>
      <c r="P142" s="104"/>
      <c r="Q142" s="13"/>
      <c r="R142" s="104"/>
      <c r="S142" s="104"/>
      <c r="T142" s="104"/>
      <c r="U142" s="104"/>
      <c r="V142" s="104"/>
      <c r="W142" s="104"/>
      <c r="X142" s="104"/>
      <c r="Y142" s="18"/>
      <c r="Z142" s="104"/>
      <c r="AA142" s="104"/>
      <c r="AB142" s="104"/>
      <c r="AC142" s="104"/>
      <c r="AD142" s="104"/>
      <c r="AE142" s="104"/>
      <c r="AF142" s="104"/>
      <c r="AG142" s="18"/>
      <c r="AH142" s="18">
        <f>B142-'Cost Data'!$H$4</f>
        <v>0</v>
      </c>
      <c r="AI142" s="18">
        <f>C142-'Cost Data'!$H$5</f>
        <v>0</v>
      </c>
      <c r="AJ142" s="18">
        <f>D142-'Cost Data'!$H$6</f>
        <v>0</v>
      </c>
      <c r="AK142" s="18">
        <f>E142-'Cost Data'!$H$7</f>
        <v>0</v>
      </c>
      <c r="AL142" s="18">
        <f>F142-'Cost Data'!$H$8</f>
        <v>0</v>
      </c>
      <c r="AM142" s="18">
        <f>G142-'Cost Data'!$H$9</f>
        <v>0</v>
      </c>
      <c r="AN142" s="18">
        <f>H142-'Cost Data'!$H$10</f>
        <v>0</v>
      </c>
      <c r="AO142" s="13"/>
      <c r="AP142" s="18">
        <f>J142-'Cost Data'!$H$4</f>
        <v>0</v>
      </c>
      <c r="AQ142" s="18">
        <f>K142-'Cost Data'!$H$5</f>
        <v>0</v>
      </c>
      <c r="AR142" s="18">
        <f>L142-'Cost Data'!$H$6</f>
        <v>0</v>
      </c>
      <c r="AS142" s="18">
        <f>M142-'Cost Data'!$H$7</f>
        <v>0</v>
      </c>
      <c r="AT142" s="18">
        <f>N142-'Cost Data'!$H$8</f>
        <v>0</v>
      </c>
      <c r="AU142" s="18">
        <f>O142-'Cost Data'!$H$9</f>
        <v>0</v>
      </c>
      <c r="AV142" s="18">
        <f>P142-'Cost Data'!$H$10</f>
        <v>0</v>
      </c>
      <c r="AW142" s="13"/>
      <c r="AX142" s="18">
        <f>R142-'Cost Data'!$H$4</f>
        <v>0</v>
      </c>
      <c r="AY142" s="18">
        <f>S142-'Cost Data'!$H$5</f>
        <v>0</v>
      </c>
      <c r="AZ142" s="18">
        <f>T142-'Cost Data'!$H$6</f>
        <v>0</v>
      </c>
      <c r="BA142" s="18">
        <f>U142-'Cost Data'!$H$7</f>
        <v>0</v>
      </c>
      <c r="BB142" s="18">
        <f>V142-'Cost Data'!$H$8</f>
        <v>0</v>
      </c>
      <c r="BC142" s="18">
        <f>W142-'Cost Data'!$H$9</f>
        <v>0</v>
      </c>
      <c r="BD142" s="18">
        <f>X142-'Cost Data'!$H$10</f>
        <v>0</v>
      </c>
      <c r="BE142" s="18"/>
      <c r="BF142" s="18">
        <f>Z142-'Cost Data'!$H$4</f>
        <v>0</v>
      </c>
      <c r="BG142" s="18">
        <f>AA142-'Cost Data'!$H$5</f>
        <v>0</v>
      </c>
      <c r="BH142" s="18">
        <f>AB142-'Cost Data'!$H$6</f>
        <v>0</v>
      </c>
      <c r="BI142" s="18">
        <f>AC142-'Cost Data'!$H$7</f>
        <v>0</v>
      </c>
      <c r="BJ142" s="18">
        <f>AD142-'Cost Data'!$H$8</f>
        <v>0</v>
      </c>
      <c r="BK142" s="18">
        <f>AE142-'Cost Data'!$H$9</f>
        <v>0</v>
      </c>
      <c r="BL142" s="18">
        <f>AF142-'Cost Data'!$H$10</f>
        <v>0</v>
      </c>
      <c r="BM142" s="18"/>
      <c r="BN142" s="13"/>
      <c r="BS142" s="24"/>
      <c r="BT142" s="24"/>
    </row>
    <row r="143" spans="1:72" s="2" customFormat="1" x14ac:dyDescent="0.25">
      <c r="A143" s="2">
        <v>2037</v>
      </c>
      <c r="B143" s="104"/>
      <c r="C143" s="104"/>
      <c r="D143" s="104"/>
      <c r="E143" s="104"/>
      <c r="F143" s="104"/>
      <c r="G143" s="104"/>
      <c r="H143" s="104"/>
      <c r="I143" s="13"/>
      <c r="J143" s="104"/>
      <c r="K143" s="104"/>
      <c r="L143" s="104"/>
      <c r="M143" s="104"/>
      <c r="N143" s="104"/>
      <c r="O143" s="104"/>
      <c r="P143" s="104"/>
      <c r="Q143" s="13"/>
      <c r="R143" s="104"/>
      <c r="S143" s="104"/>
      <c r="T143" s="104"/>
      <c r="U143" s="104"/>
      <c r="V143" s="104"/>
      <c r="W143" s="104"/>
      <c r="X143" s="104"/>
      <c r="Y143" s="18"/>
      <c r="Z143" s="104"/>
      <c r="AA143" s="104"/>
      <c r="AB143" s="104"/>
      <c r="AC143" s="104"/>
      <c r="AD143" s="104"/>
      <c r="AE143" s="104"/>
      <c r="AF143" s="104"/>
      <c r="AG143" s="18"/>
      <c r="AH143" s="18">
        <f>B143-'Cost Data'!$H$4</f>
        <v>0</v>
      </c>
      <c r="AI143" s="18">
        <f>C143-'Cost Data'!$H$5</f>
        <v>0</v>
      </c>
      <c r="AJ143" s="18">
        <f>D143-'Cost Data'!$H$6</f>
        <v>0</v>
      </c>
      <c r="AK143" s="18">
        <f>E143-'Cost Data'!$H$7</f>
        <v>0</v>
      </c>
      <c r="AL143" s="18">
        <f>F143-'Cost Data'!$H$8</f>
        <v>0</v>
      </c>
      <c r="AM143" s="18">
        <f>G143-'Cost Data'!$H$9</f>
        <v>0</v>
      </c>
      <c r="AN143" s="18">
        <f>H143-'Cost Data'!$H$10</f>
        <v>0</v>
      </c>
      <c r="AO143" s="13"/>
      <c r="AP143" s="18">
        <f>J143-'Cost Data'!$H$4</f>
        <v>0</v>
      </c>
      <c r="AQ143" s="18">
        <f>K143-'Cost Data'!$H$5</f>
        <v>0</v>
      </c>
      <c r="AR143" s="18">
        <f>L143-'Cost Data'!$H$6</f>
        <v>0</v>
      </c>
      <c r="AS143" s="18">
        <f>M143-'Cost Data'!$H$7</f>
        <v>0</v>
      </c>
      <c r="AT143" s="18">
        <f>N143-'Cost Data'!$H$8</f>
        <v>0</v>
      </c>
      <c r="AU143" s="18">
        <f>O143-'Cost Data'!$H$9</f>
        <v>0</v>
      </c>
      <c r="AV143" s="18">
        <f>P143-'Cost Data'!$H$10</f>
        <v>0</v>
      </c>
      <c r="AW143" s="13"/>
      <c r="AX143" s="18">
        <f>R143-'Cost Data'!$H$4</f>
        <v>0</v>
      </c>
      <c r="AY143" s="18">
        <f>S143-'Cost Data'!$H$5</f>
        <v>0</v>
      </c>
      <c r="AZ143" s="18">
        <f>T143-'Cost Data'!$H$6</f>
        <v>0</v>
      </c>
      <c r="BA143" s="18">
        <f>U143-'Cost Data'!$H$7</f>
        <v>0</v>
      </c>
      <c r="BB143" s="18">
        <f>V143-'Cost Data'!$H$8</f>
        <v>0</v>
      </c>
      <c r="BC143" s="18">
        <f>W143-'Cost Data'!$H$9</f>
        <v>0</v>
      </c>
      <c r="BD143" s="18">
        <f>X143-'Cost Data'!$H$10</f>
        <v>0</v>
      </c>
      <c r="BE143" s="18"/>
      <c r="BF143" s="18">
        <f>Z143-'Cost Data'!$H$4</f>
        <v>0</v>
      </c>
      <c r="BG143" s="18">
        <f>AA143-'Cost Data'!$H$5</f>
        <v>0</v>
      </c>
      <c r="BH143" s="18">
        <f>AB143-'Cost Data'!$H$6</f>
        <v>0</v>
      </c>
      <c r="BI143" s="18">
        <f>AC143-'Cost Data'!$H$7</f>
        <v>0</v>
      </c>
      <c r="BJ143" s="18">
        <f>AD143-'Cost Data'!$H$8</f>
        <v>0</v>
      </c>
      <c r="BK143" s="18">
        <f>AE143-'Cost Data'!$H$9</f>
        <v>0</v>
      </c>
      <c r="BL143" s="18">
        <f>AF143-'Cost Data'!$H$10</f>
        <v>0</v>
      </c>
      <c r="BM143" s="18"/>
      <c r="BN143" s="13"/>
      <c r="BS143" s="24"/>
      <c r="BT143" s="24"/>
    </row>
    <row r="144" spans="1:72" s="2" customFormat="1" x14ac:dyDescent="0.25">
      <c r="A144" s="2">
        <v>2038</v>
      </c>
      <c r="B144" s="104"/>
      <c r="C144" s="104"/>
      <c r="D144" s="104"/>
      <c r="E144" s="104"/>
      <c r="F144" s="104"/>
      <c r="G144" s="104"/>
      <c r="H144" s="104"/>
      <c r="I144" s="13"/>
      <c r="J144" s="104"/>
      <c r="K144" s="104"/>
      <c r="L144" s="104"/>
      <c r="M144" s="104"/>
      <c r="N144" s="104"/>
      <c r="O144" s="104"/>
      <c r="P144" s="104"/>
      <c r="Q144" s="13"/>
      <c r="R144" s="104"/>
      <c r="S144" s="104"/>
      <c r="T144" s="104"/>
      <c r="U144" s="104"/>
      <c r="V144" s="104"/>
      <c r="W144" s="104"/>
      <c r="X144" s="104"/>
      <c r="Y144" s="18"/>
      <c r="Z144" s="104"/>
      <c r="AA144" s="104"/>
      <c r="AB144" s="104"/>
      <c r="AC144" s="104"/>
      <c r="AD144" s="104"/>
      <c r="AE144" s="104"/>
      <c r="AF144" s="104"/>
      <c r="AG144" s="18"/>
      <c r="AH144" s="18">
        <f>B144-'Cost Data'!$H$4</f>
        <v>0</v>
      </c>
      <c r="AI144" s="18">
        <f>C144-'Cost Data'!$H$5</f>
        <v>0</v>
      </c>
      <c r="AJ144" s="18">
        <f>D144-'Cost Data'!$H$6</f>
        <v>0</v>
      </c>
      <c r="AK144" s="18">
        <f>E144-'Cost Data'!$H$7</f>
        <v>0</v>
      </c>
      <c r="AL144" s="18">
        <f>F144-'Cost Data'!$H$8</f>
        <v>0</v>
      </c>
      <c r="AM144" s="18">
        <f>G144-'Cost Data'!$H$9</f>
        <v>0</v>
      </c>
      <c r="AN144" s="18">
        <f>H144-'Cost Data'!$H$10</f>
        <v>0</v>
      </c>
      <c r="AO144" s="13"/>
      <c r="AP144" s="18">
        <f>J144-'Cost Data'!$H$4</f>
        <v>0</v>
      </c>
      <c r="AQ144" s="18">
        <f>K144-'Cost Data'!$H$5</f>
        <v>0</v>
      </c>
      <c r="AR144" s="18">
        <f>L144-'Cost Data'!$H$6</f>
        <v>0</v>
      </c>
      <c r="AS144" s="18">
        <f>M144-'Cost Data'!$H$7</f>
        <v>0</v>
      </c>
      <c r="AT144" s="18">
        <f>N144-'Cost Data'!$H$8</f>
        <v>0</v>
      </c>
      <c r="AU144" s="18">
        <f>O144-'Cost Data'!$H$9</f>
        <v>0</v>
      </c>
      <c r="AV144" s="18">
        <f>P144-'Cost Data'!$H$10</f>
        <v>0</v>
      </c>
      <c r="AW144" s="13"/>
      <c r="AX144" s="18">
        <f>R144-'Cost Data'!$H$4</f>
        <v>0</v>
      </c>
      <c r="AY144" s="18">
        <f>S144-'Cost Data'!$H$5</f>
        <v>0</v>
      </c>
      <c r="AZ144" s="18">
        <f>T144-'Cost Data'!$H$6</f>
        <v>0</v>
      </c>
      <c r="BA144" s="18">
        <f>U144-'Cost Data'!$H$7</f>
        <v>0</v>
      </c>
      <c r="BB144" s="18">
        <f>V144-'Cost Data'!$H$8</f>
        <v>0</v>
      </c>
      <c r="BC144" s="18">
        <f>W144-'Cost Data'!$H$9</f>
        <v>0</v>
      </c>
      <c r="BD144" s="18">
        <f>X144-'Cost Data'!$H$10</f>
        <v>0</v>
      </c>
      <c r="BE144" s="18"/>
      <c r="BF144" s="18">
        <f>Z144-'Cost Data'!$H$4</f>
        <v>0</v>
      </c>
      <c r="BG144" s="18">
        <f>AA144-'Cost Data'!$H$5</f>
        <v>0</v>
      </c>
      <c r="BH144" s="18">
        <f>AB144-'Cost Data'!$H$6</f>
        <v>0</v>
      </c>
      <c r="BI144" s="18">
        <f>AC144-'Cost Data'!$H$7</f>
        <v>0</v>
      </c>
      <c r="BJ144" s="18">
        <f>AD144-'Cost Data'!$H$8</f>
        <v>0</v>
      </c>
      <c r="BK144" s="18">
        <f>AE144-'Cost Data'!$H$9</f>
        <v>0</v>
      </c>
      <c r="BL144" s="18">
        <f>AF144-'Cost Data'!$H$10</f>
        <v>0</v>
      </c>
      <c r="BM144" s="18"/>
      <c r="BN144" s="13"/>
      <c r="BS144" s="24"/>
      <c r="BT144" s="24"/>
    </row>
    <row r="145" spans="1:72" s="2" customFormat="1" x14ac:dyDescent="0.25">
      <c r="A145" s="2">
        <v>2039</v>
      </c>
      <c r="B145" s="104"/>
      <c r="C145" s="104"/>
      <c r="D145" s="104"/>
      <c r="E145" s="104"/>
      <c r="F145" s="104"/>
      <c r="G145" s="104"/>
      <c r="H145" s="104"/>
      <c r="I145" s="13"/>
      <c r="J145" s="104"/>
      <c r="K145" s="104"/>
      <c r="L145" s="104"/>
      <c r="M145" s="104"/>
      <c r="N145" s="104"/>
      <c r="O145" s="104"/>
      <c r="P145" s="104"/>
      <c r="Q145" s="13"/>
      <c r="R145" s="104"/>
      <c r="S145" s="104"/>
      <c r="T145" s="104"/>
      <c r="U145" s="104"/>
      <c r="V145" s="104"/>
      <c r="W145" s="104"/>
      <c r="X145" s="104"/>
      <c r="Y145" s="18"/>
      <c r="Z145" s="104"/>
      <c r="AA145" s="104"/>
      <c r="AB145" s="104"/>
      <c r="AC145" s="104"/>
      <c r="AD145" s="104"/>
      <c r="AE145" s="104"/>
      <c r="AF145" s="104"/>
      <c r="AG145" s="18"/>
      <c r="AH145" s="18">
        <f>B145-'Cost Data'!$H$4</f>
        <v>0</v>
      </c>
      <c r="AI145" s="18">
        <f>C145-'Cost Data'!$H$5</f>
        <v>0</v>
      </c>
      <c r="AJ145" s="18">
        <f>D145-'Cost Data'!$H$6</f>
        <v>0</v>
      </c>
      <c r="AK145" s="18">
        <f>E145-'Cost Data'!$H$7</f>
        <v>0</v>
      </c>
      <c r="AL145" s="18">
        <f>F145-'Cost Data'!$H$8</f>
        <v>0</v>
      </c>
      <c r="AM145" s="18">
        <f>G145-'Cost Data'!$H$9</f>
        <v>0</v>
      </c>
      <c r="AN145" s="18">
        <f>H145-'Cost Data'!$H$10</f>
        <v>0</v>
      </c>
      <c r="AO145" s="13"/>
      <c r="AP145" s="18">
        <f>J145-'Cost Data'!$H$4</f>
        <v>0</v>
      </c>
      <c r="AQ145" s="18">
        <f>K145-'Cost Data'!$H$5</f>
        <v>0</v>
      </c>
      <c r="AR145" s="18">
        <f>L145-'Cost Data'!$H$6</f>
        <v>0</v>
      </c>
      <c r="AS145" s="18">
        <f>M145-'Cost Data'!$H$7</f>
        <v>0</v>
      </c>
      <c r="AT145" s="18">
        <f>N145-'Cost Data'!$H$8</f>
        <v>0</v>
      </c>
      <c r="AU145" s="18">
        <f>O145-'Cost Data'!$H$9</f>
        <v>0</v>
      </c>
      <c r="AV145" s="18">
        <f>P145-'Cost Data'!$H$10</f>
        <v>0</v>
      </c>
      <c r="AW145" s="13"/>
      <c r="AX145" s="18">
        <f>R145-'Cost Data'!$H$4</f>
        <v>0</v>
      </c>
      <c r="AY145" s="18">
        <f>S145-'Cost Data'!$H$5</f>
        <v>0</v>
      </c>
      <c r="AZ145" s="18">
        <f>T145-'Cost Data'!$H$6</f>
        <v>0</v>
      </c>
      <c r="BA145" s="18">
        <f>U145-'Cost Data'!$H$7</f>
        <v>0</v>
      </c>
      <c r="BB145" s="18">
        <f>V145-'Cost Data'!$H$8</f>
        <v>0</v>
      </c>
      <c r="BC145" s="18">
        <f>W145-'Cost Data'!$H$9</f>
        <v>0</v>
      </c>
      <c r="BD145" s="18">
        <f>X145-'Cost Data'!$H$10</f>
        <v>0</v>
      </c>
      <c r="BE145" s="18"/>
      <c r="BF145" s="18">
        <f>Z145-'Cost Data'!$H$4</f>
        <v>0</v>
      </c>
      <c r="BG145" s="18">
        <f>AA145-'Cost Data'!$H$5</f>
        <v>0</v>
      </c>
      <c r="BH145" s="18">
        <f>AB145-'Cost Data'!$H$6</f>
        <v>0</v>
      </c>
      <c r="BI145" s="18">
        <f>AC145-'Cost Data'!$H$7</f>
        <v>0</v>
      </c>
      <c r="BJ145" s="18">
        <f>AD145-'Cost Data'!$H$8</f>
        <v>0</v>
      </c>
      <c r="BK145" s="18">
        <f>AE145-'Cost Data'!$H$9</f>
        <v>0</v>
      </c>
      <c r="BL145" s="18">
        <f>AF145-'Cost Data'!$H$10</f>
        <v>0</v>
      </c>
      <c r="BM145" s="18"/>
      <c r="BN145" s="13"/>
      <c r="BS145" s="24"/>
      <c r="BT145" s="24"/>
    </row>
    <row r="146" spans="1:72" s="2" customFormat="1" x14ac:dyDescent="0.25">
      <c r="A146" s="2">
        <v>2040</v>
      </c>
      <c r="B146" s="104"/>
      <c r="C146" s="104"/>
      <c r="D146" s="104"/>
      <c r="E146" s="104"/>
      <c r="F146" s="104"/>
      <c r="G146" s="104"/>
      <c r="H146" s="104"/>
      <c r="I146" s="13"/>
      <c r="J146" s="104"/>
      <c r="K146" s="104"/>
      <c r="L146" s="104"/>
      <c r="M146" s="104"/>
      <c r="N146" s="104"/>
      <c r="O146" s="104"/>
      <c r="P146" s="104"/>
      <c r="Q146" s="13"/>
      <c r="R146" s="104"/>
      <c r="S146" s="104"/>
      <c r="T146" s="104"/>
      <c r="U146" s="104"/>
      <c r="V146" s="104"/>
      <c r="W146" s="104"/>
      <c r="X146" s="104"/>
      <c r="Y146" s="18"/>
      <c r="Z146" s="104"/>
      <c r="AA146" s="104"/>
      <c r="AB146" s="104"/>
      <c r="AC146" s="104"/>
      <c r="AD146" s="104"/>
      <c r="AE146" s="104"/>
      <c r="AF146" s="104"/>
      <c r="AG146" s="18"/>
      <c r="AH146" s="18">
        <f>B146-'Cost Data'!$H$4</f>
        <v>0</v>
      </c>
      <c r="AI146" s="18">
        <f>C146-'Cost Data'!$H$5</f>
        <v>0</v>
      </c>
      <c r="AJ146" s="18">
        <f>D146-'Cost Data'!$H$6</f>
        <v>0</v>
      </c>
      <c r="AK146" s="18">
        <f>E146-'Cost Data'!$H$7</f>
        <v>0</v>
      </c>
      <c r="AL146" s="18">
        <f>F146-'Cost Data'!$H$8</f>
        <v>0</v>
      </c>
      <c r="AM146" s="18">
        <f>G146-'Cost Data'!$H$9</f>
        <v>0</v>
      </c>
      <c r="AN146" s="18">
        <f>H146-'Cost Data'!$H$10</f>
        <v>0</v>
      </c>
      <c r="AO146" s="13"/>
      <c r="AP146" s="18">
        <f>J146-'Cost Data'!$H$4</f>
        <v>0</v>
      </c>
      <c r="AQ146" s="18">
        <f>K146-'Cost Data'!$H$5</f>
        <v>0</v>
      </c>
      <c r="AR146" s="18">
        <f>L146-'Cost Data'!$H$6</f>
        <v>0</v>
      </c>
      <c r="AS146" s="18">
        <f>M146-'Cost Data'!$H$7</f>
        <v>0</v>
      </c>
      <c r="AT146" s="18">
        <f>N146-'Cost Data'!$H$8</f>
        <v>0</v>
      </c>
      <c r="AU146" s="18">
        <f>O146-'Cost Data'!$H$9</f>
        <v>0</v>
      </c>
      <c r="AV146" s="18">
        <f>P146-'Cost Data'!$H$10</f>
        <v>0</v>
      </c>
      <c r="AW146" s="13"/>
      <c r="AX146" s="18">
        <f>R146-'Cost Data'!$H$4</f>
        <v>0</v>
      </c>
      <c r="AY146" s="18">
        <f>S146-'Cost Data'!$H$5</f>
        <v>0</v>
      </c>
      <c r="AZ146" s="18">
        <f>T146-'Cost Data'!$H$6</f>
        <v>0</v>
      </c>
      <c r="BA146" s="18">
        <f>U146-'Cost Data'!$H$7</f>
        <v>0</v>
      </c>
      <c r="BB146" s="18">
        <f>V146-'Cost Data'!$H$8</f>
        <v>0</v>
      </c>
      <c r="BC146" s="18">
        <f>W146-'Cost Data'!$H$9</f>
        <v>0</v>
      </c>
      <c r="BD146" s="18">
        <f>X146-'Cost Data'!$H$10</f>
        <v>0</v>
      </c>
      <c r="BE146" s="18"/>
      <c r="BF146" s="18">
        <f>Z146-'Cost Data'!$H$4</f>
        <v>0</v>
      </c>
      <c r="BG146" s="18">
        <f>AA146-'Cost Data'!$H$5</f>
        <v>0</v>
      </c>
      <c r="BH146" s="18">
        <f>AB146-'Cost Data'!$H$6</f>
        <v>0</v>
      </c>
      <c r="BI146" s="18">
        <f>AC146-'Cost Data'!$H$7</f>
        <v>0</v>
      </c>
      <c r="BJ146" s="18">
        <f>AD146-'Cost Data'!$H$8</f>
        <v>0</v>
      </c>
      <c r="BK146" s="18">
        <f>AE146-'Cost Data'!$H$9</f>
        <v>0</v>
      </c>
      <c r="BL146" s="18">
        <f>AF146-'Cost Data'!$H$10</f>
        <v>0</v>
      </c>
      <c r="BM146" s="18"/>
      <c r="BN146" s="13"/>
      <c r="BS146" s="24"/>
      <c r="BT146" s="24"/>
    </row>
    <row r="147" spans="1:72" s="50" customFormat="1" x14ac:dyDescent="0.25"/>
    <row r="148" spans="1:72" s="50" customFormat="1" x14ac:dyDescent="0.25">
      <c r="BB148" s="2"/>
      <c r="BC148" s="24"/>
      <c r="BD148" s="24"/>
    </row>
  </sheetData>
  <pageMargins left="0.7" right="0.7" top="0.75" bottom="0.75" header="0.3" footer="0.3"/>
  <pageSetup orientation="portrait" horizontalDpi="4294967293" verticalDpi="429496729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6CD66F-3A27-4C58-975D-E641180D1143}">
  <sheetPr codeName="Sheet4"/>
  <dimension ref="A1:Y187"/>
  <sheetViews>
    <sheetView zoomScale="80" zoomScaleNormal="80" workbookViewId="0"/>
  </sheetViews>
  <sheetFormatPr defaultRowHeight="15" x14ac:dyDescent="0.25"/>
  <cols>
    <col min="1" max="1" width="27.7109375" bestFit="1" customWidth="1"/>
    <col min="2" max="4" width="22.85546875" bestFit="1" customWidth="1"/>
    <col min="5" max="5" width="22.85546875" style="89" bestFit="1" customWidth="1"/>
    <col min="6" max="6" width="18.42578125" bestFit="1" customWidth="1"/>
    <col min="7" max="8" width="22.85546875" bestFit="1" customWidth="1"/>
    <col min="9" max="9" width="21.28515625" bestFit="1" customWidth="1"/>
    <col min="10" max="10" width="22.85546875" style="89" bestFit="1" customWidth="1"/>
    <col min="11" max="11" width="18.42578125" bestFit="1" customWidth="1"/>
    <col min="12" max="12" width="24.140625" bestFit="1" customWidth="1"/>
    <col min="13" max="14" width="22.85546875" bestFit="1" customWidth="1"/>
    <col min="15" max="15" width="22.85546875" style="89" bestFit="1" customWidth="1"/>
    <col min="16" max="16" width="24.28515625" bestFit="1" customWidth="1"/>
    <col min="17" max="18" width="22.85546875" bestFit="1" customWidth="1"/>
    <col min="19" max="19" width="21.28515625" bestFit="1" customWidth="1"/>
    <col min="20" max="20" width="22.85546875" style="89" bestFit="1" customWidth="1"/>
    <col min="21" max="21" width="18.42578125" bestFit="1" customWidth="1"/>
    <col min="22" max="23" width="22.85546875" bestFit="1" customWidth="1"/>
    <col min="24" max="24" width="21.28515625" bestFit="1" customWidth="1"/>
    <col min="25" max="25" width="22.85546875" style="89" bestFit="1" customWidth="1"/>
  </cols>
  <sheetData>
    <row r="1" spans="1:25" x14ac:dyDescent="0.25">
      <c r="A1" s="9" t="s">
        <v>52</v>
      </c>
      <c r="B1">
        <v>0.1</v>
      </c>
    </row>
    <row r="2" spans="1:25" x14ac:dyDescent="0.25">
      <c r="B2" s="23" t="s">
        <v>71</v>
      </c>
      <c r="C2" s="23"/>
      <c r="D2" s="23"/>
      <c r="G2" s="23" t="s">
        <v>72</v>
      </c>
      <c r="H2" s="23"/>
      <c r="I2" s="23"/>
      <c r="L2" s="23" t="s">
        <v>25</v>
      </c>
      <c r="M2" s="23"/>
      <c r="N2" s="23"/>
      <c r="Q2" s="23" t="s">
        <v>30</v>
      </c>
      <c r="R2" s="23"/>
      <c r="S2" s="23"/>
      <c r="V2" s="23" t="s">
        <v>31</v>
      </c>
      <c r="W2" s="23"/>
      <c r="X2" s="23"/>
    </row>
    <row r="3" spans="1:25" x14ac:dyDescent="0.25">
      <c r="A3" t="s">
        <v>0</v>
      </c>
      <c r="B3" t="s">
        <v>12</v>
      </c>
      <c r="C3" t="s">
        <v>13</v>
      </c>
      <c r="D3" t="s">
        <v>24</v>
      </c>
      <c r="E3" s="89" t="s">
        <v>14</v>
      </c>
      <c r="G3" t="s">
        <v>12</v>
      </c>
      <c r="H3" t="s">
        <v>13</v>
      </c>
      <c r="I3" t="s">
        <v>24</v>
      </c>
      <c r="J3" s="89" t="s">
        <v>14</v>
      </c>
      <c r="L3" t="s">
        <v>12</v>
      </c>
      <c r="M3" t="s">
        <v>13</v>
      </c>
      <c r="N3" t="s">
        <v>24</v>
      </c>
      <c r="O3" s="89" t="s">
        <v>14</v>
      </c>
      <c r="Q3" t="s">
        <v>12</v>
      </c>
      <c r="R3" t="s">
        <v>13</v>
      </c>
      <c r="S3" t="s">
        <v>24</v>
      </c>
      <c r="T3" s="89" t="s">
        <v>14</v>
      </c>
      <c r="V3" t="s">
        <v>12</v>
      </c>
      <c r="W3" t="s">
        <v>13</v>
      </c>
      <c r="X3" t="s">
        <v>24</v>
      </c>
      <c r="Y3" s="89" t="s">
        <v>14</v>
      </c>
    </row>
    <row r="4" spans="1:25" x14ac:dyDescent="0.25">
      <c r="A4">
        <v>2020</v>
      </c>
      <c r="B4" s="8">
        <f t="shared" ref="B4:D24" si="0">B30/((1+$B$1)^($A4-$A$4))</f>
        <v>0</v>
      </c>
      <c r="C4" s="8">
        <f t="shared" si="0"/>
        <v>0</v>
      </c>
      <c r="D4" s="8">
        <f t="shared" si="0"/>
        <v>0</v>
      </c>
      <c r="E4" s="90">
        <f>SUM(B4:D4)</f>
        <v>0</v>
      </c>
      <c r="G4" s="8">
        <f t="shared" ref="G4:I24" si="1">G30/((1+$B$1)^($A4-$A$4))</f>
        <v>0</v>
      </c>
      <c r="H4" s="8">
        <f t="shared" si="1"/>
        <v>0</v>
      </c>
      <c r="I4" s="8">
        <f t="shared" si="1"/>
        <v>0</v>
      </c>
      <c r="J4" s="90">
        <f>SUM(G4:I4)</f>
        <v>0</v>
      </c>
      <c r="L4" s="8">
        <f t="shared" ref="L4:N24" si="2">L30/((1+$B$1)^($A4-$A$4))</f>
        <v>0</v>
      </c>
      <c r="M4" s="8">
        <f t="shared" si="2"/>
        <v>0</v>
      </c>
      <c r="N4" s="8">
        <f t="shared" si="2"/>
        <v>0</v>
      </c>
      <c r="O4" s="90">
        <f>SUM(L4:N4)</f>
        <v>0</v>
      </c>
      <c r="Q4" s="8">
        <f t="shared" ref="Q4:S24" si="3">Q30/((1+$B$1)^($A4-$A$4))</f>
        <v>0</v>
      </c>
      <c r="R4" s="8">
        <f t="shared" si="3"/>
        <v>0</v>
      </c>
      <c r="S4" s="8">
        <f t="shared" si="3"/>
        <v>0</v>
      </c>
      <c r="T4" s="90">
        <f>SUM(Q4:S4)</f>
        <v>0</v>
      </c>
      <c r="V4" s="8">
        <f t="shared" ref="V4:X24" si="4">V30/((1+$B$1)^($A4-$A$4))</f>
        <v>0</v>
      </c>
      <c r="W4" s="8">
        <f t="shared" si="4"/>
        <v>0</v>
      </c>
      <c r="X4" s="8">
        <f t="shared" si="4"/>
        <v>0</v>
      </c>
      <c r="Y4" s="90">
        <f>SUM(V4:X4)</f>
        <v>0</v>
      </c>
    </row>
    <row r="5" spans="1:25" x14ac:dyDescent="0.25">
      <c r="A5">
        <v>2021</v>
      </c>
      <c r="B5" s="8">
        <f t="shared" si="0"/>
        <v>0</v>
      </c>
      <c r="C5" s="8">
        <f t="shared" si="0"/>
        <v>0</v>
      </c>
      <c r="D5" s="8">
        <f t="shared" si="0"/>
        <v>0</v>
      </c>
      <c r="E5" s="90">
        <f t="shared" ref="E5:E24" si="5">SUM(B5:D5)</f>
        <v>0</v>
      </c>
      <c r="G5" s="8">
        <f t="shared" si="1"/>
        <v>0</v>
      </c>
      <c r="H5" s="8">
        <f t="shared" si="1"/>
        <v>0</v>
      </c>
      <c r="I5" s="8">
        <f t="shared" si="1"/>
        <v>0</v>
      </c>
      <c r="J5" s="90">
        <f t="shared" ref="J5:J24" si="6">SUM(G5:I5)</f>
        <v>0</v>
      </c>
      <c r="L5" s="8">
        <f t="shared" si="2"/>
        <v>0</v>
      </c>
      <c r="M5" s="8">
        <f t="shared" si="2"/>
        <v>0</v>
      </c>
      <c r="N5" s="8">
        <f t="shared" si="2"/>
        <v>0</v>
      </c>
      <c r="O5" s="90">
        <f t="shared" ref="O5:O24" si="7">SUM(L5:N5)</f>
        <v>0</v>
      </c>
      <c r="Q5" s="8">
        <f t="shared" si="3"/>
        <v>0</v>
      </c>
      <c r="R5" s="8">
        <f t="shared" si="3"/>
        <v>0</v>
      </c>
      <c r="S5" s="8">
        <f t="shared" si="3"/>
        <v>0</v>
      </c>
      <c r="T5" s="90">
        <f t="shared" ref="T5:T24" si="8">SUM(Q5:S5)</f>
        <v>0</v>
      </c>
      <c r="V5" s="8">
        <f t="shared" si="4"/>
        <v>0</v>
      </c>
      <c r="W5" s="8">
        <f t="shared" si="4"/>
        <v>0</v>
      </c>
      <c r="X5" s="8">
        <f t="shared" si="4"/>
        <v>0</v>
      </c>
      <c r="Y5" s="90">
        <f t="shared" ref="Y5:Y24" si="9">SUM(V5:X5)</f>
        <v>0</v>
      </c>
    </row>
    <row r="6" spans="1:25" x14ac:dyDescent="0.25">
      <c r="A6">
        <v>2022</v>
      </c>
      <c r="B6" s="8">
        <f t="shared" si="0"/>
        <v>0</v>
      </c>
      <c r="C6" s="8">
        <f t="shared" si="0"/>
        <v>0</v>
      </c>
      <c r="D6" s="8">
        <f t="shared" si="0"/>
        <v>0</v>
      </c>
      <c r="E6" s="90">
        <f t="shared" si="5"/>
        <v>0</v>
      </c>
      <c r="G6" s="8">
        <f t="shared" si="1"/>
        <v>0</v>
      </c>
      <c r="H6" s="8">
        <f t="shared" si="1"/>
        <v>0</v>
      </c>
      <c r="I6" s="8">
        <f t="shared" si="1"/>
        <v>0</v>
      </c>
      <c r="J6" s="90">
        <f t="shared" si="6"/>
        <v>0</v>
      </c>
      <c r="L6" s="8">
        <f t="shared" si="2"/>
        <v>0</v>
      </c>
      <c r="M6" s="8">
        <f t="shared" si="2"/>
        <v>0</v>
      </c>
      <c r="N6" s="8">
        <f t="shared" si="2"/>
        <v>0</v>
      </c>
      <c r="O6" s="90">
        <f t="shared" si="7"/>
        <v>0</v>
      </c>
      <c r="Q6" s="8">
        <f t="shared" si="3"/>
        <v>0</v>
      </c>
      <c r="R6" s="8">
        <f t="shared" si="3"/>
        <v>0</v>
      </c>
      <c r="S6" s="8">
        <f t="shared" si="3"/>
        <v>0</v>
      </c>
      <c r="T6" s="90">
        <f t="shared" si="8"/>
        <v>0</v>
      </c>
      <c r="V6" s="8">
        <f t="shared" si="4"/>
        <v>0</v>
      </c>
      <c r="W6" s="8">
        <f t="shared" si="4"/>
        <v>0</v>
      </c>
      <c r="X6" s="8">
        <f t="shared" si="4"/>
        <v>0</v>
      </c>
      <c r="Y6" s="90">
        <f t="shared" si="9"/>
        <v>0</v>
      </c>
    </row>
    <row r="7" spans="1:25" x14ac:dyDescent="0.25">
      <c r="A7">
        <v>2023</v>
      </c>
      <c r="B7" s="8">
        <f t="shared" si="0"/>
        <v>0</v>
      </c>
      <c r="C7" s="8">
        <f t="shared" si="0"/>
        <v>0</v>
      </c>
      <c r="D7" s="8">
        <f t="shared" si="0"/>
        <v>0</v>
      </c>
      <c r="E7" s="90">
        <f t="shared" si="5"/>
        <v>0</v>
      </c>
      <c r="G7" s="8">
        <f t="shared" si="1"/>
        <v>0</v>
      </c>
      <c r="H7" s="8">
        <f t="shared" si="1"/>
        <v>0</v>
      </c>
      <c r="I7" s="8">
        <f t="shared" si="1"/>
        <v>0</v>
      </c>
      <c r="J7" s="90">
        <f t="shared" si="6"/>
        <v>0</v>
      </c>
      <c r="L7" s="8">
        <f t="shared" si="2"/>
        <v>0</v>
      </c>
      <c r="M7" s="8">
        <f t="shared" si="2"/>
        <v>0</v>
      </c>
      <c r="N7" s="8">
        <f t="shared" si="2"/>
        <v>0</v>
      </c>
      <c r="O7" s="90">
        <f t="shared" si="7"/>
        <v>0</v>
      </c>
      <c r="Q7" s="8">
        <f t="shared" si="3"/>
        <v>0</v>
      </c>
      <c r="R7" s="8">
        <f t="shared" si="3"/>
        <v>0</v>
      </c>
      <c r="S7" s="8">
        <f t="shared" si="3"/>
        <v>0</v>
      </c>
      <c r="T7" s="90">
        <f t="shared" si="8"/>
        <v>0</v>
      </c>
      <c r="V7" s="8">
        <f t="shared" si="4"/>
        <v>0</v>
      </c>
      <c r="W7" s="8">
        <f t="shared" si="4"/>
        <v>0</v>
      </c>
      <c r="X7" s="8">
        <f t="shared" si="4"/>
        <v>0</v>
      </c>
      <c r="Y7" s="90">
        <f t="shared" si="9"/>
        <v>0</v>
      </c>
    </row>
    <row r="8" spans="1:25" x14ac:dyDescent="0.25">
      <c r="A8">
        <v>2024</v>
      </c>
      <c r="B8" s="8">
        <f t="shared" si="0"/>
        <v>0</v>
      </c>
      <c r="C8" s="8">
        <f t="shared" si="0"/>
        <v>0</v>
      </c>
      <c r="D8" s="8">
        <f t="shared" si="0"/>
        <v>0</v>
      </c>
      <c r="E8" s="90">
        <f t="shared" si="5"/>
        <v>0</v>
      </c>
      <c r="G8" s="8">
        <f t="shared" si="1"/>
        <v>0</v>
      </c>
      <c r="H8" s="8">
        <f t="shared" si="1"/>
        <v>0</v>
      </c>
      <c r="I8" s="8">
        <f t="shared" si="1"/>
        <v>0</v>
      </c>
      <c r="J8" s="90">
        <f t="shared" si="6"/>
        <v>0</v>
      </c>
      <c r="L8" s="8">
        <f t="shared" si="2"/>
        <v>0</v>
      </c>
      <c r="M8" s="8">
        <f t="shared" si="2"/>
        <v>0</v>
      </c>
      <c r="N8" s="8">
        <f t="shared" si="2"/>
        <v>0</v>
      </c>
      <c r="O8" s="90">
        <f t="shared" si="7"/>
        <v>0</v>
      </c>
      <c r="Q8" s="8">
        <f t="shared" si="3"/>
        <v>0</v>
      </c>
      <c r="R8" s="8">
        <f t="shared" si="3"/>
        <v>0</v>
      </c>
      <c r="S8" s="8">
        <f t="shared" si="3"/>
        <v>0</v>
      </c>
      <c r="T8" s="90">
        <f t="shared" si="8"/>
        <v>0</v>
      </c>
      <c r="V8" s="8">
        <f t="shared" si="4"/>
        <v>0</v>
      </c>
      <c r="W8" s="8">
        <f t="shared" si="4"/>
        <v>0</v>
      </c>
      <c r="X8" s="8">
        <f t="shared" si="4"/>
        <v>0</v>
      </c>
      <c r="Y8" s="90">
        <f t="shared" si="9"/>
        <v>0</v>
      </c>
    </row>
    <row r="9" spans="1:25" x14ac:dyDescent="0.25">
      <c r="A9">
        <v>2025</v>
      </c>
      <c r="B9" s="8">
        <f t="shared" si="0"/>
        <v>0</v>
      </c>
      <c r="C9" s="8">
        <f t="shared" si="0"/>
        <v>0</v>
      </c>
      <c r="D9" s="8">
        <f t="shared" si="0"/>
        <v>0</v>
      </c>
      <c r="E9" s="90">
        <f t="shared" si="5"/>
        <v>0</v>
      </c>
      <c r="G9" s="8">
        <f t="shared" si="1"/>
        <v>0</v>
      </c>
      <c r="H9" s="8">
        <f t="shared" si="1"/>
        <v>0</v>
      </c>
      <c r="I9" s="8">
        <f t="shared" si="1"/>
        <v>0</v>
      </c>
      <c r="J9" s="90">
        <f t="shared" si="6"/>
        <v>0</v>
      </c>
      <c r="L9" s="8">
        <f t="shared" si="2"/>
        <v>0</v>
      </c>
      <c r="M9" s="8">
        <f t="shared" si="2"/>
        <v>0</v>
      </c>
      <c r="N9" s="8">
        <f t="shared" si="2"/>
        <v>0</v>
      </c>
      <c r="O9" s="90">
        <f t="shared" si="7"/>
        <v>0</v>
      </c>
      <c r="Q9" s="8">
        <f t="shared" si="3"/>
        <v>0</v>
      </c>
      <c r="R9" s="8">
        <f t="shared" si="3"/>
        <v>0</v>
      </c>
      <c r="S9" s="8">
        <f t="shared" si="3"/>
        <v>0</v>
      </c>
      <c r="T9" s="90">
        <f t="shared" si="8"/>
        <v>0</v>
      </c>
      <c r="V9" s="8">
        <f t="shared" si="4"/>
        <v>0</v>
      </c>
      <c r="W9" s="8">
        <f t="shared" si="4"/>
        <v>0</v>
      </c>
      <c r="X9" s="8">
        <f t="shared" si="4"/>
        <v>0</v>
      </c>
      <c r="Y9" s="90">
        <f t="shared" si="9"/>
        <v>0</v>
      </c>
    </row>
    <row r="10" spans="1:25" x14ac:dyDescent="0.25">
      <c r="A10">
        <v>2026</v>
      </c>
      <c r="B10" s="8">
        <f t="shared" si="0"/>
        <v>0</v>
      </c>
      <c r="C10" s="8">
        <f t="shared" si="0"/>
        <v>0</v>
      </c>
      <c r="D10" s="8">
        <f t="shared" si="0"/>
        <v>0</v>
      </c>
      <c r="E10" s="90">
        <f t="shared" si="5"/>
        <v>0</v>
      </c>
      <c r="G10" s="8">
        <f t="shared" si="1"/>
        <v>0</v>
      </c>
      <c r="H10" s="8">
        <f t="shared" si="1"/>
        <v>0</v>
      </c>
      <c r="I10" s="8">
        <f t="shared" si="1"/>
        <v>0</v>
      </c>
      <c r="J10" s="90">
        <f t="shared" si="6"/>
        <v>0</v>
      </c>
      <c r="L10" s="8">
        <f t="shared" si="2"/>
        <v>0</v>
      </c>
      <c r="M10" s="8">
        <f t="shared" si="2"/>
        <v>0</v>
      </c>
      <c r="N10" s="8">
        <f t="shared" si="2"/>
        <v>0</v>
      </c>
      <c r="O10" s="90">
        <f t="shared" si="7"/>
        <v>0</v>
      </c>
      <c r="Q10" s="8">
        <f t="shared" si="3"/>
        <v>0</v>
      </c>
      <c r="R10" s="8">
        <f t="shared" si="3"/>
        <v>0</v>
      </c>
      <c r="S10" s="8">
        <f t="shared" si="3"/>
        <v>0</v>
      </c>
      <c r="T10" s="90">
        <f t="shared" si="8"/>
        <v>0</v>
      </c>
      <c r="V10" s="8">
        <f t="shared" si="4"/>
        <v>0</v>
      </c>
      <c r="W10" s="8">
        <f t="shared" si="4"/>
        <v>0</v>
      </c>
      <c r="X10" s="8">
        <f t="shared" si="4"/>
        <v>0</v>
      </c>
      <c r="Y10" s="90">
        <f t="shared" si="9"/>
        <v>0</v>
      </c>
    </row>
    <row r="11" spans="1:25" x14ac:dyDescent="0.25">
      <c r="A11">
        <v>2027</v>
      </c>
      <c r="B11" s="8">
        <f t="shared" si="0"/>
        <v>0</v>
      </c>
      <c r="C11" s="8">
        <f t="shared" si="0"/>
        <v>0</v>
      </c>
      <c r="D11" s="8">
        <f t="shared" si="0"/>
        <v>0</v>
      </c>
      <c r="E11" s="90">
        <f t="shared" si="5"/>
        <v>0</v>
      </c>
      <c r="G11" s="8">
        <f t="shared" si="1"/>
        <v>0</v>
      </c>
      <c r="H11" s="8">
        <f t="shared" si="1"/>
        <v>0</v>
      </c>
      <c r="I11" s="8">
        <f t="shared" si="1"/>
        <v>0</v>
      </c>
      <c r="J11" s="90">
        <f t="shared" si="6"/>
        <v>0</v>
      </c>
      <c r="L11" s="8">
        <f t="shared" si="2"/>
        <v>0</v>
      </c>
      <c r="M11" s="8">
        <f t="shared" si="2"/>
        <v>0</v>
      </c>
      <c r="N11" s="8">
        <f t="shared" si="2"/>
        <v>0</v>
      </c>
      <c r="O11" s="90">
        <f t="shared" si="7"/>
        <v>0</v>
      </c>
      <c r="Q11" s="8">
        <f t="shared" si="3"/>
        <v>0</v>
      </c>
      <c r="R11" s="8">
        <f t="shared" si="3"/>
        <v>0</v>
      </c>
      <c r="S11" s="8">
        <f t="shared" si="3"/>
        <v>0</v>
      </c>
      <c r="T11" s="90">
        <f t="shared" si="8"/>
        <v>0</v>
      </c>
      <c r="V11" s="8">
        <f t="shared" si="4"/>
        <v>0</v>
      </c>
      <c r="W11" s="8">
        <f t="shared" si="4"/>
        <v>0</v>
      </c>
      <c r="X11" s="8">
        <f t="shared" si="4"/>
        <v>0</v>
      </c>
      <c r="Y11" s="90">
        <f t="shared" si="9"/>
        <v>0</v>
      </c>
    </row>
    <row r="12" spans="1:25" x14ac:dyDescent="0.25">
      <c r="A12">
        <v>2028</v>
      </c>
      <c r="B12" s="8">
        <f t="shared" si="0"/>
        <v>0</v>
      </c>
      <c r="C12" s="8">
        <f t="shared" si="0"/>
        <v>0</v>
      </c>
      <c r="D12" s="8">
        <f t="shared" si="0"/>
        <v>0</v>
      </c>
      <c r="E12" s="90">
        <f t="shared" si="5"/>
        <v>0</v>
      </c>
      <c r="G12" s="8">
        <f t="shared" si="1"/>
        <v>0</v>
      </c>
      <c r="H12" s="8">
        <f t="shared" si="1"/>
        <v>0</v>
      </c>
      <c r="I12" s="8">
        <f t="shared" si="1"/>
        <v>0</v>
      </c>
      <c r="J12" s="90">
        <f t="shared" si="6"/>
        <v>0</v>
      </c>
      <c r="L12" s="8">
        <f t="shared" si="2"/>
        <v>0</v>
      </c>
      <c r="M12" s="8">
        <f t="shared" si="2"/>
        <v>0</v>
      </c>
      <c r="N12" s="8">
        <f t="shared" si="2"/>
        <v>0</v>
      </c>
      <c r="O12" s="90">
        <f t="shared" si="7"/>
        <v>0</v>
      </c>
      <c r="Q12" s="8">
        <f t="shared" si="3"/>
        <v>0</v>
      </c>
      <c r="R12" s="8">
        <f t="shared" si="3"/>
        <v>0</v>
      </c>
      <c r="S12" s="8">
        <f t="shared" si="3"/>
        <v>0</v>
      </c>
      <c r="T12" s="90">
        <f t="shared" si="8"/>
        <v>0</v>
      </c>
      <c r="V12" s="8">
        <f t="shared" si="4"/>
        <v>0</v>
      </c>
      <c r="W12" s="8">
        <f t="shared" si="4"/>
        <v>0</v>
      </c>
      <c r="X12" s="8">
        <f t="shared" si="4"/>
        <v>0</v>
      </c>
      <c r="Y12" s="90">
        <f t="shared" si="9"/>
        <v>0</v>
      </c>
    </row>
    <row r="13" spans="1:25" x14ac:dyDescent="0.25">
      <c r="A13">
        <v>2029</v>
      </c>
      <c r="B13" s="8">
        <f t="shared" si="0"/>
        <v>0</v>
      </c>
      <c r="C13" s="8">
        <f t="shared" si="0"/>
        <v>0</v>
      </c>
      <c r="D13" s="8">
        <f t="shared" si="0"/>
        <v>0</v>
      </c>
      <c r="E13" s="90">
        <f t="shared" si="5"/>
        <v>0</v>
      </c>
      <c r="G13" s="8">
        <f t="shared" si="1"/>
        <v>0</v>
      </c>
      <c r="H13" s="8">
        <f t="shared" si="1"/>
        <v>0</v>
      </c>
      <c r="I13" s="8">
        <f t="shared" si="1"/>
        <v>0</v>
      </c>
      <c r="J13" s="90">
        <f t="shared" si="6"/>
        <v>0</v>
      </c>
      <c r="L13" s="8">
        <f t="shared" si="2"/>
        <v>0</v>
      </c>
      <c r="M13" s="8">
        <f t="shared" si="2"/>
        <v>0</v>
      </c>
      <c r="N13" s="8">
        <f t="shared" si="2"/>
        <v>0</v>
      </c>
      <c r="O13" s="90">
        <f t="shared" si="7"/>
        <v>0</v>
      </c>
      <c r="Q13" s="8">
        <f t="shared" si="3"/>
        <v>0</v>
      </c>
      <c r="R13" s="8">
        <f t="shared" si="3"/>
        <v>0</v>
      </c>
      <c r="S13" s="8">
        <f t="shared" si="3"/>
        <v>0</v>
      </c>
      <c r="T13" s="90">
        <f t="shared" si="8"/>
        <v>0</v>
      </c>
      <c r="V13" s="8">
        <f t="shared" si="4"/>
        <v>0</v>
      </c>
      <c r="W13" s="8">
        <f t="shared" si="4"/>
        <v>0</v>
      </c>
      <c r="X13" s="8">
        <f t="shared" si="4"/>
        <v>0</v>
      </c>
      <c r="Y13" s="90">
        <f t="shared" si="9"/>
        <v>0</v>
      </c>
    </row>
    <row r="14" spans="1:25" x14ac:dyDescent="0.25">
      <c r="A14">
        <v>2030</v>
      </c>
      <c r="B14" s="8">
        <f t="shared" si="0"/>
        <v>0</v>
      </c>
      <c r="C14" s="8">
        <f t="shared" si="0"/>
        <v>0</v>
      </c>
      <c r="D14" s="8">
        <f t="shared" si="0"/>
        <v>0</v>
      </c>
      <c r="E14" s="90">
        <f t="shared" si="5"/>
        <v>0</v>
      </c>
      <c r="G14" s="8">
        <f t="shared" si="1"/>
        <v>0</v>
      </c>
      <c r="H14" s="8">
        <f t="shared" si="1"/>
        <v>0</v>
      </c>
      <c r="I14" s="8">
        <f t="shared" si="1"/>
        <v>0</v>
      </c>
      <c r="J14" s="90">
        <f t="shared" si="6"/>
        <v>0</v>
      </c>
      <c r="L14" s="8">
        <f t="shared" si="2"/>
        <v>0</v>
      </c>
      <c r="M14" s="8">
        <f t="shared" si="2"/>
        <v>0</v>
      </c>
      <c r="N14" s="8">
        <f t="shared" si="2"/>
        <v>0</v>
      </c>
      <c r="O14" s="90">
        <f t="shared" si="7"/>
        <v>0</v>
      </c>
      <c r="Q14" s="8">
        <f t="shared" si="3"/>
        <v>0</v>
      </c>
      <c r="R14" s="8">
        <f t="shared" si="3"/>
        <v>0</v>
      </c>
      <c r="S14" s="8">
        <f t="shared" si="3"/>
        <v>0</v>
      </c>
      <c r="T14" s="90">
        <f t="shared" si="8"/>
        <v>0</v>
      </c>
      <c r="V14" s="8">
        <f t="shared" si="4"/>
        <v>0</v>
      </c>
      <c r="W14" s="8">
        <f t="shared" si="4"/>
        <v>0</v>
      </c>
      <c r="X14" s="8">
        <f t="shared" si="4"/>
        <v>0</v>
      </c>
      <c r="Y14" s="90">
        <f t="shared" si="9"/>
        <v>0</v>
      </c>
    </row>
    <row r="15" spans="1:25" x14ac:dyDescent="0.25">
      <c r="A15">
        <v>2031</v>
      </c>
      <c r="B15" s="8">
        <f t="shared" si="0"/>
        <v>0</v>
      </c>
      <c r="C15" s="8">
        <f t="shared" si="0"/>
        <v>0</v>
      </c>
      <c r="D15" s="8">
        <f t="shared" si="0"/>
        <v>0</v>
      </c>
      <c r="E15" s="90">
        <f t="shared" si="5"/>
        <v>0</v>
      </c>
      <c r="G15" s="8">
        <f t="shared" si="1"/>
        <v>0</v>
      </c>
      <c r="H15" s="8">
        <f t="shared" si="1"/>
        <v>0</v>
      </c>
      <c r="I15" s="8">
        <f t="shared" si="1"/>
        <v>0</v>
      </c>
      <c r="J15" s="90">
        <f t="shared" si="6"/>
        <v>0</v>
      </c>
      <c r="L15" s="8">
        <f t="shared" si="2"/>
        <v>0</v>
      </c>
      <c r="M15" s="8">
        <f t="shared" si="2"/>
        <v>0</v>
      </c>
      <c r="N15" s="8">
        <f t="shared" si="2"/>
        <v>0</v>
      </c>
      <c r="O15" s="90">
        <f t="shared" si="7"/>
        <v>0</v>
      </c>
      <c r="Q15" s="8">
        <f t="shared" si="3"/>
        <v>0</v>
      </c>
      <c r="R15" s="8">
        <f t="shared" si="3"/>
        <v>0</v>
      </c>
      <c r="S15" s="8">
        <f t="shared" si="3"/>
        <v>0</v>
      </c>
      <c r="T15" s="90">
        <f t="shared" si="8"/>
        <v>0</v>
      </c>
      <c r="V15" s="8">
        <f t="shared" si="4"/>
        <v>0</v>
      </c>
      <c r="W15" s="8">
        <f t="shared" si="4"/>
        <v>0</v>
      </c>
      <c r="X15" s="8">
        <f t="shared" si="4"/>
        <v>0</v>
      </c>
      <c r="Y15" s="90">
        <f t="shared" si="9"/>
        <v>0</v>
      </c>
    </row>
    <row r="16" spans="1:25" x14ac:dyDescent="0.25">
      <c r="A16">
        <v>2032</v>
      </c>
      <c r="B16" s="8">
        <f t="shared" si="0"/>
        <v>0</v>
      </c>
      <c r="C16" s="8">
        <f t="shared" si="0"/>
        <v>0</v>
      </c>
      <c r="D16" s="8">
        <f t="shared" si="0"/>
        <v>0</v>
      </c>
      <c r="E16" s="90">
        <f t="shared" si="5"/>
        <v>0</v>
      </c>
      <c r="G16" s="8">
        <f t="shared" si="1"/>
        <v>0</v>
      </c>
      <c r="H16" s="8">
        <f t="shared" si="1"/>
        <v>0</v>
      </c>
      <c r="I16" s="8">
        <f t="shared" si="1"/>
        <v>0</v>
      </c>
      <c r="J16" s="90">
        <f t="shared" si="6"/>
        <v>0</v>
      </c>
      <c r="L16" s="8">
        <f t="shared" si="2"/>
        <v>0</v>
      </c>
      <c r="M16" s="8">
        <f t="shared" si="2"/>
        <v>0</v>
      </c>
      <c r="N16" s="8">
        <f t="shared" si="2"/>
        <v>0</v>
      </c>
      <c r="O16" s="90">
        <f t="shared" si="7"/>
        <v>0</v>
      </c>
      <c r="Q16" s="8">
        <f t="shared" si="3"/>
        <v>0</v>
      </c>
      <c r="R16" s="8">
        <f t="shared" si="3"/>
        <v>0</v>
      </c>
      <c r="S16" s="8">
        <f t="shared" si="3"/>
        <v>0</v>
      </c>
      <c r="T16" s="90">
        <f t="shared" si="8"/>
        <v>0</v>
      </c>
      <c r="V16" s="8">
        <f t="shared" si="4"/>
        <v>0</v>
      </c>
      <c r="W16" s="8">
        <f t="shared" si="4"/>
        <v>0</v>
      </c>
      <c r="X16" s="8">
        <f t="shared" si="4"/>
        <v>0</v>
      </c>
      <c r="Y16" s="90">
        <f t="shared" si="9"/>
        <v>0</v>
      </c>
    </row>
    <row r="17" spans="1:25" x14ac:dyDescent="0.25">
      <c r="A17">
        <v>2033</v>
      </c>
      <c r="B17" s="8">
        <f t="shared" si="0"/>
        <v>0</v>
      </c>
      <c r="C17" s="8">
        <f t="shared" si="0"/>
        <v>0</v>
      </c>
      <c r="D17" s="8">
        <f t="shared" si="0"/>
        <v>0</v>
      </c>
      <c r="E17" s="90">
        <f t="shared" si="5"/>
        <v>0</v>
      </c>
      <c r="G17" s="8">
        <f t="shared" si="1"/>
        <v>0</v>
      </c>
      <c r="H17" s="8">
        <f t="shared" si="1"/>
        <v>0</v>
      </c>
      <c r="I17" s="8">
        <f t="shared" si="1"/>
        <v>0</v>
      </c>
      <c r="J17" s="90">
        <f t="shared" si="6"/>
        <v>0</v>
      </c>
      <c r="L17" s="8">
        <f t="shared" si="2"/>
        <v>0</v>
      </c>
      <c r="M17" s="8">
        <f t="shared" si="2"/>
        <v>0</v>
      </c>
      <c r="N17" s="8">
        <f t="shared" si="2"/>
        <v>0</v>
      </c>
      <c r="O17" s="90">
        <f t="shared" si="7"/>
        <v>0</v>
      </c>
      <c r="Q17" s="8">
        <f t="shared" si="3"/>
        <v>0</v>
      </c>
      <c r="R17" s="8">
        <f t="shared" si="3"/>
        <v>0</v>
      </c>
      <c r="S17" s="8">
        <f t="shared" si="3"/>
        <v>0</v>
      </c>
      <c r="T17" s="90">
        <f t="shared" si="8"/>
        <v>0</v>
      </c>
      <c r="V17" s="8">
        <f t="shared" si="4"/>
        <v>0</v>
      </c>
      <c r="W17" s="8">
        <f t="shared" si="4"/>
        <v>0</v>
      </c>
      <c r="X17" s="8">
        <f t="shared" si="4"/>
        <v>0</v>
      </c>
      <c r="Y17" s="90">
        <f t="shared" si="9"/>
        <v>0</v>
      </c>
    </row>
    <row r="18" spans="1:25" x14ac:dyDescent="0.25">
      <c r="A18">
        <v>2034</v>
      </c>
      <c r="B18" s="8">
        <f t="shared" si="0"/>
        <v>0</v>
      </c>
      <c r="C18" s="8">
        <f t="shared" si="0"/>
        <v>0</v>
      </c>
      <c r="D18" s="8">
        <f t="shared" si="0"/>
        <v>0</v>
      </c>
      <c r="E18" s="90">
        <f t="shared" si="5"/>
        <v>0</v>
      </c>
      <c r="G18" s="8">
        <f t="shared" si="1"/>
        <v>0</v>
      </c>
      <c r="H18" s="8">
        <f t="shared" si="1"/>
        <v>0</v>
      </c>
      <c r="I18" s="8">
        <f t="shared" si="1"/>
        <v>0</v>
      </c>
      <c r="J18" s="90">
        <f t="shared" si="6"/>
        <v>0</v>
      </c>
      <c r="L18" s="8">
        <f t="shared" si="2"/>
        <v>0</v>
      </c>
      <c r="M18" s="8">
        <f t="shared" si="2"/>
        <v>0</v>
      </c>
      <c r="N18" s="8">
        <f t="shared" si="2"/>
        <v>0</v>
      </c>
      <c r="O18" s="90">
        <f t="shared" si="7"/>
        <v>0</v>
      </c>
      <c r="Q18" s="8">
        <f t="shared" si="3"/>
        <v>0</v>
      </c>
      <c r="R18" s="8">
        <f t="shared" si="3"/>
        <v>0</v>
      </c>
      <c r="S18" s="8">
        <f t="shared" si="3"/>
        <v>0</v>
      </c>
      <c r="T18" s="90">
        <f t="shared" si="8"/>
        <v>0</v>
      </c>
      <c r="V18" s="8">
        <f t="shared" si="4"/>
        <v>0</v>
      </c>
      <c r="W18" s="8">
        <f t="shared" si="4"/>
        <v>0</v>
      </c>
      <c r="X18" s="8">
        <f t="shared" si="4"/>
        <v>0</v>
      </c>
      <c r="Y18" s="90">
        <f t="shared" si="9"/>
        <v>0</v>
      </c>
    </row>
    <row r="19" spans="1:25" x14ac:dyDescent="0.25">
      <c r="A19">
        <v>2035</v>
      </c>
      <c r="B19" s="8">
        <f t="shared" si="0"/>
        <v>0</v>
      </c>
      <c r="C19" s="8">
        <f t="shared" si="0"/>
        <v>0</v>
      </c>
      <c r="D19" s="8">
        <f t="shared" si="0"/>
        <v>0</v>
      </c>
      <c r="E19" s="90">
        <f t="shared" si="5"/>
        <v>0</v>
      </c>
      <c r="G19" s="8">
        <f t="shared" si="1"/>
        <v>0</v>
      </c>
      <c r="H19" s="8">
        <f t="shared" si="1"/>
        <v>0</v>
      </c>
      <c r="I19" s="8">
        <f t="shared" si="1"/>
        <v>0</v>
      </c>
      <c r="J19" s="90">
        <f t="shared" si="6"/>
        <v>0</v>
      </c>
      <c r="L19" s="8">
        <f t="shared" si="2"/>
        <v>0</v>
      </c>
      <c r="M19" s="8">
        <f t="shared" si="2"/>
        <v>0</v>
      </c>
      <c r="N19" s="8">
        <f t="shared" si="2"/>
        <v>0</v>
      </c>
      <c r="O19" s="90">
        <f t="shared" si="7"/>
        <v>0</v>
      </c>
      <c r="Q19" s="8">
        <f t="shared" si="3"/>
        <v>0</v>
      </c>
      <c r="R19" s="8">
        <f t="shared" si="3"/>
        <v>0</v>
      </c>
      <c r="S19" s="8">
        <f t="shared" si="3"/>
        <v>0</v>
      </c>
      <c r="T19" s="90">
        <f t="shared" si="8"/>
        <v>0</v>
      </c>
      <c r="V19" s="8">
        <f t="shared" si="4"/>
        <v>0</v>
      </c>
      <c r="W19" s="8">
        <f t="shared" si="4"/>
        <v>0</v>
      </c>
      <c r="X19" s="8">
        <f t="shared" si="4"/>
        <v>0</v>
      </c>
      <c r="Y19" s="90">
        <f t="shared" si="9"/>
        <v>0</v>
      </c>
    </row>
    <row r="20" spans="1:25" x14ac:dyDescent="0.25">
      <c r="A20">
        <v>2036</v>
      </c>
      <c r="B20" s="8">
        <f t="shared" si="0"/>
        <v>0</v>
      </c>
      <c r="C20" s="8">
        <f t="shared" si="0"/>
        <v>0</v>
      </c>
      <c r="D20" s="8">
        <f t="shared" si="0"/>
        <v>0</v>
      </c>
      <c r="E20" s="90">
        <f t="shared" si="5"/>
        <v>0</v>
      </c>
      <c r="G20" s="8">
        <f t="shared" si="1"/>
        <v>0</v>
      </c>
      <c r="H20" s="8">
        <f t="shared" si="1"/>
        <v>0</v>
      </c>
      <c r="I20" s="8">
        <f t="shared" si="1"/>
        <v>0</v>
      </c>
      <c r="J20" s="90">
        <f t="shared" si="6"/>
        <v>0</v>
      </c>
      <c r="L20" s="8">
        <f t="shared" si="2"/>
        <v>0</v>
      </c>
      <c r="M20" s="8">
        <f t="shared" si="2"/>
        <v>0</v>
      </c>
      <c r="N20" s="8">
        <f t="shared" si="2"/>
        <v>0</v>
      </c>
      <c r="O20" s="90">
        <f t="shared" si="7"/>
        <v>0</v>
      </c>
      <c r="Q20" s="8">
        <f t="shared" si="3"/>
        <v>0</v>
      </c>
      <c r="R20" s="8">
        <f t="shared" si="3"/>
        <v>0</v>
      </c>
      <c r="S20" s="8">
        <f t="shared" si="3"/>
        <v>0</v>
      </c>
      <c r="T20" s="90">
        <f t="shared" si="8"/>
        <v>0</v>
      </c>
      <c r="V20" s="8">
        <f t="shared" si="4"/>
        <v>0</v>
      </c>
      <c r="W20" s="8">
        <f t="shared" si="4"/>
        <v>0</v>
      </c>
      <c r="X20" s="8">
        <f t="shared" si="4"/>
        <v>0</v>
      </c>
      <c r="Y20" s="90">
        <f t="shared" si="9"/>
        <v>0</v>
      </c>
    </row>
    <row r="21" spans="1:25" x14ac:dyDescent="0.25">
      <c r="A21">
        <v>2037</v>
      </c>
      <c r="B21" s="8">
        <f t="shared" si="0"/>
        <v>0</v>
      </c>
      <c r="C21" s="8">
        <f t="shared" si="0"/>
        <v>0</v>
      </c>
      <c r="D21" s="8">
        <f t="shared" si="0"/>
        <v>0</v>
      </c>
      <c r="E21" s="90">
        <f t="shared" si="5"/>
        <v>0</v>
      </c>
      <c r="G21" s="8">
        <f t="shared" si="1"/>
        <v>0</v>
      </c>
      <c r="H21" s="8">
        <f t="shared" si="1"/>
        <v>0</v>
      </c>
      <c r="I21" s="8">
        <f t="shared" si="1"/>
        <v>0</v>
      </c>
      <c r="J21" s="90">
        <f t="shared" si="6"/>
        <v>0</v>
      </c>
      <c r="L21" s="8">
        <f t="shared" si="2"/>
        <v>0</v>
      </c>
      <c r="M21" s="8">
        <f t="shared" si="2"/>
        <v>0</v>
      </c>
      <c r="N21" s="8">
        <f t="shared" si="2"/>
        <v>0</v>
      </c>
      <c r="O21" s="90">
        <f t="shared" si="7"/>
        <v>0</v>
      </c>
      <c r="Q21" s="8">
        <f t="shared" si="3"/>
        <v>0</v>
      </c>
      <c r="R21" s="8">
        <f t="shared" si="3"/>
        <v>0</v>
      </c>
      <c r="S21" s="8">
        <f t="shared" si="3"/>
        <v>0</v>
      </c>
      <c r="T21" s="90">
        <f t="shared" si="8"/>
        <v>0</v>
      </c>
      <c r="V21" s="8">
        <f t="shared" si="4"/>
        <v>0</v>
      </c>
      <c r="W21" s="8">
        <f t="shared" si="4"/>
        <v>0</v>
      </c>
      <c r="X21" s="8">
        <f t="shared" si="4"/>
        <v>0</v>
      </c>
      <c r="Y21" s="90">
        <f t="shared" si="9"/>
        <v>0</v>
      </c>
    </row>
    <row r="22" spans="1:25" x14ac:dyDescent="0.25">
      <c r="A22">
        <v>2038</v>
      </c>
      <c r="B22" s="8">
        <f t="shared" si="0"/>
        <v>0</v>
      </c>
      <c r="C22" s="8">
        <f t="shared" si="0"/>
        <v>0</v>
      </c>
      <c r="D22" s="8">
        <f t="shared" si="0"/>
        <v>0</v>
      </c>
      <c r="E22" s="90">
        <f t="shared" si="5"/>
        <v>0</v>
      </c>
      <c r="G22" s="8">
        <f t="shared" si="1"/>
        <v>0</v>
      </c>
      <c r="H22" s="8">
        <f t="shared" si="1"/>
        <v>0</v>
      </c>
      <c r="I22" s="8">
        <f t="shared" si="1"/>
        <v>0</v>
      </c>
      <c r="J22" s="90">
        <f t="shared" si="6"/>
        <v>0</v>
      </c>
      <c r="L22" s="8">
        <f t="shared" si="2"/>
        <v>0</v>
      </c>
      <c r="M22" s="8">
        <f t="shared" si="2"/>
        <v>0</v>
      </c>
      <c r="N22" s="8">
        <f t="shared" si="2"/>
        <v>0</v>
      </c>
      <c r="O22" s="90">
        <f t="shared" si="7"/>
        <v>0</v>
      </c>
      <c r="Q22" s="8">
        <f t="shared" si="3"/>
        <v>0</v>
      </c>
      <c r="R22" s="8">
        <f t="shared" si="3"/>
        <v>0</v>
      </c>
      <c r="S22" s="8">
        <f t="shared" si="3"/>
        <v>0</v>
      </c>
      <c r="T22" s="90">
        <f t="shared" si="8"/>
        <v>0</v>
      </c>
      <c r="V22" s="8">
        <f t="shared" si="4"/>
        <v>0</v>
      </c>
      <c r="W22" s="8">
        <f t="shared" si="4"/>
        <v>0</v>
      </c>
      <c r="X22" s="8">
        <f t="shared" si="4"/>
        <v>0</v>
      </c>
      <c r="Y22" s="90">
        <f t="shared" si="9"/>
        <v>0</v>
      </c>
    </row>
    <row r="23" spans="1:25" x14ac:dyDescent="0.25">
      <c r="A23">
        <v>2039</v>
      </c>
      <c r="B23" s="8">
        <f t="shared" si="0"/>
        <v>0</v>
      </c>
      <c r="C23" s="8">
        <f t="shared" si="0"/>
        <v>0</v>
      </c>
      <c r="D23" s="8">
        <f t="shared" si="0"/>
        <v>0</v>
      </c>
      <c r="E23" s="90">
        <f t="shared" si="5"/>
        <v>0</v>
      </c>
      <c r="G23" s="8">
        <f t="shared" si="1"/>
        <v>0</v>
      </c>
      <c r="H23" s="8">
        <f t="shared" si="1"/>
        <v>0</v>
      </c>
      <c r="I23" s="8">
        <f t="shared" si="1"/>
        <v>0</v>
      </c>
      <c r="J23" s="90">
        <f t="shared" si="6"/>
        <v>0</v>
      </c>
      <c r="L23" s="8">
        <f t="shared" si="2"/>
        <v>0</v>
      </c>
      <c r="M23" s="8">
        <f t="shared" si="2"/>
        <v>0</v>
      </c>
      <c r="N23" s="8">
        <f t="shared" si="2"/>
        <v>0</v>
      </c>
      <c r="O23" s="90">
        <f t="shared" si="7"/>
        <v>0</v>
      </c>
      <c r="Q23" s="8">
        <f t="shared" si="3"/>
        <v>0</v>
      </c>
      <c r="R23" s="8">
        <f t="shared" si="3"/>
        <v>0</v>
      </c>
      <c r="S23" s="8">
        <f t="shared" si="3"/>
        <v>0</v>
      </c>
      <c r="T23" s="90">
        <f t="shared" si="8"/>
        <v>0</v>
      </c>
      <c r="V23" s="8">
        <f t="shared" si="4"/>
        <v>0</v>
      </c>
      <c r="W23" s="8">
        <f t="shared" si="4"/>
        <v>0</v>
      </c>
      <c r="X23" s="8">
        <f t="shared" si="4"/>
        <v>0</v>
      </c>
      <c r="Y23" s="90">
        <f t="shared" si="9"/>
        <v>0</v>
      </c>
    </row>
    <row r="24" spans="1:25" x14ac:dyDescent="0.25">
      <c r="A24">
        <v>2040</v>
      </c>
      <c r="B24" s="8">
        <f t="shared" si="0"/>
        <v>0</v>
      </c>
      <c r="C24" s="8">
        <f t="shared" si="0"/>
        <v>0</v>
      </c>
      <c r="D24" s="8">
        <f t="shared" si="0"/>
        <v>0</v>
      </c>
      <c r="E24" s="90">
        <f t="shared" si="5"/>
        <v>0</v>
      </c>
      <c r="G24" s="8">
        <f t="shared" si="1"/>
        <v>0</v>
      </c>
      <c r="H24" s="8">
        <f t="shared" si="1"/>
        <v>0</v>
      </c>
      <c r="I24" s="8">
        <f t="shared" si="1"/>
        <v>0</v>
      </c>
      <c r="J24" s="90">
        <f t="shared" si="6"/>
        <v>0</v>
      </c>
      <c r="L24" s="8">
        <f t="shared" si="2"/>
        <v>0</v>
      </c>
      <c r="M24" s="8">
        <f t="shared" si="2"/>
        <v>0</v>
      </c>
      <c r="N24" s="8">
        <f t="shared" si="2"/>
        <v>0</v>
      </c>
      <c r="O24" s="90">
        <f t="shared" si="7"/>
        <v>0</v>
      </c>
      <c r="Q24" s="8">
        <f t="shared" si="3"/>
        <v>0</v>
      </c>
      <c r="R24" s="8">
        <f t="shared" si="3"/>
        <v>0</v>
      </c>
      <c r="S24" s="8">
        <f t="shared" si="3"/>
        <v>0</v>
      </c>
      <c r="T24" s="90">
        <f t="shared" si="8"/>
        <v>0</v>
      </c>
      <c r="V24" s="8">
        <f t="shared" si="4"/>
        <v>0</v>
      </c>
      <c r="W24" s="8">
        <f t="shared" si="4"/>
        <v>0</v>
      </c>
      <c r="X24" s="8">
        <f t="shared" si="4"/>
        <v>0</v>
      </c>
      <c r="Y24" s="90">
        <f t="shared" si="9"/>
        <v>0</v>
      </c>
    </row>
    <row r="27" spans="1:25" x14ac:dyDescent="0.25">
      <c r="A27" s="9" t="s">
        <v>28</v>
      </c>
    </row>
    <row r="28" spans="1:25" x14ac:dyDescent="0.25">
      <c r="B28" s="23" t="s">
        <v>71</v>
      </c>
      <c r="C28" s="23"/>
      <c r="D28" s="23"/>
      <c r="G28" s="23" t="s">
        <v>72</v>
      </c>
      <c r="H28" s="23"/>
      <c r="I28" s="23"/>
      <c r="L28" s="23" t="s">
        <v>25</v>
      </c>
      <c r="M28" s="23"/>
      <c r="N28" s="23"/>
      <c r="Q28" s="23" t="s">
        <v>30</v>
      </c>
      <c r="R28" s="23"/>
      <c r="S28" s="23"/>
      <c r="V28" s="23" t="s">
        <v>31</v>
      </c>
      <c r="W28" s="23"/>
      <c r="X28" s="23"/>
    </row>
    <row r="29" spans="1:25" x14ac:dyDescent="0.25">
      <c r="A29" t="s">
        <v>0</v>
      </c>
      <c r="B29" t="s">
        <v>12</v>
      </c>
      <c r="C29" t="s">
        <v>13</v>
      </c>
      <c r="D29" t="s">
        <v>24</v>
      </c>
      <c r="E29" s="89" t="s">
        <v>14</v>
      </c>
      <c r="G29" t="s">
        <v>12</v>
      </c>
      <c r="H29" t="s">
        <v>13</v>
      </c>
      <c r="I29" t="s">
        <v>24</v>
      </c>
      <c r="J29" s="89" t="s">
        <v>14</v>
      </c>
      <c r="L29" t="s">
        <v>12</v>
      </c>
      <c r="M29" t="s">
        <v>13</v>
      </c>
      <c r="N29" t="s">
        <v>24</v>
      </c>
      <c r="O29" s="89" t="s">
        <v>14</v>
      </c>
      <c r="Q29" t="s">
        <v>12</v>
      </c>
      <c r="R29" t="s">
        <v>13</v>
      </c>
      <c r="S29" t="s">
        <v>24</v>
      </c>
      <c r="T29" s="89" t="s">
        <v>14</v>
      </c>
      <c r="V29" t="s">
        <v>12</v>
      </c>
      <c r="W29" t="s">
        <v>13</v>
      </c>
      <c r="X29" t="s">
        <v>24</v>
      </c>
      <c r="Y29" s="89" t="s">
        <v>14</v>
      </c>
    </row>
    <row r="30" spans="1:25" x14ac:dyDescent="0.25">
      <c r="A30">
        <v>2020</v>
      </c>
      <c r="B30" s="8">
        <f t="shared" ref="B30:B50" si="10">B55-G55</f>
        <v>0</v>
      </c>
      <c r="C30" s="8">
        <f t="shared" ref="C30:C50" si="11">C55-H55</f>
        <v>0</v>
      </c>
      <c r="D30" s="8">
        <f t="shared" ref="D30:D50" si="12">D55-I55</f>
        <v>0</v>
      </c>
      <c r="E30" s="90">
        <f t="shared" ref="E30:E50" si="13">SUM(B30:D30)</f>
        <v>0</v>
      </c>
      <c r="G30" s="10">
        <f t="shared" ref="G30:G50" si="14">L55-G55</f>
        <v>0</v>
      </c>
      <c r="H30" s="10">
        <f t="shared" ref="H30:H50" si="15">M55-H55</f>
        <v>0</v>
      </c>
      <c r="I30" s="10">
        <f t="shared" ref="I30:I50" si="16">N55-I55</f>
        <v>0</v>
      </c>
      <c r="J30" s="90">
        <f t="shared" ref="J30:J50" si="17">SUM(G30:I30)</f>
        <v>0</v>
      </c>
      <c r="L30" s="10">
        <f t="shared" ref="L30:L50" si="18">L55-B55</f>
        <v>0</v>
      </c>
      <c r="M30" s="10">
        <f t="shared" ref="M30:M50" si="19">M55-C55</f>
        <v>0</v>
      </c>
      <c r="N30" s="10">
        <f t="shared" ref="N30:N50" si="20">N55-D55</f>
        <v>0</v>
      </c>
      <c r="O30" s="90">
        <f t="shared" ref="O30:O50" si="21">SUM(L30:N30)</f>
        <v>0</v>
      </c>
      <c r="Q30" s="8">
        <f t="shared" ref="Q30:Q50" si="22">B55-Q55</f>
        <v>0</v>
      </c>
      <c r="R30" s="8">
        <f t="shared" ref="R30:R50" si="23">C55-R55</f>
        <v>0</v>
      </c>
      <c r="S30" s="8">
        <f t="shared" ref="S30:S50" si="24">D55-S55</f>
        <v>0</v>
      </c>
      <c r="T30" s="90">
        <f t="shared" ref="T30:T50" si="25">SUM(Q30:S30)</f>
        <v>0</v>
      </c>
      <c r="V30" s="10">
        <f t="shared" ref="V30:V50" si="26">L55-Q55</f>
        <v>0</v>
      </c>
      <c r="W30" s="10">
        <f t="shared" ref="W30:W50" si="27">M55-R55</f>
        <v>0</v>
      </c>
      <c r="X30" s="10">
        <f t="shared" ref="X30:X50" si="28">N55-S55</f>
        <v>0</v>
      </c>
      <c r="Y30" s="90">
        <f t="shared" ref="Y30:Y50" si="29">SUM(V30:X30)</f>
        <v>0</v>
      </c>
    </row>
    <row r="31" spans="1:25" x14ac:dyDescent="0.25">
      <c r="A31" s="23">
        <v>2021</v>
      </c>
      <c r="B31" s="88">
        <f t="shared" si="10"/>
        <v>0</v>
      </c>
      <c r="C31" s="88">
        <f t="shared" si="11"/>
        <v>0</v>
      </c>
      <c r="D31" s="88">
        <f t="shared" si="12"/>
        <v>0</v>
      </c>
      <c r="E31" s="90">
        <f t="shared" si="13"/>
        <v>0</v>
      </c>
      <c r="F31" s="23"/>
      <c r="G31" s="87">
        <f t="shared" si="14"/>
        <v>0</v>
      </c>
      <c r="H31" s="87">
        <f t="shared" si="15"/>
        <v>0</v>
      </c>
      <c r="I31" s="87">
        <f t="shared" si="16"/>
        <v>0</v>
      </c>
      <c r="J31" s="90">
        <f t="shared" si="17"/>
        <v>0</v>
      </c>
      <c r="K31" s="23"/>
      <c r="L31" s="87">
        <f t="shared" si="18"/>
        <v>0</v>
      </c>
      <c r="M31" s="87">
        <f t="shared" si="19"/>
        <v>0</v>
      </c>
      <c r="N31" s="87">
        <f t="shared" si="20"/>
        <v>0</v>
      </c>
      <c r="O31" s="90">
        <f t="shared" si="21"/>
        <v>0</v>
      </c>
      <c r="P31" s="23"/>
      <c r="Q31" s="88">
        <f t="shared" si="22"/>
        <v>0</v>
      </c>
      <c r="R31" s="88">
        <f t="shared" si="23"/>
        <v>0</v>
      </c>
      <c r="S31" s="88">
        <f t="shared" si="24"/>
        <v>0</v>
      </c>
      <c r="T31" s="90">
        <f t="shared" si="25"/>
        <v>0</v>
      </c>
      <c r="U31" s="23"/>
      <c r="V31" s="87">
        <f t="shared" si="26"/>
        <v>0</v>
      </c>
      <c r="W31" s="87">
        <f t="shared" si="27"/>
        <v>0</v>
      </c>
      <c r="X31" s="87">
        <f t="shared" si="28"/>
        <v>0</v>
      </c>
      <c r="Y31" s="90">
        <f t="shared" si="29"/>
        <v>0</v>
      </c>
    </row>
    <row r="32" spans="1:25" x14ac:dyDescent="0.25">
      <c r="A32">
        <v>2022</v>
      </c>
      <c r="B32" s="8">
        <f t="shared" si="10"/>
        <v>0</v>
      </c>
      <c r="C32" s="8">
        <f t="shared" si="11"/>
        <v>0</v>
      </c>
      <c r="D32" s="8">
        <f t="shared" si="12"/>
        <v>0</v>
      </c>
      <c r="E32" s="90">
        <f t="shared" si="13"/>
        <v>0</v>
      </c>
      <c r="G32" s="10">
        <f t="shared" si="14"/>
        <v>0</v>
      </c>
      <c r="H32" s="10">
        <f t="shared" si="15"/>
        <v>0</v>
      </c>
      <c r="I32" s="10">
        <f t="shared" si="16"/>
        <v>0</v>
      </c>
      <c r="J32" s="90">
        <f t="shared" si="17"/>
        <v>0</v>
      </c>
      <c r="L32" s="10">
        <f t="shared" si="18"/>
        <v>0</v>
      </c>
      <c r="M32" s="10">
        <f t="shared" si="19"/>
        <v>0</v>
      </c>
      <c r="N32" s="10">
        <f t="shared" si="20"/>
        <v>0</v>
      </c>
      <c r="O32" s="90">
        <f t="shared" si="21"/>
        <v>0</v>
      </c>
      <c r="Q32" s="8">
        <f t="shared" si="22"/>
        <v>0</v>
      </c>
      <c r="R32" s="8">
        <f t="shared" si="23"/>
        <v>0</v>
      </c>
      <c r="S32" s="8">
        <f t="shared" si="24"/>
        <v>0</v>
      </c>
      <c r="T32" s="90">
        <f t="shared" si="25"/>
        <v>0</v>
      </c>
      <c r="V32" s="10">
        <f t="shared" si="26"/>
        <v>0</v>
      </c>
      <c r="W32" s="10">
        <f t="shared" si="27"/>
        <v>0</v>
      </c>
      <c r="X32" s="10">
        <f t="shared" si="28"/>
        <v>0</v>
      </c>
      <c r="Y32" s="90">
        <f t="shared" si="29"/>
        <v>0</v>
      </c>
    </row>
    <row r="33" spans="1:25" x14ac:dyDescent="0.25">
      <c r="A33">
        <v>2023</v>
      </c>
      <c r="B33" s="8">
        <f t="shared" si="10"/>
        <v>0</v>
      </c>
      <c r="C33" s="8">
        <f t="shared" si="11"/>
        <v>0</v>
      </c>
      <c r="D33" s="8">
        <f t="shared" si="12"/>
        <v>0</v>
      </c>
      <c r="E33" s="90">
        <f t="shared" si="13"/>
        <v>0</v>
      </c>
      <c r="G33" s="10">
        <f t="shared" si="14"/>
        <v>0</v>
      </c>
      <c r="H33" s="10">
        <f t="shared" si="15"/>
        <v>0</v>
      </c>
      <c r="I33" s="10">
        <f t="shared" si="16"/>
        <v>0</v>
      </c>
      <c r="J33" s="90">
        <f t="shared" si="17"/>
        <v>0</v>
      </c>
      <c r="L33" s="10">
        <f t="shared" si="18"/>
        <v>0</v>
      </c>
      <c r="M33" s="10">
        <f t="shared" si="19"/>
        <v>0</v>
      </c>
      <c r="N33" s="10">
        <f t="shared" si="20"/>
        <v>0</v>
      </c>
      <c r="O33" s="90">
        <f t="shared" si="21"/>
        <v>0</v>
      </c>
      <c r="Q33" s="8">
        <f t="shared" si="22"/>
        <v>0</v>
      </c>
      <c r="R33" s="8">
        <f t="shared" si="23"/>
        <v>0</v>
      </c>
      <c r="S33" s="8">
        <f t="shared" si="24"/>
        <v>0</v>
      </c>
      <c r="T33" s="90">
        <f t="shared" si="25"/>
        <v>0</v>
      </c>
      <c r="V33" s="10">
        <f t="shared" si="26"/>
        <v>0</v>
      </c>
      <c r="W33" s="10">
        <f t="shared" si="27"/>
        <v>0</v>
      </c>
      <c r="X33" s="10">
        <f t="shared" si="28"/>
        <v>0</v>
      </c>
      <c r="Y33" s="90">
        <f t="shared" si="29"/>
        <v>0</v>
      </c>
    </row>
    <row r="34" spans="1:25" x14ac:dyDescent="0.25">
      <c r="A34">
        <v>2024</v>
      </c>
      <c r="B34" s="8">
        <f t="shared" si="10"/>
        <v>0</v>
      </c>
      <c r="C34" s="8">
        <f t="shared" si="11"/>
        <v>0</v>
      </c>
      <c r="D34" s="8">
        <f t="shared" si="12"/>
        <v>0</v>
      </c>
      <c r="E34" s="90">
        <f t="shared" si="13"/>
        <v>0</v>
      </c>
      <c r="G34" s="10">
        <f t="shared" si="14"/>
        <v>0</v>
      </c>
      <c r="H34" s="10">
        <f t="shared" si="15"/>
        <v>0</v>
      </c>
      <c r="I34" s="10">
        <f t="shared" si="16"/>
        <v>0</v>
      </c>
      <c r="J34" s="90">
        <f t="shared" si="17"/>
        <v>0</v>
      </c>
      <c r="L34" s="10">
        <f t="shared" si="18"/>
        <v>0</v>
      </c>
      <c r="M34" s="10">
        <f t="shared" si="19"/>
        <v>0</v>
      </c>
      <c r="N34" s="10">
        <f t="shared" si="20"/>
        <v>0</v>
      </c>
      <c r="O34" s="90">
        <f t="shared" si="21"/>
        <v>0</v>
      </c>
      <c r="Q34" s="8">
        <f t="shared" si="22"/>
        <v>0</v>
      </c>
      <c r="R34" s="8">
        <f t="shared" si="23"/>
        <v>0</v>
      </c>
      <c r="S34" s="8">
        <f t="shared" si="24"/>
        <v>0</v>
      </c>
      <c r="T34" s="90">
        <f t="shared" si="25"/>
        <v>0</v>
      </c>
      <c r="V34" s="10">
        <f t="shared" si="26"/>
        <v>0</v>
      </c>
      <c r="W34" s="10">
        <f t="shared" si="27"/>
        <v>0</v>
      </c>
      <c r="X34" s="10">
        <f t="shared" si="28"/>
        <v>0</v>
      </c>
      <c r="Y34" s="90">
        <f t="shared" si="29"/>
        <v>0</v>
      </c>
    </row>
    <row r="35" spans="1:25" x14ac:dyDescent="0.25">
      <c r="A35">
        <v>2025</v>
      </c>
      <c r="B35" s="8">
        <f t="shared" si="10"/>
        <v>0</v>
      </c>
      <c r="C35" s="8">
        <f t="shared" si="11"/>
        <v>0</v>
      </c>
      <c r="D35" s="8">
        <f t="shared" si="12"/>
        <v>0</v>
      </c>
      <c r="E35" s="90">
        <f t="shared" si="13"/>
        <v>0</v>
      </c>
      <c r="G35" s="10">
        <f t="shared" si="14"/>
        <v>0</v>
      </c>
      <c r="H35" s="10">
        <f t="shared" si="15"/>
        <v>0</v>
      </c>
      <c r="I35" s="10">
        <f t="shared" si="16"/>
        <v>0</v>
      </c>
      <c r="J35" s="90">
        <f t="shared" si="17"/>
        <v>0</v>
      </c>
      <c r="L35" s="10">
        <f t="shared" si="18"/>
        <v>0</v>
      </c>
      <c r="M35" s="10">
        <f t="shared" si="19"/>
        <v>0</v>
      </c>
      <c r="N35" s="10">
        <f t="shared" si="20"/>
        <v>0</v>
      </c>
      <c r="O35" s="90">
        <f t="shared" si="21"/>
        <v>0</v>
      </c>
      <c r="Q35" s="8">
        <f t="shared" si="22"/>
        <v>0</v>
      </c>
      <c r="R35" s="8">
        <f t="shared" si="23"/>
        <v>0</v>
      </c>
      <c r="S35" s="8">
        <f t="shared" si="24"/>
        <v>0</v>
      </c>
      <c r="T35" s="90">
        <f t="shared" si="25"/>
        <v>0</v>
      </c>
      <c r="V35" s="10">
        <f t="shared" si="26"/>
        <v>0</v>
      </c>
      <c r="W35" s="10">
        <f t="shared" si="27"/>
        <v>0</v>
      </c>
      <c r="X35" s="10">
        <f t="shared" si="28"/>
        <v>0</v>
      </c>
      <c r="Y35" s="90">
        <f t="shared" si="29"/>
        <v>0</v>
      </c>
    </row>
    <row r="36" spans="1:25" x14ac:dyDescent="0.25">
      <c r="A36">
        <v>2026</v>
      </c>
      <c r="B36" s="8">
        <f t="shared" si="10"/>
        <v>0</v>
      </c>
      <c r="C36" s="8">
        <f t="shared" si="11"/>
        <v>0</v>
      </c>
      <c r="D36" s="8">
        <f t="shared" si="12"/>
        <v>0</v>
      </c>
      <c r="E36" s="90">
        <f t="shared" si="13"/>
        <v>0</v>
      </c>
      <c r="G36" s="10">
        <f t="shared" si="14"/>
        <v>0</v>
      </c>
      <c r="H36" s="10">
        <f t="shared" si="15"/>
        <v>0</v>
      </c>
      <c r="I36" s="10">
        <f t="shared" si="16"/>
        <v>0</v>
      </c>
      <c r="J36" s="90">
        <f t="shared" si="17"/>
        <v>0</v>
      </c>
      <c r="L36" s="10">
        <f t="shared" si="18"/>
        <v>0</v>
      </c>
      <c r="M36" s="10">
        <f t="shared" si="19"/>
        <v>0</v>
      </c>
      <c r="N36" s="10">
        <f t="shared" si="20"/>
        <v>0</v>
      </c>
      <c r="O36" s="90">
        <f t="shared" si="21"/>
        <v>0</v>
      </c>
      <c r="Q36" s="8">
        <f t="shared" si="22"/>
        <v>0</v>
      </c>
      <c r="R36" s="8">
        <f t="shared" si="23"/>
        <v>0</v>
      </c>
      <c r="S36" s="8">
        <f t="shared" si="24"/>
        <v>0</v>
      </c>
      <c r="T36" s="90">
        <f t="shared" si="25"/>
        <v>0</v>
      </c>
      <c r="V36" s="10">
        <f t="shared" si="26"/>
        <v>0</v>
      </c>
      <c r="W36" s="10">
        <f t="shared" si="27"/>
        <v>0</v>
      </c>
      <c r="X36" s="10">
        <f t="shared" si="28"/>
        <v>0</v>
      </c>
      <c r="Y36" s="90">
        <f t="shared" si="29"/>
        <v>0</v>
      </c>
    </row>
    <row r="37" spans="1:25" x14ac:dyDescent="0.25">
      <c r="A37">
        <v>2027</v>
      </c>
      <c r="B37" s="8">
        <f t="shared" si="10"/>
        <v>0</v>
      </c>
      <c r="C37" s="8">
        <f t="shared" si="11"/>
        <v>0</v>
      </c>
      <c r="D37" s="8">
        <f t="shared" si="12"/>
        <v>0</v>
      </c>
      <c r="E37" s="90">
        <f t="shared" si="13"/>
        <v>0</v>
      </c>
      <c r="G37" s="10">
        <f t="shared" si="14"/>
        <v>0</v>
      </c>
      <c r="H37" s="10">
        <f t="shared" si="15"/>
        <v>0</v>
      </c>
      <c r="I37" s="10">
        <f t="shared" si="16"/>
        <v>0</v>
      </c>
      <c r="J37" s="90">
        <f t="shared" si="17"/>
        <v>0</v>
      </c>
      <c r="L37" s="10">
        <f t="shared" si="18"/>
        <v>0</v>
      </c>
      <c r="M37" s="10">
        <f t="shared" si="19"/>
        <v>0</v>
      </c>
      <c r="N37" s="10">
        <f t="shared" si="20"/>
        <v>0</v>
      </c>
      <c r="O37" s="90">
        <f t="shared" si="21"/>
        <v>0</v>
      </c>
      <c r="Q37" s="8">
        <f t="shared" si="22"/>
        <v>0</v>
      </c>
      <c r="R37" s="8">
        <f t="shared" si="23"/>
        <v>0</v>
      </c>
      <c r="S37" s="8">
        <f t="shared" si="24"/>
        <v>0</v>
      </c>
      <c r="T37" s="90">
        <f t="shared" si="25"/>
        <v>0</v>
      </c>
      <c r="V37" s="10">
        <f t="shared" si="26"/>
        <v>0</v>
      </c>
      <c r="W37" s="10">
        <f t="shared" si="27"/>
        <v>0</v>
      </c>
      <c r="X37" s="10">
        <f t="shared" si="28"/>
        <v>0</v>
      </c>
      <c r="Y37" s="90">
        <f t="shared" si="29"/>
        <v>0</v>
      </c>
    </row>
    <row r="38" spans="1:25" x14ac:dyDescent="0.25">
      <c r="A38">
        <v>2028</v>
      </c>
      <c r="B38" s="8">
        <f t="shared" si="10"/>
        <v>0</v>
      </c>
      <c r="C38" s="8">
        <f t="shared" si="11"/>
        <v>0</v>
      </c>
      <c r="D38" s="8">
        <f t="shared" si="12"/>
        <v>0</v>
      </c>
      <c r="E38" s="90">
        <f t="shared" si="13"/>
        <v>0</v>
      </c>
      <c r="G38" s="10">
        <f t="shared" si="14"/>
        <v>0</v>
      </c>
      <c r="H38" s="10">
        <f t="shared" si="15"/>
        <v>0</v>
      </c>
      <c r="I38" s="10">
        <f t="shared" si="16"/>
        <v>0</v>
      </c>
      <c r="J38" s="90">
        <f t="shared" si="17"/>
        <v>0</v>
      </c>
      <c r="L38" s="10">
        <f t="shared" si="18"/>
        <v>0</v>
      </c>
      <c r="M38" s="10">
        <f t="shared" si="19"/>
        <v>0</v>
      </c>
      <c r="N38" s="10">
        <f t="shared" si="20"/>
        <v>0</v>
      </c>
      <c r="O38" s="90">
        <f t="shared" si="21"/>
        <v>0</v>
      </c>
      <c r="Q38" s="8">
        <f t="shared" si="22"/>
        <v>0</v>
      </c>
      <c r="R38" s="8">
        <f t="shared" si="23"/>
        <v>0</v>
      </c>
      <c r="S38" s="8">
        <f t="shared" si="24"/>
        <v>0</v>
      </c>
      <c r="T38" s="90">
        <f t="shared" si="25"/>
        <v>0</v>
      </c>
      <c r="V38" s="10">
        <f t="shared" si="26"/>
        <v>0</v>
      </c>
      <c r="W38" s="10">
        <f t="shared" si="27"/>
        <v>0</v>
      </c>
      <c r="X38" s="10">
        <f t="shared" si="28"/>
        <v>0</v>
      </c>
      <c r="Y38" s="90">
        <f t="shared" si="29"/>
        <v>0</v>
      </c>
    </row>
    <row r="39" spans="1:25" x14ac:dyDescent="0.25">
      <c r="A39">
        <v>2029</v>
      </c>
      <c r="B39" s="8">
        <f t="shared" si="10"/>
        <v>0</v>
      </c>
      <c r="C39" s="8">
        <f t="shared" si="11"/>
        <v>0</v>
      </c>
      <c r="D39" s="8">
        <f t="shared" si="12"/>
        <v>0</v>
      </c>
      <c r="E39" s="90">
        <f t="shared" si="13"/>
        <v>0</v>
      </c>
      <c r="G39" s="10">
        <f t="shared" si="14"/>
        <v>0</v>
      </c>
      <c r="H39" s="10">
        <f t="shared" si="15"/>
        <v>0</v>
      </c>
      <c r="I39" s="10">
        <f t="shared" si="16"/>
        <v>0</v>
      </c>
      <c r="J39" s="90">
        <f t="shared" si="17"/>
        <v>0</v>
      </c>
      <c r="L39" s="10">
        <f t="shared" si="18"/>
        <v>0</v>
      </c>
      <c r="M39" s="10">
        <f t="shared" si="19"/>
        <v>0</v>
      </c>
      <c r="N39" s="10">
        <f t="shared" si="20"/>
        <v>0</v>
      </c>
      <c r="O39" s="90">
        <f t="shared" si="21"/>
        <v>0</v>
      </c>
      <c r="Q39" s="8">
        <f t="shared" si="22"/>
        <v>0</v>
      </c>
      <c r="R39" s="8">
        <f t="shared" si="23"/>
        <v>0</v>
      </c>
      <c r="S39" s="8">
        <f t="shared" si="24"/>
        <v>0</v>
      </c>
      <c r="T39" s="90">
        <f t="shared" si="25"/>
        <v>0</v>
      </c>
      <c r="V39" s="10">
        <f t="shared" si="26"/>
        <v>0</v>
      </c>
      <c r="W39" s="10">
        <f t="shared" si="27"/>
        <v>0</v>
      </c>
      <c r="X39" s="10">
        <f t="shared" si="28"/>
        <v>0</v>
      </c>
      <c r="Y39" s="90">
        <f t="shared" si="29"/>
        <v>0</v>
      </c>
    </row>
    <row r="40" spans="1:25" x14ac:dyDescent="0.25">
      <c r="A40">
        <v>2030</v>
      </c>
      <c r="B40" s="8">
        <f t="shared" si="10"/>
        <v>0</v>
      </c>
      <c r="C40" s="8">
        <f t="shared" si="11"/>
        <v>0</v>
      </c>
      <c r="D40" s="8">
        <f t="shared" si="12"/>
        <v>0</v>
      </c>
      <c r="E40" s="90">
        <f t="shared" si="13"/>
        <v>0</v>
      </c>
      <c r="G40" s="10">
        <f t="shared" si="14"/>
        <v>0</v>
      </c>
      <c r="H40" s="10">
        <f t="shared" si="15"/>
        <v>0</v>
      </c>
      <c r="I40" s="10">
        <f t="shared" si="16"/>
        <v>0</v>
      </c>
      <c r="J40" s="90">
        <f t="shared" si="17"/>
        <v>0</v>
      </c>
      <c r="L40" s="10">
        <f t="shared" si="18"/>
        <v>0</v>
      </c>
      <c r="M40" s="10">
        <f t="shared" si="19"/>
        <v>0</v>
      </c>
      <c r="N40" s="10">
        <f t="shared" si="20"/>
        <v>0</v>
      </c>
      <c r="O40" s="90">
        <f t="shared" si="21"/>
        <v>0</v>
      </c>
      <c r="Q40" s="8">
        <f t="shared" si="22"/>
        <v>0</v>
      </c>
      <c r="R40" s="8">
        <f t="shared" si="23"/>
        <v>0</v>
      </c>
      <c r="S40" s="8">
        <f t="shared" si="24"/>
        <v>0</v>
      </c>
      <c r="T40" s="90">
        <f t="shared" si="25"/>
        <v>0</v>
      </c>
      <c r="V40" s="10">
        <f t="shared" si="26"/>
        <v>0</v>
      </c>
      <c r="W40" s="10">
        <f t="shared" si="27"/>
        <v>0</v>
      </c>
      <c r="X40" s="10">
        <f t="shared" si="28"/>
        <v>0</v>
      </c>
      <c r="Y40" s="90">
        <f t="shared" si="29"/>
        <v>0</v>
      </c>
    </row>
    <row r="41" spans="1:25" x14ac:dyDescent="0.25">
      <c r="A41">
        <v>2031</v>
      </c>
      <c r="B41" s="8">
        <f t="shared" si="10"/>
        <v>0</v>
      </c>
      <c r="C41" s="8">
        <f t="shared" si="11"/>
        <v>0</v>
      </c>
      <c r="D41" s="8">
        <f t="shared" si="12"/>
        <v>0</v>
      </c>
      <c r="E41" s="90">
        <f t="shared" si="13"/>
        <v>0</v>
      </c>
      <c r="G41" s="10">
        <f t="shared" si="14"/>
        <v>0</v>
      </c>
      <c r="H41" s="10">
        <f t="shared" si="15"/>
        <v>0</v>
      </c>
      <c r="I41" s="10">
        <f t="shared" si="16"/>
        <v>0</v>
      </c>
      <c r="J41" s="90">
        <f t="shared" si="17"/>
        <v>0</v>
      </c>
      <c r="L41" s="10">
        <f t="shared" si="18"/>
        <v>0</v>
      </c>
      <c r="M41" s="10">
        <f t="shared" si="19"/>
        <v>0</v>
      </c>
      <c r="N41" s="10">
        <f t="shared" si="20"/>
        <v>0</v>
      </c>
      <c r="O41" s="90">
        <f t="shared" si="21"/>
        <v>0</v>
      </c>
      <c r="Q41" s="8">
        <f t="shared" si="22"/>
        <v>0</v>
      </c>
      <c r="R41" s="8">
        <f t="shared" si="23"/>
        <v>0</v>
      </c>
      <c r="S41" s="8">
        <f t="shared" si="24"/>
        <v>0</v>
      </c>
      <c r="T41" s="90">
        <f t="shared" si="25"/>
        <v>0</v>
      </c>
      <c r="V41" s="10">
        <f t="shared" si="26"/>
        <v>0</v>
      </c>
      <c r="W41" s="10">
        <f t="shared" si="27"/>
        <v>0</v>
      </c>
      <c r="X41" s="10">
        <f t="shared" si="28"/>
        <v>0</v>
      </c>
      <c r="Y41" s="90">
        <f t="shared" si="29"/>
        <v>0</v>
      </c>
    </row>
    <row r="42" spans="1:25" x14ac:dyDescent="0.25">
      <c r="A42">
        <v>2032</v>
      </c>
      <c r="B42" s="8">
        <f t="shared" si="10"/>
        <v>0</v>
      </c>
      <c r="C42" s="8">
        <f t="shared" si="11"/>
        <v>0</v>
      </c>
      <c r="D42" s="8">
        <f t="shared" si="12"/>
        <v>0</v>
      </c>
      <c r="E42" s="90">
        <f t="shared" si="13"/>
        <v>0</v>
      </c>
      <c r="G42" s="10">
        <f t="shared" si="14"/>
        <v>0</v>
      </c>
      <c r="H42" s="10">
        <f t="shared" si="15"/>
        <v>0</v>
      </c>
      <c r="I42" s="10">
        <f t="shared" si="16"/>
        <v>0</v>
      </c>
      <c r="J42" s="90">
        <f t="shared" si="17"/>
        <v>0</v>
      </c>
      <c r="L42" s="10">
        <f t="shared" si="18"/>
        <v>0</v>
      </c>
      <c r="M42" s="10">
        <f t="shared" si="19"/>
        <v>0</v>
      </c>
      <c r="N42" s="10">
        <f t="shared" si="20"/>
        <v>0</v>
      </c>
      <c r="O42" s="90">
        <f t="shared" si="21"/>
        <v>0</v>
      </c>
      <c r="Q42" s="8">
        <f t="shared" si="22"/>
        <v>0</v>
      </c>
      <c r="R42" s="8">
        <f t="shared" si="23"/>
        <v>0</v>
      </c>
      <c r="S42" s="8">
        <f t="shared" si="24"/>
        <v>0</v>
      </c>
      <c r="T42" s="90">
        <f t="shared" si="25"/>
        <v>0</v>
      </c>
      <c r="V42" s="10">
        <f t="shared" si="26"/>
        <v>0</v>
      </c>
      <c r="W42" s="10">
        <f t="shared" si="27"/>
        <v>0</v>
      </c>
      <c r="X42" s="10">
        <f t="shared" si="28"/>
        <v>0</v>
      </c>
      <c r="Y42" s="90">
        <f t="shared" si="29"/>
        <v>0</v>
      </c>
    </row>
    <row r="43" spans="1:25" x14ac:dyDescent="0.25">
      <c r="A43">
        <v>2033</v>
      </c>
      <c r="B43" s="8">
        <f t="shared" si="10"/>
        <v>0</v>
      </c>
      <c r="C43" s="8">
        <f t="shared" si="11"/>
        <v>0</v>
      </c>
      <c r="D43" s="8">
        <f t="shared" si="12"/>
        <v>0</v>
      </c>
      <c r="E43" s="90">
        <f t="shared" si="13"/>
        <v>0</v>
      </c>
      <c r="G43" s="10">
        <f t="shared" si="14"/>
        <v>0</v>
      </c>
      <c r="H43" s="10">
        <f t="shared" si="15"/>
        <v>0</v>
      </c>
      <c r="I43" s="10">
        <f t="shared" si="16"/>
        <v>0</v>
      </c>
      <c r="J43" s="90">
        <f t="shared" si="17"/>
        <v>0</v>
      </c>
      <c r="L43" s="10">
        <f t="shared" si="18"/>
        <v>0</v>
      </c>
      <c r="M43" s="10">
        <f t="shared" si="19"/>
        <v>0</v>
      </c>
      <c r="N43" s="10">
        <f t="shared" si="20"/>
        <v>0</v>
      </c>
      <c r="O43" s="90">
        <f t="shared" si="21"/>
        <v>0</v>
      </c>
      <c r="Q43" s="8">
        <f t="shared" si="22"/>
        <v>0</v>
      </c>
      <c r="R43" s="8">
        <f t="shared" si="23"/>
        <v>0</v>
      </c>
      <c r="S43" s="8">
        <f t="shared" si="24"/>
        <v>0</v>
      </c>
      <c r="T43" s="90">
        <f t="shared" si="25"/>
        <v>0</v>
      </c>
      <c r="V43" s="10">
        <f t="shared" si="26"/>
        <v>0</v>
      </c>
      <c r="W43" s="10">
        <f t="shared" si="27"/>
        <v>0</v>
      </c>
      <c r="X43" s="10">
        <f t="shared" si="28"/>
        <v>0</v>
      </c>
      <c r="Y43" s="90">
        <f t="shared" si="29"/>
        <v>0</v>
      </c>
    </row>
    <row r="44" spans="1:25" x14ac:dyDescent="0.25">
      <c r="A44">
        <v>2034</v>
      </c>
      <c r="B44" s="8">
        <f t="shared" si="10"/>
        <v>0</v>
      </c>
      <c r="C44" s="8">
        <f t="shared" si="11"/>
        <v>0</v>
      </c>
      <c r="D44" s="8">
        <f t="shared" si="12"/>
        <v>0</v>
      </c>
      <c r="E44" s="90">
        <f t="shared" si="13"/>
        <v>0</v>
      </c>
      <c r="G44" s="10">
        <f t="shared" si="14"/>
        <v>0</v>
      </c>
      <c r="H44" s="10">
        <f t="shared" si="15"/>
        <v>0</v>
      </c>
      <c r="I44" s="10">
        <f t="shared" si="16"/>
        <v>0</v>
      </c>
      <c r="J44" s="90">
        <f t="shared" si="17"/>
        <v>0</v>
      </c>
      <c r="L44" s="10">
        <f t="shared" si="18"/>
        <v>0</v>
      </c>
      <c r="M44" s="10">
        <f t="shared" si="19"/>
        <v>0</v>
      </c>
      <c r="N44" s="10">
        <f t="shared" si="20"/>
        <v>0</v>
      </c>
      <c r="O44" s="90">
        <f t="shared" si="21"/>
        <v>0</v>
      </c>
      <c r="Q44" s="8">
        <f t="shared" si="22"/>
        <v>0</v>
      </c>
      <c r="R44" s="8">
        <f t="shared" si="23"/>
        <v>0</v>
      </c>
      <c r="S44" s="8">
        <f t="shared" si="24"/>
        <v>0</v>
      </c>
      <c r="T44" s="90">
        <f t="shared" si="25"/>
        <v>0</v>
      </c>
      <c r="V44" s="10">
        <f t="shared" si="26"/>
        <v>0</v>
      </c>
      <c r="W44" s="10">
        <f t="shared" si="27"/>
        <v>0</v>
      </c>
      <c r="X44" s="10">
        <f t="shared" si="28"/>
        <v>0</v>
      </c>
      <c r="Y44" s="90">
        <f t="shared" si="29"/>
        <v>0</v>
      </c>
    </row>
    <row r="45" spans="1:25" x14ac:dyDescent="0.25">
      <c r="A45">
        <v>2035</v>
      </c>
      <c r="B45" s="8">
        <f t="shared" si="10"/>
        <v>0</v>
      </c>
      <c r="C45" s="8">
        <f t="shared" si="11"/>
        <v>0</v>
      </c>
      <c r="D45" s="8">
        <f t="shared" si="12"/>
        <v>0</v>
      </c>
      <c r="E45" s="90">
        <f t="shared" si="13"/>
        <v>0</v>
      </c>
      <c r="G45" s="10">
        <f t="shared" si="14"/>
        <v>0</v>
      </c>
      <c r="H45" s="10">
        <f t="shared" si="15"/>
        <v>0</v>
      </c>
      <c r="I45" s="10">
        <f t="shared" si="16"/>
        <v>0</v>
      </c>
      <c r="J45" s="90">
        <f t="shared" si="17"/>
        <v>0</v>
      </c>
      <c r="L45" s="10">
        <f t="shared" si="18"/>
        <v>0</v>
      </c>
      <c r="M45" s="10">
        <f t="shared" si="19"/>
        <v>0</v>
      </c>
      <c r="N45" s="10">
        <f t="shared" si="20"/>
        <v>0</v>
      </c>
      <c r="O45" s="90">
        <f t="shared" si="21"/>
        <v>0</v>
      </c>
      <c r="Q45" s="8">
        <f t="shared" si="22"/>
        <v>0</v>
      </c>
      <c r="R45" s="8">
        <f t="shared" si="23"/>
        <v>0</v>
      </c>
      <c r="S45" s="8">
        <f t="shared" si="24"/>
        <v>0</v>
      </c>
      <c r="T45" s="90">
        <f t="shared" si="25"/>
        <v>0</v>
      </c>
      <c r="V45" s="10">
        <f t="shared" si="26"/>
        <v>0</v>
      </c>
      <c r="W45" s="10">
        <f t="shared" si="27"/>
        <v>0</v>
      </c>
      <c r="X45" s="10">
        <f t="shared" si="28"/>
        <v>0</v>
      </c>
      <c r="Y45" s="90">
        <f t="shared" si="29"/>
        <v>0</v>
      </c>
    </row>
    <row r="46" spans="1:25" x14ac:dyDescent="0.25">
      <c r="A46">
        <v>2036</v>
      </c>
      <c r="B46" s="8">
        <f t="shared" si="10"/>
        <v>0</v>
      </c>
      <c r="C46" s="8">
        <f t="shared" si="11"/>
        <v>0</v>
      </c>
      <c r="D46" s="8">
        <f t="shared" si="12"/>
        <v>0</v>
      </c>
      <c r="E46" s="90">
        <f t="shared" si="13"/>
        <v>0</v>
      </c>
      <c r="G46" s="10">
        <f t="shared" si="14"/>
        <v>0</v>
      </c>
      <c r="H46" s="10">
        <f t="shared" si="15"/>
        <v>0</v>
      </c>
      <c r="I46" s="10">
        <f t="shared" si="16"/>
        <v>0</v>
      </c>
      <c r="J46" s="90">
        <f t="shared" si="17"/>
        <v>0</v>
      </c>
      <c r="L46" s="10">
        <f t="shared" si="18"/>
        <v>0</v>
      </c>
      <c r="M46" s="10">
        <f t="shared" si="19"/>
        <v>0</v>
      </c>
      <c r="N46" s="10">
        <f t="shared" si="20"/>
        <v>0</v>
      </c>
      <c r="O46" s="90">
        <f t="shared" si="21"/>
        <v>0</v>
      </c>
      <c r="Q46" s="8">
        <f t="shared" si="22"/>
        <v>0</v>
      </c>
      <c r="R46" s="8">
        <f t="shared" si="23"/>
        <v>0</v>
      </c>
      <c r="S46" s="8">
        <f t="shared" si="24"/>
        <v>0</v>
      </c>
      <c r="T46" s="90">
        <f t="shared" si="25"/>
        <v>0</v>
      </c>
      <c r="V46" s="10">
        <f t="shared" si="26"/>
        <v>0</v>
      </c>
      <c r="W46" s="10">
        <f t="shared" si="27"/>
        <v>0</v>
      </c>
      <c r="X46" s="10">
        <f t="shared" si="28"/>
        <v>0</v>
      </c>
      <c r="Y46" s="90">
        <f t="shared" si="29"/>
        <v>0</v>
      </c>
    </row>
    <row r="47" spans="1:25" x14ac:dyDescent="0.25">
      <c r="A47">
        <v>2037</v>
      </c>
      <c r="B47" s="8">
        <f t="shared" si="10"/>
        <v>0</v>
      </c>
      <c r="C47" s="8">
        <f t="shared" si="11"/>
        <v>0</v>
      </c>
      <c r="D47" s="8">
        <f t="shared" si="12"/>
        <v>0</v>
      </c>
      <c r="E47" s="90">
        <f t="shared" si="13"/>
        <v>0</v>
      </c>
      <c r="G47" s="10">
        <f t="shared" si="14"/>
        <v>0</v>
      </c>
      <c r="H47" s="10">
        <f t="shared" si="15"/>
        <v>0</v>
      </c>
      <c r="I47" s="10">
        <f t="shared" si="16"/>
        <v>0</v>
      </c>
      <c r="J47" s="90">
        <f t="shared" si="17"/>
        <v>0</v>
      </c>
      <c r="L47" s="10">
        <f t="shared" si="18"/>
        <v>0</v>
      </c>
      <c r="M47" s="10">
        <f t="shared" si="19"/>
        <v>0</v>
      </c>
      <c r="N47" s="10">
        <f t="shared" si="20"/>
        <v>0</v>
      </c>
      <c r="O47" s="90">
        <f t="shared" si="21"/>
        <v>0</v>
      </c>
      <c r="Q47" s="8">
        <f t="shared" si="22"/>
        <v>0</v>
      </c>
      <c r="R47" s="8">
        <f t="shared" si="23"/>
        <v>0</v>
      </c>
      <c r="S47" s="8">
        <f t="shared" si="24"/>
        <v>0</v>
      </c>
      <c r="T47" s="90">
        <f t="shared" si="25"/>
        <v>0</v>
      </c>
      <c r="V47" s="10">
        <f t="shared" si="26"/>
        <v>0</v>
      </c>
      <c r="W47" s="10">
        <f t="shared" si="27"/>
        <v>0</v>
      </c>
      <c r="X47" s="10">
        <f t="shared" si="28"/>
        <v>0</v>
      </c>
      <c r="Y47" s="90">
        <f t="shared" si="29"/>
        <v>0</v>
      </c>
    </row>
    <row r="48" spans="1:25" x14ac:dyDescent="0.25">
      <c r="A48">
        <v>2038</v>
      </c>
      <c r="B48" s="8">
        <f t="shared" si="10"/>
        <v>0</v>
      </c>
      <c r="C48" s="8">
        <f t="shared" si="11"/>
        <v>0</v>
      </c>
      <c r="D48" s="8">
        <f t="shared" si="12"/>
        <v>0</v>
      </c>
      <c r="E48" s="90">
        <f t="shared" si="13"/>
        <v>0</v>
      </c>
      <c r="G48" s="10">
        <f t="shared" si="14"/>
        <v>0</v>
      </c>
      <c r="H48" s="10">
        <f t="shared" si="15"/>
        <v>0</v>
      </c>
      <c r="I48" s="10">
        <f t="shared" si="16"/>
        <v>0</v>
      </c>
      <c r="J48" s="90">
        <f t="shared" si="17"/>
        <v>0</v>
      </c>
      <c r="L48" s="10">
        <f t="shared" si="18"/>
        <v>0</v>
      </c>
      <c r="M48" s="10">
        <f t="shared" si="19"/>
        <v>0</v>
      </c>
      <c r="N48" s="10">
        <f t="shared" si="20"/>
        <v>0</v>
      </c>
      <c r="O48" s="90">
        <f t="shared" si="21"/>
        <v>0</v>
      </c>
      <c r="Q48" s="8">
        <f t="shared" si="22"/>
        <v>0</v>
      </c>
      <c r="R48" s="8">
        <f t="shared" si="23"/>
        <v>0</v>
      </c>
      <c r="S48" s="8">
        <f t="shared" si="24"/>
        <v>0</v>
      </c>
      <c r="T48" s="90">
        <f t="shared" si="25"/>
        <v>0</v>
      </c>
      <c r="V48" s="10">
        <f t="shared" si="26"/>
        <v>0</v>
      </c>
      <c r="W48" s="10">
        <f t="shared" si="27"/>
        <v>0</v>
      </c>
      <c r="X48" s="10">
        <f t="shared" si="28"/>
        <v>0</v>
      </c>
      <c r="Y48" s="90">
        <f t="shared" si="29"/>
        <v>0</v>
      </c>
    </row>
    <row r="49" spans="1:25" x14ac:dyDescent="0.25">
      <c r="A49">
        <v>2039</v>
      </c>
      <c r="B49" s="8">
        <f t="shared" si="10"/>
        <v>0</v>
      </c>
      <c r="C49" s="8">
        <f t="shared" si="11"/>
        <v>0</v>
      </c>
      <c r="D49" s="8">
        <f t="shared" si="12"/>
        <v>0</v>
      </c>
      <c r="E49" s="90">
        <f t="shared" si="13"/>
        <v>0</v>
      </c>
      <c r="G49" s="10">
        <f t="shared" si="14"/>
        <v>0</v>
      </c>
      <c r="H49" s="10">
        <f t="shared" si="15"/>
        <v>0</v>
      </c>
      <c r="I49" s="10">
        <f t="shared" si="16"/>
        <v>0</v>
      </c>
      <c r="J49" s="90">
        <f t="shared" si="17"/>
        <v>0</v>
      </c>
      <c r="L49" s="10">
        <f t="shared" si="18"/>
        <v>0</v>
      </c>
      <c r="M49" s="10">
        <f t="shared" si="19"/>
        <v>0</v>
      </c>
      <c r="N49" s="10">
        <f t="shared" si="20"/>
        <v>0</v>
      </c>
      <c r="O49" s="90">
        <f t="shared" si="21"/>
        <v>0</v>
      </c>
      <c r="Q49" s="8">
        <f t="shared" si="22"/>
        <v>0</v>
      </c>
      <c r="R49" s="8">
        <f t="shared" si="23"/>
        <v>0</v>
      </c>
      <c r="S49" s="8">
        <f t="shared" si="24"/>
        <v>0</v>
      </c>
      <c r="T49" s="90">
        <f t="shared" si="25"/>
        <v>0</v>
      </c>
      <c r="V49" s="10">
        <f t="shared" si="26"/>
        <v>0</v>
      </c>
      <c r="W49" s="10">
        <f t="shared" si="27"/>
        <v>0</v>
      </c>
      <c r="X49" s="10">
        <f t="shared" si="28"/>
        <v>0</v>
      </c>
      <c r="Y49" s="90">
        <f t="shared" si="29"/>
        <v>0</v>
      </c>
    </row>
    <row r="50" spans="1:25" x14ac:dyDescent="0.25">
      <c r="A50">
        <v>2040</v>
      </c>
      <c r="B50" s="8">
        <f t="shared" si="10"/>
        <v>0</v>
      </c>
      <c r="C50" s="8">
        <f t="shared" si="11"/>
        <v>0</v>
      </c>
      <c r="D50" s="8">
        <f t="shared" si="12"/>
        <v>0</v>
      </c>
      <c r="E50" s="90">
        <f t="shared" si="13"/>
        <v>0</v>
      </c>
      <c r="G50" s="10">
        <f t="shared" si="14"/>
        <v>0</v>
      </c>
      <c r="H50" s="10">
        <f t="shared" si="15"/>
        <v>0</v>
      </c>
      <c r="I50" s="10">
        <f t="shared" si="16"/>
        <v>0</v>
      </c>
      <c r="J50" s="90">
        <f t="shared" si="17"/>
        <v>0</v>
      </c>
      <c r="L50" s="10">
        <f t="shared" si="18"/>
        <v>0</v>
      </c>
      <c r="M50" s="10">
        <f t="shared" si="19"/>
        <v>0</v>
      </c>
      <c r="N50" s="10">
        <f t="shared" si="20"/>
        <v>0</v>
      </c>
      <c r="O50" s="90">
        <f t="shared" si="21"/>
        <v>0</v>
      </c>
      <c r="Q50" s="8">
        <f t="shared" si="22"/>
        <v>0</v>
      </c>
      <c r="R50" s="8">
        <f t="shared" si="23"/>
        <v>0</v>
      </c>
      <c r="S50" s="8">
        <f t="shared" si="24"/>
        <v>0</v>
      </c>
      <c r="T50" s="90">
        <f t="shared" si="25"/>
        <v>0</v>
      </c>
      <c r="V50" s="10">
        <f t="shared" si="26"/>
        <v>0</v>
      </c>
      <c r="W50" s="10">
        <f t="shared" si="27"/>
        <v>0</v>
      </c>
      <c r="X50" s="10">
        <f t="shared" si="28"/>
        <v>0</v>
      </c>
      <c r="Y50" s="90">
        <f t="shared" si="29"/>
        <v>0</v>
      </c>
    </row>
    <row r="51" spans="1:25" x14ac:dyDescent="0.25">
      <c r="A51" s="8"/>
    </row>
    <row r="52" spans="1:25" x14ac:dyDescent="0.25">
      <c r="A52" s="8"/>
    </row>
    <row r="53" spans="1:25" x14ac:dyDescent="0.25">
      <c r="B53" s="23" t="s">
        <v>26</v>
      </c>
      <c r="C53" s="23"/>
      <c r="D53" s="23"/>
      <c r="G53" s="23" t="s">
        <v>73</v>
      </c>
      <c r="H53" s="23"/>
      <c r="I53" s="23"/>
      <c r="L53" s="23" t="s">
        <v>27</v>
      </c>
      <c r="M53" s="23"/>
      <c r="N53" s="23"/>
      <c r="Q53" s="23" t="s">
        <v>29</v>
      </c>
      <c r="R53" s="23"/>
      <c r="S53" s="23"/>
    </row>
    <row r="54" spans="1:25" x14ac:dyDescent="0.25">
      <c r="A54" t="s">
        <v>0</v>
      </c>
      <c r="B54" t="s">
        <v>12</v>
      </c>
      <c r="C54" t="s">
        <v>13</v>
      </c>
      <c r="D54" t="s">
        <v>24</v>
      </c>
      <c r="E54" s="89" t="s">
        <v>14</v>
      </c>
      <c r="G54" t="s">
        <v>12</v>
      </c>
      <c r="H54" t="s">
        <v>13</v>
      </c>
      <c r="I54" t="s">
        <v>24</v>
      </c>
      <c r="J54" s="89" t="s">
        <v>14</v>
      </c>
      <c r="L54" t="s">
        <v>12</v>
      </c>
      <c r="M54" t="s">
        <v>13</v>
      </c>
      <c r="N54" t="s">
        <v>24</v>
      </c>
      <c r="O54" s="89" t="s">
        <v>14</v>
      </c>
      <c r="Q54" t="s">
        <v>12</v>
      </c>
      <c r="R54" t="s">
        <v>13</v>
      </c>
      <c r="S54" t="s">
        <v>24</v>
      </c>
      <c r="T54" s="89" t="s">
        <v>14</v>
      </c>
    </row>
    <row r="55" spans="1:25" x14ac:dyDescent="0.25">
      <c r="A55">
        <v>2020</v>
      </c>
      <c r="B55" s="106"/>
      <c r="C55" s="106"/>
      <c r="D55" s="106"/>
      <c r="E55" s="107"/>
      <c r="G55" s="106"/>
      <c r="H55" s="106"/>
      <c r="I55" s="106"/>
      <c r="J55" s="107"/>
      <c r="L55" s="106"/>
      <c r="M55" s="106"/>
      <c r="N55" s="106"/>
      <c r="O55" s="107"/>
      <c r="Q55" s="106"/>
      <c r="R55" s="106"/>
      <c r="S55" s="106"/>
      <c r="T55" s="107"/>
      <c r="Y55" s="90"/>
    </row>
    <row r="56" spans="1:25" x14ac:dyDescent="0.25">
      <c r="A56">
        <v>2021</v>
      </c>
      <c r="B56" s="106"/>
      <c r="C56" s="106"/>
      <c r="D56" s="106"/>
      <c r="E56" s="107"/>
      <c r="G56" s="106"/>
      <c r="H56" s="106"/>
      <c r="I56" s="106"/>
      <c r="J56" s="107"/>
      <c r="L56" s="106"/>
      <c r="M56" s="106"/>
      <c r="N56" s="106"/>
      <c r="O56" s="107"/>
      <c r="Q56" s="106"/>
      <c r="R56" s="106"/>
      <c r="S56" s="106"/>
      <c r="T56" s="107"/>
      <c r="Y56" s="90"/>
    </row>
    <row r="57" spans="1:25" x14ac:dyDescent="0.25">
      <c r="A57">
        <v>2022</v>
      </c>
      <c r="B57" s="106"/>
      <c r="C57" s="106"/>
      <c r="D57" s="106"/>
      <c r="E57" s="107"/>
      <c r="G57" s="106"/>
      <c r="H57" s="106"/>
      <c r="I57" s="106"/>
      <c r="J57" s="107"/>
      <c r="L57" s="106"/>
      <c r="M57" s="106"/>
      <c r="N57" s="106"/>
      <c r="O57" s="107"/>
      <c r="Q57" s="106"/>
      <c r="R57" s="106"/>
      <c r="S57" s="106"/>
      <c r="T57" s="107"/>
      <c r="Y57" s="90"/>
    </row>
    <row r="58" spans="1:25" x14ac:dyDescent="0.25">
      <c r="A58" s="23">
        <v>2023</v>
      </c>
      <c r="B58" s="108"/>
      <c r="C58" s="108"/>
      <c r="D58" s="108"/>
      <c r="E58" s="107"/>
      <c r="F58" s="23"/>
      <c r="G58" s="108"/>
      <c r="H58" s="108"/>
      <c r="I58" s="108"/>
      <c r="J58" s="107"/>
      <c r="K58" s="23"/>
      <c r="L58" s="108"/>
      <c r="M58" s="108"/>
      <c r="N58" s="108"/>
      <c r="O58" s="107"/>
      <c r="P58" s="23"/>
      <c r="Q58" s="108"/>
      <c r="R58" s="108"/>
      <c r="S58" s="108"/>
      <c r="T58" s="107"/>
      <c r="U58" s="23"/>
      <c r="V58" s="23"/>
      <c r="W58" s="23"/>
      <c r="X58" s="23"/>
      <c r="Y58" s="90"/>
    </row>
    <row r="59" spans="1:25" x14ac:dyDescent="0.25">
      <c r="A59">
        <v>2024</v>
      </c>
      <c r="B59" s="106"/>
      <c r="C59" s="106"/>
      <c r="D59" s="106"/>
      <c r="E59" s="107"/>
      <c r="G59" s="106"/>
      <c r="H59" s="106"/>
      <c r="I59" s="106"/>
      <c r="J59" s="107"/>
      <c r="L59" s="106"/>
      <c r="M59" s="106"/>
      <c r="N59" s="106"/>
      <c r="O59" s="107"/>
      <c r="Q59" s="106"/>
      <c r="R59" s="106"/>
      <c r="S59" s="106"/>
      <c r="T59" s="107"/>
      <c r="Y59" s="90"/>
    </row>
    <row r="60" spans="1:25" x14ac:dyDescent="0.25">
      <c r="A60">
        <v>2025</v>
      </c>
      <c r="B60" s="106"/>
      <c r="C60" s="106"/>
      <c r="D60" s="106"/>
      <c r="E60" s="107"/>
      <c r="G60" s="106"/>
      <c r="H60" s="106"/>
      <c r="I60" s="106"/>
      <c r="J60" s="107"/>
      <c r="L60" s="106"/>
      <c r="M60" s="106"/>
      <c r="N60" s="106"/>
      <c r="O60" s="107"/>
      <c r="Q60" s="106"/>
      <c r="R60" s="106"/>
      <c r="S60" s="106"/>
      <c r="T60" s="107"/>
      <c r="Y60" s="90"/>
    </row>
    <row r="61" spans="1:25" x14ac:dyDescent="0.25">
      <c r="A61">
        <v>2026</v>
      </c>
      <c r="B61" s="106"/>
      <c r="C61" s="106"/>
      <c r="D61" s="106"/>
      <c r="E61" s="107"/>
      <c r="G61" s="106"/>
      <c r="H61" s="106"/>
      <c r="I61" s="106"/>
      <c r="J61" s="107"/>
      <c r="L61" s="106"/>
      <c r="M61" s="106"/>
      <c r="N61" s="106"/>
      <c r="O61" s="107"/>
      <c r="Q61" s="106"/>
      <c r="R61" s="106"/>
      <c r="S61" s="106"/>
      <c r="T61" s="107"/>
      <c r="Y61" s="90"/>
    </row>
    <row r="62" spans="1:25" x14ac:dyDescent="0.25">
      <c r="A62">
        <v>2027</v>
      </c>
      <c r="B62" s="106"/>
      <c r="C62" s="106"/>
      <c r="D62" s="106"/>
      <c r="E62" s="107"/>
      <c r="G62" s="106"/>
      <c r="H62" s="106"/>
      <c r="I62" s="106"/>
      <c r="J62" s="107"/>
      <c r="L62" s="106"/>
      <c r="M62" s="106"/>
      <c r="N62" s="106"/>
      <c r="O62" s="107"/>
      <c r="Q62" s="106"/>
      <c r="R62" s="106"/>
      <c r="S62" s="106"/>
      <c r="T62" s="107"/>
      <c r="Y62" s="90"/>
    </row>
    <row r="63" spans="1:25" x14ac:dyDescent="0.25">
      <c r="A63">
        <v>2028</v>
      </c>
      <c r="B63" s="106"/>
      <c r="C63" s="106"/>
      <c r="D63" s="106"/>
      <c r="E63" s="107"/>
      <c r="G63" s="106"/>
      <c r="H63" s="106"/>
      <c r="I63" s="106"/>
      <c r="J63" s="107"/>
      <c r="L63" s="106"/>
      <c r="M63" s="106"/>
      <c r="N63" s="106"/>
      <c r="O63" s="107"/>
      <c r="Q63" s="106"/>
      <c r="R63" s="106"/>
      <c r="S63" s="106"/>
      <c r="T63" s="107"/>
      <c r="Y63" s="90"/>
    </row>
    <row r="64" spans="1:25" x14ac:dyDescent="0.25">
      <c r="A64">
        <v>2029</v>
      </c>
      <c r="B64" s="106"/>
      <c r="C64" s="106"/>
      <c r="D64" s="106"/>
      <c r="E64" s="107"/>
      <c r="G64" s="106"/>
      <c r="H64" s="106"/>
      <c r="I64" s="106"/>
      <c r="J64" s="107"/>
      <c r="L64" s="106"/>
      <c r="M64" s="106"/>
      <c r="N64" s="106"/>
      <c r="O64" s="107"/>
      <c r="Q64" s="106"/>
      <c r="R64" s="106"/>
      <c r="S64" s="106"/>
      <c r="T64" s="107"/>
      <c r="Y64" s="90"/>
    </row>
    <row r="65" spans="1:25" x14ac:dyDescent="0.25">
      <c r="A65">
        <v>2030</v>
      </c>
      <c r="B65" s="106"/>
      <c r="C65" s="106"/>
      <c r="D65" s="106"/>
      <c r="E65" s="107"/>
      <c r="G65" s="106"/>
      <c r="H65" s="106"/>
      <c r="I65" s="106"/>
      <c r="J65" s="107"/>
      <c r="L65" s="106"/>
      <c r="M65" s="106"/>
      <c r="N65" s="106"/>
      <c r="O65" s="107"/>
      <c r="Q65" s="106"/>
      <c r="R65" s="106"/>
      <c r="S65" s="106"/>
      <c r="T65" s="107"/>
      <c r="Y65" s="90"/>
    </row>
    <row r="66" spans="1:25" x14ac:dyDescent="0.25">
      <c r="A66">
        <v>2031</v>
      </c>
      <c r="B66" s="106"/>
      <c r="C66" s="106"/>
      <c r="D66" s="106"/>
      <c r="E66" s="107"/>
      <c r="G66" s="106"/>
      <c r="H66" s="106"/>
      <c r="I66" s="106"/>
      <c r="J66" s="107"/>
      <c r="L66" s="106"/>
      <c r="M66" s="106"/>
      <c r="N66" s="106"/>
      <c r="O66" s="107"/>
      <c r="Q66" s="106"/>
      <c r="R66" s="106"/>
      <c r="S66" s="106"/>
      <c r="T66" s="107"/>
      <c r="Y66" s="90"/>
    </row>
    <row r="67" spans="1:25" x14ac:dyDescent="0.25">
      <c r="A67">
        <v>2032</v>
      </c>
      <c r="B67" s="106"/>
      <c r="C67" s="106"/>
      <c r="D67" s="106"/>
      <c r="E67" s="107"/>
      <c r="G67" s="106"/>
      <c r="H67" s="106"/>
      <c r="I67" s="106"/>
      <c r="J67" s="107"/>
      <c r="L67" s="106"/>
      <c r="M67" s="106"/>
      <c r="N67" s="106"/>
      <c r="O67" s="107"/>
      <c r="Q67" s="106"/>
      <c r="R67" s="106"/>
      <c r="S67" s="106"/>
      <c r="T67" s="107"/>
      <c r="Y67" s="90"/>
    </row>
    <row r="68" spans="1:25" x14ac:dyDescent="0.25">
      <c r="A68">
        <v>2033</v>
      </c>
      <c r="B68" s="106"/>
      <c r="C68" s="106"/>
      <c r="D68" s="106"/>
      <c r="E68" s="107"/>
      <c r="G68" s="106"/>
      <c r="H68" s="106"/>
      <c r="I68" s="106"/>
      <c r="J68" s="107"/>
      <c r="L68" s="106"/>
      <c r="M68" s="106"/>
      <c r="N68" s="106"/>
      <c r="O68" s="107"/>
      <c r="Q68" s="106"/>
      <c r="R68" s="106"/>
      <c r="S68" s="106"/>
      <c r="T68" s="107"/>
      <c r="Y68" s="90"/>
    </row>
    <row r="69" spans="1:25" x14ac:dyDescent="0.25">
      <c r="A69">
        <v>2034</v>
      </c>
      <c r="B69" s="106"/>
      <c r="C69" s="106"/>
      <c r="D69" s="106"/>
      <c r="E69" s="107"/>
      <c r="G69" s="106"/>
      <c r="H69" s="106"/>
      <c r="I69" s="106"/>
      <c r="J69" s="107"/>
      <c r="L69" s="106"/>
      <c r="M69" s="106"/>
      <c r="N69" s="106"/>
      <c r="O69" s="107"/>
      <c r="Q69" s="106"/>
      <c r="R69" s="106"/>
      <c r="S69" s="106"/>
      <c r="T69" s="107"/>
      <c r="Y69" s="90"/>
    </row>
    <row r="70" spans="1:25" x14ac:dyDescent="0.25">
      <c r="A70">
        <v>2035</v>
      </c>
      <c r="B70" s="106"/>
      <c r="C70" s="106"/>
      <c r="D70" s="106"/>
      <c r="E70" s="107"/>
      <c r="G70" s="106"/>
      <c r="H70" s="106"/>
      <c r="I70" s="106"/>
      <c r="J70" s="107"/>
      <c r="L70" s="106"/>
      <c r="M70" s="106"/>
      <c r="N70" s="106"/>
      <c r="O70" s="107"/>
      <c r="Q70" s="106"/>
      <c r="R70" s="106"/>
      <c r="S70" s="106"/>
      <c r="T70" s="107"/>
      <c r="Y70" s="90"/>
    </row>
    <row r="71" spans="1:25" x14ac:dyDescent="0.25">
      <c r="A71">
        <v>2036</v>
      </c>
      <c r="B71" s="106"/>
      <c r="C71" s="106"/>
      <c r="D71" s="106"/>
      <c r="E71" s="107"/>
      <c r="G71" s="106"/>
      <c r="H71" s="106"/>
      <c r="I71" s="106"/>
      <c r="J71" s="107"/>
      <c r="L71" s="106"/>
      <c r="M71" s="106"/>
      <c r="N71" s="106"/>
      <c r="O71" s="107"/>
      <c r="Q71" s="106"/>
      <c r="R71" s="106"/>
      <c r="S71" s="106"/>
      <c r="T71" s="107"/>
      <c r="Y71" s="90"/>
    </row>
    <row r="72" spans="1:25" x14ac:dyDescent="0.25">
      <c r="A72">
        <v>2037</v>
      </c>
      <c r="B72" s="106"/>
      <c r="C72" s="106"/>
      <c r="D72" s="106"/>
      <c r="E72" s="107"/>
      <c r="G72" s="106"/>
      <c r="H72" s="106"/>
      <c r="I72" s="106"/>
      <c r="J72" s="107"/>
      <c r="L72" s="106"/>
      <c r="M72" s="106"/>
      <c r="N72" s="106"/>
      <c r="O72" s="107"/>
      <c r="Q72" s="106"/>
      <c r="R72" s="106"/>
      <c r="S72" s="106"/>
      <c r="T72" s="107"/>
      <c r="Y72" s="90"/>
    </row>
    <row r="73" spans="1:25" x14ac:dyDescent="0.25">
      <c r="A73">
        <v>2038</v>
      </c>
      <c r="B73" s="106"/>
      <c r="C73" s="106"/>
      <c r="D73" s="106"/>
      <c r="E73" s="107"/>
      <c r="G73" s="106"/>
      <c r="H73" s="106"/>
      <c r="I73" s="106"/>
      <c r="J73" s="107"/>
      <c r="L73" s="106"/>
      <c r="M73" s="106"/>
      <c r="N73" s="106"/>
      <c r="O73" s="107"/>
      <c r="Q73" s="106"/>
      <c r="R73" s="106"/>
      <c r="S73" s="106"/>
      <c r="T73" s="107"/>
      <c r="Y73" s="90"/>
    </row>
    <row r="74" spans="1:25" x14ac:dyDescent="0.25">
      <c r="A74">
        <v>2039</v>
      </c>
      <c r="B74" s="106"/>
      <c r="C74" s="106"/>
      <c r="D74" s="106"/>
      <c r="E74" s="107"/>
      <c r="G74" s="106"/>
      <c r="H74" s="106"/>
      <c r="I74" s="106"/>
      <c r="J74" s="107"/>
      <c r="L74" s="106"/>
      <c r="M74" s="106"/>
      <c r="N74" s="106"/>
      <c r="O74" s="107"/>
      <c r="Q74" s="106"/>
      <c r="R74" s="106"/>
      <c r="S74" s="106"/>
      <c r="T74" s="107"/>
      <c r="Y74" s="90"/>
    </row>
    <row r="75" spans="1:25" x14ac:dyDescent="0.25">
      <c r="A75">
        <v>2040</v>
      </c>
      <c r="B75" s="106"/>
      <c r="C75" s="106"/>
      <c r="D75" s="106"/>
      <c r="E75" s="107"/>
      <c r="G75" s="106"/>
      <c r="H75" s="106"/>
      <c r="I75" s="106"/>
      <c r="J75" s="107"/>
      <c r="L75" s="106"/>
      <c r="M75" s="106"/>
      <c r="N75" s="106"/>
      <c r="O75" s="107"/>
      <c r="Q75" s="106"/>
      <c r="R75" s="106"/>
      <c r="S75" s="106"/>
      <c r="T75" s="107"/>
      <c r="Y75" s="90"/>
    </row>
    <row r="76" spans="1:25" x14ac:dyDescent="0.25">
      <c r="B76" s="8"/>
      <c r="C76" s="8"/>
      <c r="D76" s="8"/>
      <c r="G76" s="8"/>
      <c r="H76" s="8"/>
      <c r="I76" s="8"/>
      <c r="L76" s="8"/>
      <c r="M76" s="8"/>
      <c r="N76" s="8"/>
      <c r="Q76" s="8"/>
      <c r="R76" s="8"/>
      <c r="S76" s="8"/>
    </row>
    <row r="77" spans="1:25" x14ac:dyDescent="0.25">
      <c r="B77" s="8"/>
      <c r="C77" s="8"/>
      <c r="D77" s="8"/>
      <c r="G77" s="8"/>
      <c r="H77" s="8"/>
      <c r="I77" s="8"/>
      <c r="L77" s="8"/>
      <c r="M77" s="8"/>
      <c r="N77" s="8"/>
      <c r="Q77" s="8"/>
      <c r="R77" s="8"/>
      <c r="S77" s="8"/>
    </row>
    <row r="78" spans="1:25" x14ac:dyDescent="0.25">
      <c r="B78" s="19"/>
      <c r="C78" s="19"/>
      <c r="D78" s="19"/>
      <c r="E78" s="90"/>
      <c r="G78" s="8"/>
      <c r="H78" s="8"/>
      <c r="I78" s="8"/>
      <c r="J78" s="90"/>
      <c r="L78" s="8"/>
      <c r="M78" s="8"/>
      <c r="N78" s="8"/>
      <c r="O78" s="90"/>
      <c r="Q78" s="44"/>
      <c r="R78" s="44"/>
      <c r="S78" s="44"/>
      <c r="T78" s="90"/>
      <c r="Y78" s="90"/>
    </row>
    <row r="79" spans="1:25" x14ac:dyDescent="0.25">
      <c r="B79" s="19"/>
      <c r="C79" s="19"/>
      <c r="D79" s="19"/>
      <c r="G79" s="8"/>
      <c r="H79" s="8"/>
      <c r="I79" s="8"/>
      <c r="L79" s="8"/>
      <c r="M79" s="8"/>
      <c r="N79" s="8"/>
      <c r="Q79" s="44"/>
      <c r="R79" s="44"/>
      <c r="S79" s="44"/>
    </row>
    <row r="80" spans="1:25" x14ac:dyDescent="0.25">
      <c r="B80" s="19"/>
      <c r="C80" s="19"/>
      <c r="D80" s="19"/>
      <c r="L80" s="8"/>
      <c r="M80" s="8"/>
      <c r="N80" s="8"/>
    </row>
    <row r="81" spans="1:24" x14ac:dyDescent="0.25">
      <c r="B81" s="19"/>
      <c r="C81" s="19"/>
      <c r="D81" s="19"/>
      <c r="L81" s="8"/>
      <c r="M81" s="8"/>
      <c r="N81" s="8"/>
    </row>
    <row r="82" spans="1:24" x14ac:dyDescent="0.25">
      <c r="B82" s="19"/>
      <c r="C82" s="19"/>
      <c r="D82" s="19"/>
      <c r="G82" s="8"/>
      <c r="H82" s="8"/>
      <c r="I82" s="8"/>
      <c r="L82" s="8"/>
      <c r="M82" s="8"/>
      <c r="N82" s="8"/>
    </row>
    <row r="87" spans="1:24" x14ac:dyDescent="0.25">
      <c r="A87" s="23"/>
      <c r="B87" s="88"/>
      <c r="C87" s="88"/>
      <c r="D87" s="23"/>
      <c r="F87" s="23"/>
      <c r="G87" s="23"/>
      <c r="H87" s="23"/>
      <c r="I87" s="23"/>
      <c r="K87" s="23"/>
      <c r="L87" s="23"/>
      <c r="M87" s="23"/>
      <c r="N87" s="23"/>
      <c r="P87" s="23"/>
      <c r="Q87" s="23"/>
      <c r="R87" s="23"/>
      <c r="S87" s="23"/>
      <c r="U87" s="23"/>
      <c r="V87" s="23"/>
      <c r="W87" s="23"/>
      <c r="X87" s="23"/>
    </row>
    <row r="89" spans="1:24" x14ac:dyDescent="0.25">
      <c r="B89" s="8"/>
    </row>
    <row r="175" spans="2:24" x14ac:dyDescent="0.25">
      <c r="B175" s="23"/>
      <c r="C175" s="23"/>
      <c r="D175" s="23"/>
      <c r="G175" s="23"/>
      <c r="H175" s="23"/>
      <c r="I175" s="23"/>
      <c r="L175" s="23"/>
      <c r="M175" s="23"/>
      <c r="N175" s="23"/>
      <c r="Q175" s="23"/>
      <c r="R175" s="23"/>
      <c r="S175" s="23"/>
      <c r="V175" s="23"/>
      <c r="W175" s="23"/>
      <c r="X175" s="23"/>
    </row>
    <row r="176" spans="2:24" x14ac:dyDescent="0.25">
      <c r="B176" s="23"/>
      <c r="C176" s="23"/>
      <c r="D176" s="23"/>
      <c r="G176" s="23"/>
      <c r="H176" s="23"/>
      <c r="I176" s="23"/>
      <c r="L176" s="23"/>
      <c r="M176" s="23"/>
      <c r="N176" s="23"/>
      <c r="Q176" s="23"/>
      <c r="R176" s="23"/>
      <c r="S176" s="23"/>
    </row>
    <row r="187" spans="2:24" x14ac:dyDescent="0.25">
      <c r="B187" s="23"/>
      <c r="C187" s="23"/>
      <c r="D187" s="23"/>
      <c r="G187" s="23"/>
      <c r="H187" s="23"/>
      <c r="I187" s="23"/>
      <c r="L187" s="23"/>
      <c r="M187" s="23"/>
      <c r="N187" s="23"/>
      <c r="Q187" s="23"/>
      <c r="R187" s="23"/>
      <c r="S187" s="23"/>
      <c r="V187" s="23"/>
      <c r="W187" s="23"/>
      <c r="X187" s="2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0B533-8ECA-4338-BC4A-930D99CFD4B0}">
  <sheetPr codeName="Sheet35">
    <pageSetUpPr autoPageBreaks="0"/>
  </sheetPr>
  <dimension ref="A1:AI157"/>
  <sheetViews>
    <sheetView zoomScale="80" zoomScaleNormal="80" workbookViewId="0"/>
  </sheetViews>
  <sheetFormatPr defaultColWidth="9.140625" defaultRowHeight="15" x14ac:dyDescent="0.25"/>
  <cols>
    <col min="1" max="1" width="26.7109375" style="50" customWidth="1"/>
    <col min="2" max="2" width="25" style="50" customWidth="1"/>
    <col min="3" max="5" width="22.42578125" style="50" customWidth="1"/>
    <col min="6" max="8" width="23.7109375" style="50" customWidth="1"/>
    <col min="9" max="9" width="23.85546875" style="50" bestFit="1" customWidth="1"/>
    <col min="10" max="10" width="22.28515625" style="50" bestFit="1" customWidth="1"/>
    <col min="11" max="11" width="22.140625" style="50" customWidth="1"/>
    <col min="12" max="12" width="21.5703125" style="50" customWidth="1"/>
    <col min="13" max="14" width="21" style="50" customWidth="1"/>
    <col min="15" max="15" width="22.140625" style="50" customWidth="1"/>
    <col min="16" max="17" width="21" style="50" customWidth="1"/>
    <col min="18" max="18" width="22.28515625" style="50" bestFit="1" customWidth="1"/>
    <col min="19" max="19" width="22.140625" style="50" bestFit="1" customWidth="1"/>
    <col min="20" max="20" width="22.140625" style="50" customWidth="1"/>
    <col min="21" max="23" width="21" style="50" customWidth="1"/>
    <col min="24" max="25" width="22.140625" style="50" customWidth="1"/>
    <col min="26" max="26" width="21" style="50" customWidth="1"/>
    <col min="27" max="28" width="22.28515625" style="50" bestFit="1" customWidth="1"/>
    <col min="29" max="29" width="12" style="50" customWidth="1"/>
    <col min="30" max="30" width="9.140625" style="50"/>
    <col min="31" max="31" width="19.42578125" style="50" customWidth="1"/>
    <col min="32" max="33" width="19.140625" style="50" bestFit="1" customWidth="1"/>
    <col min="34" max="35" width="17.5703125" style="50" bestFit="1" customWidth="1"/>
    <col min="36" max="37" width="19.140625" style="50" bestFit="1" customWidth="1"/>
    <col min="38" max="38" width="17.5703125" style="50" bestFit="1" customWidth="1"/>
    <col min="39" max="39" width="19.140625" style="50" bestFit="1" customWidth="1"/>
    <col min="40" max="40" width="19.85546875" style="50" bestFit="1" customWidth="1"/>
    <col min="41" max="41" width="23.5703125" style="50" bestFit="1" customWidth="1"/>
    <col min="42" max="42" width="19.5703125" style="50" bestFit="1" customWidth="1"/>
    <col min="43" max="43" width="20.140625" style="50" bestFit="1" customWidth="1"/>
    <col min="44" max="44" width="19.140625" style="50" bestFit="1" customWidth="1"/>
    <col min="45" max="45" width="20.140625" style="50" bestFit="1" customWidth="1"/>
    <col min="46" max="50" width="19.140625" style="50" bestFit="1" customWidth="1"/>
    <col min="51" max="51" width="20.140625" style="50" bestFit="1" customWidth="1"/>
    <col min="52" max="52" width="19.85546875" style="50" bestFit="1" customWidth="1"/>
    <col min="53" max="53" width="23.5703125" style="50" bestFit="1" customWidth="1"/>
    <col min="54" max="54" width="19.85546875" style="50" bestFit="1" customWidth="1"/>
    <col min="55" max="55" width="27.5703125" style="50" customWidth="1"/>
    <col min="56" max="56" width="19.5703125" style="50" bestFit="1" customWidth="1"/>
    <col min="57" max="57" width="23.5703125" style="50" bestFit="1" customWidth="1"/>
    <col min="58" max="16384" width="9.140625" style="50"/>
  </cols>
  <sheetData>
    <row r="1" spans="1:35" s="25" customFormat="1" ht="47.25" customHeight="1" x14ac:dyDescent="0.25">
      <c r="A1" s="12" t="s">
        <v>52</v>
      </c>
    </row>
    <row r="2" spans="1:35" x14ac:dyDescent="0.25">
      <c r="A2" s="12"/>
      <c r="B2" s="11" t="s">
        <v>60</v>
      </c>
      <c r="C2" s="11"/>
      <c r="D2" s="11"/>
      <c r="E2" s="11"/>
      <c r="F2" s="11"/>
      <c r="G2" s="11"/>
      <c r="H2" s="11"/>
      <c r="I2" s="11"/>
      <c r="K2" s="11" t="s">
        <v>61</v>
      </c>
      <c r="L2" s="11"/>
      <c r="M2" s="11"/>
      <c r="N2" s="11"/>
      <c r="O2" s="11"/>
      <c r="P2" s="11"/>
      <c r="Q2" s="11"/>
      <c r="R2" s="11"/>
      <c r="T2" s="11" t="s">
        <v>10</v>
      </c>
      <c r="U2" s="11"/>
      <c r="V2" s="11"/>
      <c r="W2" s="11"/>
      <c r="X2" s="11"/>
      <c r="Y2" s="11"/>
      <c r="Z2" s="11"/>
      <c r="AA2" s="11"/>
    </row>
    <row r="3" spans="1:35" ht="30" x14ac:dyDescent="0.25">
      <c r="A3" s="50" t="s">
        <v>0</v>
      </c>
      <c r="B3" s="50" t="s">
        <v>3</v>
      </c>
      <c r="C3" s="50" t="s">
        <v>4</v>
      </c>
      <c r="D3" s="50" t="s">
        <v>5</v>
      </c>
      <c r="E3" s="50" t="s">
        <v>6</v>
      </c>
      <c r="F3" s="50" t="s">
        <v>7</v>
      </c>
      <c r="G3" s="50" t="s">
        <v>8</v>
      </c>
      <c r="H3" s="50" t="s">
        <v>9</v>
      </c>
      <c r="I3" s="50" t="s">
        <v>11</v>
      </c>
      <c r="J3" s="50" t="s">
        <v>62</v>
      </c>
      <c r="K3" s="50" t="s">
        <v>3</v>
      </c>
      <c r="L3" s="50" t="s">
        <v>4</v>
      </c>
      <c r="M3" s="50" t="s">
        <v>5</v>
      </c>
      <c r="N3" s="50" t="s">
        <v>6</v>
      </c>
      <c r="O3" s="50" t="s">
        <v>7</v>
      </c>
      <c r="P3" s="50" t="s">
        <v>8</v>
      </c>
      <c r="Q3" s="50" t="s">
        <v>9</v>
      </c>
      <c r="R3" s="50" t="s">
        <v>11</v>
      </c>
      <c r="T3" s="50" t="s">
        <v>3</v>
      </c>
      <c r="U3" s="50" t="s">
        <v>4</v>
      </c>
      <c r="V3" s="50" t="s">
        <v>5</v>
      </c>
      <c r="W3" s="50" t="s">
        <v>6</v>
      </c>
      <c r="X3" s="50" t="s">
        <v>7</v>
      </c>
      <c r="Y3" s="50" t="s">
        <v>8</v>
      </c>
      <c r="Z3" s="50" t="s">
        <v>9</v>
      </c>
      <c r="AA3" s="50" t="s">
        <v>11</v>
      </c>
      <c r="AC3" s="12"/>
      <c r="AD3" s="12"/>
      <c r="AE3" s="12"/>
      <c r="AG3" s="12"/>
      <c r="AH3" s="12"/>
      <c r="AI3" s="12"/>
    </row>
    <row r="4" spans="1:35" s="25" customFormat="1" x14ac:dyDescent="0.25">
      <c r="A4" s="50">
        <v>2020</v>
      </c>
      <c r="B4" s="21">
        <f t="shared" ref="B4:B24" si="0">B58-K58</f>
        <v>0</v>
      </c>
      <c r="C4" s="21">
        <f t="shared" ref="C4:C24" si="1">C58-L58</f>
        <v>0</v>
      </c>
      <c r="D4" s="21">
        <f t="shared" ref="D4:D24" si="2">D58-M58</f>
        <v>0</v>
      </c>
      <c r="E4" s="21">
        <f t="shared" ref="E4:E24" si="3">E58-N58</f>
        <v>0</v>
      </c>
      <c r="F4" s="21">
        <f t="shared" ref="F4:F24" si="4">F58-O58</f>
        <v>0</v>
      </c>
      <c r="G4" s="21">
        <f t="shared" ref="G4:G24" si="5">G58-P58</f>
        <v>0</v>
      </c>
      <c r="H4" s="21">
        <f t="shared" ref="H4:H24" si="6">H58-Q58</f>
        <v>0</v>
      </c>
      <c r="I4" s="21">
        <f t="shared" ref="I4:I24" si="7">I58-R58</f>
        <v>0</v>
      </c>
      <c r="J4" s="22"/>
      <c r="K4" s="21">
        <f t="shared" ref="K4:K24" si="8">T58-K58</f>
        <v>0</v>
      </c>
      <c r="L4" s="21">
        <f t="shared" ref="L4:L24" si="9">U58-L58</f>
        <v>0</v>
      </c>
      <c r="M4" s="21">
        <f t="shared" ref="M4:M24" si="10">V58-M58</f>
        <v>0</v>
      </c>
      <c r="N4" s="21">
        <f t="shared" ref="N4:N24" si="11">W58-N58</f>
        <v>0</v>
      </c>
      <c r="O4" s="21">
        <f t="shared" ref="O4:O24" si="12">X58-O58</f>
        <v>0</v>
      </c>
      <c r="P4" s="21">
        <f t="shared" ref="P4:P24" si="13">Y58-P58</f>
        <v>0</v>
      </c>
      <c r="Q4" s="21">
        <f t="shared" ref="Q4:Q24" si="14">Z58-Q58</f>
        <v>0</v>
      </c>
      <c r="R4" s="21">
        <f t="shared" ref="R4:R24" si="15">AA58-R58</f>
        <v>0</v>
      </c>
      <c r="S4" s="22"/>
      <c r="T4" s="21">
        <f t="shared" ref="T4:T24" si="16">T58-B58</f>
        <v>0</v>
      </c>
      <c r="U4" s="21">
        <f t="shared" ref="U4:U24" si="17">U58-C58</f>
        <v>0</v>
      </c>
      <c r="V4" s="21">
        <f t="shared" ref="V4:V24" si="18">V58-D58</f>
        <v>0</v>
      </c>
      <c r="W4" s="21">
        <f t="shared" ref="W4:W24" si="19">W58-E58</f>
        <v>0</v>
      </c>
      <c r="X4" s="21">
        <f t="shared" ref="X4:X24" si="20">X58-F58</f>
        <v>0</v>
      </c>
      <c r="Y4" s="21">
        <f t="shared" ref="Y4:Y24" si="21">Y58-G58</f>
        <v>0</v>
      </c>
      <c r="Z4" s="21">
        <f t="shared" ref="Z4:Z24" si="22">Z58-H58</f>
        <v>0</v>
      </c>
      <c r="AA4" s="21">
        <f t="shared" ref="AA4:AA24" si="23">AA58-I58</f>
        <v>0</v>
      </c>
      <c r="AB4" s="22"/>
    </row>
    <row r="5" spans="1:35" s="25" customFormat="1" x14ac:dyDescent="0.25">
      <c r="A5" s="50">
        <v>2021</v>
      </c>
      <c r="B5" s="21">
        <f t="shared" si="0"/>
        <v>0</v>
      </c>
      <c r="C5" s="21">
        <f t="shared" si="1"/>
        <v>0</v>
      </c>
      <c r="D5" s="21">
        <f t="shared" si="2"/>
        <v>0</v>
      </c>
      <c r="E5" s="21">
        <f t="shared" si="3"/>
        <v>0</v>
      </c>
      <c r="F5" s="21">
        <f t="shared" si="4"/>
        <v>0</v>
      </c>
      <c r="G5" s="21">
        <f t="shared" si="5"/>
        <v>0</v>
      </c>
      <c r="H5" s="21">
        <f t="shared" si="6"/>
        <v>0</v>
      </c>
      <c r="I5" s="21">
        <f t="shared" si="7"/>
        <v>0</v>
      </c>
      <c r="J5" s="22"/>
      <c r="K5" s="21">
        <f t="shared" si="8"/>
        <v>0</v>
      </c>
      <c r="L5" s="21">
        <f t="shared" si="9"/>
        <v>0</v>
      </c>
      <c r="M5" s="21">
        <f t="shared" si="10"/>
        <v>0</v>
      </c>
      <c r="N5" s="21">
        <f t="shared" si="11"/>
        <v>0</v>
      </c>
      <c r="O5" s="21">
        <f t="shared" si="12"/>
        <v>0</v>
      </c>
      <c r="P5" s="21">
        <f t="shared" si="13"/>
        <v>0</v>
      </c>
      <c r="Q5" s="21">
        <f t="shared" si="14"/>
        <v>0</v>
      </c>
      <c r="R5" s="21">
        <f t="shared" si="15"/>
        <v>0</v>
      </c>
      <c r="S5" s="22"/>
      <c r="T5" s="21">
        <f t="shared" si="16"/>
        <v>0</v>
      </c>
      <c r="U5" s="21">
        <f t="shared" si="17"/>
        <v>0</v>
      </c>
      <c r="V5" s="21">
        <f t="shared" si="18"/>
        <v>0</v>
      </c>
      <c r="W5" s="21">
        <f t="shared" si="19"/>
        <v>0</v>
      </c>
      <c r="X5" s="21">
        <f t="shared" si="20"/>
        <v>0</v>
      </c>
      <c r="Y5" s="21">
        <f t="shared" si="21"/>
        <v>0</v>
      </c>
      <c r="Z5" s="21">
        <f t="shared" si="22"/>
        <v>0</v>
      </c>
      <c r="AA5" s="21">
        <f t="shared" si="23"/>
        <v>0</v>
      </c>
      <c r="AB5" s="22"/>
    </row>
    <row r="6" spans="1:35" s="25" customFormat="1" x14ac:dyDescent="0.25">
      <c r="A6" s="50">
        <v>2022</v>
      </c>
      <c r="B6" s="21">
        <f t="shared" si="0"/>
        <v>0</v>
      </c>
      <c r="C6" s="21">
        <f t="shared" si="1"/>
        <v>0</v>
      </c>
      <c r="D6" s="21">
        <f t="shared" si="2"/>
        <v>0</v>
      </c>
      <c r="E6" s="21">
        <f t="shared" si="3"/>
        <v>0</v>
      </c>
      <c r="F6" s="21">
        <f t="shared" si="4"/>
        <v>0</v>
      </c>
      <c r="G6" s="21">
        <f t="shared" si="5"/>
        <v>0</v>
      </c>
      <c r="H6" s="21">
        <f t="shared" si="6"/>
        <v>0</v>
      </c>
      <c r="I6" s="21">
        <f t="shared" si="7"/>
        <v>0</v>
      </c>
      <c r="J6" s="22"/>
      <c r="K6" s="21">
        <f t="shared" si="8"/>
        <v>0</v>
      </c>
      <c r="L6" s="21">
        <f t="shared" si="9"/>
        <v>0</v>
      </c>
      <c r="M6" s="21">
        <f t="shared" si="10"/>
        <v>0</v>
      </c>
      <c r="N6" s="21">
        <f t="shared" si="11"/>
        <v>0</v>
      </c>
      <c r="O6" s="21">
        <f t="shared" si="12"/>
        <v>0</v>
      </c>
      <c r="P6" s="21">
        <f t="shared" si="13"/>
        <v>0</v>
      </c>
      <c r="Q6" s="21">
        <f t="shared" si="14"/>
        <v>0</v>
      </c>
      <c r="R6" s="21">
        <f t="shared" si="15"/>
        <v>0</v>
      </c>
      <c r="S6" s="22"/>
      <c r="T6" s="21">
        <f t="shared" si="16"/>
        <v>0</v>
      </c>
      <c r="U6" s="21">
        <f t="shared" si="17"/>
        <v>0</v>
      </c>
      <c r="V6" s="21">
        <f t="shared" si="18"/>
        <v>0</v>
      </c>
      <c r="W6" s="21">
        <f t="shared" si="19"/>
        <v>0</v>
      </c>
      <c r="X6" s="21">
        <f t="shared" si="20"/>
        <v>0</v>
      </c>
      <c r="Y6" s="21">
        <f t="shared" si="21"/>
        <v>0</v>
      </c>
      <c r="Z6" s="21">
        <f t="shared" si="22"/>
        <v>0</v>
      </c>
      <c r="AA6" s="21">
        <f t="shared" si="23"/>
        <v>0</v>
      </c>
      <c r="AB6" s="22"/>
    </row>
    <row r="7" spans="1:35" s="25" customFormat="1" x14ac:dyDescent="0.25">
      <c r="A7" s="50">
        <v>2023</v>
      </c>
      <c r="B7" s="21">
        <f t="shared" si="0"/>
        <v>0</v>
      </c>
      <c r="C7" s="21">
        <f t="shared" si="1"/>
        <v>0</v>
      </c>
      <c r="D7" s="21">
        <f t="shared" si="2"/>
        <v>0</v>
      </c>
      <c r="E7" s="21">
        <f t="shared" si="3"/>
        <v>0</v>
      </c>
      <c r="F7" s="21">
        <f t="shared" si="4"/>
        <v>0</v>
      </c>
      <c r="G7" s="21">
        <f t="shared" si="5"/>
        <v>0</v>
      </c>
      <c r="H7" s="21">
        <f t="shared" si="6"/>
        <v>0</v>
      </c>
      <c r="I7" s="21">
        <f t="shared" si="7"/>
        <v>0</v>
      </c>
      <c r="J7" s="22"/>
      <c r="K7" s="21">
        <f t="shared" si="8"/>
        <v>0</v>
      </c>
      <c r="L7" s="21">
        <f t="shared" si="9"/>
        <v>0</v>
      </c>
      <c r="M7" s="21">
        <f t="shared" si="10"/>
        <v>0</v>
      </c>
      <c r="N7" s="21">
        <f t="shared" si="11"/>
        <v>0</v>
      </c>
      <c r="O7" s="21">
        <f t="shared" si="12"/>
        <v>0</v>
      </c>
      <c r="P7" s="21">
        <f t="shared" si="13"/>
        <v>0</v>
      </c>
      <c r="Q7" s="21">
        <f t="shared" si="14"/>
        <v>0</v>
      </c>
      <c r="R7" s="21">
        <f t="shared" si="15"/>
        <v>0</v>
      </c>
      <c r="S7" s="22"/>
      <c r="T7" s="21">
        <f t="shared" si="16"/>
        <v>0</v>
      </c>
      <c r="U7" s="21">
        <f t="shared" si="17"/>
        <v>0</v>
      </c>
      <c r="V7" s="21">
        <f t="shared" si="18"/>
        <v>0</v>
      </c>
      <c r="W7" s="21">
        <f t="shared" si="19"/>
        <v>0</v>
      </c>
      <c r="X7" s="21">
        <f t="shared" si="20"/>
        <v>0</v>
      </c>
      <c r="Y7" s="21">
        <f t="shared" si="21"/>
        <v>0</v>
      </c>
      <c r="Z7" s="21">
        <f t="shared" si="22"/>
        <v>0</v>
      </c>
      <c r="AA7" s="21">
        <f t="shared" si="23"/>
        <v>0</v>
      </c>
      <c r="AB7" s="22"/>
    </row>
    <row r="8" spans="1:35" s="25" customFormat="1" x14ac:dyDescent="0.25">
      <c r="A8" s="50">
        <v>2024</v>
      </c>
      <c r="B8" s="21">
        <f t="shared" si="0"/>
        <v>0</v>
      </c>
      <c r="C8" s="21">
        <f t="shared" si="1"/>
        <v>0</v>
      </c>
      <c r="D8" s="21">
        <f t="shared" si="2"/>
        <v>0</v>
      </c>
      <c r="E8" s="21">
        <f t="shared" si="3"/>
        <v>0</v>
      </c>
      <c r="F8" s="21">
        <f t="shared" si="4"/>
        <v>0</v>
      </c>
      <c r="G8" s="21">
        <f t="shared" si="5"/>
        <v>0</v>
      </c>
      <c r="H8" s="21">
        <f t="shared" si="6"/>
        <v>0</v>
      </c>
      <c r="I8" s="21">
        <f t="shared" si="7"/>
        <v>0</v>
      </c>
      <c r="J8" s="22"/>
      <c r="K8" s="21">
        <f t="shared" si="8"/>
        <v>0</v>
      </c>
      <c r="L8" s="21">
        <f t="shared" si="9"/>
        <v>0</v>
      </c>
      <c r="M8" s="21">
        <f t="shared" si="10"/>
        <v>0</v>
      </c>
      <c r="N8" s="21">
        <f t="shared" si="11"/>
        <v>0</v>
      </c>
      <c r="O8" s="21">
        <f t="shared" si="12"/>
        <v>0</v>
      </c>
      <c r="P8" s="21">
        <f t="shared" si="13"/>
        <v>0</v>
      </c>
      <c r="Q8" s="21">
        <f t="shared" si="14"/>
        <v>0</v>
      </c>
      <c r="R8" s="21">
        <f t="shared" si="15"/>
        <v>0</v>
      </c>
      <c r="S8" s="22"/>
      <c r="T8" s="21">
        <f t="shared" si="16"/>
        <v>0</v>
      </c>
      <c r="U8" s="21">
        <f t="shared" si="17"/>
        <v>0</v>
      </c>
      <c r="V8" s="21">
        <f t="shared" si="18"/>
        <v>0</v>
      </c>
      <c r="W8" s="21">
        <f t="shared" si="19"/>
        <v>0</v>
      </c>
      <c r="X8" s="21">
        <f t="shared" si="20"/>
        <v>0</v>
      </c>
      <c r="Y8" s="21">
        <f t="shared" si="21"/>
        <v>0</v>
      </c>
      <c r="Z8" s="21">
        <f t="shared" si="22"/>
        <v>0</v>
      </c>
      <c r="AA8" s="21">
        <f t="shared" si="23"/>
        <v>0</v>
      </c>
      <c r="AB8" s="22"/>
    </row>
    <row r="9" spans="1:35" s="25" customFormat="1" x14ac:dyDescent="0.25">
      <c r="A9" s="50">
        <v>2025</v>
      </c>
      <c r="B9" s="21">
        <f t="shared" si="0"/>
        <v>0</v>
      </c>
      <c r="C9" s="21">
        <f t="shared" si="1"/>
        <v>0</v>
      </c>
      <c r="D9" s="21">
        <f t="shared" si="2"/>
        <v>0</v>
      </c>
      <c r="E9" s="21">
        <f t="shared" si="3"/>
        <v>0</v>
      </c>
      <c r="F9" s="21">
        <f t="shared" si="4"/>
        <v>0</v>
      </c>
      <c r="G9" s="21">
        <f t="shared" si="5"/>
        <v>0</v>
      </c>
      <c r="H9" s="21">
        <f t="shared" si="6"/>
        <v>0</v>
      </c>
      <c r="I9" s="21">
        <f t="shared" si="7"/>
        <v>0</v>
      </c>
      <c r="J9" s="22"/>
      <c r="K9" s="21">
        <f t="shared" si="8"/>
        <v>0</v>
      </c>
      <c r="L9" s="21">
        <f t="shared" si="9"/>
        <v>0</v>
      </c>
      <c r="M9" s="21">
        <f t="shared" si="10"/>
        <v>0</v>
      </c>
      <c r="N9" s="21">
        <f t="shared" si="11"/>
        <v>0</v>
      </c>
      <c r="O9" s="21">
        <f t="shared" si="12"/>
        <v>0</v>
      </c>
      <c r="P9" s="21">
        <f t="shared" si="13"/>
        <v>0</v>
      </c>
      <c r="Q9" s="21">
        <f t="shared" si="14"/>
        <v>0</v>
      </c>
      <c r="R9" s="21">
        <f t="shared" si="15"/>
        <v>0</v>
      </c>
      <c r="S9" s="22"/>
      <c r="T9" s="21">
        <f t="shared" si="16"/>
        <v>0</v>
      </c>
      <c r="U9" s="21">
        <f t="shared" si="17"/>
        <v>0</v>
      </c>
      <c r="V9" s="21">
        <f t="shared" si="18"/>
        <v>0</v>
      </c>
      <c r="W9" s="21">
        <f t="shared" si="19"/>
        <v>0</v>
      </c>
      <c r="X9" s="21">
        <f t="shared" si="20"/>
        <v>0</v>
      </c>
      <c r="Y9" s="21">
        <f t="shared" si="21"/>
        <v>0</v>
      </c>
      <c r="Z9" s="21">
        <f t="shared" si="22"/>
        <v>0</v>
      </c>
      <c r="AA9" s="21">
        <f t="shared" si="23"/>
        <v>0</v>
      </c>
      <c r="AB9" s="22"/>
    </row>
    <row r="10" spans="1:35" s="25" customFormat="1" x14ac:dyDescent="0.25">
      <c r="A10" s="50">
        <v>2026</v>
      </c>
      <c r="B10" s="21">
        <f t="shared" si="0"/>
        <v>0</v>
      </c>
      <c r="C10" s="21">
        <f t="shared" si="1"/>
        <v>0</v>
      </c>
      <c r="D10" s="21">
        <f t="shared" si="2"/>
        <v>0</v>
      </c>
      <c r="E10" s="21">
        <f t="shared" si="3"/>
        <v>0</v>
      </c>
      <c r="F10" s="21">
        <f t="shared" si="4"/>
        <v>0</v>
      </c>
      <c r="G10" s="21">
        <f t="shared" si="5"/>
        <v>0</v>
      </c>
      <c r="H10" s="21">
        <f t="shared" si="6"/>
        <v>0</v>
      </c>
      <c r="I10" s="21">
        <f t="shared" si="7"/>
        <v>0</v>
      </c>
      <c r="J10" s="22"/>
      <c r="K10" s="21">
        <f t="shared" si="8"/>
        <v>0</v>
      </c>
      <c r="L10" s="21">
        <f t="shared" si="9"/>
        <v>0</v>
      </c>
      <c r="M10" s="21">
        <f t="shared" si="10"/>
        <v>0</v>
      </c>
      <c r="N10" s="21">
        <f t="shared" si="11"/>
        <v>0</v>
      </c>
      <c r="O10" s="21">
        <f t="shared" si="12"/>
        <v>0</v>
      </c>
      <c r="P10" s="21">
        <f t="shared" si="13"/>
        <v>0</v>
      </c>
      <c r="Q10" s="21">
        <f t="shared" si="14"/>
        <v>0</v>
      </c>
      <c r="R10" s="21">
        <f t="shared" si="15"/>
        <v>0</v>
      </c>
      <c r="S10" s="22"/>
      <c r="T10" s="21">
        <f t="shared" si="16"/>
        <v>0</v>
      </c>
      <c r="U10" s="21">
        <f t="shared" si="17"/>
        <v>0</v>
      </c>
      <c r="V10" s="21">
        <f t="shared" si="18"/>
        <v>0</v>
      </c>
      <c r="W10" s="21">
        <f t="shared" si="19"/>
        <v>0</v>
      </c>
      <c r="X10" s="21">
        <f t="shared" si="20"/>
        <v>0</v>
      </c>
      <c r="Y10" s="21">
        <f t="shared" si="21"/>
        <v>0</v>
      </c>
      <c r="Z10" s="21">
        <f t="shared" si="22"/>
        <v>0</v>
      </c>
      <c r="AA10" s="21">
        <f t="shared" si="23"/>
        <v>0</v>
      </c>
      <c r="AB10" s="22"/>
    </row>
    <row r="11" spans="1:35" s="25" customFormat="1" x14ac:dyDescent="0.25">
      <c r="A11" s="50">
        <v>2027</v>
      </c>
      <c r="B11" s="21">
        <f t="shared" si="0"/>
        <v>0</v>
      </c>
      <c r="C11" s="21">
        <f t="shared" si="1"/>
        <v>0</v>
      </c>
      <c r="D11" s="21">
        <f t="shared" si="2"/>
        <v>0</v>
      </c>
      <c r="E11" s="21">
        <f t="shared" si="3"/>
        <v>0</v>
      </c>
      <c r="F11" s="21">
        <f t="shared" si="4"/>
        <v>0</v>
      </c>
      <c r="G11" s="21">
        <f t="shared" si="5"/>
        <v>0</v>
      </c>
      <c r="H11" s="21">
        <f t="shared" si="6"/>
        <v>0</v>
      </c>
      <c r="I11" s="21">
        <f t="shared" si="7"/>
        <v>0</v>
      </c>
      <c r="J11" s="22"/>
      <c r="K11" s="21">
        <f t="shared" si="8"/>
        <v>0</v>
      </c>
      <c r="L11" s="21">
        <f t="shared" si="9"/>
        <v>0</v>
      </c>
      <c r="M11" s="21">
        <f t="shared" si="10"/>
        <v>0</v>
      </c>
      <c r="N11" s="21">
        <f t="shared" si="11"/>
        <v>0</v>
      </c>
      <c r="O11" s="21">
        <f t="shared" si="12"/>
        <v>0</v>
      </c>
      <c r="P11" s="21">
        <f t="shared" si="13"/>
        <v>0</v>
      </c>
      <c r="Q11" s="21">
        <f t="shared" si="14"/>
        <v>0</v>
      </c>
      <c r="R11" s="21">
        <f t="shared" si="15"/>
        <v>0</v>
      </c>
      <c r="S11" s="22"/>
      <c r="T11" s="21">
        <f t="shared" si="16"/>
        <v>0</v>
      </c>
      <c r="U11" s="21">
        <f t="shared" si="17"/>
        <v>0</v>
      </c>
      <c r="V11" s="21">
        <f t="shared" si="18"/>
        <v>0</v>
      </c>
      <c r="W11" s="21">
        <f t="shared" si="19"/>
        <v>0</v>
      </c>
      <c r="X11" s="21">
        <f t="shared" si="20"/>
        <v>0</v>
      </c>
      <c r="Y11" s="21">
        <f t="shared" si="21"/>
        <v>0</v>
      </c>
      <c r="Z11" s="21">
        <f t="shared" si="22"/>
        <v>0</v>
      </c>
      <c r="AA11" s="21">
        <f t="shared" si="23"/>
        <v>0</v>
      </c>
      <c r="AB11" s="22"/>
    </row>
    <row r="12" spans="1:35" s="25" customFormat="1" x14ac:dyDescent="0.25">
      <c r="A12" s="50">
        <v>2028</v>
      </c>
      <c r="B12" s="21">
        <f t="shared" si="0"/>
        <v>0</v>
      </c>
      <c r="C12" s="21">
        <f t="shared" si="1"/>
        <v>0</v>
      </c>
      <c r="D12" s="21">
        <f t="shared" si="2"/>
        <v>0</v>
      </c>
      <c r="E12" s="21">
        <f t="shared" si="3"/>
        <v>0</v>
      </c>
      <c r="F12" s="21">
        <f t="shared" si="4"/>
        <v>0</v>
      </c>
      <c r="G12" s="21">
        <f t="shared" si="5"/>
        <v>0</v>
      </c>
      <c r="H12" s="21">
        <f t="shared" si="6"/>
        <v>0</v>
      </c>
      <c r="I12" s="21">
        <f t="shared" si="7"/>
        <v>0</v>
      </c>
      <c r="J12" s="22"/>
      <c r="K12" s="21">
        <f t="shared" si="8"/>
        <v>0</v>
      </c>
      <c r="L12" s="21">
        <f t="shared" si="9"/>
        <v>0</v>
      </c>
      <c r="M12" s="21">
        <f t="shared" si="10"/>
        <v>0</v>
      </c>
      <c r="N12" s="21">
        <f t="shared" si="11"/>
        <v>0</v>
      </c>
      <c r="O12" s="21">
        <f t="shared" si="12"/>
        <v>0</v>
      </c>
      <c r="P12" s="21">
        <f t="shared" si="13"/>
        <v>0</v>
      </c>
      <c r="Q12" s="21">
        <f t="shared" si="14"/>
        <v>0</v>
      </c>
      <c r="R12" s="21">
        <f t="shared" si="15"/>
        <v>0</v>
      </c>
      <c r="S12" s="22"/>
      <c r="T12" s="21">
        <f t="shared" si="16"/>
        <v>0</v>
      </c>
      <c r="U12" s="21">
        <f t="shared" si="17"/>
        <v>0</v>
      </c>
      <c r="V12" s="21">
        <f t="shared" si="18"/>
        <v>0</v>
      </c>
      <c r="W12" s="21">
        <f t="shared" si="19"/>
        <v>0</v>
      </c>
      <c r="X12" s="21">
        <f t="shared" si="20"/>
        <v>0</v>
      </c>
      <c r="Y12" s="21">
        <f t="shared" si="21"/>
        <v>0</v>
      </c>
      <c r="Z12" s="21">
        <f t="shared" si="22"/>
        <v>0</v>
      </c>
      <c r="AA12" s="21">
        <f t="shared" si="23"/>
        <v>0</v>
      </c>
      <c r="AB12" s="22"/>
    </row>
    <row r="13" spans="1:35" s="25" customFormat="1" x14ac:dyDescent="0.25">
      <c r="A13" s="50">
        <v>2029</v>
      </c>
      <c r="B13" s="21">
        <f t="shared" si="0"/>
        <v>0</v>
      </c>
      <c r="C13" s="21">
        <f t="shared" si="1"/>
        <v>0</v>
      </c>
      <c r="D13" s="21">
        <f t="shared" si="2"/>
        <v>0</v>
      </c>
      <c r="E13" s="21">
        <f t="shared" si="3"/>
        <v>0</v>
      </c>
      <c r="F13" s="21">
        <f t="shared" si="4"/>
        <v>0</v>
      </c>
      <c r="G13" s="21">
        <f t="shared" si="5"/>
        <v>0</v>
      </c>
      <c r="H13" s="21">
        <f t="shared" si="6"/>
        <v>0</v>
      </c>
      <c r="I13" s="21">
        <f t="shared" si="7"/>
        <v>0</v>
      </c>
      <c r="J13" s="22"/>
      <c r="K13" s="21">
        <f t="shared" si="8"/>
        <v>0</v>
      </c>
      <c r="L13" s="21">
        <f t="shared" si="9"/>
        <v>0</v>
      </c>
      <c r="M13" s="21">
        <f t="shared" si="10"/>
        <v>0</v>
      </c>
      <c r="N13" s="21">
        <f t="shared" si="11"/>
        <v>0</v>
      </c>
      <c r="O13" s="21">
        <f t="shared" si="12"/>
        <v>0</v>
      </c>
      <c r="P13" s="21">
        <f t="shared" si="13"/>
        <v>0</v>
      </c>
      <c r="Q13" s="21">
        <f t="shared" si="14"/>
        <v>0</v>
      </c>
      <c r="R13" s="21">
        <f t="shared" si="15"/>
        <v>0</v>
      </c>
      <c r="S13" s="22"/>
      <c r="T13" s="21">
        <f t="shared" si="16"/>
        <v>0</v>
      </c>
      <c r="U13" s="21">
        <f t="shared" si="17"/>
        <v>0</v>
      </c>
      <c r="V13" s="21">
        <f t="shared" si="18"/>
        <v>0</v>
      </c>
      <c r="W13" s="21">
        <f t="shared" si="19"/>
        <v>0</v>
      </c>
      <c r="X13" s="21">
        <f t="shared" si="20"/>
        <v>0</v>
      </c>
      <c r="Y13" s="21">
        <f t="shared" si="21"/>
        <v>0</v>
      </c>
      <c r="Z13" s="21">
        <f t="shared" si="22"/>
        <v>0</v>
      </c>
      <c r="AA13" s="21">
        <f t="shared" si="23"/>
        <v>0</v>
      </c>
      <c r="AB13" s="22"/>
    </row>
    <row r="14" spans="1:35" s="25" customFormat="1" x14ac:dyDescent="0.25">
      <c r="A14" s="50">
        <v>2030</v>
      </c>
      <c r="B14" s="21">
        <f t="shared" si="0"/>
        <v>0</v>
      </c>
      <c r="C14" s="21">
        <f t="shared" si="1"/>
        <v>0</v>
      </c>
      <c r="D14" s="21">
        <f t="shared" si="2"/>
        <v>0</v>
      </c>
      <c r="E14" s="21">
        <f t="shared" si="3"/>
        <v>0</v>
      </c>
      <c r="F14" s="21">
        <f t="shared" si="4"/>
        <v>0</v>
      </c>
      <c r="G14" s="21">
        <f t="shared" si="5"/>
        <v>0</v>
      </c>
      <c r="H14" s="21">
        <f t="shared" si="6"/>
        <v>0</v>
      </c>
      <c r="I14" s="21">
        <f t="shared" si="7"/>
        <v>0</v>
      </c>
      <c r="J14" s="22"/>
      <c r="K14" s="21">
        <f t="shared" si="8"/>
        <v>0</v>
      </c>
      <c r="L14" s="21">
        <f t="shared" si="9"/>
        <v>0</v>
      </c>
      <c r="M14" s="21">
        <f t="shared" si="10"/>
        <v>0</v>
      </c>
      <c r="N14" s="21">
        <f t="shared" si="11"/>
        <v>0</v>
      </c>
      <c r="O14" s="21">
        <f t="shared" si="12"/>
        <v>0</v>
      </c>
      <c r="P14" s="21">
        <f t="shared" si="13"/>
        <v>0</v>
      </c>
      <c r="Q14" s="21">
        <f t="shared" si="14"/>
        <v>0</v>
      </c>
      <c r="R14" s="21">
        <f t="shared" si="15"/>
        <v>0</v>
      </c>
      <c r="S14" s="22"/>
      <c r="T14" s="21">
        <f t="shared" si="16"/>
        <v>0</v>
      </c>
      <c r="U14" s="21">
        <f t="shared" si="17"/>
        <v>0</v>
      </c>
      <c r="V14" s="21">
        <f t="shared" si="18"/>
        <v>0</v>
      </c>
      <c r="W14" s="21">
        <f t="shared" si="19"/>
        <v>0</v>
      </c>
      <c r="X14" s="21">
        <f t="shared" si="20"/>
        <v>0</v>
      </c>
      <c r="Y14" s="21">
        <f t="shared" si="21"/>
        <v>0</v>
      </c>
      <c r="Z14" s="21">
        <f t="shared" si="22"/>
        <v>0</v>
      </c>
      <c r="AA14" s="21">
        <f t="shared" si="23"/>
        <v>0</v>
      </c>
      <c r="AB14" s="22"/>
    </row>
    <row r="15" spans="1:35" s="25" customFormat="1" x14ac:dyDescent="0.25">
      <c r="A15" s="50">
        <v>2031</v>
      </c>
      <c r="B15" s="21">
        <f t="shared" si="0"/>
        <v>0</v>
      </c>
      <c r="C15" s="21">
        <f t="shared" si="1"/>
        <v>0</v>
      </c>
      <c r="D15" s="21">
        <f t="shared" si="2"/>
        <v>0</v>
      </c>
      <c r="E15" s="21">
        <f t="shared" si="3"/>
        <v>0</v>
      </c>
      <c r="F15" s="21">
        <f t="shared" si="4"/>
        <v>0</v>
      </c>
      <c r="G15" s="21">
        <f t="shared" si="5"/>
        <v>0</v>
      </c>
      <c r="H15" s="21">
        <f t="shared" si="6"/>
        <v>0</v>
      </c>
      <c r="I15" s="21">
        <f t="shared" si="7"/>
        <v>0</v>
      </c>
      <c r="J15" s="22"/>
      <c r="K15" s="21">
        <f t="shared" si="8"/>
        <v>0</v>
      </c>
      <c r="L15" s="21">
        <f t="shared" si="9"/>
        <v>0</v>
      </c>
      <c r="M15" s="21">
        <f t="shared" si="10"/>
        <v>0</v>
      </c>
      <c r="N15" s="21">
        <f t="shared" si="11"/>
        <v>0</v>
      </c>
      <c r="O15" s="21">
        <f t="shared" si="12"/>
        <v>0</v>
      </c>
      <c r="P15" s="21">
        <f t="shared" si="13"/>
        <v>0</v>
      </c>
      <c r="Q15" s="21">
        <f t="shared" si="14"/>
        <v>0</v>
      </c>
      <c r="R15" s="21">
        <f t="shared" si="15"/>
        <v>0</v>
      </c>
      <c r="S15" s="22"/>
      <c r="T15" s="21">
        <f t="shared" si="16"/>
        <v>0</v>
      </c>
      <c r="U15" s="21">
        <f t="shared" si="17"/>
        <v>0</v>
      </c>
      <c r="V15" s="21">
        <f t="shared" si="18"/>
        <v>0</v>
      </c>
      <c r="W15" s="21">
        <f t="shared" si="19"/>
        <v>0</v>
      </c>
      <c r="X15" s="21">
        <f t="shared" si="20"/>
        <v>0</v>
      </c>
      <c r="Y15" s="21">
        <f t="shared" si="21"/>
        <v>0</v>
      </c>
      <c r="Z15" s="21">
        <f t="shared" si="22"/>
        <v>0</v>
      </c>
      <c r="AA15" s="21">
        <f t="shared" si="23"/>
        <v>0</v>
      </c>
      <c r="AB15" s="22"/>
    </row>
    <row r="16" spans="1:35" s="25" customFormat="1" x14ac:dyDescent="0.25">
      <c r="A16" s="50">
        <v>2032</v>
      </c>
      <c r="B16" s="21">
        <f t="shared" si="0"/>
        <v>0</v>
      </c>
      <c r="C16" s="21">
        <f t="shared" si="1"/>
        <v>0</v>
      </c>
      <c r="D16" s="21">
        <f t="shared" si="2"/>
        <v>0</v>
      </c>
      <c r="E16" s="21">
        <f t="shared" si="3"/>
        <v>0</v>
      </c>
      <c r="F16" s="21">
        <f t="shared" si="4"/>
        <v>0</v>
      </c>
      <c r="G16" s="21">
        <f t="shared" si="5"/>
        <v>0</v>
      </c>
      <c r="H16" s="21">
        <f t="shared" si="6"/>
        <v>0</v>
      </c>
      <c r="I16" s="21">
        <f t="shared" si="7"/>
        <v>0</v>
      </c>
      <c r="J16" s="22"/>
      <c r="K16" s="21">
        <f t="shared" si="8"/>
        <v>0</v>
      </c>
      <c r="L16" s="21">
        <f t="shared" si="9"/>
        <v>0</v>
      </c>
      <c r="M16" s="21">
        <f t="shared" si="10"/>
        <v>0</v>
      </c>
      <c r="N16" s="21">
        <f t="shared" si="11"/>
        <v>0</v>
      </c>
      <c r="O16" s="21">
        <f t="shared" si="12"/>
        <v>0</v>
      </c>
      <c r="P16" s="21">
        <f t="shared" si="13"/>
        <v>0</v>
      </c>
      <c r="Q16" s="21">
        <f t="shared" si="14"/>
        <v>0</v>
      </c>
      <c r="R16" s="21">
        <f t="shared" si="15"/>
        <v>0</v>
      </c>
      <c r="S16" s="22"/>
      <c r="T16" s="21">
        <f t="shared" si="16"/>
        <v>0</v>
      </c>
      <c r="U16" s="21">
        <f t="shared" si="17"/>
        <v>0</v>
      </c>
      <c r="V16" s="21">
        <f t="shared" si="18"/>
        <v>0</v>
      </c>
      <c r="W16" s="21">
        <f t="shared" si="19"/>
        <v>0</v>
      </c>
      <c r="X16" s="21">
        <f t="shared" si="20"/>
        <v>0</v>
      </c>
      <c r="Y16" s="21">
        <f t="shared" si="21"/>
        <v>0</v>
      </c>
      <c r="Z16" s="21">
        <f t="shared" si="22"/>
        <v>0</v>
      </c>
      <c r="AA16" s="21">
        <f t="shared" si="23"/>
        <v>0</v>
      </c>
      <c r="AB16" s="22"/>
    </row>
    <row r="17" spans="1:35" s="25" customFormat="1" x14ac:dyDescent="0.25">
      <c r="A17" s="50">
        <v>2033</v>
      </c>
      <c r="B17" s="21">
        <f t="shared" si="0"/>
        <v>0</v>
      </c>
      <c r="C17" s="21">
        <f t="shared" si="1"/>
        <v>0</v>
      </c>
      <c r="D17" s="21">
        <f t="shared" si="2"/>
        <v>0</v>
      </c>
      <c r="E17" s="21">
        <f t="shared" si="3"/>
        <v>0</v>
      </c>
      <c r="F17" s="21">
        <f t="shared" si="4"/>
        <v>0</v>
      </c>
      <c r="G17" s="21">
        <f t="shared" si="5"/>
        <v>0</v>
      </c>
      <c r="H17" s="21">
        <f t="shared" si="6"/>
        <v>0</v>
      </c>
      <c r="I17" s="21">
        <f t="shared" si="7"/>
        <v>0</v>
      </c>
      <c r="J17" s="22"/>
      <c r="K17" s="21">
        <f t="shared" si="8"/>
        <v>0</v>
      </c>
      <c r="L17" s="21">
        <f t="shared" si="9"/>
        <v>0</v>
      </c>
      <c r="M17" s="21">
        <f t="shared" si="10"/>
        <v>0</v>
      </c>
      <c r="N17" s="21">
        <f t="shared" si="11"/>
        <v>0</v>
      </c>
      <c r="O17" s="21">
        <f t="shared" si="12"/>
        <v>0</v>
      </c>
      <c r="P17" s="21">
        <f t="shared" si="13"/>
        <v>0</v>
      </c>
      <c r="Q17" s="21">
        <f t="shared" si="14"/>
        <v>0</v>
      </c>
      <c r="R17" s="21">
        <f t="shared" si="15"/>
        <v>0</v>
      </c>
      <c r="S17" s="22"/>
      <c r="T17" s="21">
        <f t="shared" si="16"/>
        <v>0</v>
      </c>
      <c r="U17" s="21">
        <f t="shared" si="17"/>
        <v>0</v>
      </c>
      <c r="V17" s="21">
        <f t="shared" si="18"/>
        <v>0</v>
      </c>
      <c r="W17" s="21">
        <f t="shared" si="19"/>
        <v>0</v>
      </c>
      <c r="X17" s="21">
        <f t="shared" si="20"/>
        <v>0</v>
      </c>
      <c r="Y17" s="21">
        <f t="shared" si="21"/>
        <v>0</v>
      </c>
      <c r="Z17" s="21">
        <f t="shared" si="22"/>
        <v>0</v>
      </c>
      <c r="AA17" s="21">
        <f t="shared" si="23"/>
        <v>0</v>
      </c>
      <c r="AB17" s="22"/>
    </row>
    <row r="18" spans="1:35" s="25" customFormat="1" x14ac:dyDescent="0.25">
      <c r="A18" s="50">
        <v>2034</v>
      </c>
      <c r="B18" s="21">
        <f t="shared" si="0"/>
        <v>0</v>
      </c>
      <c r="C18" s="21">
        <f t="shared" si="1"/>
        <v>0</v>
      </c>
      <c r="D18" s="21">
        <f t="shared" si="2"/>
        <v>0</v>
      </c>
      <c r="E18" s="21">
        <f t="shared" si="3"/>
        <v>0</v>
      </c>
      <c r="F18" s="21">
        <f t="shared" si="4"/>
        <v>0</v>
      </c>
      <c r="G18" s="21">
        <f t="shared" si="5"/>
        <v>0</v>
      </c>
      <c r="H18" s="21">
        <f t="shared" si="6"/>
        <v>0</v>
      </c>
      <c r="I18" s="21">
        <f t="shared" si="7"/>
        <v>0</v>
      </c>
      <c r="J18" s="22"/>
      <c r="K18" s="21">
        <f t="shared" si="8"/>
        <v>0</v>
      </c>
      <c r="L18" s="21">
        <f t="shared" si="9"/>
        <v>0</v>
      </c>
      <c r="M18" s="21">
        <f t="shared" si="10"/>
        <v>0</v>
      </c>
      <c r="N18" s="21">
        <f t="shared" si="11"/>
        <v>0</v>
      </c>
      <c r="O18" s="21">
        <f t="shared" si="12"/>
        <v>0</v>
      </c>
      <c r="P18" s="21">
        <f t="shared" si="13"/>
        <v>0</v>
      </c>
      <c r="Q18" s="21">
        <f t="shared" si="14"/>
        <v>0</v>
      </c>
      <c r="R18" s="21">
        <f t="shared" si="15"/>
        <v>0</v>
      </c>
      <c r="S18" s="22"/>
      <c r="T18" s="21">
        <f t="shared" si="16"/>
        <v>0</v>
      </c>
      <c r="U18" s="21">
        <f t="shared" si="17"/>
        <v>0</v>
      </c>
      <c r="V18" s="21">
        <f t="shared" si="18"/>
        <v>0</v>
      </c>
      <c r="W18" s="21">
        <f t="shared" si="19"/>
        <v>0</v>
      </c>
      <c r="X18" s="21">
        <f t="shared" si="20"/>
        <v>0</v>
      </c>
      <c r="Y18" s="21">
        <f t="shared" si="21"/>
        <v>0</v>
      </c>
      <c r="Z18" s="21">
        <f t="shared" si="22"/>
        <v>0</v>
      </c>
      <c r="AA18" s="21">
        <f t="shared" si="23"/>
        <v>0</v>
      </c>
      <c r="AB18" s="22"/>
    </row>
    <row r="19" spans="1:35" s="25" customFormat="1" x14ac:dyDescent="0.25">
      <c r="A19" s="50">
        <v>2035</v>
      </c>
      <c r="B19" s="21">
        <f t="shared" si="0"/>
        <v>0</v>
      </c>
      <c r="C19" s="21">
        <f t="shared" si="1"/>
        <v>0</v>
      </c>
      <c r="D19" s="21">
        <f t="shared" si="2"/>
        <v>0</v>
      </c>
      <c r="E19" s="21">
        <f t="shared" si="3"/>
        <v>0</v>
      </c>
      <c r="F19" s="21">
        <f t="shared" si="4"/>
        <v>0</v>
      </c>
      <c r="G19" s="21">
        <f t="shared" si="5"/>
        <v>0</v>
      </c>
      <c r="H19" s="21">
        <f t="shared" si="6"/>
        <v>0</v>
      </c>
      <c r="I19" s="21">
        <f t="shared" si="7"/>
        <v>0</v>
      </c>
      <c r="J19" s="22"/>
      <c r="K19" s="21">
        <f t="shared" si="8"/>
        <v>0</v>
      </c>
      <c r="L19" s="21">
        <f t="shared" si="9"/>
        <v>0</v>
      </c>
      <c r="M19" s="21">
        <f t="shared" si="10"/>
        <v>0</v>
      </c>
      <c r="N19" s="21">
        <f t="shared" si="11"/>
        <v>0</v>
      </c>
      <c r="O19" s="21">
        <f t="shared" si="12"/>
        <v>0</v>
      </c>
      <c r="P19" s="21">
        <f t="shared" si="13"/>
        <v>0</v>
      </c>
      <c r="Q19" s="21">
        <f t="shared" si="14"/>
        <v>0</v>
      </c>
      <c r="R19" s="21">
        <f t="shared" si="15"/>
        <v>0</v>
      </c>
      <c r="S19" s="22"/>
      <c r="T19" s="21">
        <f t="shared" si="16"/>
        <v>0</v>
      </c>
      <c r="U19" s="21">
        <f t="shared" si="17"/>
        <v>0</v>
      </c>
      <c r="V19" s="21">
        <f t="shared" si="18"/>
        <v>0</v>
      </c>
      <c r="W19" s="21">
        <f t="shared" si="19"/>
        <v>0</v>
      </c>
      <c r="X19" s="21">
        <f t="shared" si="20"/>
        <v>0</v>
      </c>
      <c r="Y19" s="21">
        <f t="shared" si="21"/>
        <v>0</v>
      </c>
      <c r="Z19" s="21">
        <f t="shared" si="22"/>
        <v>0</v>
      </c>
      <c r="AA19" s="21">
        <f t="shared" si="23"/>
        <v>0</v>
      </c>
      <c r="AB19" s="22"/>
    </row>
    <row r="20" spans="1:35" s="25" customFormat="1" x14ac:dyDescent="0.25">
      <c r="A20" s="50">
        <v>2036</v>
      </c>
      <c r="B20" s="21">
        <f t="shared" si="0"/>
        <v>0</v>
      </c>
      <c r="C20" s="21">
        <f t="shared" si="1"/>
        <v>0</v>
      </c>
      <c r="D20" s="21">
        <f t="shared" si="2"/>
        <v>0</v>
      </c>
      <c r="E20" s="21">
        <f t="shared" si="3"/>
        <v>0</v>
      </c>
      <c r="F20" s="21">
        <f t="shared" si="4"/>
        <v>0</v>
      </c>
      <c r="G20" s="21">
        <f t="shared" si="5"/>
        <v>0</v>
      </c>
      <c r="H20" s="21">
        <f t="shared" si="6"/>
        <v>0</v>
      </c>
      <c r="I20" s="21">
        <f t="shared" si="7"/>
        <v>0</v>
      </c>
      <c r="J20" s="22"/>
      <c r="K20" s="21">
        <f t="shared" si="8"/>
        <v>0</v>
      </c>
      <c r="L20" s="21">
        <f t="shared" si="9"/>
        <v>0</v>
      </c>
      <c r="M20" s="21">
        <f t="shared" si="10"/>
        <v>0</v>
      </c>
      <c r="N20" s="21">
        <f t="shared" si="11"/>
        <v>0</v>
      </c>
      <c r="O20" s="21">
        <f t="shared" si="12"/>
        <v>0</v>
      </c>
      <c r="P20" s="21">
        <f t="shared" si="13"/>
        <v>0</v>
      </c>
      <c r="Q20" s="21">
        <f t="shared" si="14"/>
        <v>0</v>
      </c>
      <c r="R20" s="21">
        <f t="shared" si="15"/>
        <v>0</v>
      </c>
      <c r="S20" s="22"/>
      <c r="T20" s="21">
        <f t="shared" si="16"/>
        <v>0</v>
      </c>
      <c r="U20" s="21">
        <f t="shared" si="17"/>
        <v>0</v>
      </c>
      <c r="V20" s="21">
        <f t="shared" si="18"/>
        <v>0</v>
      </c>
      <c r="W20" s="21">
        <f t="shared" si="19"/>
        <v>0</v>
      </c>
      <c r="X20" s="21">
        <f t="shared" si="20"/>
        <v>0</v>
      </c>
      <c r="Y20" s="21">
        <f t="shared" si="21"/>
        <v>0</v>
      </c>
      <c r="Z20" s="21">
        <f t="shared" si="22"/>
        <v>0</v>
      </c>
      <c r="AA20" s="21">
        <f t="shared" si="23"/>
        <v>0</v>
      </c>
      <c r="AB20" s="22"/>
    </row>
    <row r="21" spans="1:35" s="25" customFormat="1" x14ac:dyDescent="0.25">
      <c r="A21" s="50">
        <v>2037</v>
      </c>
      <c r="B21" s="21">
        <f t="shared" si="0"/>
        <v>0</v>
      </c>
      <c r="C21" s="21">
        <f t="shared" si="1"/>
        <v>0</v>
      </c>
      <c r="D21" s="21">
        <f t="shared" si="2"/>
        <v>0</v>
      </c>
      <c r="E21" s="21">
        <f t="shared" si="3"/>
        <v>0</v>
      </c>
      <c r="F21" s="21">
        <f t="shared" si="4"/>
        <v>0</v>
      </c>
      <c r="G21" s="21">
        <f t="shared" si="5"/>
        <v>0</v>
      </c>
      <c r="H21" s="21">
        <f t="shared" si="6"/>
        <v>0</v>
      </c>
      <c r="I21" s="21">
        <f t="shared" si="7"/>
        <v>0</v>
      </c>
      <c r="J21" s="22"/>
      <c r="K21" s="21">
        <f t="shared" si="8"/>
        <v>0</v>
      </c>
      <c r="L21" s="21">
        <f t="shared" si="9"/>
        <v>0</v>
      </c>
      <c r="M21" s="21">
        <f t="shared" si="10"/>
        <v>0</v>
      </c>
      <c r="N21" s="21">
        <f t="shared" si="11"/>
        <v>0</v>
      </c>
      <c r="O21" s="21">
        <f t="shared" si="12"/>
        <v>0</v>
      </c>
      <c r="P21" s="21">
        <f t="shared" si="13"/>
        <v>0</v>
      </c>
      <c r="Q21" s="21">
        <f t="shared" si="14"/>
        <v>0</v>
      </c>
      <c r="R21" s="21">
        <f t="shared" si="15"/>
        <v>0</v>
      </c>
      <c r="S21" s="22"/>
      <c r="T21" s="21">
        <f t="shared" si="16"/>
        <v>0</v>
      </c>
      <c r="U21" s="21">
        <f t="shared" si="17"/>
        <v>0</v>
      </c>
      <c r="V21" s="21">
        <f t="shared" si="18"/>
        <v>0</v>
      </c>
      <c r="W21" s="21">
        <f t="shared" si="19"/>
        <v>0</v>
      </c>
      <c r="X21" s="21">
        <f t="shared" si="20"/>
        <v>0</v>
      </c>
      <c r="Y21" s="21">
        <f t="shared" si="21"/>
        <v>0</v>
      </c>
      <c r="Z21" s="21">
        <f t="shared" si="22"/>
        <v>0</v>
      </c>
      <c r="AA21" s="21">
        <f t="shared" si="23"/>
        <v>0</v>
      </c>
      <c r="AB21" s="22"/>
    </row>
    <row r="22" spans="1:35" s="25" customFormat="1" x14ac:dyDescent="0.25">
      <c r="A22" s="50">
        <v>2038</v>
      </c>
      <c r="B22" s="21">
        <f t="shared" si="0"/>
        <v>0</v>
      </c>
      <c r="C22" s="21">
        <f t="shared" si="1"/>
        <v>0</v>
      </c>
      <c r="D22" s="21">
        <f t="shared" si="2"/>
        <v>0</v>
      </c>
      <c r="E22" s="21">
        <f t="shared" si="3"/>
        <v>0</v>
      </c>
      <c r="F22" s="21">
        <f t="shared" si="4"/>
        <v>0</v>
      </c>
      <c r="G22" s="21">
        <f t="shared" si="5"/>
        <v>0</v>
      </c>
      <c r="H22" s="21">
        <f t="shared" si="6"/>
        <v>0</v>
      </c>
      <c r="I22" s="21">
        <f t="shared" si="7"/>
        <v>0</v>
      </c>
      <c r="J22" s="22"/>
      <c r="K22" s="21">
        <f t="shared" si="8"/>
        <v>0</v>
      </c>
      <c r="L22" s="21">
        <f t="shared" si="9"/>
        <v>0</v>
      </c>
      <c r="M22" s="21">
        <f t="shared" si="10"/>
        <v>0</v>
      </c>
      <c r="N22" s="21">
        <f t="shared" si="11"/>
        <v>0</v>
      </c>
      <c r="O22" s="21">
        <f t="shared" si="12"/>
        <v>0</v>
      </c>
      <c r="P22" s="21">
        <f t="shared" si="13"/>
        <v>0</v>
      </c>
      <c r="Q22" s="21">
        <f t="shared" si="14"/>
        <v>0</v>
      </c>
      <c r="R22" s="21">
        <f t="shared" si="15"/>
        <v>0</v>
      </c>
      <c r="S22" s="22"/>
      <c r="T22" s="21">
        <f t="shared" si="16"/>
        <v>0</v>
      </c>
      <c r="U22" s="21">
        <f t="shared" si="17"/>
        <v>0</v>
      </c>
      <c r="V22" s="21">
        <f t="shared" si="18"/>
        <v>0</v>
      </c>
      <c r="W22" s="21">
        <f t="shared" si="19"/>
        <v>0</v>
      </c>
      <c r="X22" s="21">
        <f t="shared" si="20"/>
        <v>0</v>
      </c>
      <c r="Y22" s="21">
        <f t="shared" si="21"/>
        <v>0</v>
      </c>
      <c r="Z22" s="21">
        <f t="shared" si="22"/>
        <v>0</v>
      </c>
      <c r="AA22" s="21">
        <f t="shared" si="23"/>
        <v>0</v>
      </c>
      <c r="AB22" s="22"/>
    </row>
    <row r="23" spans="1:35" s="25" customFormat="1" x14ac:dyDescent="0.25">
      <c r="A23" s="50">
        <v>2039</v>
      </c>
      <c r="B23" s="21">
        <f t="shared" si="0"/>
        <v>0</v>
      </c>
      <c r="C23" s="21">
        <f t="shared" si="1"/>
        <v>0</v>
      </c>
      <c r="D23" s="21">
        <f t="shared" si="2"/>
        <v>0</v>
      </c>
      <c r="E23" s="21">
        <f t="shared" si="3"/>
        <v>0</v>
      </c>
      <c r="F23" s="21">
        <f t="shared" si="4"/>
        <v>0</v>
      </c>
      <c r="G23" s="21">
        <f t="shared" si="5"/>
        <v>0</v>
      </c>
      <c r="H23" s="21">
        <f t="shared" si="6"/>
        <v>0</v>
      </c>
      <c r="I23" s="21">
        <f t="shared" si="7"/>
        <v>0</v>
      </c>
      <c r="J23" s="22"/>
      <c r="K23" s="21">
        <f t="shared" si="8"/>
        <v>0</v>
      </c>
      <c r="L23" s="21">
        <f t="shared" si="9"/>
        <v>0</v>
      </c>
      <c r="M23" s="21">
        <f t="shared" si="10"/>
        <v>0</v>
      </c>
      <c r="N23" s="21">
        <f t="shared" si="11"/>
        <v>0</v>
      </c>
      <c r="O23" s="21">
        <f t="shared" si="12"/>
        <v>0</v>
      </c>
      <c r="P23" s="21">
        <f t="shared" si="13"/>
        <v>0</v>
      </c>
      <c r="Q23" s="21">
        <f t="shared" si="14"/>
        <v>0</v>
      </c>
      <c r="R23" s="21">
        <f t="shared" si="15"/>
        <v>0</v>
      </c>
      <c r="S23" s="22"/>
      <c r="T23" s="21">
        <f t="shared" si="16"/>
        <v>0</v>
      </c>
      <c r="U23" s="21">
        <f t="shared" si="17"/>
        <v>0</v>
      </c>
      <c r="V23" s="21">
        <f t="shared" si="18"/>
        <v>0</v>
      </c>
      <c r="W23" s="21">
        <f t="shared" si="19"/>
        <v>0</v>
      </c>
      <c r="X23" s="21">
        <f t="shared" si="20"/>
        <v>0</v>
      </c>
      <c r="Y23" s="21">
        <f t="shared" si="21"/>
        <v>0</v>
      </c>
      <c r="Z23" s="21">
        <f t="shared" si="22"/>
        <v>0</v>
      </c>
      <c r="AA23" s="21">
        <f t="shared" si="23"/>
        <v>0</v>
      </c>
      <c r="AB23" s="22"/>
    </row>
    <row r="24" spans="1:35" s="25" customFormat="1" x14ac:dyDescent="0.25">
      <c r="A24" s="50">
        <v>2040</v>
      </c>
      <c r="B24" s="21">
        <f t="shared" si="0"/>
        <v>0</v>
      </c>
      <c r="C24" s="21">
        <f t="shared" si="1"/>
        <v>0</v>
      </c>
      <c r="D24" s="21">
        <f t="shared" si="2"/>
        <v>0</v>
      </c>
      <c r="E24" s="21">
        <f t="shared" si="3"/>
        <v>0</v>
      </c>
      <c r="F24" s="21">
        <f t="shared" si="4"/>
        <v>0</v>
      </c>
      <c r="G24" s="21">
        <f t="shared" si="5"/>
        <v>0</v>
      </c>
      <c r="H24" s="21">
        <f t="shared" si="6"/>
        <v>0</v>
      </c>
      <c r="I24" s="21">
        <f t="shared" si="7"/>
        <v>0</v>
      </c>
      <c r="J24" s="22"/>
      <c r="K24" s="21">
        <f t="shared" si="8"/>
        <v>0</v>
      </c>
      <c r="L24" s="21">
        <f t="shared" si="9"/>
        <v>0</v>
      </c>
      <c r="M24" s="21">
        <f t="shared" si="10"/>
        <v>0</v>
      </c>
      <c r="N24" s="21">
        <f t="shared" si="11"/>
        <v>0</v>
      </c>
      <c r="O24" s="21">
        <f t="shared" si="12"/>
        <v>0</v>
      </c>
      <c r="P24" s="21">
        <f t="shared" si="13"/>
        <v>0</v>
      </c>
      <c r="Q24" s="21">
        <f t="shared" si="14"/>
        <v>0</v>
      </c>
      <c r="R24" s="21">
        <f t="shared" si="15"/>
        <v>0</v>
      </c>
      <c r="S24" s="22"/>
      <c r="T24" s="21">
        <f t="shared" si="16"/>
        <v>0</v>
      </c>
      <c r="U24" s="21">
        <f t="shared" si="17"/>
        <v>0</v>
      </c>
      <c r="V24" s="21">
        <f t="shared" si="18"/>
        <v>0</v>
      </c>
      <c r="W24" s="21">
        <f t="shared" si="19"/>
        <v>0</v>
      </c>
      <c r="X24" s="21">
        <f t="shared" si="20"/>
        <v>0</v>
      </c>
      <c r="Y24" s="21">
        <f t="shared" si="21"/>
        <v>0</v>
      </c>
      <c r="Z24" s="21">
        <f t="shared" si="22"/>
        <v>0</v>
      </c>
      <c r="AA24" s="21">
        <f t="shared" si="23"/>
        <v>0</v>
      </c>
      <c r="AB24" s="22"/>
    </row>
    <row r="25" spans="1:35" s="25" customFormat="1" x14ac:dyDescent="0.25">
      <c r="A25" s="25" t="s">
        <v>20</v>
      </c>
      <c r="B25" s="21">
        <f>SUM(B4:B24)</f>
        <v>0</v>
      </c>
      <c r="C25" s="21">
        <f t="shared" ref="C25:H25" si="24">SUM(C4:C24)</f>
        <v>0</v>
      </c>
      <c r="D25" s="21">
        <f t="shared" si="24"/>
        <v>0</v>
      </c>
      <c r="E25" s="21">
        <f t="shared" si="24"/>
        <v>0</v>
      </c>
      <c r="F25" s="21">
        <f t="shared" si="24"/>
        <v>0</v>
      </c>
      <c r="G25" s="21">
        <f t="shared" si="24"/>
        <v>0</v>
      </c>
      <c r="H25" s="21">
        <f t="shared" si="24"/>
        <v>0</v>
      </c>
      <c r="I25" s="21">
        <f t="shared" ref="I25" si="25">SUM(I4:I24)</f>
        <v>0</v>
      </c>
      <c r="J25" s="22"/>
      <c r="K25" s="21">
        <f t="shared" ref="K25:Q25" si="26">SUM(K4:K24)</f>
        <v>0</v>
      </c>
      <c r="L25" s="21">
        <f t="shared" si="26"/>
        <v>0</v>
      </c>
      <c r="M25" s="21">
        <f t="shared" si="26"/>
        <v>0</v>
      </c>
      <c r="N25" s="21">
        <f t="shared" si="26"/>
        <v>0</v>
      </c>
      <c r="O25" s="21">
        <f t="shared" si="26"/>
        <v>0</v>
      </c>
      <c r="P25" s="21">
        <f t="shared" si="26"/>
        <v>0</v>
      </c>
      <c r="Q25" s="21">
        <f t="shared" si="26"/>
        <v>0</v>
      </c>
      <c r="R25" s="21">
        <f t="shared" ref="R25" si="27">SUM(R4:R24)</f>
        <v>0</v>
      </c>
      <c r="S25" s="22"/>
      <c r="T25" s="21">
        <f t="shared" ref="T25:Z25" si="28">SUM(T4:T24)</f>
        <v>0</v>
      </c>
      <c r="U25" s="21">
        <f t="shared" si="28"/>
        <v>0</v>
      </c>
      <c r="V25" s="21">
        <f t="shared" si="28"/>
        <v>0</v>
      </c>
      <c r="W25" s="21">
        <f t="shared" si="28"/>
        <v>0</v>
      </c>
      <c r="X25" s="21">
        <f t="shared" si="28"/>
        <v>0</v>
      </c>
      <c r="Y25" s="21">
        <f t="shared" si="28"/>
        <v>0</v>
      </c>
      <c r="Z25" s="21">
        <f t="shared" si="28"/>
        <v>0</v>
      </c>
      <c r="AA25" s="21">
        <f t="shared" ref="AA25" si="29">SUM(AA4:AA24)</f>
        <v>0</v>
      </c>
      <c r="AB25" s="22"/>
    </row>
    <row r="26" spans="1:35" s="25" customFormat="1" x14ac:dyDescent="0.25">
      <c r="B26" s="21"/>
      <c r="C26" s="21"/>
      <c r="D26" s="21"/>
      <c r="E26" s="21"/>
      <c r="F26" s="21"/>
      <c r="G26" s="21"/>
      <c r="H26" s="21"/>
      <c r="I26" s="21"/>
      <c r="J26" s="22"/>
      <c r="K26" s="21"/>
      <c r="L26" s="21"/>
      <c r="M26" s="21"/>
      <c r="N26" s="21"/>
      <c r="O26" s="21"/>
      <c r="P26" s="21"/>
      <c r="Q26" s="21"/>
      <c r="R26" s="21"/>
      <c r="S26" s="22"/>
      <c r="T26" s="21"/>
      <c r="U26" s="21"/>
      <c r="V26" s="21"/>
      <c r="W26" s="21"/>
      <c r="X26" s="21"/>
      <c r="Y26" s="21"/>
      <c r="Z26" s="21"/>
      <c r="AA26" s="21"/>
      <c r="AB26" s="22"/>
    </row>
    <row r="27" spans="1:35" s="25" customFormat="1" x14ac:dyDescent="0.25">
      <c r="B27" s="21"/>
      <c r="C27" s="21"/>
      <c r="D27" s="21"/>
      <c r="E27" s="21"/>
      <c r="F27" s="21"/>
      <c r="G27" s="21"/>
      <c r="H27" s="21"/>
      <c r="I27" s="21"/>
      <c r="J27" s="22"/>
      <c r="K27" s="21"/>
      <c r="L27" s="21"/>
      <c r="M27" s="21"/>
      <c r="N27" s="21"/>
      <c r="O27" s="21"/>
      <c r="P27" s="21"/>
      <c r="Q27" s="21"/>
      <c r="R27" s="21"/>
      <c r="S27" s="22"/>
      <c r="T27" s="21"/>
      <c r="U27" s="21"/>
      <c r="V27" s="21"/>
      <c r="W27" s="21"/>
      <c r="X27" s="21"/>
      <c r="Y27" s="21"/>
      <c r="Z27" s="21"/>
      <c r="AA27" s="21"/>
      <c r="AB27" s="22"/>
    </row>
    <row r="28" spans="1:35" s="25" customFormat="1" ht="45" x14ac:dyDescent="0.25">
      <c r="A28" s="12" t="s">
        <v>57</v>
      </c>
      <c r="B28" s="21"/>
      <c r="C28" s="21"/>
      <c r="D28" s="21"/>
      <c r="E28" s="21"/>
      <c r="F28" s="21"/>
      <c r="G28" s="21"/>
      <c r="H28" s="21"/>
      <c r="I28" s="21"/>
      <c r="J28" s="22"/>
      <c r="K28" s="21"/>
      <c r="L28" s="21"/>
      <c r="M28" s="21"/>
      <c r="N28" s="21"/>
      <c r="O28" s="21"/>
      <c r="P28" s="21"/>
      <c r="Q28" s="21"/>
      <c r="R28" s="21"/>
      <c r="S28" s="22"/>
      <c r="T28" s="21"/>
      <c r="U28" s="21"/>
      <c r="V28" s="21"/>
      <c r="W28" s="21"/>
      <c r="X28" s="21"/>
      <c r="Y28" s="21"/>
      <c r="Z28" s="21"/>
      <c r="AA28" s="21"/>
      <c r="AB28" s="22"/>
    </row>
    <row r="29" spans="1:35" x14ac:dyDescent="0.25">
      <c r="A29" s="12"/>
      <c r="B29" s="11" t="s">
        <v>60</v>
      </c>
      <c r="C29" s="11"/>
      <c r="D29" s="11"/>
      <c r="E29" s="11"/>
      <c r="F29" s="11"/>
      <c r="G29" s="11"/>
      <c r="H29" s="11"/>
      <c r="I29" s="11"/>
      <c r="K29" s="11" t="s">
        <v>61</v>
      </c>
      <c r="L29" s="11"/>
      <c r="M29" s="11"/>
      <c r="N29" s="11"/>
      <c r="O29" s="11"/>
      <c r="P29" s="11"/>
      <c r="Q29" s="11"/>
      <c r="R29" s="11"/>
      <c r="T29" s="11" t="s">
        <v>10</v>
      </c>
      <c r="U29" s="11"/>
      <c r="V29" s="11"/>
      <c r="W29" s="11"/>
      <c r="X29" s="11"/>
      <c r="Y29" s="11"/>
      <c r="Z29" s="11"/>
      <c r="AA29" s="11"/>
    </row>
    <row r="30" spans="1:35" ht="30" x14ac:dyDescent="0.25">
      <c r="A30" s="50" t="s">
        <v>0</v>
      </c>
      <c r="B30" s="50" t="s">
        <v>3</v>
      </c>
      <c r="C30" s="50" t="s">
        <v>4</v>
      </c>
      <c r="D30" s="50" t="s">
        <v>5</v>
      </c>
      <c r="E30" s="50" t="s">
        <v>6</v>
      </c>
      <c r="F30" s="50" t="s">
        <v>7</v>
      </c>
      <c r="G30" s="50" t="s">
        <v>8</v>
      </c>
      <c r="H30" s="50" t="s">
        <v>9</v>
      </c>
      <c r="I30" s="50" t="s">
        <v>11</v>
      </c>
      <c r="K30" s="50" t="s">
        <v>3</v>
      </c>
      <c r="L30" s="50" t="s">
        <v>4</v>
      </c>
      <c r="M30" s="50" t="s">
        <v>5</v>
      </c>
      <c r="N30" s="50" t="s">
        <v>6</v>
      </c>
      <c r="O30" s="50" t="s">
        <v>7</v>
      </c>
      <c r="P30" s="50" t="s">
        <v>8</v>
      </c>
      <c r="Q30" s="50" t="s">
        <v>9</v>
      </c>
      <c r="R30" s="50" t="s">
        <v>11</v>
      </c>
      <c r="T30" s="50" t="s">
        <v>3</v>
      </c>
      <c r="U30" s="50" t="s">
        <v>4</v>
      </c>
      <c r="V30" s="50" t="s">
        <v>5</v>
      </c>
      <c r="W30" s="50" t="s">
        <v>6</v>
      </c>
      <c r="X30" s="50" t="s">
        <v>7</v>
      </c>
      <c r="Y30" s="50" t="s">
        <v>8</v>
      </c>
      <c r="Z30" s="50" t="s">
        <v>9</v>
      </c>
      <c r="AA30" s="50" t="s">
        <v>11</v>
      </c>
      <c r="AC30" s="12"/>
      <c r="AD30" s="12"/>
      <c r="AE30" s="12"/>
      <c r="AG30" s="12"/>
      <c r="AH30" s="12"/>
      <c r="AI30" s="12"/>
    </row>
    <row r="31" spans="1:35" s="25" customFormat="1" x14ac:dyDescent="0.25">
      <c r="A31" s="50">
        <v>2020</v>
      </c>
      <c r="B31" s="21">
        <f t="shared" ref="B31:B51" si="30">B85-K85</f>
        <v>0</v>
      </c>
      <c r="C31" s="21">
        <f t="shared" ref="C31:C51" si="31">C85-L85</f>
        <v>0</v>
      </c>
      <c r="D31" s="21">
        <f t="shared" ref="D31:D51" si="32">D85-M85</f>
        <v>0</v>
      </c>
      <c r="E31" s="21">
        <f t="shared" ref="E31:E51" si="33">E85-N85</f>
        <v>0</v>
      </c>
      <c r="F31" s="21">
        <f t="shared" ref="F31:F51" si="34">F85-O85</f>
        <v>0</v>
      </c>
      <c r="G31" s="21">
        <f t="shared" ref="G31:G51" si="35">G85-P85</f>
        <v>0</v>
      </c>
      <c r="H31" s="21">
        <f t="shared" ref="H31:H51" si="36">H85-Q85</f>
        <v>0</v>
      </c>
      <c r="I31" s="21">
        <f t="shared" ref="I31:I51" si="37">I85-R85</f>
        <v>0</v>
      </c>
      <c r="J31" s="22"/>
      <c r="K31" s="21">
        <f t="shared" ref="K31:K51" si="38">T85-K85</f>
        <v>0</v>
      </c>
      <c r="L31" s="21">
        <f t="shared" ref="L31:L51" si="39">U85-L85</f>
        <v>0</v>
      </c>
      <c r="M31" s="21">
        <f t="shared" ref="M31:M51" si="40">V85-M85</f>
        <v>0</v>
      </c>
      <c r="N31" s="21">
        <f t="shared" ref="N31:N51" si="41">W85-N85</f>
        <v>0</v>
      </c>
      <c r="O31" s="21">
        <f t="shared" ref="O31:O51" si="42">X85-O85</f>
        <v>0</v>
      </c>
      <c r="P31" s="21">
        <f t="shared" ref="P31:P51" si="43">Y85-P85</f>
        <v>0</v>
      </c>
      <c r="Q31" s="21">
        <f t="shared" ref="Q31:Q51" si="44">Z85-Q85</f>
        <v>0</v>
      </c>
      <c r="R31" s="21">
        <f t="shared" ref="R31:R51" si="45">AA85-R85</f>
        <v>0</v>
      </c>
      <c r="S31" s="22"/>
      <c r="T31" s="21">
        <f t="shared" ref="T31:T51" si="46">T85-B85</f>
        <v>0</v>
      </c>
      <c r="U31" s="21">
        <f t="shared" ref="U31:U51" si="47">U85-C85</f>
        <v>0</v>
      </c>
      <c r="V31" s="21">
        <f t="shared" ref="V31:V51" si="48">V85-D85</f>
        <v>0</v>
      </c>
      <c r="W31" s="21">
        <f t="shared" ref="W31:W51" si="49">W85-E85</f>
        <v>0</v>
      </c>
      <c r="X31" s="21">
        <f t="shared" ref="X31:X51" si="50">X85-F85</f>
        <v>0</v>
      </c>
      <c r="Y31" s="21">
        <f t="shared" ref="Y31:Y51" si="51">Y85-G85</f>
        <v>0</v>
      </c>
      <c r="Z31" s="21">
        <f t="shared" ref="Z31:Z51" si="52">Z85-H85</f>
        <v>0</v>
      </c>
      <c r="AA31" s="21">
        <f t="shared" ref="AA31:AA51" si="53">AA85-I85</f>
        <v>0</v>
      </c>
      <c r="AB31" s="22"/>
    </row>
    <row r="32" spans="1:35" s="25" customFormat="1" x14ac:dyDescent="0.25">
      <c r="A32" s="50">
        <v>2021</v>
      </c>
      <c r="B32" s="21">
        <f t="shared" si="30"/>
        <v>0</v>
      </c>
      <c r="C32" s="21">
        <f t="shared" si="31"/>
        <v>0</v>
      </c>
      <c r="D32" s="21">
        <f t="shared" si="32"/>
        <v>0</v>
      </c>
      <c r="E32" s="21">
        <f t="shared" si="33"/>
        <v>0</v>
      </c>
      <c r="F32" s="21">
        <f t="shared" si="34"/>
        <v>0</v>
      </c>
      <c r="G32" s="21">
        <f t="shared" si="35"/>
        <v>0</v>
      </c>
      <c r="H32" s="21">
        <f t="shared" si="36"/>
        <v>0</v>
      </c>
      <c r="I32" s="21">
        <f t="shared" si="37"/>
        <v>0</v>
      </c>
      <c r="J32" s="22"/>
      <c r="K32" s="21">
        <f t="shared" si="38"/>
        <v>0</v>
      </c>
      <c r="L32" s="21">
        <f t="shared" si="39"/>
        <v>0</v>
      </c>
      <c r="M32" s="21">
        <f t="shared" si="40"/>
        <v>0</v>
      </c>
      <c r="N32" s="21">
        <f t="shared" si="41"/>
        <v>0</v>
      </c>
      <c r="O32" s="21">
        <f t="shared" si="42"/>
        <v>0</v>
      </c>
      <c r="P32" s="21">
        <f t="shared" si="43"/>
        <v>0</v>
      </c>
      <c r="Q32" s="21">
        <f t="shared" si="44"/>
        <v>0</v>
      </c>
      <c r="R32" s="21">
        <f t="shared" si="45"/>
        <v>0</v>
      </c>
      <c r="S32" s="22"/>
      <c r="T32" s="21">
        <f t="shared" si="46"/>
        <v>0</v>
      </c>
      <c r="U32" s="21">
        <f t="shared" si="47"/>
        <v>0</v>
      </c>
      <c r="V32" s="21">
        <f t="shared" si="48"/>
        <v>0</v>
      </c>
      <c r="W32" s="21">
        <f t="shared" si="49"/>
        <v>0</v>
      </c>
      <c r="X32" s="21">
        <f t="shared" si="50"/>
        <v>0</v>
      </c>
      <c r="Y32" s="21">
        <f t="shared" si="51"/>
        <v>0</v>
      </c>
      <c r="Z32" s="21">
        <f t="shared" si="52"/>
        <v>0</v>
      </c>
      <c r="AA32" s="21">
        <f t="shared" si="53"/>
        <v>0</v>
      </c>
      <c r="AB32" s="22"/>
    </row>
    <row r="33" spans="1:28" s="25" customFormat="1" x14ac:dyDescent="0.25">
      <c r="A33" s="50">
        <v>2022</v>
      </c>
      <c r="B33" s="21">
        <f t="shared" si="30"/>
        <v>0</v>
      </c>
      <c r="C33" s="21">
        <f t="shared" si="31"/>
        <v>0</v>
      </c>
      <c r="D33" s="21">
        <f t="shared" si="32"/>
        <v>0</v>
      </c>
      <c r="E33" s="21">
        <f t="shared" si="33"/>
        <v>0</v>
      </c>
      <c r="F33" s="21">
        <f t="shared" si="34"/>
        <v>0</v>
      </c>
      <c r="G33" s="21">
        <f t="shared" si="35"/>
        <v>0</v>
      </c>
      <c r="H33" s="21">
        <f t="shared" si="36"/>
        <v>0</v>
      </c>
      <c r="I33" s="21">
        <f t="shared" si="37"/>
        <v>0</v>
      </c>
      <c r="J33" s="22"/>
      <c r="K33" s="21">
        <f t="shared" si="38"/>
        <v>0</v>
      </c>
      <c r="L33" s="21">
        <f t="shared" si="39"/>
        <v>0</v>
      </c>
      <c r="M33" s="21">
        <f t="shared" si="40"/>
        <v>0</v>
      </c>
      <c r="N33" s="21">
        <f t="shared" si="41"/>
        <v>0</v>
      </c>
      <c r="O33" s="21">
        <f t="shared" si="42"/>
        <v>0</v>
      </c>
      <c r="P33" s="21">
        <f t="shared" si="43"/>
        <v>0</v>
      </c>
      <c r="Q33" s="21">
        <f t="shared" si="44"/>
        <v>0</v>
      </c>
      <c r="R33" s="21">
        <f t="shared" si="45"/>
        <v>0</v>
      </c>
      <c r="S33" s="22"/>
      <c r="T33" s="21">
        <f t="shared" si="46"/>
        <v>0</v>
      </c>
      <c r="U33" s="21">
        <f t="shared" si="47"/>
        <v>0</v>
      </c>
      <c r="V33" s="21">
        <f t="shared" si="48"/>
        <v>0</v>
      </c>
      <c r="W33" s="21">
        <f t="shared" si="49"/>
        <v>0</v>
      </c>
      <c r="X33" s="21">
        <f t="shared" si="50"/>
        <v>0</v>
      </c>
      <c r="Y33" s="21">
        <f t="shared" si="51"/>
        <v>0</v>
      </c>
      <c r="Z33" s="21">
        <f t="shared" si="52"/>
        <v>0</v>
      </c>
      <c r="AA33" s="21">
        <f t="shared" si="53"/>
        <v>0</v>
      </c>
      <c r="AB33" s="22"/>
    </row>
    <row r="34" spans="1:28" s="25" customFormat="1" x14ac:dyDescent="0.25">
      <c r="A34" s="50">
        <v>2023</v>
      </c>
      <c r="B34" s="21">
        <f t="shared" si="30"/>
        <v>0</v>
      </c>
      <c r="C34" s="21">
        <f t="shared" si="31"/>
        <v>0</v>
      </c>
      <c r="D34" s="21">
        <f t="shared" si="32"/>
        <v>0</v>
      </c>
      <c r="E34" s="21">
        <f t="shared" si="33"/>
        <v>0</v>
      </c>
      <c r="F34" s="21">
        <f t="shared" si="34"/>
        <v>0</v>
      </c>
      <c r="G34" s="21">
        <f t="shared" si="35"/>
        <v>0</v>
      </c>
      <c r="H34" s="21">
        <f t="shared" si="36"/>
        <v>0</v>
      </c>
      <c r="I34" s="21">
        <f t="shared" si="37"/>
        <v>0</v>
      </c>
      <c r="J34" s="22"/>
      <c r="K34" s="21">
        <f t="shared" si="38"/>
        <v>0</v>
      </c>
      <c r="L34" s="21">
        <f t="shared" si="39"/>
        <v>0</v>
      </c>
      <c r="M34" s="21">
        <f t="shared" si="40"/>
        <v>0</v>
      </c>
      <c r="N34" s="21">
        <f t="shared" si="41"/>
        <v>0</v>
      </c>
      <c r="O34" s="21">
        <f t="shared" si="42"/>
        <v>0</v>
      </c>
      <c r="P34" s="21">
        <f t="shared" si="43"/>
        <v>0</v>
      </c>
      <c r="Q34" s="21">
        <f t="shared" si="44"/>
        <v>0</v>
      </c>
      <c r="R34" s="21">
        <f t="shared" si="45"/>
        <v>0</v>
      </c>
      <c r="S34" s="22"/>
      <c r="T34" s="21">
        <f t="shared" si="46"/>
        <v>0</v>
      </c>
      <c r="U34" s="21">
        <f t="shared" si="47"/>
        <v>0</v>
      </c>
      <c r="V34" s="21">
        <f t="shared" si="48"/>
        <v>0</v>
      </c>
      <c r="W34" s="21">
        <f t="shared" si="49"/>
        <v>0</v>
      </c>
      <c r="X34" s="21">
        <f t="shared" si="50"/>
        <v>0</v>
      </c>
      <c r="Y34" s="21">
        <f t="shared" si="51"/>
        <v>0</v>
      </c>
      <c r="Z34" s="21">
        <f t="shared" si="52"/>
        <v>0</v>
      </c>
      <c r="AA34" s="21">
        <f t="shared" si="53"/>
        <v>0</v>
      </c>
      <c r="AB34" s="22"/>
    </row>
    <row r="35" spans="1:28" s="25" customFormat="1" x14ac:dyDescent="0.25">
      <c r="A35" s="50">
        <v>2024</v>
      </c>
      <c r="B35" s="21">
        <f t="shared" si="30"/>
        <v>0</v>
      </c>
      <c r="C35" s="21">
        <f t="shared" si="31"/>
        <v>0</v>
      </c>
      <c r="D35" s="21">
        <f t="shared" si="32"/>
        <v>0</v>
      </c>
      <c r="E35" s="21">
        <f t="shared" si="33"/>
        <v>0</v>
      </c>
      <c r="F35" s="21">
        <f t="shared" si="34"/>
        <v>0</v>
      </c>
      <c r="G35" s="21">
        <f t="shared" si="35"/>
        <v>0</v>
      </c>
      <c r="H35" s="21">
        <f t="shared" si="36"/>
        <v>0</v>
      </c>
      <c r="I35" s="21">
        <f t="shared" si="37"/>
        <v>0</v>
      </c>
      <c r="J35" s="22"/>
      <c r="K35" s="21">
        <f t="shared" si="38"/>
        <v>0</v>
      </c>
      <c r="L35" s="21">
        <f t="shared" si="39"/>
        <v>0</v>
      </c>
      <c r="M35" s="21">
        <f t="shared" si="40"/>
        <v>0</v>
      </c>
      <c r="N35" s="21">
        <f t="shared" si="41"/>
        <v>0</v>
      </c>
      <c r="O35" s="21">
        <f t="shared" si="42"/>
        <v>0</v>
      </c>
      <c r="P35" s="21">
        <f t="shared" si="43"/>
        <v>0</v>
      </c>
      <c r="Q35" s="21">
        <f t="shared" si="44"/>
        <v>0</v>
      </c>
      <c r="R35" s="21">
        <f t="shared" si="45"/>
        <v>0</v>
      </c>
      <c r="S35" s="22"/>
      <c r="T35" s="21">
        <f t="shared" si="46"/>
        <v>0</v>
      </c>
      <c r="U35" s="21">
        <f t="shared" si="47"/>
        <v>0</v>
      </c>
      <c r="V35" s="21">
        <f t="shared" si="48"/>
        <v>0</v>
      </c>
      <c r="W35" s="21">
        <f t="shared" si="49"/>
        <v>0</v>
      </c>
      <c r="X35" s="21">
        <f t="shared" si="50"/>
        <v>0</v>
      </c>
      <c r="Y35" s="21">
        <f t="shared" si="51"/>
        <v>0</v>
      </c>
      <c r="Z35" s="21">
        <f t="shared" si="52"/>
        <v>0</v>
      </c>
      <c r="AA35" s="21">
        <f t="shared" si="53"/>
        <v>0</v>
      </c>
      <c r="AB35" s="22"/>
    </row>
    <row r="36" spans="1:28" s="25" customFormat="1" x14ac:dyDescent="0.25">
      <c r="A36" s="50">
        <v>2025</v>
      </c>
      <c r="B36" s="21">
        <f t="shared" si="30"/>
        <v>0</v>
      </c>
      <c r="C36" s="21">
        <f t="shared" si="31"/>
        <v>0</v>
      </c>
      <c r="D36" s="21">
        <f t="shared" si="32"/>
        <v>0</v>
      </c>
      <c r="E36" s="21">
        <f t="shared" si="33"/>
        <v>0</v>
      </c>
      <c r="F36" s="21">
        <f t="shared" si="34"/>
        <v>0</v>
      </c>
      <c r="G36" s="21">
        <f t="shared" si="35"/>
        <v>0</v>
      </c>
      <c r="H36" s="21">
        <f t="shared" si="36"/>
        <v>0</v>
      </c>
      <c r="I36" s="21">
        <f t="shared" si="37"/>
        <v>0</v>
      </c>
      <c r="J36" s="22"/>
      <c r="K36" s="21">
        <f t="shared" si="38"/>
        <v>0</v>
      </c>
      <c r="L36" s="21">
        <f t="shared" si="39"/>
        <v>0</v>
      </c>
      <c r="M36" s="21">
        <f t="shared" si="40"/>
        <v>0</v>
      </c>
      <c r="N36" s="21">
        <f t="shared" si="41"/>
        <v>0</v>
      </c>
      <c r="O36" s="21">
        <f t="shared" si="42"/>
        <v>0</v>
      </c>
      <c r="P36" s="21">
        <f t="shared" si="43"/>
        <v>0</v>
      </c>
      <c r="Q36" s="21">
        <f t="shared" si="44"/>
        <v>0</v>
      </c>
      <c r="R36" s="21">
        <f t="shared" si="45"/>
        <v>0</v>
      </c>
      <c r="S36" s="22"/>
      <c r="T36" s="21">
        <f t="shared" si="46"/>
        <v>0</v>
      </c>
      <c r="U36" s="21">
        <f t="shared" si="47"/>
        <v>0</v>
      </c>
      <c r="V36" s="21">
        <f t="shared" si="48"/>
        <v>0</v>
      </c>
      <c r="W36" s="21">
        <f t="shared" si="49"/>
        <v>0</v>
      </c>
      <c r="X36" s="21">
        <f t="shared" si="50"/>
        <v>0</v>
      </c>
      <c r="Y36" s="21">
        <f t="shared" si="51"/>
        <v>0</v>
      </c>
      <c r="Z36" s="21">
        <f t="shared" si="52"/>
        <v>0</v>
      </c>
      <c r="AA36" s="21">
        <f t="shared" si="53"/>
        <v>0</v>
      </c>
      <c r="AB36" s="22"/>
    </row>
    <row r="37" spans="1:28" s="25" customFormat="1" x14ac:dyDescent="0.25">
      <c r="A37" s="50">
        <v>2026</v>
      </c>
      <c r="B37" s="21">
        <f t="shared" si="30"/>
        <v>0</v>
      </c>
      <c r="C37" s="21">
        <f t="shared" si="31"/>
        <v>0</v>
      </c>
      <c r="D37" s="21">
        <f t="shared" si="32"/>
        <v>0</v>
      </c>
      <c r="E37" s="21">
        <f t="shared" si="33"/>
        <v>0</v>
      </c>
      <c r="F37" s="21">
        <f t="shared" si="34"/>
        <v>0</v>
      </c>
      <c r="G37" s="21">
        <f t="shared" si="35"/>
        <v>0</v>
      </c>
      <c r="H37" s="21">
        <f t="shared" si="36"/>
        <v>0</v>
      </c>
      <c r="I37" s="21">
        <f t="shared" si="37"/>
        <v>0</v>
      </c>
      <c r="J37" s="22"/>
      <c r="K37" s="21">
        <f t="shared" si="38"/>
        <v>0</v>
      </c>
      <c r="L37" s="21">
        <f t="shared" si="39"/>
        <v>0</v>
      </c>
      <c r="M37" s="21">
        <f t="shared" si="40"/>
        <v>0</v>
      </c>
      <c r="N37" s="21">
        <f t="shared" si="41"/>
        <v>0</v>
      </c>
      <c r="O37" s="21">
        <f t="shared" si="42"/>
        <v>0</v>
      </c>
      <c r="P37" s="21">
        <f t="shared" si="43"/>
        <v>0</v>
      </c>
      <c r="Q37" s="21">
        <f t="shared" si="44"/>
        <v>0</v>
      </c>
      <c r="R37" s="21">
        <f t="shared" si="45"/>
        <v>0</v>
      </c>
      <c r="S37" s="22"/>
      <c r="T37" s="21">
        <f t="shared" si="46"/>
        <v>0</v>
      </c>
      <c r="U37" s="21">
        <f t="shared" si="47"/>
        <v>0</v>
      </c>
      <c r="V37" s="21">
        <f t="shared" si="48"/>
        <v>0</v>
      </c>
      <c r="W37" s="21">
        <f t="shared" si="49"/>
        <v>0</v>
      </c>
      <c r="X37" s="21">
        <f t="shared" si="50"/>
        <v>0</v>
      </c>
      <c r="Y37" s="21">
        <f t="shared" si="51"/>
        <v>0</v>
      </c>
      <c r="Z37" s="21">
        <f t="shared" si="52"/>
        <v>0</v>
      </c>
      <c r="AA37" s="21">
        <f t="shared" si="53"/>
        <v>0</v>
      </c>
      <c r="AB37" s="22"/>
    </row>
    <row r="38" spans="1:28" s="25" customFormat="1" x14ac:dyDescent="0.25">
      <c r="A38" s="50">
        <v>2027</v>
      </c>
      <c r="B38" s="21">
        <f t="shared" si="30"/>
        <v>0</v>
      </c>
      <c r="C38" s="21">
        <f t="shared" si="31"/>
        <v>0</v>
      </c>
      <c r="D38" s="21">
        <f t="shared" si="32"/>
        <v>0</v>
      </c>
      <c r="E38" s="21">
        <f t="shared" si="33"/>
        <v>0</v>
      </c>
      <c r="F38" s="21">
        <f t="shared" si="34"/>
        <v>0</v>
      </c>
      <c r="G38" s="21">
        <f t="shared" si="35"/>
        <v>0</v>
      </c>
      <c r="H38" s="21">
        <f t="shared" si="36"/>
        <v>0</v>
      </c>
      <c r="I38" s="21">
        <f t="shared" si="37"/>
        <v>0</v>
      </c>
      <c r="J38" s="22"/>
      <c r="K38" s="21">
        <f t="shared" si="38"/>
        <v>0</v>
      </c>
      <c r="L38" s="21">
        <f t="shared" si="39"/>
        <v>0</v>
      </c>
      <c r="M38" s="21">
        <f t="shared" si="40"/>
        <v>0</v>
      </c>
      <c r="N38" s="21">
        <f t="shared" si="41"/>
        <v>0</v>
      </c>
      <c r="O38" s="21">
        <f t="shared" si="42"/>
        <v>0</v>
      </c>
      <c r="P38" s="21">
        <f t="shared" si="43"/>
        <v>0</v>
      </c>
      <c r="Q38" s="21">
        <f t="shared" si="44"/>
        <v>0</v>
      </c>
      <c r="R38" s="21">
        <f t="shared" si="45"/>
        <v>0</v>
      </c>
      <c r="S38" s="22"/>
      <c r="T38" s="21">
        <f t="shared" si="46"/>
        <v>0</v>
      </c>
      <c r="U38" s="21">
        <f t="shared" si="47"/>
        <v>0</v>
      </c>
      <c r="V38" s="21">
        <f t="shared" si="48"/>
        <v>0</v>
      </c>
      <c r="W38" s="21">
        <f t="shared" si="49"/>
        <v>0</v>
      </c>
      <c r="X38" s="21">
        <f t="shared" si="50"/>
        <v>0</v>
      </c>
      <c r="Y38" s="21">
        <f t="shared" si="51"/>
        <v>0</v>
      </c>
      <c r="Z38" s="21">
        <f t="shared" si="52"/>
        <v>0</v>
      </c>
      <c r="AA38" s="21">
        <f t="shared" si="53"/>
        <v>0</v>
      </c>
      <c r="AB38" s="22"/>
    </row>
    <row r="39" spans="1:28" s="25" customFormat="1" x14ac:dyDescent="0.25">
      <c r="A39" s="50">
        <v>2028</v>
      </c>
      <c r="B39" s="21">
        <f t="shared" si="30"/>
        <v>0</v>
      </c>
      <c r="C39" s="21">
        <f t="shared" si="31"/>
        <v>0</v>
      </c>
      <c r="D39" s="21">
        <f t="shared" si="32"/>
        <v>0</v>
      </c>
      <c r="E39" s="21">
        <f t="shared" si="33"/>
        <v>0</v>
      </c>
      <c r="F39" s="21">
        <f t="shared" si="34"/>
        <v>0</v>
      </c>
      <c r="G39" s="21">
        <f t="shared" si="35"/>
        <v>0</v>
      </c>
      <c r="H39" s="21">
        <f t="shared" si="36"/>
        <v>0</v>
      </c>
      <c r="I39" s="21">
        <f t="shared" si="37"/>
        <v>0</v>
      </c>
      <c r="J39" s="22"/>
      <c r="K39" s="21">
        <f t="shared" si="38"/>
        <v>0</v>
      </c>
      <c r="L39" s="21">
        <f t="shared" si="39"/>
        <v>0</v>
      </c>
      <c r="M39" s="21">
        <f t="shared" si="40"/>
        <v>0</v>
      </c>
      <c r="N39" s="21">
        <f t="shared" si="41"/>
        <v>0</v>
      </c>
      <c r="O39" s="21">
        <f t="shared" si="42"/>
        <v>0</v>
      </c>
      <c r="P39" s="21">
        <f t="shared" si="43"/>
        <v>0</v>
      </c>
      <c r="Q39" s="21">
        <f t="shared" si="44"/>
        <v>0</v>
      </c>
      <c r="R39" s="21">
        <f t="shared" si="45"/>
        <v>0</v>
      </c>
      <c r="S39" s="22"/>
      <c r="T39" s="21">
        <f t="shared" si="46"/>
        <v>0</v>
      </c>
      <c r="U39" s="21">
        <f t="shared" si="47"/>
        <v>0</v>
      </c>
      <c r="V39" s="21">
        <f t="shared" si="48"/>
        <v>0</v>
      </c>
      <c r="W39" s="21">
        <f t="shared" si="49"/>
        <v>0</v>
      </c>
      <c r="X39" s="21">
        <f t="shared" si="50"/>
        <v>0</v>
      </c>
      <c r="Y39" s="21">
        <f t="shared" si="51"/>
        <v>0</v>
      </c>
      <c r="Z39" s="21">
        <f t="shared" si="52"/>
        <v>0</v>
      </c>
      <c r="AA39" s="21">
        <f t="shared" si="53"/>
        <v>0</v>
      </c>
      <c r="AB39" s="22"/>
    </row>
    <row r="40" spans="1:28" s="25" customFormat="1" x14ac:dyDescent="0.25">
      <c r="A40" s="50">
        <v>2029</v>
      </c>
      <c r="B40" s="21">
        <f t="shared" si="30"/>
        <v>0</v>
      </c>
      <c r="C40" s="21">
        <f t="shared" si="31"/>
        <v>0</v>
      </c>
      <c r="D40" s="21">
        <f t="shared" si="32"/>
        <v>0</v>
      </c>
      <c r="E40" s="21">
        <f t="shared" si="33"/>
        <v>0</v>
      </c>
      <c r="F40" s="21">
        <f t="shared" si="34"/>
        <v>0</v>
      </c>
      <c r="G40" s="21">
        <f t="shared" si="35"/>
        <v>0</v>
      </c>
      <c r="H40" s="21">
        <f t="shared" si="36"/>
        <v>0</v>
      </c>
      <c r="I40" s="21">
        <f t="shared" si="37"/>
        <v>0</v>
      </c>
      <c r="J40" s="22"/>
      <c r="K40" s="21">
        <f t="shared" si="38"/>
        <v>0</v>
      </c>
      <c r="L40" s="21">
        <f t="shared" si="39"/>
        <v>0</v>
      </c>
      <c r="M40" s="21">
        <f t="shared" si="40"/>
        <v>0</v>
      </c>
      <c r="N40" s="21">
        <f t="shared" si="41"/>
        <v>0</v>
      </c>
      <c r="O40" s="21">
        <f t="shared" si="42"/>
        <v>0</v>
      </c>
      <c r="P40" s="21">
        <f t="shared" si="43"/>
        <v>0</v>
      </c>
      <c r="Q40" s="21">
        <f t="shared" si="44"/>
        <v>0</v>
      </c>
      <c r="R40" s="21">
        <f t="shared" si="45"/>
        <v>0</v>
      </c>
      <c r="S40" s="22"/>
      <c r="T40" s="21">
        <f t="shared" si="46"/>
        <v>0</v>
      </c>
      <c r="U40" s="21">
        <f t="shared" si="47"/>
        <v>0</v>
      </c>
      <c r="V40" s="21">
        <f t="shared" si="48"/>
        <v>0</v>
      </c>
      <c r="W40" s="21">
        <f t="shared" si="49"/>
        <v>0</v>
      </c>
      <c r="X40" s="21">
        <f t="shared" si="50"/>
        <v>0</v>
      </c>
      <c r="Y40" s="21">
        <f t="shared" si="51"/>
        <v>0</v>
      </c>
      <c r="Z40" s="21">
        <f t="shared" si="52"/>
        <v>0</v>
      </c>
      <c r="AA40" s="21">
        <f t="shared" si="53"/>
        <v>0</v>
      </c>
      <c r="AB40" s="22"/>
    </row>
    <row r="41" spans="1:28" s="25" customFormat="1" x14ac:dyDescent="0.25">
      <c r="A41" s="50">
        <v>2030</v>
      </c>
      <c r="B41" s="21">
        <f t="shared" si="30"/>
        <v>0</v>
      </c>
      <c r="C41" s="21">
        <f t="shared" si="31"/>
        <v>0</v>
      </c>
      <c r="D41" s="21">
        <f t="shared" si="32"/>
        <v>0</v>
      </c>
      <c r="E41" s="21">
        <f t="shared" si="33"/>
        <v>0</v>
      </c>
      <c r="F41" s="21">
        <f t="shared" si="34"/>
        <v>0</v>
      </c>
      <c r="G41" s="21">
        <f t="shared" si="35"/>
        <v>0</v>
      </c>
      <c r="H41" s="21">
        <f t="shared" si="36"/>
        <v>0</v>
      </c>
      <c r="I41" s="21">
        <f t="shared" si="37"/>
        <v>0</v>
      </c>
      <c r="J41" s="22"/>
      <c r="K41" s="21">
        <f t="shared" si="38"/>
        <v>0</v>
      </c>
      <c r="L41" s="21">
        <f t="shared" si="39"/>
        <v>0</v>
      </c>
      <c r="M41" s="21">
        <f t="shared" si="40"/>
        <v>0</v>
      </c>
      <c r="N41" s="21">
        <f t="shared" si="41"/>
        <v>0</v>
      </c>
      <c r="O41" s="21">
        <f t="shared" si="42"/>
        <v>0</v>
      </c>
      <c r="P41" s="21">
        <f t="shared" si="43"/>
        <v>0</v>
      </c>
      <c r="Q41" s="21">
        <f t="shared" si="44"/>
        <v>0</v>
      </c>
      <c r="R41" s="21">
        <f t="shared" si="45"/>
        <v>0</v>
      </c>
      <c r="S41" s="22"/>
      <c r="T41" s="21">
        <f t="shared" si="46"/>
        <v>0</v>
      </c>
      <c r="U41" s="21">
        <f t="shared" si="47"/>
        <v>0</v>
      </c>
      <c r="V41" s="21">
        <f t="shared" si="48"/>
        <v>0</v>
      </c>
      <c r="W41" s="21">
        <f t="shared" si="49"/>
        <v>0</v>
      </c>
      <c r="X41" s="21">
        <f t="shared" si="50"/>
        <v>0</v>
      </c>
      <c r="Y41" s="21">
        <f t="shared" si="51"/>
        <v>0</v>
      </c>
      <c r="Z41" s="21">
        <f t="shared" si="52"/>
        <v>0</v>
      </c>
      <c r="AA41" s="21">
        <f t="shared" si="53"/>
        <v>0</v>
      </c>
      <c r="AB41" s="22"/>
    </row>
    <row r="42" spans="1:28" s="25" customFormat="1" x14ac:dyDescent="0.25">
      <c r="A42" s="50">
        <v>2031</v>
      </c>
      <c r="B42" s="21">
        <f t="shared" si="30"/>
        <v>0</v>
      </c>
      <c r="C42" s="21">
        <f t="shared" si="31"/>
        <v>0</v>
      </c>
      <c r="D42" s="21">
        <f t="shared" si="32"/>
        <v>0</v>
      </c>
      <c r="E42" s="21">
        <f t="shared" si="33"/>
        <v>0</v>
      </c>
      <c r="F42" s="21">
        <f t="shared" si="34"/>
        <v>0</v>
      </c>
      <c r="G42" s="21">
        <f t="shared" si="35"/>
        <v>0</v>
      </c>
      <c r="H42" s="21">
        <f t="shared" si="36"/>
        <v>0</v>
      </c>
      <c r="I42" s="21">
        <f t="shared" si="37"/>
        <v>0</v>
      </c>
      <c r="J42" s="22"/>
      <c r="K42" s="21">
        <f t="shared" si="38"/>
        <v>0</v>
      </c>
      <c r="L42" s="21">
        <f t="shared" si="39"/>
        <v>0</v>
      </c>
      <c r="M42" s="21">
        <f t="shared" si="40"/>
        <v>0</v>
      </c>
      <c r="N42" s="21">
        <f t="shared" si="41"/>
        <v>0</v>
      </c>
      <c r="O42" s="21">
        <f t="shared" si="42"/>
        <v>0</v>
      </c>
      <c r="P42" s="21">
        <f t="shared" si="43"/>
        <v>0</v>
      </c>
      <c r="Q42" s="21">
        <f t="shared" si="44"/>
        <v>0</v>
      </c>
      <c r="R42" s="21">
        <f t="shared" si="45"/>
        <v>0</v>
      </c>
      <c r="S42" s="22"/>
      <c r="T42" s="21">
        <f t="shared" si="46"/>
        <v>0</v>
      </c>
      <c r="U42" s="21">
        <f t="shared" si="47"/>
        <v>0</v>
      </c>
      <c r="V42" s="21">
        <f t="shared" si="48"/>
        <v>0</v>
      </c>
      <c r="W42" s="21">
        <f t="shared" si="49"/>
        <v>0</v>
      </c>
      <c r="X42" s="21">
        <f t="shared" si="50"/>
        <v>0</v>
      </c>
      <c r="Y42" s="21">
        <f t="shared" si="51"/>
        <v>0</v>
      </c>
      <c r="Z42" s="21">
        <f t="shared" si="52"/>
        <v>0</v>
      </c>
      <c r="AA42" s="21">
        <f t="shared" si="53"/>
        <v>0</v>
      </c>
      <c r="AB42" s="22"/>
    </row>
    <row r="43" spans="1:28" s="25" customFormat="1" x14ac:dyDescent="0.25">
      <c r="A43" s="50">
        <v>2032</v>
      </c>
      <c r="B43" s="21">
        <f t="shared" si="30"/>
        <v>0</v>
      </c>
      <c r="C43" s="21">
        <f t="shared" si="31"/>
        <v>0</v>
      </c>
      <c r="D43" s="21">
        <f t="shared" si="32"/>
        <v>0</v>
      </c>
      <c r="E43" s="21">
        <f t="shared" si="33"/>
        <v>0</v>
      </c>
      <c r="F43" s="21">
        <f t="shared" si="34"/>
        <v>0</v>
      </c>
      <c r="G43" s="21">
        <f t="shared" si="35"/>
        <v>0</v>
      </c>
      <c r="H43" s="21">
        <f t="shared" si="36"/>
        <v>0</v>
      </c>
      <c r="I43" s="21">
        <f t="shared" si="37"/>
        <v>0</v>
      </c>
      <c r="J43" s="22"/>
      <c r="K43" s="21">
        <f t="shared" si="38"/>
        <v>0</v>
      </c>
      <c r="L43" s="21">
        <f t="shared" si="39"/>
        <v>0</v>
      </c>
      <c r="M43" s="21">
        <f t="shared" si="40"/>
        <v>0</v>
      </c>
      <c r="N43" s="21">
        <f t="shared" si="41"/>
        <v>0</v>
      </c>
      <c r="O43" s="21">
        <f t="shared" si="42"/>
        <v>0</v>
      </c>
      <c r="P43" s="21">
        <f t="shared" si="43"/>
        <v>0</v>
      </c>
      <c r="Q43" s="21">
        <f t="shared" si="44"/>
        <v>0</v>
      </c>
      <c r="R43" s="21">
        <f t="shared" si="45"/>
        <v>0</v>
      </c>
      <c r="S43" s="22"/>
      <c r="T43" s="21">
        <f t="shared" si="46"/>
        <v>0</v>
      </c>
      <c r="U43" s="21">
        <f t="shared" si="47"/>
        <v>0</v>
      </c>
      <c r="V43" s="21">
        <f t="shared" si="48"/>
        <v>0</v>
      </c>
      <c r="W43" s="21">
        <f t="shared" si="49"/>
        <v>0</v>
      </c>
      <c r="X43" s="21">
        <f t="shared" si="50"/>
        <v>0</v>
      </c>
      <c r="Y43" s="21">
        <f t="shared" si="51"/>
        <v>0</v>
      </c>
      <c r="Z43" s="21">
        <f t="shared" si="52"/>
        <v>0</v>
      </c>
      <c r="AA43" s="21">
        <f t="shared" si="53"/>
        <v>0</v>
      </c>
      <c r="AB43" s="22"/>
    </row>
    <row r="44" spans="1:28" s="25" customFormat="1" x14ac:dyDescent="0.25">
      <c r="A44" s="50">
        <v>2033</v>
      </c>
      <c r="B44" s="21">
        <f t="shared" si="30"/>
        <v>0</v>
      </c>
      <c r="C44" s="21">
        <f t="shared" si="31"/>
        <v>0</v>
      </c>
      <c r="D44" s="21">
        <f t="shared" si="32"/>
        <v>0</v>
      </c>
      <c r="E44" s="21">
        <f t="shared" si="33"/>
        <v>0</v>
      </c>
      <c r="F44" s="21">
        <f t="shared" si="34"/>
        <v>0</v>
      </c>
      <c r="G44" s="21">
        <f t="shared" si="35"/>
        <v>0</v>
      </c>
      <c r="H44" s="21">
        <f t="shared" si="36"/>
        <v>0</v>
      </c>
      <c r="I44" s="21">
        <f t="shared" si="37"/>
        <v>0</v>
      </c>
      <c r="J44" s="22"/>
      <c r="K44" s="21">
        <f t="shared" si="38"/>
        <v>0</v>
      </c>
      <c r="L44" s="21">
        <f t="shared" si="39"/>
        <v>0</v>
      </c>
      <c r="M44" s="21">
        <f t="shared" si="40"/>
        <v>0</v>
      </c>
      <c r="N44" s="21">
        <f t="shared" si="41"/>
        <v>0</v>
      </c>
      <c r="O44" s="21">
        <f t="shared" si="42"/>
        <v>0</v>
      </c>
      <c r="P44" s="21">
        <f t="shared" si="43"/>
        <v>0</v>
      </c>
      <c r="Q44" s="21">
        <f t="shared" si="44"/>
        <v>0</v>
      </c>
      <c r="R44" s="21">
        <f t="shared" si="45"/>
        <v>0</v>
      </c>
      <c r="S44" s="22"/>
      <c r="T44" s="21">
        <f t="shared" si="46"/>
        <v>0</v>
      </c>
      <c r="U44" s="21">
        <f t="shared" si="47"/>
        <v>0</v>
      </c>
      <c r="V44" s="21">
        <f t="shared" si="48"/>
        <v>0</v>
      </c>
      <c r="W44" s="21">
        <f t="shared" si="49"/>
        <v>0</v>
      </c>
      <c r="X44" s="21">
        <f t="shared" si="50"/>
        <v>0</v>
      </c>
      <c r="Y44" s="21">
        <f t="shared" si="51"/>
        <v>0</v>
      </c>
      <c r="Z44" s="21">
        <f t="shared" si="52"/>
        <v>0</v>
      </c>
      <c r="AA44" s="21">
        <f t="shared" si="53"/>
        <v>0</v>
      </c>
      <c r="AB44" s="22"/>
    </row>
    <row r="45" spans="1:28" s="25" customFormat="1" x14ac:dyDescent="0.25">
      <c r="A45" s="50">
        <v>2034</v>
      </c>
      <c r="B45" s="21">
        <f t="shared" si="30"/>
        <v>0</v>
      </c>
      <c r="C45" s="21">
        <f t="shared" si="31"/>
        <v>0</v>
      </c>
      <c r="D45" s="21">
        <f t="shared" si="32"/>
        <v>0</v>
      </c>
      <c r="E45" s="21">
        <f t="shared" si="33"/>
        <v>0</v>
      </c>
      <c r="F45" s="21">
        <f t="shared" si="34"/>
        <v>0</v>
      </c>
      <c r="G45" s="21">
        <f t="shared" si="35"/>
        <v>0</v>
      </c>
      <c r="H45" s="21">
        <f t="shared" si="36"/>
        <v>0</v>
      </c>
      <c r="I45" s="21">
        <f t="shared" si="37"/>
        <v>0</v>
      </c>
      <c r="J45" s="22"/>
      <c r="K45" s="21">
        <f t="shared" si="38"/>
        <v>0</v>
      </c>
      <c r="L45" s="21">
        <f t="shared" si="39"/>
        <v>0</v>
      </c>
      <c r="M45" s="21">
        <f t="shared" si="40"/>
        <v>0</v>
      </c>
      <c r="N45" s="21">
        <f t="shared" si="41"/>
        <v>0</v>
      </c>
      <c r="O45" s="21">
        <f t="shared" si="42"/>
        <v>0</v>
      </c>
      <c r="P45" s="21">
        <f t="shared" si="43"/>
        <v>0</v>
      </c>
      <c r="Q45" s="21">
        <f t="shared" si="44"/>
        <v>0</v>
      </c>
      <c r="R45" s="21">
        <f t="shared" si="45"/>
        <v>0</v>
      </c>
      <c r="S45" s="22"/>
      <c r="T45" s="21">
        <f t="shared" si="46"/>
        <v>0</v>
      </c>
      <c r="U45" s="21">
        <f t="shared" si="47"/>
        <v>0</v>
      </c>
      <c r="V45" s="21">
        <f t="shared" si="48"/>
        <v>0</v>
      </c>
      <c r="W45" s="21">
        <f t="shared" si="49"/>
        <v>0</v>
      </c>
      <c r="X45" s="21">
        <f t="shared" si="50"/>
        <v>0</v>
      </c>
      <c r="Y45" s="21">
        <f t="shared" si="51"/>
        <v>0</v>
      </c>
      <c r="Z45" s="21">
        <f t="shared" si="52"/>
        <v>0</v>
      </c>
      <c r="AA45" s="21">
        <f t="shared" si="53"/>
        <v>0</v>
      </c>
      <c r="AB45" s="22"/>
    </row>
    <row r="46" spans="1:28" s="25" customFormat="1" x14ac:dyDescent="0.25">
      <c r="A46" s="50">
        <v>2035</v>
      </c>
      <c r="B46" s="21">
        <f t="shared" si="30"/>
        <v>0</v>
      </c>
      <c r="C46" s="21">
        <f t="shared" si="31"/>
        <v>0</v>
      </c>
      <c r="D46" s="21">
        <f t="shared" si="32"/>
        <v>0</v>
      </c>
      <c r="E46" s="21">
        <f t="shared" si="33"/>
        <v>0</v>
      </c>
      <c r="F46" s="21">
        <f t="shared" si="34"/>
        <v>0</v>
      </c>
      <c r="G46" s="21">
        <f t="shared" si="35"/>
        <v>0</v>
      </c>
      <c r="H46" s="21">
        <f t="shared" si="36"/>
        <v>0</v>
      </c>
      <c r="I46" s="21">
        <f t="shared" si="37"/>
        <v>0</v>
      </c>
      <c r="J46" s="22"/>
      <c r="K46" s="21">
        <f t="shared" si="38"/>
        <v>0</v>
      </c>
      <c r="L46" s="21">
        <f t="shared" si="39"/>
        <v>0</v>
      </c>
      <c r="M46" s="21">
        <f t="shared" si="40"/>
        <v>0</v>
      </c>
      <c r="N46" s="21">
        <f t="shared" si="41"/>
        <v>0</v>
      </c>
      <c r="O46" s="21">
        <f t="shared" si="42"/>
        <v>0</v>
      </c>
      <c r="P46" s="21">
        <f t="shared" si="43"/>
        <v>0</v>
      </c>
      <c r="Q46" s="21">
        <f t="shared" si="44"/>
        <v>0</v>
      </c>
      <c r="R46" s="21">
        <f t="shared" si="45"/>
        <v>0</v>
      </c>
      <c r="S46" s="22"/>
      <c r="T46" s="21">
        <f t="shared" si="46"/>
        <v>0</v>
      </c>
      <c r="U46" s="21">
        <f t="shared" si="47"/>
        <v>0</v>
      </c>
      <c r="V46" s="21">
        <f t="shared" si="48"/>
        <v>0</v>
      </c>
      <c r="W46" s="21">
        <f t="shared" si="49"/>
        <v>0</v>
      </c>
      <c r="X46" s="21">
        <f t="shared" si="50"/>
        <v>0</v>
      </c>
      <c r="Y46" s="21">
        <f t="shared" si="51"/>
        <v>0</v>
      </c>
      <c r="Z46" s="21">
        <f t="shared" si="52"/>
        <v>0</v>
      </c>
      <c r="AA46" s="21">
        <f t="shared" si="53"/>
        <v>0</v>
      </c>
      <c r="AB46" s="22"/>
    </row>
    <row r="47" spans="1:28" s="25" customFormat="1" x14ac:dyDescent="0.25">
      <c r="A47" s="50">
        <v>2036</v>
      </c>
      <c r="B47" s="21">
        <f t="shared" si="30"/>
        <v>0</v>
      </c>
      <c r="C47" s="21">
        <f t="shared" si="31"/>
        <v>0</v>
      </c>
      <c r="D47" s="21">
        <f t="shared" si="32"/>
        <v>0</v>
      </c>
      <c r="E47" s="21">
        <f t="shared" si="33"/>
        <v>0</v>
      </c>
      <c r="F47" s="21">
        <f t="shared" si="34"/>
        <v>0</v>
      </c>
      <c r="G47" s="21">
        <f t="shared" si="35"/>
        <v>0</v>
      </c>
      <c r="H47" s="21">
        <f t="shared" si="36"/>
        <v>0</v>
      </c>
      <c r="I47" s="21">
        <f t="shared" si="37"/>
        <v>0</v>
      </c>
      <c r="J47" s="22"/>
      <c r="K47" s="21">
        <f t="shared" si="38"/>
        <v>0</v>
      </c>
      <c r="L47" s="21">
        <f t="shared" si="39"/>
        <v>0</v>
      </c>
      <c r="M47" s="21">
        <f t="shared" si="40"/>
        <v>0</v>
      </c>
      <c r="N47" s="21">
        <f t="shared" si="41"/>
        <v>0</v>
      </c>
      <c r="O47" s="21">
        <f t="shared" si="42"/>
        <v>0</v>
      </c>
      <c r="P47" s="21">
        <f t="shared" si="43"/>
        <v>0</v>
      </c>
      <c r="Q47" s="21">
        <f t="shared" si="44"/>
        <v>0</v>
      </c>
      <c r="R47" s="21">
        <f t="shared" si="45"/>
        <v>0</v>
      </c>
      <c r="S47" s="22"/>
      <c r="T47" s="21">
        <f t="shared" si="46"/>
        <v>0</v>
      </c>
      <c r="U47" s="21">
        <f t="shared" si="47"/>
        <v>0</v>
      </c>
      <c r="V47" s="21">
        <f t="shared" si="48"/>
        <v>0</v>
      </c>
      <c r="W47" s="21">
        <f t="shared" si="49"/>
        <v>0</v>
      </c>
      <c r="X47" s="21">
        <f t="shared" si="50"/>
        <v>0</v>
      </c>
      <c r="Y47" s="21">
        <f t="shared" si="51"/>
        <v>0</v>
      </c>
      <c r="Z47" s="21">
        <f t="shared" si="52"/>
        <v>0</v>
      </c>
      <c r="AA47" s="21">
        <f t="shared" si="53"/>
        <v>0</v>
      </c>
      <c r="AB47" s="22"/>
    </row>
    <row r="48" spans="1:28" s="25" customFormat="1" x14ac:dyDescent="0.25">
      <c r="A48" s="50">
        <v>2037</v>
      </c>
      <c r="B48" s="21">
        <f t="shared" si="30"/>
        <v>0</v>
      </c>
      <c r="C48" s="21">
        <f t="shared" si="31"/>
        <v>0</v>
      </c>
      <c r="D48" s="21">
        <f t="shared" si="32"/>
        <v>0</v>
      </c>
      <c r="E48" s="21">
        <f t="shared" si="33"/>
        <v>0</v>
      </c>
      <c r="F48" s="21">
        <f t="shared" si="34"/>
        <v>0</v>
      </c>
      <c r="G48" s="21">
        <f t="shared" si="35"/>
        <v>0</v>
      </c>
      <c r="H48" s="21">
        <f t="shared" si="36"/>
        <v>0</v>
      </c>
      <c r="I48" s="21">
        <f t="shared" si="37"/>
        <v>0</v>
      </c>
      <c r="J48" s="22"/>
      <c r="K48" s="21">
        <f t="shared" si="38"/>
        <v>0</v>
      </c>
      <c r="L48" s="21">
        <f t="shared" si="39"/>
        <v>0</v>
      </c>
      <c r="M48" s="21">
        <f t="shared" si="40"/>
        <v>0</v>
      </c>
      <c r="N48" s="21">
        <f t="shared" si="41"/>
        <v>0</v>
      </c>
      <c r="O48" s="21">
        <f t="shared" si="42"/>
        <v>0</v>
      </c>
      <c r="P48" s="21">
        <f t="shared" si="43"/>
        <v>0</v>
      </c>
      <c r="Q48" s="21">
        <f t="shared" si="44"/>
        <v>0</v>
      </c>
      <c r="R48" s="21">
        <f t="shared" si="45"/>
        <v>0</v>
      </c>
      <c r="S48" s="22"/>
      <c r="T48" s="21">
        <f t="shared" si="46"/>
        <v>0</v>
      </c>
      <c r="U48" s="21">
        <f t="shared" si="47"/>
        <v>0</v>
      </c>
      <c r="V48" s="21">
        <f t="shared" si="48"/>
        <v>0</v>
      </c>
      <c r="W48" s="21">
        <f t="shared" si="49"/>
        <v>0</v>
      </c>
      <c r="X48" s="21">
        <f t="shared" si="50"/>
        <v>0</v>
      </c>
      <c r="Y48" s="21">
        <f t="shared" si="51"/>
        <v>0</v>
      </c>
      <c r="Z48" s="21">
        <f t="shared" si="52"/>
        <v>0</v>
      </c>
      <c r="AA48" s="21">
        <f t="shared" si="53"/>
        <v>0</v>
      </c>
      <c r="AB48" s="22"/>
    </row>
    <row r="49" spans="1:35" s="25" customFormat="1" x14ac:dyDescent="0.25">
      <c r="A49" s="50">
        <v>2038</v>
      </c>
      <c r="B49" s="21">
        <f t="shared" si="30"/>
        <v>0</v>
      </c>
      <c r="C49" s="21">
        <f t="shared" si="31"/>
        <v>0</v>
      </c>
      <c r="D49" s="21">
        <f t="shared" si="32"/>
        <v>0</v>
      </c>
      <c r="E49" s="21">
        <f t="shared" si="33"/>
        <v>0</v>
      </c>
      <c r="F49" s="21">
        <f t="shared" si="34"/>
        <v>0</v>
      </c>
      <c r="G49" s="21">
        <f t="shared" si="35"/>
        <v>0</v>
      </c>
      <c r="H49" s="21">
        <f t="shared" si="36"/>
        <v>0</v>
      </c>
      <c r="I49" s="21">
        <f t="shared" si="37"/>
        <v>0</v>
      </c>
      <c r="J49" s="22"/>
      <c r="K49" s="21">
        <f t="shared" si="38"/>
        <v>0</v>
      </c>
      <c r="L49" s="21">
        <f t="shared" si="39"/>
        <v>0</v>
      </c>
      <c r="M49" s="21">
        <f t="shared" si="40"/>
        <v>0</v>
      </c>
      <c r="N49" s="21">
        <f t="shared" si="41"/>
        <v>0</v>
      </c>
      <c r="O49" s="21">
        <f t="shared" si="42"/>
        <v>0</v>
      </c>
      <c r="P49" s="21">
        <f t="shared" si="43"/>
        <v>0</v>
      </c>
      <c r="Q49" s="21">
        <f t="shared" si="44"/>
        <v>0</v>
      </c>
      <c r="R49" s="21">
        <f t="shared" si="45"/>
        <v>0</v>
      </c>
      <c r="S49" s="22"/>
      <c r="T49" s="21">
        <f t="shared" si="46"/>
        <v>0</v>
      </c>
      <c r="U49" s="21">
        <f t="shared" si="47"/>
        <v>0</v>
      </c>
      <c r="V49" s="21">
        <f t="shared" si="48"/>
        <v>0</v>
      </c>
      <c r="W49" s="21">
        <f t="shared" si="49"/>
        <v>0</v>
      </c>
      <c r="X49" s="21">
        <f t="shared" si="50"/>
        <v>0</v>
      </c>
      <c r="Y49" s="21">
        <f t="shared" si="51"/>
        <v>0</v>
      </c>
      <c r="Z49" s="21">
        <f t="shared" si="52"/>
        <v>0</v>
      </c>
      <c r="AA49" s="21">
        <f t="shared" si="53"/>
        <v>0</v>
      </c>
      <c r="AB49" s="22"/>
    </row>
    <row r="50" spans="1:35" s="25" customFormat="1" x14ac:dyDescent="0.25">
      <c r="A50" s="50">
        <v>2039</v>
      </c>
      <c r="B50" s="21">
        <f t="shared" si="30"/>
        <v>0</v>
      </c>
      <c r="C50" s="21">
        <f t="shared" si="31"/>
        <v>0</v>
      </c>
      <c r="D50" s="21">
        <f t="shared" si="32"/>
        <v>0</v>
      </c>
      <c r="E50" s="21">
        <f t="shared" si="33"/>
        <v>0</v>
      </c>
      <c r="F50" s="21">
        <f t="shared" si="34"/>
        <v>0</v>
      </c>
      <c r="G50" s="21">
        <f t="shared" si="35"/>
        <v>0</v>
      </c>
      <c r="H50" s="21">
        <f t="shared" si="36"/>
        <v>0</v>
      </c>
      <c r="I50" s="21">
        <f t="shared" si="37"/>
        <v>0</v>
      </c>
      <c r="J50" s="22"/>
      <c r="K50" s="21">
        <f t="shared" si="38"/>
        <v>0</v>
      </c>
      <c r="L50" s="21">
        <f t="shared" si="39"/>
        <v>0</v>
      </c>
      <c r="M50" s="21">
        <f t="shared" si="40"/>
        <v>0</v>
      </c>
      <c r="N50" s="21">
        <f t="shared" si="41"/>
        <v>0</v>
      </c>
      <c r="O50" s="21">
        <f t="shared" si="42"/>
        <v>0</v>
      </c>
      <c r="P50" s="21">
        <f t="shared" si="43"/>
        <v>0</v>
      </c>
      <c r="Q50" s="21">
        <f t="shared" si="44"/>
        <v>0</v>
      </c>
      <c r="R50" s="21">
        <f t="shared" si="45"/>
        <v>0</v>
      </c>
      <c r="S50" s="22"/>
      <c r="T50" s="21">
        <f t="shared" si="46"/>
        <v>0</v>
      </c>
      <c r="U50" s="21">
        <f t="shared" si="47"/>
        <v>0</v>
      </c>
      <c r="V50" s="21">
        <f t="shared" si="48"/>
        <v>0</v>
      </c>
      <c r="W50" s="21">
        <f t="shared" si="49"/>
        <v>0</v>
      </c>
      <c r="X50" s="21">
        <f t="shared" si="50"/>
        <v>0</v>
      </c>
      <c r="Y50" s="21">
        <f t="shared" si="51"/>
        <v>0</v>
      </c>
      <c r="Z50" s="21">
        <f t="shared" si="52"/>
        <v>0</v>
      </c>
      <c r="AA50" s="21">
        <f t="shared" si="53"/>
        <v>0</v>
      </c>
      <c r="AB50" s="22"/>
    </row>
    <row r="51" spans="1:35" s="25" customFormat="1" x14ac:dyDescent="0.25">
      <c r="A51" s="50">
        <v>2040</v>
      </c>
      <c r="B51" s="21">
        <f t="shared" si="30"/>
        <v>0</v>
      </c>
      <c r="C51" s="21">
        <f t="shared" si="31"/>
        <v>0</v>
      </c>
      <c r="D51" s="21">
        <f t="shared" si="32"/>
        <v>0</v>
      </c>
      <c r="E51" s="21">
        <f t="shared" si="33"/>
        <v>0</v>
      </c>
      <c r="F51" s="21">
        <f t="shared" si="34"/>
        <v>0</v>
      </c>
      <c r="G51" s="21">
        <f t="shared" si="35"/>
        <v>0</v>
      </c>
      <c r="H51" s="21">
        <f t="shared" si="36"/>
        <v>0</v>
      </c>
      <c r="I51" s="21">
        <f t="shared" si="37"/>
        <v>0</v>
      </c>
      <c r="J51" s="22"/>
      <c r="K51" s="21">
        <f t="shared" si="38"/>
        <v>0</v>
      </c>
      <c r="L51" s="21">
        <f t="shared" si="39"/>
        <v>0</v>
      </c>
      <c r="M51" s="21">
        <f t="shared" si="40"/>
        <v>0</v>
      </c>
      <c r="N51" s="21">
        <f t="shared" si="41"/>
        <v>0</v>
      </c>
      <c r="O51" s="21">
        <f t="shared" si="42"/>
        <v>0</v>
      </c>
      <c r="P51" s="21">
        <f t="shared" si="43"/>
        <v>0</v>
      </c>
      <c r="Q51" s="21">
        <f t="shared" si="44"/>
        <v>0</v>
      </c>
      <c r="R51" s="21">
        <f t="shared" si="45"/>
        <v>0</v>
      </c>
      <c r="S51" s="22"/>
      <c r="T51" s="21">
        <f t="shared" si="46"/>
        <v>0</v>
      </c>
      <c r="U51" s="21">
        <f t="shared" si="47"/>
        <v>0</v>
      </c>
      <c r="V51" s="21">
        <f t="shared" si="48"/>
        <v>0</v>
      </c>
      <c r="W51" s="21">
        <f t="shared" si="49"/>
        <v>0</v>
      </c>
      <c r="X51" s="21">
        <f t="shared" si="50"/>
        <v>0</v>
      </c>
      <c r="Y51" s="21">
        <f t="shared" si="51"/>
        <v>0</v>
      </c>
      <c r="Z51" s="21">
        <f t="shared" si="52"/>
        <v>0</v>
      </c>
      <c r="AA51" s="21">
        <f t="shared" si="53"/>
        <v>0</v>
      </c>
      <c r="AB51" s="22"/>
    </row>
    <row r="52" spans="1:35" s="25" customFormat="1" x14ac:dyDescent="0.25">
      <c r="A52" s="25" t="s">
        <v>20</v>
      </c>
      <c r="B52" s="21">
        <f>SUM(B31:B51)</f>
        <v>0</v>
      </c>
      <c r="C52" s="21">
        <f t="shared" ref="C52:H52" si="54">SUM(C31:C51)</f>
        <v>0</v>
      </c>
      <c r="D52" s="21">
        <f t="shared" si="54"/>
        <v>0</v>
      </c>
      <c r="E52" s="21">
        <f t="shared" si="54"/>
        <v>0</v>
      </c>
      <c r="F52" s="21">
        <f t="shared" si="54"/>
        <v>0</v>
      </c>
      <c r="G52" s="21">
        <f t="shared" si="54"/>
        <v>0</v>
      </c>
      <c r="H52" s="21">
        <f t="shared" si="54"/>
        <v>0</v>
      </c>
      <c r="I52" s="21">
        <f t="shared" ref="I52" si="55">SUM(I31:I51)</f>
        <v>0</v>
      </c>
      <c r="J52" s="22"/>
      <c r="K52" s="21">
        <f t="shared" ref="K52:Q52" si="56">SUM(K31:K51)</f>
        <v>0</v>
      </c>
      <c r="L52" s="21">
        <f t="shared" si="56"/>
        <v>0</v>
      </c>
      <c r="M52" s="21">
        <f t="shared" si="56"/>
        <v>0</v>
      </c>
      <c r="N52" s="21">
        <f t="shared" si="56"/>
        <v>0</v>
      </c>
      <c r="O52" s="21">
        <f t="shared" si="56"/>
        <v>0</v>
      </c>
      <c r="P52" s="21">
        <f t="shared" si="56"/>
        <v>0</v>
      </c>
      <c r="Q52" s="21">
        <f t="shared" si="56"/>
        <v>0</v>
      </c>
      <c r="R52" s="21">
        <f t="shared" ref="R52" si="57">SUM(R31:R51)</f>
        <v>0</v>
      </c>
      <c r="S52" s="22"/>
      <c r="T52" s="21">
        <f t="shared" ref="T52:Z52" si="58">SUM(T31:T51)</f>
        <v>0</v>
      </c>
      <c r="U52" s="21">
        <f t="shared" si="58"/>
        <v>0</v>
      </c>
      <c r="V52" s="21">
        <f t="shared" si="58"/>
        <v>0</v>
      </c>
      <c r="W52" s="21">
        <f t="shared" si="58"/>
        <v>0</v>
      </c>
      <c r="X52" s="21">
        <f t="shared" si="58"/>
        <v>0</v>
      </c>
      <c r="Y52" s="21">
        <f t="shared" si="58"/>
        <v>0</v>
      </c>
      <c r="Z52" s="21">
        <f t="shared" si="58"/>
        <v>0</v>
      </c>
      <c r="AA52" s="21">
        <f t="shared" ref="AA52" si="59">SUM(AA31:AA51)</f>
        <v>0</v>
      </c>
      <c r="AB52" s="22"/>
    </row>
    <row r="53" spans="1:35" s="25" customFormat="1" x14ac:dyDescent="0.25"/>
    <row r="55" spans="1:35" s="25" customFormat="1" x14ac:dyDescent="0.25">
      <c r="A55" s="12" t="s">
        <v>53</v>
      </c>
    </row>
    <row r="56" spans="1:35" x14ac:dyDescent="0.25">
      <c r="A56" s="12"/>
      <c r="B56" s="11" t="s">
        <v>1</v>
      </c>
      <c r="C56" s="11"/>
      <c r="D56" s="11"/>
      <c r="E56" s="11"/>
      <c r="F56" s="11"/>
      <c r="G56" s="11"/>
      <c r="H56" s="11"/>
      <c r="I56" s="11"/>
      <c r="K56" s="11" t="s">
        <v>59</v>
      </c>
      <c r="L56" s="11"/>
      <c r="M56" s="11"/>
      <c r="N56" s="11"/>
      <c r="O56" s="11"/>
      <c r="P56" s="11"/>
      <c r="Q56" s="11"/>
      <c r="R56" s="11"/>
      <c r="T56" s="11" t="s">
        <v>2</v>
      </c>
      <c r="U56" s="11"/>
      <c r="V56" s="11"/>
      <c r="W56" s="11"/>
      <c r="X56" s="11"/>
      <c r="Y56" s="11"/>
      <c r="Z56" s="11"/>
      <c r="AA56" s="11"/>
    </row>
    <row r="57" spans="1:35" ht="30" x14ac:dyDescent="0.25">
      <c r="A57" s="50" t="s">
        <v>0</v>
      </c>
      <c r="B57" s="50" t="s">
        <v>3</v>
      </c>
      <c r="C57" s="50" t="s">
        <v>4</v>
      </c>
      <c r="D57" s="50" t="s">
        <v>5</v>
      </c>
      <c r="E57" s="50" t="s">
        <v>6</v>
      </c>
      <c r="F57" s="50" t="s">
        <v>7</v>
      </c>
      <c r="G57" s="50" t="s">
        <v>8</v>
      </c>
      <c r="H57" s="50" t="s">
        <v>9</v>
      </c>
      <c r="I57" s="50" t="s">
        <v>11</v>
      </c>
      <c r="K57" s="50" t="s">
        <v>3</v>
      </c>
      <c r="L57" s="50" t="s">
        <v>4</v>
      </c>
      <c r="M57" s="50" t="s">
        <v>5</v>
      </c>
      <c r="N57" s="50" t="s">
        <v>6</v>
      </c>
      <c r="O57" s="50" t="s">
        <v>7</v>
      </c>
      <c r="P57" s="50" t="s">
        <v>8</v>
      </c>
      <c r="Q57" s="50" t="s">
        <v>9</v>
      </c>
      <c r="R57" s="50" t="s">
        <v>11</v>
      </c>
      <c r="T57" s="50" t="s">
        <v>3</v>
      </c>
      <c r="U57" s="50" t="s">
        <v>4</v>
      </c>
      <c r="V57" s="50" t="s">
        <v>5</v>
      </c>
      <c r="W57" s="50" t="s">
        <v>6</v>
      </c>
      <c r="X57" s="50" t="s">
        <v>7</v>
      </c>
      <c r="Y57" s="50" t="s">
        <v>8</v>
      </c>
      <c r="Z57" s="50" t="s">
        <v>9</v>
      </c>
      <c r="AA57" s="50" t="s">
        <v>11</v>
      </c>
      <c r="AC57" s="12"/>
      <c r="AD57" s="12"/>
      <c r="AE57" s="12"/>
      <c r="AG57" s="12"/>
      <c r="AH57" s="12"/>
      <c r="AI57" s="12"/>
    </row>
    <row r="58" spans="1:35" s="25" customFormat="1" x14ac:dyDescent="0.25">
      <c r="A58" s="50">
        <v>2020</v>
      </c>
      <c r="B58" s="25">
        <f>(B111)*($B$137-'Cost Data'!$B$4)-'Cost Data'!$B$16</f>
        <v>0</v>
      </c>
      <c r="C58" s="25">
        <f>(C111)*($B$137-'Cost Data'!$B$5)-'Cost Data'!$B$17</f>
        <v>0</v>
      </c>
      <c r="D58" s="25">
        <f>(D111)*($B$137-'Cost Data'!$B$6)-'Cost Data'!$B$18</f>
        <v>0</v>
      </c>
      <c r="E58" s="25">
        <f>(E111)*($B$137-'Cost Data'!$B$7)-'Cost Data'!$B$19</f>
        <v>0</v>
      </c>
      <c r="F58" s="25">
        <f>(F111)*($B$137-'Cost Data'!$B$8)-'Cost Data'!$B$20</f>
        <v>0</v>
      </c>
      <c r="G58" s="25">
        <f>(G111)*($B$137-'Cost Data'!$B$9)-'Cost Data'!$B$21</f>
        <v>0</v>
      </c>
      <c r="H58" s="25">
        <f>(H111)*($B$137-'Cost Data'!$B$10)-'Cost Data'!$B$22</f>
        <v>0</v>
      </c>
      <c r="I58" s="25">
        <f t="shared" ref="I58:I78" si="60">SUM(B58:H58)</f>
        <v>0</v>
      </c>
      <c r="K58" s="25">
        <f>(K111)*($C$137-'Cost Data'!$B$4)-'Cost Data'!$C$16</f>
        <v>0</v>
      </c>
      <c r="L58" s="25">
        <f>(L111)*($C$137-'Cost Data'!$B$5)-'Cost Data'!$C$17</f>
        <v>0</v>
      </c>
      <c r="M58" s="25">
        <f>(M111)*($C$137-'Cost Data'!$B$6)-'Cost Data'!$C$18</f>
        <v>0</v>
      </c>
      <c r="N58" s="25">
        <f>(N111)*($C$137-'Cost Data'!$B$7)-'Cost Data'!$C$19</f>
        <v>0</v>
      </c>
      <c r="O58" s="25">
        <f>(O111)*($C$137-'Cost Data'!$B$8)-'Cost Data'!$C$20</f>
        <v>0</v>
      </c>
      <c r="P58" s="25">
        <f>(P111)*($C$137-'Cost Data'!$B$9)-'Cost Data'!$C$21</f>
        <v>0</v>
      </c>
      <c r="Q58" s="25">
        <f>(Q111)*($C$137-'Cost Data'!$B$10)-'Cost Data'!$C$22</f>
        <v>0</v>
      </c>
      <c r="R58" s="25">
        <f t="shared" ref="R58:R78" si="61">SUM(K58:Q58)</f>
        <v>0</v>
      </c>
      <c r="T58" s="25">
        <f>(T111)*($D$137-'Cost Data'!$B$4)-'Cost Data'!$D$16</f>
        <v>0</v>
      </c>
      <c r="U58" s="25">
        <f>(U111)*($D$137-'Cost Data'!$B$5)-'Cost Data'!$D$17</f>
        <v>0</v>
      </c>
      <c r="V58" s="25">
        <f>(V111)*($D$137-'Cost Data'!$B$6)-'Cost Data'!$D$18</f>
        <v>0</v>
      </c>
      <c r="W58" s="25">
        <f>(W111)*($D$137-'Cost Data'!$B$7)-'Cost Data'!$D$19</f>
        <v>0</v>
      </c>
      <c r="X58" s="25">
        <f>(X111)*($D$137-'Cost Data'!$B$8)-'Cost Data'!$D$20</f>
        <v>0</v>
      </c>
      <c r="Y58" s="25">
        <f>(Y111)*($D$137-'Cost Data'!$B$9)-'Cost Data'!$D$21</f>
        <v>0</v>
      </c>
      <c r="Z58" s="25">
        <f>(Z111)*($D$137-'Cost Data'!$B$10)-'Cost Data'!$D$22</f>
        <v>0</v>
      </c>
      <c r="AA58" s="25">
        <f t="shared" ref="AA58:AA78" si="62">SUM(T58:Z58)</f>
        <v>0</v>
      </c>
    </row>
    <row r="59" spans="1:35" s="25" customFormat="1" x14ac:dyDescent="0.25">
      <c r="A59" s="50">
        <v>2021</v>
      </c>
      <c r="B59" s="25">
        <f>(B112)*($B$138-'Cost Data'!$B$4)-'Cost Data'!$B$16</f>
        <v>0</v>
      </c>
      <c r="C59" s="25">
        <f>(C112)*($B$138-'Cost Data'!$B$5)-'Cost Data'!$B$17</f>
        <v>0</v>
      </c>
      <c r="D59" s="25">
        <f>(D112)*($B$138-'Cost Data'!$B$6)-'Cost Data'!$B$18</f>
        <v>0</v>
      </c>
      <c r="E59" s="25">
        <f>(E112)*($B$138-'Cost Data'!$B$7)-'Cost Data'!$B$19</f>
        <v>0</v>
      </c>
      <c r="F59" s="25">
        <f>(F112)*($B$138-'Cost Data'!$B$8)-'Cost Data'!$B$20</f>
        <v>0</v>
      </c>
      <c r="G59" s="25">
        <f>(G112)*($B$138-'Cost Data'!$B$9)-'Cost Data'!$B$21</f>
        <v>0</v>
      </c>
      <c r="H59" s="25">
        <f>(H112)*($B$138-'Cost Data'!$B$10)-'Cost Data'!$B$22</f>
        <v>0</v>
      </c>
      <c r="I59" s="25">
        <f t="shared" si="60"/>
        <v>0</v>
      </c>
      <c r="K59" s="25">
        <f>(K112)*($C$138-'Cost Data'!$B$4)-'Cost Data'!$C$16</f>
        <v>0</v>
      </c>
      <c r="L59" s="25">
        <f>(L112)*($C$138-'Cost Data'!$B$5)-'Cost Data'!$C$17</f>
        <v>0</v>
      </c>
      <c r="M59" s="25">
        <f>(M112)*($C$138-'Cost Data'!$B$6)-'Cost Data'!$C$18</f>
        <v>0</v>
      </c>
      <c r="N59" s="25">
        <f>(N112)*($C$138-'Cost Data'!$B$7)-'Cost Data'!$C$19</f>
        <v>0</v>
      </c>
      <c r="O59" s="25">
        <f>(O112)*($C$138-'Cost Data'!$B$8)-'Cost Data'!$C$20</f>
        <v>0</v>
      </c>
      <c r="P59" s="25">
        <f>(P112)*($C$138-'Cost Data'!$B$9)-'Cost Data'!$C$21</f>
        <v>0</v>
      </c>
      <c r="Q59" s="25">
        <f>(Q112)*($C$138-'Cost Data'!$B$10)-'Cost Data'!$C$22</f>
        <v>0</v>
      </c>
      <c r="R59" s="25">
        <f t="shared" si="61"/>
        <v>0</v>
      </c>
      <c r="T59" s="25">
        <f>(T112)*($D$138-'Cost Data'!$B$4)-'Cost Data'!$D$16</f>
        <v>0</v>
      </c>
      <c r="U59" s="25">
        <f>(U112)*($D$138-'Cost Data'!$B$5)-'Cost Data'!$D$17</f>
        <v>0</v>
      </c>
      <c r="V59" s="25">
        <f>(V112)*($D$138-'Cost Data'!$B$6)-'Cost Data'!$D$18</f>
        <v>0</v>
      </c>
      <c r="W59" s="25">
        <f>(W112)*($D$138-'Cost Data'!$B$7)-'Cost Data'!$D$19</f>
        <v>0</v>
      </c>
      <c r="X59" s="25">
        <f>(X112)*($D$138-'Cost Data'!$B$8)-'Cost Data'!$D$20</f>
        <v>0</v>
      </c>
      <c r="Y59" s="25">
        <f>(Y112)*($D$138-'Cost Data'!$B$9)-'Cost Data'!$D$21</f>
        <v>0</v>
      </c>
      <c r="Z59" s="25">
        <f>(Z112)*($D$138-'Cost Data'!$B$10)-'Cost Data'!$D$22</f>
        <v>0</v>
      </c>
      <c r="AA59" s="25">
        <f t="shared" si="62"/>
        <v>0</v>
      </c>
    </row>
    <row r="60" spans="1:35" s="25" customFormat="1" x14ac:dyDescent="0.25">
      <c r="A60" s="50">
        <v>2022</v>
      </c>
      <c r="B60" s="25">
        <f>(B113)*($B$139-'Cost Data'!$B$4)-'Cost Data'!$B$16</f>
        <v>0</v>
      </c>
      <c r="C60" s="25">
        <f>(C113)*($B$139-'Cost Data'!$B$5)-'Cost Data'!$B$17</f>
        <v>0</v>
      </c>
      <c r="D60" s="25">
        <f>(D113)*($B$139-'Cost Data'!$B$6)-'Cost Data'!$B$18</f>
        <v>0</v>
      </c>
      <c r="E60" s="25">
        <f>(E113)*($B$139-'Cost Data'!$B$7)-'Cost Data'!$B$19</f>
        <v>0</v>
      </c>
      <c r="F60" s="25">
        <f>(F113)*($B$139-'Cost Data'!$B$8)-'Cost Data'!$B$20</f>
        <v>0</v>
      </c>
      <c r="G60" s="25">
        <f>(G113)*($B$139-'Cost Data'!$B$9)-'Cost Data'!$B$21</f>
        <v>0</v>
      </c>
      <c r="H60" s="25">
        <f>(H113)*($B$139-'Cost Data'!$B$10)-'Cost Data'!$B$22</f>
        <v>0</v>
      </c>
      <c r="I60" s="25">
        <f t="shared" si="60"/>
        <v>0</v>
      </c>
      <c r="K60" s="25">
        <f>(K113)*($C$139-'Cost Data'!$B$4)-'Cost Data'!$C$16</f>
        <v>0</v>
      </c>
      <c r="L60" s="25">
        <f>(L113)*($C$139-'Cost Data'!$B$5)-'Cost Data'!$C$17</f>
        <v>0</v>
      </c>
      <c r="M60" s="25">
        <f>(M113)*($C$139-'Cost Data'!$B$6)-'Cost Data'!$C$18</f>
        <v>0</v>
      </c>
      <c r="N60" s="25">
        <f>(N113)*($C$139-'Cost Data'!$B$7)-'Cost Data'!$C$19</f>
        <v>0</v>
      </c>
      <c r="O60" s="25">
        <f>(O113)*($C$139-'Cost Data'!$B$8)-'Cost Data'!$C$20</f>
        <v>0</v>
      </c>
      <c r="P60" s="25">
        <f>(P113)*($C$139-'Cost Data'!$B$9)-'Cost Data'!$C$21</f>
        <v>0</v>
      </c>
      <c r="Q60" s="25">
        <f>(Q113)*($C$139-'Cost Data'!$B$10)-'Cost Data'!$C$22</f>
        <v>0</v>
      </c>
      <c r="R60" s="25">
        <f t="shared" si="61"/>
        <v>0</v>
      </c>
      <c r="T60" s="25">
        <f>(T113)*($D$139-'Cost Data'!$B$4)-'Cost Data'!$D$16</f>
        <v>0</v>
      </c>
      <c r="U60" s="25">
        <f>(U113)*($D$139-'Cost Data'!$B$5)-'Cost Data'!$D$17</f>
        <v>0</v>
      </c>
      <c r="V60" s="25">
        <f>(V113)*($D$139-'Cost Data'!$B$6)-'Cost Data'!$D$18</f>
        <v>0</v>
      </c>
      <c r="W60" s="25">
        <f>(W113)*($D$139-'Cost Data'!$B$7)-'Cost Data'!$D$19</f>
        <v>0</v>
      </c>
      <c r="X60" s="25">
        <f>(X113)*($D$139-'Cost Data'!$B$8)-'Cost Data'!$D$20</f>
        <v>0</v>
      </c>
      <c r="Y60" s="25">
        <f>(Y113)*($D$139-'Cost Data'!$B$9)-'Cost Data'!$D$21</f>
        <v>0</v>
      </c>
      <c r="Z60" s="25">
        <f>(Z113)*($D$139-'Cost Data'!$B$10)-'Cost Data'!$D$22</f>
        <v>0</v>
      </c>
      <c r="AA60" s="25">
        <f t="shared" si="62"/>
        <v>0</v>
      </c>
    </row>
    <row r="61" spans="1:35" s="25" customFormat="1" x14ac:dyDescent="0.25">
      <c r="A61" s="50">
        <v>2023</v>
      </c>
      <c r="B61" s="25">
        <f>(B114)*($B$140-'Cost Data'!$B$4)-'Cost Data'!$B$16</f>
        <v>0</v>
      </c>
      <c r="C61" s="25">
        <f>(C114)*($B$140-'Cost Data'!$B$5)-'Cost Data'!$B$17</f>
        <v>0</v>
      </c>
      <c r="D61" s="25">
        <f>(D114)*($B$140-'Cost Data'!$B$6)-'Cost Data'!$B$18</f>
        <v>0</v>
      </c>
      <c r="E61" s="25">
        <f>(E114)*($B$140-'Cost Data'!$B$7)-'Cost Data'!$B$19</f>
        <v>0</v>
      </c>
      <c r="F61" s="25">
        <f>(F114)*($B$140-'Cost Data'!$B$8)-'Cost Data'!$B$20</f>
        <v>0</v>
      </c>
      <c r="G61" s="25">
        <f>(G114)*($B$140-'Cost Data'!$B$9)-'Cost Data'!$B$21</f>
        <v>0</v>
      </c>
      <c r="H61" s="25">
        <f>(H114)*($B$140-'Cost Data'!$B$10)-'Cost Data'!$B$22</f>
        <v>0</v>
      </c>
      <c r="I61" s="25">
        <f t="shared" si="60"/>
        <v>0</v>
      </c>
      <c r="K61" s="25">
        <f>(K114)*($C$140-'Cost Data'!$B$4)-'Cost Data'!$C$16</f>
        <v>0</v>
      </c>
      <c r="L61" s="25">
        <f>(L114)*($C$140-'Cost Data'!$B$5)-'Cost Data'!$C$17</f>
        <v>0</v>
      </c>
      <c r="M61" s="25">
        <f>(M114)*($C$140-'Cost Data'!$B$6)-'Cost Data'!$C$18</f>
        <v>0</v>
      </c>
      <c r="N61" s="25">
        <f>(N114)*($C$140-'Cost Data'!$B$7)-'Cost Data'!$C$19</f>
        <v>0</v>
      </c>
      <c r="O61" s="25">
        <f>(O114)*($C$140-'Cost Data'!$B$8)-'Cost Data'!$C$20</f>
        <v>0</v>
      </c>
      <c r="P61" s="25">
        <f>(P114)*($C$140-'Cost Data'!$B$9)-'Cost Data'!$C$21</f>
        <v>0</v>
      </c>
      <c r="Q61" s="25">
        <f>(Q114)*($C$140-'Cost Data'!$B$10)-'Cost Data'!$C$22</f>
        <v>0</v>
      </c>
      <c r="R61" s="25">
        <f t="shared" si="61"/>
        <v>0</v>
      </c>
      <c r="T61" s="25">
        <f>(T114)*($D$140-'Cost Data'!$B$4)-'Cost Data'!$D$16</f>
        <v>0</v>
      </c>
      <c r="U61" s="25">
        <f>(U114)*($D$140-'Cost Data'!$B$5)-'Cost Data'!$D$17</f>
        <v>0</v>
      </c>
      <c r="V61" s="25">
        <f>(V114)*($D$140-'Cost Data'!$B$6)-'Cost Data'!$D$18</f>
        <v>0</v>
      </c>
      <c r="W61" s="25">
        <f>(W114)*($D$140-'Cost Data'!$B$7)-'Cost Data'!$D$19</f>
        <v>0</v>
      </c>
      <c r="X61" s="25">
        <f>(X114)*($D$140-'Cost Data'!$B$8)-'Cost Data'!$D$20</f>
        <v>0</v>
      </c>
      <c r="Y61" s="25">
        <f>(Y114)*($D$140-'Cost Data'!$B$9)-'Cost Data'!$D$21</f>
        <v>0</v>
      </c>
      <c r="Z61" s="25">
        <f>(Z114)*($D$140-'Cost Data'!$B$10)-'Cost Data'!$D$22</f>
        <v>0</v>
      </c>
      <c r="AA61" s="25">
        <f t="shared" si="62"/>
        <v>0</v>
      </c>
    </row>
    <row r="62" spans="1:35" s="25" customFormat="1" x14ac:dyDescent="0.25">
      <c r="A62" s="50">
        <v>2024</v>
      </c>
      <c r="B62" s="25">
        <f>(B115)*($B$141-'Cost Data'!$B$4)-'Cost Data'!$B$16</f>
        <v>0</v>
      </c>
      <c r="C62" s="25">
        <f>(C115)*($B$141-'Cost Data'!$B$5)-'Cost Data'!$B$17</f>
        <v>0</v>
      </c>
      <c r="D62" s="25">
        <f>(D115)*($B$141-'Cost Data'!$B$6)-'Cost Data'!$B$18</f>
        <v>0</v>
      </c>
      <c r="E62" s="25">
        <f>(E115)*($B$141-'Cost Data'!$B$7)-'Cost Data'!$B$19</f>
        <v>0</v>
      </c>
      <c r="F62" s="25">
        <f>(F115)*($B$141-'Cost Data'!$B$8)-'Cost Data'!$B$20</f>
        <v>0</v>
      </c>
      <c r="G62" s="25">
        <f>(G115)*($B$141-'Cost Data'!$B$9)-'Cost Data'!$B$21</f>
        <v>0</v>
      </c>
      <c r="H62" s="25">
        <f>(H115)*($B$141-'Cost Data'!$B$10)-'Cost Data'!$B$22</f>
        <v>0</v>
      </c>
      <c r="I62" s="25">
        <f t="shared" si="60"/>
        <v>0</v>
      </c>
      <c r="K62" s="25">
        <f>(K115)*($C$141-'Cost Data'!$B$4)-'Cost Data'!$C$16</f>
        <v>0</v>
      </c>
      <c r="L62" s="25">
        <f>(L115)*($C$141-'Cost Data'!$B$5)-'Cost Data'!$C$17</f>
        <v>0</v>
      </c>
      <c r="M62" s="25">
        <f>(M115)*($C$141-'Cost Data'!$B$6)-'Cost Data'!$C$18</f>
        <v>0</v>
      </c>
      <c r="N62" s="25">
        <f>(N115)*($C$141-'Cost Data'!$B$7)-'Cost Data'!$C$19</f>
        <v>0</v>
      </c>
      <c r="O62" s="25">
        <f>(O115)*($C$141-'Cost Data'!$B$8)-'Cost Data'!$C$20</f>
        <v>0</v>
      </c>
      <c r="P62" s="25">
        <f>(P115)*($C$141-'Cost Data'!$B$9)-'Cost Data'!$C$21</f>
        <v>0</v>
      </c>
      <c r="Q62" s="25">
        <f>(Q115)*($C$141-'Cost Data'!$B$10)-'Cost Data'!$C$22</f>
        <v>0</v>
      </c>
      <c r="R62" s="25">
        <f t="shared" si="61"/>
        <v>0</v>
      </c>
      <c r="T62" s="25">
        <f>(T115)*($D$141-'Cost Data'!$B$4)-'Cost Data'!$D$16</f>
        <v>0</v>
      </c>
      <c r="U62" s="25">
        <f>(U115)*($D$141-'Cost Data'!$B$5)-'Cost Data'!$D$17</f>
        <v>0</v>
      </c>
      <c r="V62" s="25">
        <f>(V115)*($D$141-'Cost Data'!$B$6)-'Cost Data'!$D$18</f>
        <v>0</v>
      </c>
      <c r="W62" s="25">
        <f>(W115)*($D$141-'Cost Data'!$B$7)-'Cost Data'!$D$19</f>
        <v>0</v>
      </c>
      <c r="X62" s="25">
        <f>(X115)*($D$141-'Cost Data'!$B$8)-'Cost Data'!$D$20</f>
        <v>0</v>
      </c>
      <c r="Y62" s="25">
        <f>(Y115)*($D$141-'Cost Data'!$B$9)-'Cost Data'!$D$21</f>
        <v>0</v>
      </c>
      <c r="Z62" s="25">
        <f>(Z115)*($D$141-'Cost Data'!$B$10)-'Cost Data'!$D$22</f>
        <v>0</v>
      </c>
      <c r="AA62" s="25">
        <f t="shared" si="62"/>
        <v>0</v>
      </c>
    </row>
    <row r="63" spans="1:35" s="25" customFormat="1" x14ac:dyDescent="0.25">
      <c r="A63" s="50">
        <v>2025</v>
      </c>
      <c r="B63" s="25">
        <f>(B116)*($B$142-'Cost Data'!$B$4)-'Cost Data'!$B$16</f>
        <v>0</v>
      </c>
      <c r="C63" s="25">
        <f>(C116)*($B$142-'Cost Data'!$B$5)-'Cost Data'!$B$17</f>
        <v>0</v>
      </c>
      <c r="D63" s="25">
        <f>(D116)*($B$142-'Cost Data'!$B$6)-'Cost Data'!$B$18</f>
        <v>0</v>
      </c>
      <c r="E63" s="25">
        <f>(E116)*($B$142-'Cost Data'!$B$7)-'Cost Data'!$B$19</f>
        <v>0</v>
      </c>
      <c r="F63" s="25">
        <f>(F116)*($B$142-'Cost Data'!$B$8)-'Cost Data'!$B$20</f>
        <v>0</v>
      </c>
      <c r="G63" s="25">
        <f>(G116)*($B$142-'Cost Data'!$B$9)-'Cost Data'!$B$21</f>
        <v>0</v>
      </c>
      <c r="H63" s="25">
        <f>(H116)*($B$142-'Cost Data'!$B$10)-'Cost Data'!$B$22</f>
        <v>0</v>
      </c>
      <c r="I63" s="25">
        <f t="shared" si="60"/>
        <v>0</v>
      </c>
      <c r="K63" s="25">
        <f>(K116)*($C$142-'Cost Data'!$B$4)-'Cost Data'!$C$16</f>
        <v>0</v>
      </c>
      <c r="L63" s="25">
        <f>(L116)*($C$142-'Cost Data'!$B$5)-'Cost Data'!$C$17</f>
        <v>0</v>
      </c>
      <c r="M63" s="25">
        <f>(M116)*($C$142-'Cost Data'!$B$6)-'Cost Data'!$C$18</f>
        <v>0</v>
      </c>
      <c r="N63" s="25">
        <f>(N116)*($C$142-'Cost Data'!$B$7)-'Cost Data'!$C$19</f>
        <v>0</v>
      </c>
      <c r="O63" s="25">
        <f>(O116)*($C$142-'Cost Data'!$B$8)-'Cost Data'!$C$20</f>
        <v>0</v>
      </c>
      <c r="P63" s="25">
        <f>(P116)*($C$142-'Cost Data'!$B$9)-'Cost Data'!$C$21</f>
        <v>0</v>
      </c>
      <c r="Q63" s="25">
        <f>(Q116)*($C$142-'Cost Data'!$B$10)-'Cost Data'!$C$22</f>
        <v>0</v>
      </c>
      <c r="R63" s="25">
        <f t="shared" si="61"/>
        <v>0</v>
      </c>
      <c r="T63" s="25">
        <f>(T116)*($D$142-'Cost Data'!$B$4)-'Cost Data'!$D$16</f>
        <v>0</v>
      </c>
      <c r="U63" s="25">
        <f>(U116)*($D$142-'Cost Data'!$B$5)-'Cost Data'!$D$17</f>
        <v>0</v>
      </c>
      <c r="V63" s="25">
        <f>(V116)*($D$142-'Cost Data'!$B$6)-'Cost Data'!$D$18</f>
        <v>0</v>
      </c>
      <c r="W63" s="25">
        <f>(W116)*($D$142-'Cost Data'!$B$7)-'Cost Data'!$D$19</f>
        <v>0</v>
      </c>
      <c r="X63" s="25">
        <f>(X116)*($D$142-'Cost Data'!$B$8)-'Cost Data'!$D$20</f>
        <v>0</v>
      </c>
      <c r="Y63" s="25">
        <f>(Y116)*($D$142-'Cost Data'!$B$9)-'Cost Data'!$D$21</f>
        <v>0</v>
      </c>
      <c r="Z63" s="25">
        <f>(Z116)*($D$142-'Cost Data'!$B$10)-'Cost Data'!$D$22</f>
        <v>0</v>
      </c>
      <c r="AA63" s="25">
        <f t="shared" si="62"/>
        <v>0</v>
      </c>
    </row>
    <row r="64" spans="1:35" s="25" customFormat="1" x14ac:dyDescent="0.25">
      <c r="A64" s="50">
        <v>2026</v>
      </c>
      <c r="B64" s="25">
        <f>(B117)*($B$143-'Cost Data'!$B$4)-'Cost Data'!$B$16</f>
        <v>0</v>
      </c>
      <c r="C64" s="25">
        <f>(C117)*($B$143-'Cost Data'!$B$5)-'Cost Data'!$B$17</f>
        <v>0</v>
      </c>
      <c r="D64" s="25">
        <f>(D117)*($B$143-'Cost Data'!$B$6)-'Cost Data'!$B$18</f>
        <v>0</v>
      </c>
      <c r="E64" s="25">
        <f>(E117)*($B$143-'Cost Data'!$B$7)-'Cost Data'!$B$19</f>
        <v>0</v>
      </c>
      <c r="F64" s="25">
        <f>(F117)*($B$143-'Cost Data'!$B$8)-'Cost Data'!$B$20</f>
        <v>0</v>
      </c>
      <c r="G64" s="25">
        <f>(G117)*($B$143-'Cost Data'!$B$9)-'Cost Data'!$B$21</f>
        <v>0</v>
      </c>
      <c r="H64" s="25">
        <f>(H117)*($B$143-'Cost Data'!$B$10)-'Cost Data'!$B$22</f>
        <v>0</v>
      </c>
      <c r="I64" s="25">
        <f t="shared" si="60"/>
        <v>0</v>
      </c>
      <c r="K64" s="25">
        <f>(K117)*($C$143-'Cost Data'!$B$4)-'Cost Data'!$C$16</f>
        <v>0</v>
      </c>
      <c r="L64" s="25">
        <f>(L117)*($C$143-'Cost Data'!$B$5)-'Cost Data'!$C$17</f>
        <v>0</v>
      </c>
      <c r="M64" s="25">
        <f>(M117)*($C$143-'Cost Data'!$B$6)-'Cost Data'!$C$18</f>
        <v>0</v>
      </c>
      <c r="N64" s="25">
        <f>(N117)*($C$143-'Cost Data'!$B$7)-'Cost Data'!$C$19</f>
        <v>0</v>
      </c>
      <c r="O64" s="25">
        <f>(O117)*($C$143-'Cost Data'!$B$8)-'Cost Data'!$C$20</f>
        <v>0</v>
      </c>
      <c r="P64" s="25">
        <f>(P117)*($C$143-'Cost Data'!$B$9)-'Cost Data'!$C$21</f>
        <v>0</v>
      </c>
      <c r="Q64" s="25">
        <f>(Q117)*($C$143-'Cost Data'!$B$10)-'Cost Data'!$C$22</f>
        <v>0</v>
      </c>
      <c r="R64" s="25">
        <f t="shared" si="61"/>
        <v>0</v>
      </c>
      <c r="T64" s="25">
        <f>(T117)*($D$143-'Cost Data'!$B$4)-'Cost Data'!$D$16</f>
        <v>0</v>
      </c>
      <c r="U64" s="25">
        <f>(U117)*($D$143-'Cost Data'!$B$5)-'Cost Data'!$D$17</f>
        <v>0</v>
      </c>
      <c r="V64" s="25">
        <f>(V117)*($D$143-'Cost Data'!$B$6)-'Cost Data'!$D$18</f>
        <v>0</v>
      </c>
      <c r="W64" s="25">
        <f>(W117)*($D$143-'Cost Data'!$B$7)-'Cost Data'!$D$19</f>
        <v>0</v>
      </c>
      <c r="X64" s="25">
        <f>(X117)*($D$143-'Cost Data'!$B$8)-'Cost Data'!$D$20</f>
        <v>0</v>
      </c>
      <c r="Y64" s="25">
        <f>(Y117)*($D$143-'Cost Data'!$B$9)-'Cost Data'!$D$21</f>
        <v>0</v>
      </c>
      <c r="Z64" s="25">
        <f>(Z117)*($D$143-'Cost Data'!$B$10)-'Cost Data'!$D$22</f>
        <v>0</v>
      </c>
      <c r="AA64" s="25">
        <f t="shared" si="62"/>
        <v>0</v>
      </c>
    </row>
    <row r="65" spans="1:27" s="25" customFormat="1" x14ac:dyDescent="0.25">
      <c r="A65" s="50">
        <v>2027</v>
      </c>
      <c r="B65" s="25">
        <f>(B118)*($B$144-'Cost Data'!$B$4)-'Cost Data'!$B$16</f>
        <v>0</v>
      </c>
      <c r="C65" s="25">
        <f>(C118)*($B$144-'Cost Data'!$B$5)-'Cost Data'!$B$17</f>
        <v>0</v>
      </c>
      <c r="D65" s="25">
        <f>(D118)*($B$144-'Cost Data'!$B$6)-'Cost Data'!$B$18</f>
        <v>0</v>
      </c>
      <c r="E65" s="25">
        <f>(E118)*($B$144-'Cost Data'!$B$7)-'Cost Data'!$B$19</f>
        <v>0</v>
      </c>
      <c r="F65" s="25">
        <f>(F118)*($B$144-'Cost Data'!$B$8)-'Cost Data'!$B$20</f>
        <v>0</v>
      </c>
      <c r="G65" s="25">
        <f>(G118)*($B$144-'Cost Data'!$B$9)-'Cost Data'!$B$21</f>
        <v>0</v>
      </c>
      <c r="H65" s="25">
        <f>(H118)*($B$144-'Cost Data'!$B$10)-'Cost Data'!$B$22</f>
        <v>0</v>
      </c>
      <c r="I65" s="25">
        <f t="shared" si="60"/>
        <v>0</v>
      </c>
      <c r="K65" s="25">
        <f>(K118)*($C$144-'Cost Data'!$B$4)-'Cost Data'!$C$16</f>
        <v>0</v>
      </c>
      <c r="L65" s="25">
        <f>(L118)*($C$144-'Cost Data'!$B$5)-'Cost Data'!$C$17</f>
        <v>0</v>
      </c>
      <c r="M65" s="25">
        <f>(M118)*($C$144-'Cost Data'!$B$6)-'Cost Data'!$C$18</f>
        <v>0</v>
      </c>
      <c r="N65" s="25">
        <f>(N118)*($C$144-'Cost Data'!$B$7)-'Cost Data'!$C$19</f>
        <v>0</v>
      </c>
      <c r="O65" s="25">
        <f>(O118)*($C$144-'Cost Data'!$B$8)-'Cost Data'!$C$20</f>
        <v>0</v>
      </c>
      <c r="P65" s="25">
        <f>(P118)*($C$144-'Cost Data'!$B$9)-'Cost Data'!$C$21</f>
        <v>0</v>
      </c>
      <c r="Q65" s="25">
        <f>(Q118)*($C$144-'Cost Data'!$B$10)-'Cost Data'!$C$22</f>
        <v>0</v>
      </c>
      <c r="R65" s="25">
        <f t="shared" si="61"/>
        <v>0</v>
      </c>
      <c r="T65" s="25">
        <f>(T118)*($D$144-'Cost Data'!$B$4)-'Cost Data'!$D$16</f>
        <v>0</v>
      </c>
      <c r="U65" s="25">
        <f>(U118)*($D$144-'Cost Data'!$B$5)-'Cost Data'!$D$17</f>
        <v>0</v>
      </c>
      <c r="V65" s="25">
        <f>(V118)*($D$144-'Cost Data'!$B$6)-'Cost Data'!$D$18</f>
        <v>0</v>
      </c>
      <c r="W65" s="25">
        <f>(W118)*($D$144-'Cost Data'!$B$7)-'Cost Data'!$D$19</f>
        <v>0</v>
      </c>
      <c r="X65" s="25">
        <f>(X118)*($D$144-'Cost Data'!$B$8)-'Cost Data'!$D$20</f>
        <v>0</v>
      </c>
      <c r="Y65" s="25">
        <f>(Y118)*($D$144-'Cost Data'!$B$9)-'Cost Data'!$D$21</f>
        <v>0</v>
      </c>
      <c r="Z65" s="25">
        <f>(Z118)*($D$144-'Cost Data'!$B$10)-'Cost Data'!$D$22</f>
        <v>0</v>
      </c>
      <c r="AA65" s="25">
        <f t="shared" si="62"/>
        <v>0</v>
      </c>
    </row>
    <row r="66" spans="1:27" s="25" customFormat="1" x14ac:dyDescent="0.25">
      <c r="A66" s="50">
        <v>2028</v>
      </c>
      <c r="B66" s="25">
        <f>(B119)*($B$145-'Cost Data'!$B$4)-'Cost Data'!$B$16</f>
        <v>0</v>
      </c>
      <c r="C66" s="25">
        <f>(C119)*($B$145-'Cost Data'!$B$5)-'Cost Data'!$B$17</f>
        <v>0</v>
      </c>
      <c r="D66" s="25">
        <f>(D119)*($B$145-'Cost Data'!$B$6)-'Cost Data'!$B$18</f>
        <v>0</v>
      </c>
      <c r="E66" s="25">
        <f>(E119)*($B$145-'Cost Data'!$B$7)-'Cost Data'!$B$19</f>
        <v>0</v>
      </c>
      <c r="F66" s="25">
        <f>(F119)*($B$145-'Cost Data'!$B$8)-'Cost Data'!$B$20</f>
        <v>0</v>
      </c>
      <c r="G66" s="25">
        <f>(G119)*($B$145-'Cost Data'!$B$9)-'Cost Data'!$B$21</f>
        <v>0</v>
      </c>
      <c r="H66" s="25">
        <f>(H119)*($B$145-'Cost Data'!$B$10)-'Cost Data'!$B$22</f>
        <v>0</v>
      </c>
      <c r="I66" s="25">
        <f t="shared" si="60"/>
        <v>0</v>
      </c>
      <c r="K66" s="25">
        <f>(K119)*($C$145-'Cost Data'!$B$4)-'Cost Data'!$C$16</f>
        <v>0</v>
      </c>
      <c r="L66" s="25">
        <f>(L119)*($C$145-'Cost Data'!$B$5)-'Cost Data'!$C$17</f>
        <v>0</v>
      </c>
      <c r="M66" s="25">
        <f>(M119)*($C$145-'Cost Data'!$B$6)-'Cost Data'!$C$18</f>
        <v>0</v>
      </c>
      <c r="N66" s="25">
        <f>(N119)*($C$145-'Cost Data'!$B$7)-'Cost Data'!$C$19</f>
        <v>0</v>
      </c>
      <c r="O66" s="25">
        <f>(O119)*($C$145-'Cost Data'!$B$8)-'Cost Data'!$C$20</f>
        <v>0</v>
      </c>
      <c r="P66" s="25">
        <f>(P119)*($C$145-'Cost Data'!$B$9)-'Cost Data'!$C$21</f>
        <v>0</v>
      </c>
      <c r="Q66" s="25">
        <f>(Q119)*($C$145-'Cost Data'!$B$10)-'Cost Data'!$C$22</f>
        <v>0</v>
      </c>
      <c r="R66" s="25">
        <f t="shared" si="61"/>
        <v>0</v>
      </c>
      <c r="T66" s="25">
        <f>(T119)*($D$145-'Cost Data'!$B$4)-'Cost Data'!$D$16</f>
        <v>0</v>
      </c>
      <c r="U66" s="25">
        <f>(U119)*($D$145-'Cost Data'!$B$5)-'Cost Data'!$D$17</f>
        <v>0</v>
      </c>
      <c r="V66" s="25">
        <f>(V119)*($D$145-'Cost Data'!$B$6)-'Cost Data'!$D$18</f>
        <v>0</v>
      </c>
      <c r="W66" s="25">
        <f>(W119)*($D$145-'Cost Data'!$B$7)-'Cost Data'!$D$19</f>
        <v>0</v>
      </c>
      <c r="X66" s="25">
        <f>(X119)*($D$145-'Cost Data'!$B$8)-'Cost Data'!$D$20</f>
        <v>0</v>
      </c>
      <c r="Y66" s="25">
        <f>(Y119)*($D$145-'Cost Data'!$B$9)-'Cost Data'!$D$21</f>
        <v>0</v>
      </c>
      <c r="Z66" s="25">
        <f>(Z119)*($D$145-'Cost Data'!$B$10)-'Cost Data'!$D$22</f>
        <v>0</v>
      </c>
      <c r="AA66" s="25">
        <f t="shared" si="62"/>
        <v>0</v>
      </c>
    </row>
    <row r="67" spans="1:27" s="25" customFormat="1" x14ac:dyDescent="0.25">
      <c r="A67" s="50">
        <v>2029</v>
      </c>
      <c r="B67" s="25">
        <f>(B120)*($B$146-'Cost Data'!$B$4)-'Cost Data'!$B$16</f>
        <v>0</v>
      </c>
      <c r="C67" s="25">
        <f>(C120)*($B$146-'Cost Data'!$B$5)-'Cost Data'!$B$17</f>
        <v>0</v>
      </c>
      <c r="D67" s="25">
        <f>(D120)*($B$146-'Cost Data'!$B$6)-'Cost Data'!$B$18</f>
        <v>0</v>
      </c>
      <c r="E67" s="25">
        <f>(E120)*($B$146-'Cost Data'!$B$7)-'Cost Data'!$B$19</f>
        <v>0</v>
      </c>
      <c r="F67" s="25">
        <f>(F120)*($B$146-'Cost Data'!$B$8)-'Cost Data'!$B$20</f>
        <v>0</v>
      </c>
      <c r="G67" s="25">
        <f>(G120)*($B$146-'Cost Data'!$B$9)-'Cost Data'!$B$21</f>
        <v>0</v>
      </c>
      <c r="H67" s="25">
        <f>(H120)*($B$146-'Cost Data'!$B$10)-'Cost Data'!$B$22</f>
        <v>0</v>
      </c>
      <c r="I67" s="25">
        <f t="shared" si="60"/>
        <v>0</v>
      </c>
      <c r="K67" s="25">
        <f>(K120)*($C$146-'Cost Data'!$B$4)-'Cost Data'!$C$16</f>
        <v>0</v>
      </c>
      <c r="L67" s="25">
        <f>(L120)*($C$146-'Cost Data'!$B$5)-'Cost Data'!$C$17</f>
        <v>0</v>
      </c>
      <c r="M67" s="25">
        <f>(M120)*($C$146-'Cost Data'!$B$6)-'Cost Data'!$C$18</f>
        <v>0</v>
      </c>
      <c r="N67" s="25">
        <f>(N120)*($C$146-'Cost Data'!$B$7)-'Cost Data'!$C$19</f>
        <v>0</v>
      </c>
      <c r="O67" s="25">
        <f>(O120)*($C$146-'Cost Data'!$B$8)-'Cost Data'!$C$20</f>
        <v>0</v>
      </c>
      <c r="P67" s="25">
        <f>(P120)*($C$146-'Cost Data'!$B$9)-'Cost Data'!$C$21</f>
        <v>0</v>
      </c>
      <c r="Q67" s="25">
        <f>(Q120)*($C$146-'Cost Data'!$B$10)-'Cost Data'!$C$22</f>
        <v>0</v>
      </c>
      <c r="R67" s="25">
        <f t="shared" si="61"/>
        <v>0</v>
      </c>
      <c r="T67" s="25">
        <f>(T120)*($D$146-'Cost Data'!$B$4)-'Cost Data'!$D$16</f>
        <v>0</v>
      </c>
      <c r="U67" s="25">
        <f>(U120)*($D$146-'Cost Data'!$B$5)-'Cost Data'!$D$17</f>
        <v>0</v>
      </c>
      <c r="V67" s="25">
        <f>(V120)*($D$146-'Cost Data'!$B$6)-'Cost Data'!$D$18</f>
        <v>0</v>
      </c>
      <c r="W67" s="25">
        <f>(W120)*($D$146-'Cost Data'!$B$7)-'Cost Data'!$D$19</f>
        <v>0</v>
      </c>
      <c r="X67" s="25">
        <f>(X120)*($D$146-'Cost Data'!$B$8)-'Cost Data'!$D$20</f>
        <v>0</v>
      </c>
      <c r="Y67" s="25">
        <f>(Y120)*($D$146-'Cost Data'!$B$9)-'Cost Data'!$D$21</f>
        <v>0</v>
      </c>
      <c r="Z67" s="25">
        <f>(Z120)*($D$146-'Cost Data'!$B$10)-'Cost Data'!$D$22</f>
        <v>0</v>
      </c>
      <c r="AA67" s="25">
        <f t="shared" si="62"/>
        <v>0</v>
      </c>
    </row>
    <row r="68" spans="1:27" s="25" customFormat="1" x14ac:dyDescent="0.25">
      <c r="A68" s="50">
        <v>2030</v>
      </c>
      <c r="B68" s="25">
        <f>(B121)*($B$147-'Cost Data'!$B$4)-'Cost Data'!$B$16</f>
        <v>0</v>
      </c>
      <c r="C68" s="25">
        <f>(C121)*($B$147-'Cost Data'!$B$5)-'Cost Data'!$B$17</f>
        <v>0</v>
      </c>
      <c r="D68" s="25">
        <f>(D121)*($B$147-'Cost Data'!$B$6)-'Cost Data'!$B$18</f>
        <v>0</v>
      </c>
      <c r="E68" s="25">
        <f>(E121)*($B$147-'Cost Data'!$B$7)-'Cost Data'!$B$19</f>
        <v>0</v>
      </c>
      <c r="F68" s="25">
        <f>(F121)*($B$147-'Cost Data'!$B$8)-'Cost Data'!$B$20</f>
        <v>0</v>
      </c>
      <c r="G68" s="25">
        <f>(G121)*($B$147-'Cost Data'!$B$9)-'Cost Data'!$B$21</f>
        <v>0</v>
      </c>
      <c r="H68" s="25">
        <f>(H121)*($B$147-'Cost Data'!$B$10)-'Cost Data'!$B$22</f>
        <v>0</v>
      </c>
      <c r="I68" s="25">
        <f t="shared" si="60"/>
        <v>0</v>
      </c>
      <c r="K68" s="25">
        <f>(K121)*($C$147-'Cost Data'!$B$4)-'Cost Data'!$C$16</f>
        <v>0</v>
      </c>
      <c r="L68" s="25">
        <f>(L121)*($C$147-'Cost Data'!$B$5)-'Cost Data'!$C$17</f>
        <v>0</v>
      </c>
      <c r="M68" s="25">
        <f>(M121)*($C$147-'Cost Data'!$B$6)-'Cost Data'!$C$18</f>
        <v>0</v>
      </c>
      <c r="N68" s="25">
        <f>(N121)*($C$147-'Cost Data'!$B$7)-'Cost Data'!$C$19</f>
        <v>0</v>
      </c>
      <c r="O68" s="25">
        <f>(O121)*($C$147-'Cost Data'!$B$8)-'Cost Data'!$C$20</f>
        <v>0</v>
      </c>
      <c r="P68" s="25">
        <f>(P121)*($C$147-'Cost Data'!$B$9)-'Cost Data'!$C$21</f>
        <v>0</v>
      </c>
      <c r="Q68" s="25">
        <f>(Q121)*($C$147-'Cost Data'!$B$10)-'Cost Data'!$C$22</f>
        <v>0</v>
      </c>
      <c r="R68" s="25">
        <f t="shared" si="61"/>
        <v>0</v>
      </c>
      <c r="T68" s="25">
        <f>(T121)*($D$147-'Cost Data'!$B$4)-'Cost Data'!$D$16</f>
        <v>0</v>
      </c>
      <c r="U68" s="25">
        <f>(U121)*($D$147-'Cost Data'!$B$5)-'Cost Data'!$D$17</f>
        <v>0</v>
      </c>
      <c r="V68" s="25">
        <f>(V121)*($D$147-'Cost Data'!$B$6)-'Cost Data'!$D$18</f>
        <v>0</v>
      </c>
      <c r="W68" s="25">
        <f>(W121)*($D$147-'Cost Data'!$B$7)-'Cost Data'!$D$19</f>
        <v>0</v>
      </c>
      <c r="X68" s="25">
        <f>(X121)*($D$147-'Cost Data'!$B$8)-'Cost Data'!$D$20</f>
        <v>0</v>
      </c>
      <c r="Y68" s="25">
        <f>(Y121)*($D$147-'Cost Data'!$B$9)-'Cost Data'!$D$21</f>
        <v>0</v>
      </c>
      <c r="Z68" s="25">
        <f>(Z121)*($D$147-'Cost Data'!$B$10)-'Cost Data'!$D$22</f>
        <v>0</v>
      </c>
      <c r="AA68" s="25">
        <f t="shared" si="62"/>
        <v>0</v>
      </c>
    </row>
    <row r="69" spans="1:27" s="25" customFormat="1" x14ac:dyDescent="0.25">
      <c r="A69" s="50">
        <v>2031</v>
      </c>
      <c r="B69" s="25">
        <f>(B122)*($B$148-'Cost Data'!$B$4)-'Cost Data'!$B$16</f>
        <v>0</v>
      </c>
      <c r="C69" s="25">
        <f>(C122)*($B$148-'Cost Data'!$B$5)-'Cost Data'!$B$17</f>
        <v>0</v>
      </c>
      <c r="D69" s="25">
        <f>(D122)*($B$148-'Cost Data'!$B$6)-'Cost Data'!$B$18</f>
        <v>0</v>
      </c>
      <c r="E69" s="25">
        <f>(E122)*($B$148-'Cost Data'!$B$7)-'Cost Data'!$B$19</f>
        <v>0</v>
      </c>
      <c r="F69" s="25">
        <f>(F122)*($B$148-'Cost Data'!$B$8)-'Cost Data'!$B$20</f>
        <v>0</v>
      </c>
      <c r="G69" s="25">
        <f>(G122)*($B$148-'Cost Data'!$B$9)-'Cost Data'!$B$21</f>
        <v>0</v>
      </c>
      <c r="H69" s="25">
        <f>(H122)*($B$148-'Cost Data'!$B$10)-'Cost Data'!$B$22</f>
        <v>0</v>
      </c>
      <c r="I69" s="25">
        <f t="shared" si="60"/>
        <v>0</v>
      </c>
      <c r="K69" s="25">
        <f>(K122)*($C$148-'Cost Data'!$B$4)-'Cost Data'!$C$16</f>
        <v>0</v>
      </c>
      <c r="L69" s="25">
        <f>(L122)*($C$148-'Cost Data'!$B$5)-'Cost Data'!$C$17</f>
        <v>0</v>
      </c>
      <c r="M69" s="25">
        <f>(M122)*($C$148-'Cost Data'!$B$6)-'Cost Data'!$C$18</f>
        <v>0</v>
      </c>
      <c r="N69" s="25">
        <f>(N122)*($C$148-'Cost Data'!$B$7)-'Cost Data'!$C$19</f>
        <v>0</v>
      </c>
      <c r="O69" s="25">
        <f>(O122)*($C$148-'Cost Data'!$B$8)-'Cost Data'!$C$20</f>
        <v>0</v>
      </c>
      <c r="P69" s="25">
        <f>(P122)*($C$148-'Cost Data'!$B$9)-'Cost Data'!$C$21</f>
        <v>0</v>
      </c>
      <c r="Q69" s="25">
        <f>(Q122)*($C$148-'Cost Data'!$B$10)-'Cost Data'!$C$22</f>
        <v>0</v>
      </c>
      <c r="R69" s="25">
        <f t="shared" si="61"/>
        <v>0</v>
      </c>
      <c r="T69" s="25">
        <f>(T122)*($D$148-'Cost Data'!$B$4)-'Cost Data'!$D$16</f>
        <v>0</v>
      </c>
      <c r="U69" s="25">
        <f>(U122)*($D$148-'Cost Data'!$B$5)-'Cost Data'!$D$17</f>
        <v>0</v>
      </c>
      <c r="V69" s="25">
        <f>(V122)*($D$148-'Cost Data'!$B$6)-'Cost Data'!$D$18</f>
        <v>0</v>
      </c>
      <c r="W69" s="25">
        <f>(W122)*($D$148-'Cost Data'!$B$7)-'Cost Data'!$D$19</f>
        <v>0</v>
      </c>
      <c r="X69" s="25">
        <f>(X122)*($D$148-'Cost Data'!$B$8)-'Cost Data'!$D$20</f>
        <v>0</v>
      </c>
      <c r="Y69" s="25">
        <f>(Y122)*($D$148-'Cost Data'!$B$9)-'Cost Data'!$D$21</f>
        <v>0</v>
      </c>
      <c r="Z69" s="25">
        <f>(Z122)*($D$148-'Cost Data'!$B$10)-'Cost Data'!$D$22</f>
        <v>0</v>
      </c>
      <c r="AA69" s="25">
        <f t="shared" si="62"/>
        <v>0</v>
      </c>
    </row>
    <row r="70" spans="1:27" s="25" customFormat="1" x14ac:dyDescent="0.25">
      <c r="A70" s="50">
        <v>2032</v>
      </c>
      <c r="B70" s="25">
        <f>(B123)*($B$149-'Cost Data'!$B$4)-'Cost Data'!$B$16</f>
        <v>0</v>
      </c>
      <c r="C70" s="25">
        <f>(C123)*($B$149-'Cost Data'!$B$5)-'Cost Data'!$B$17</f>
        <v>0</v>
      </c>
      <c r="D70" s="25">
        <f>(D123)*($B$149-'Cost Data'!$B$6)-'Cost Data'!$B$18</f>
        <v>0</v>
      </c>
      <c r="E70" s="25">
        <f>(E123)*($B$149-'Cost Data'!$B$7)-'Cost Data'!$B$19</f>
        <v>0</v>
      </c>
      <c r="F70" s="25">
        <f>(F123)*($B$149-'Cost Data'!$B$8)-'Cost Data'!$B$20</f>
        <v>0</v>
      </c>
      <c r="G70" s="25">
        <f>(G123)*($B$149-'Cost Data'!$B$9)-'Cost Data'!$B$21</f>
        <v>0</v>
      </c>
      <c r="H70" s="25">
        <f>(H123)*($B$149-'Cost Data'!$B$10)-'Cost Data'!$B$22</f>
        <v>0</v>
      </c>
      <c r="I70" s="25">
        <f t="shared" si="60"/>
        <v>0</v>
      </c>
      <c r="K70" s="25">
        <f>(K123)*($C$149-'Cost Data'!$B$4)-'Cost Data'!$C$16</f>
        <v>0</v>
      </c>
      <c r="L70" s="25">
        <f>(L123)*($C$149-'Cost Data'!$B$5)-'Cost Data'!$C$17</f>
        <v>0</v>
      </c>
      <c r="M70" s="25">
        <f>(M123)*($C$149-'Cost Data'!$B$6)-'Cost Data'!$C$18</f>
        <v>0</v>
      </c>
      <c r="N70" s="25">
        <f>(N123)*($C$149-'Cost Data'!$B$7)-'Cost Data'!$C$19</f>
        <v>0</v>
      </c>
      <c r="O70" s="25">
        <f>(O123)*($C$149-'Cost Data'!$B$8)-'Cost Data'!$C$20</f>
        <v>0</v>
      </c>
      <c r="P70" s="25">
        <f>(P123)*($C$149-'Cost Data'!$B$9)-'Cost Data'!$C$21</f>
        <v>0</v>
      </c>
      <c r="Q70" s="25">
        <f>(Q123)*($C$149-'Cost Data'!$B$10)-'Cost Data'!$C$22</f>
        <v>0</v>
      </c>
      <c r="R70" s="25">
        <f t="shared" si="61"/>
        <v>0</v>
      </c>
      <c r="T70" s="25">
        <f>(T123)*($D$149-'Cost Data'!$B$4)-'Cost Data'!$D$16</f>
        <v>0</v>
      </c>
      <c r="U70" s="25">
        <f>(U123)*($D$149-'Cost Data'!$B$5)-'Cost Data'!$D$17</f>
        <v>0</v>
      </c>
      <c r="V70" s="25">
        <f>(V123)*($D$149-'Cost Data'!$B$6)-'Cost Data'!$D$18</f>
        <v>0</v>
      </c>
      <c r="W70" s="25">
        <f>(W123)*($D$149-'Cost Data'!$B$7)-'Cost Data'!$D$19</f>
        <v>0</v>
      </c>
      <c r="X70" s="25">
        <f>(X123)*($D$149-'Cost Data'!$B$8)-'Cost Data'!$D$20</f>
        <v>0</v>
      </c>
      <c r="Y70" s="25">
        <f>(Y123)*($D$149-'Cost Data'!$B$9)-'Cost Data'!$D$21</f>
        <v>0</v>
      </c>
      <c r="Z70" s="25">
        <f>(Z123)*($D$149-'Cost Data'!$B$10)-'Cost Data'!$D$22</f>
        <v>0</v>
      </c>
      <c r="AA70" s="25">
        <f t="shared" si="62"/>
        <v>0</v>
      </c>
    </row>
    <row r="71" spans="1:27" s="25" customFormat="1" x14ac:dyDescent="0.25">
      <c r="A71" s="50">
        <v>2033</v>
      </c>
      <c r="B71" s="25">
        <f>(B124)*($B$150-'Cost Data'!$B$4)-'Cost Data'!$B$16</f>
        <v>0</v>
      </c>
      <c r="C71" s="25">
        <f>(C124)*($B$150-'Cost Data'!$B$5)-'Cost Data'!$B$17</f>
        <v>0</v>
      </c>
      <c r="D71" s="25">
        <f>(D124)*($B$150-'Cost Data'!$B$6)-'Cost Data'!$B$18</f>
        <v>0</v>
      </c>
      <c r="E71" s="25">
        <f>(E124)*($B$150-'Cost Data'!$B$7)-'Cost Data'!$B$19</f>
        <v>0</v>
      </c>
      <c r="F71" s="25">
        <f>(F124)*($B$150-'Cost Data'!$B$8)-'Cost Data'!$B$20</f>
        <v>0</v>
      </c>
      <c r="G71" s="25">
        <f>(G124)*($B$150-'Cost Data'!$B$9)-'Cost Data'!$B$21</f>
        <v>0</v>
      </c>
      <c r="H71" s="25">
        <f>(H124)*($B$150-'Cost Data'!$B$10)-'Cost Data'!$B$22</f>
        <v>0</v>
      </c>
      <c r="I71" s="25">
        <f t="shared" si="60"/>
        <v>0</v>
      </c>
      <c r="K71" s="25">
        <f>(K124)*($C$150-'Cost Data'!$B$4)-'Cost Data'!$C$16</f>
        <v>0</v>
      </c>
      <c r="L71" s="25">
        <f>(L124)*($C$150-'Cost Data'!$B$5)-'Cost Data'!$C$17</f>
        <v>0</v>
      </c>
      <c r="M71" s="25">
        <f>(M124)*($C$150-'Cost Data'!$B$6)-'Cost Data'!$C$18</f>
        <v>0</v>
      </c>
      <c r="N71" s="25">
        <f>(N124)*($C$150-'Cost Data'!$B$7)-'Cost Data'!$C$19</f>
        <v>0</v>
      </c>
      <c r="O71" s="25">
        <f>(O124)*($C$150-'Cost Data'!$B$8)-'Cost Data'!$C$20</f>
        <v>0</v>
      </c>
      <c r="P71" s="25">
        <f>(P124)*($C$150-'Cost Data'!$B$9)-'Cost Data'!$C$21</f>
        <v>0</v>
      </c>
      <c r="Q71" s="25">
        <f>(Q124)*($C$150-'Cost Data'!$B$10)-'Cost Data'!$C$22</f>
        <v>0</v>
      </c>
      <c r="R71" s="25">
        <f t="shared" si="61"/>
        <v>0</v>
      </c>
      <c r="T71" s="25">
        <f>(T124)*($D$150-'Cost Data'!$B$4)-'Cost Data'!$D$16</f>
        <v>0</v>
      </c>
      <c r="U71" s="25">
        <f>(U124)*($D$150-'Cost Data'!$B$5)-'Cost Data'!$D$17</f>
        <v>0</v>
      </c>
      <c r="V71" s="25">
        <f>(V124)*($D$150-'Cost Data'!$B$6)-'Cost Data'!$D$18</f>
        <v>0</v>
      </c>
      <c r="W71" s="25">
        <f>(W124)*($D$150-'Cost Data'!$B$7)-'Cost Data'!$D$19</f>
        <v>0</v>
      </c>
      <c r="X71" s="25">
        <f>(X124)*($D$150-'Cost Data'!$B$8)-'Cost Data'!$D$20</f>
        <v>0</v>
      </c>
      <c r="Y71" s="25">
        <f>(Y124)*($D$150-'Cost Data'!$B$9)-'Cost Data'!$D$21</f>
        <v>0</v>
      </c>
      <c r="Z71" s="25">
        <f>(Z124)*($D$150-'Cost Data'!$B$10)-'Cost Data'!$D$22</f>
        <v>0</v>
      </c>
      <c r="AA71" s="25">
        <f t="shared" si="62"/>
        <v>0</v>
      </c>
    </row>
    <row r="72" spans="1:27" s="25" customFormat="1" x14ac:dyDescent="0.25">
      <c r="A72" s="50">
        <v>2034</v>
      </c>
      <c r="B72" s="25">
        <f>(B125)*($B$151-'Cost Data'!$B$4)-'Cost Data'!$B$16</f>
        <v>0</v>
      </c>
      <c r="C72" s="25">
        <f>(C125)*($B$151-'Cost Data'!$B$5)-'Cost Data'!$B$17</f>
        <v>0</v>
      </c>
      <c r="D72" s="25">
        <f>(D125)*($B$151-'Cost Data'!$B$6)-'Cost Data'!$B$18</f>
        <v>0</v>
      </c>
      <c r="E72" s="25">
        <f>(E125)*($B$151-'Cost Data'!$B$7)-'Cost Data'!$B$19</f>
        <v>0</v>
      </c>
      <c r="F72" s="25">
        <f>(F125)*($B$151-'Cost Data'!$B$8)-'Cost Data'!$B$20</f>
        <v>0</v>
      </c>
      <c r="G72" s="25">
        <f>(G125)*($B$151-'Cost Data'!$B$9)-'Cost Data'!$B$21</f>
        <v>0</v>
      </c>
      <c r="H72" s="25">
        <f>(H125)*($B$151-'Cost Data'!$B$10)-'Cost Data'!$B$22</f>
        <v>0</v>
      </c>
      <c r="I72" s="25">
        <f t="shared" si="60"/>
        <v>0</v>
      </c>
      <c r="K72" s="25">
        <f>(K125)*($C$151-'Cost Data'!$B$4)-'Cost Data'!$C$16</f>
        <v>0</v>
      </c>
      <c r="L72" s="25">
        <f>(L125)*($C$151-'Cost Data'!$B$5)-'Cost Data'!$C$17</f>
        <v>0</v>
      </c>
      <c r="M72" s="25">
        <f>(M125)*($C$151-'Cost Data'!$B$6)-'Cost Data'!$C$18</f>
        <v>0</v>
      </c>
      <c r="N72" s="25">
        <f>(N125)*($C$151-'Cost Data'!$B$7)-'Cost Data'!$C$19</f>
        <v>0</v>
      </c>
      <c r="O72" s="25">
        <f>(O125)*($C$151-'Cost Data'!$B$8)-'Cost Data'!$C$20</f>
        <v>0</v>
      </c>
      <c r="P72" s="25">
        <f>(P125)*($C$151-'Cost Data'!$B$9)-'Cost Data'!$C$21</f>
        <v>0</v>
      </c>
      <c r="Q72" s="25">
        <f>(Q125)*($C$151-'Cost Data'!$B$10)-'Cost Data'!$C$22</f>
        <v>0</v>
      </c>
      <c r="R72" s="25">
        <f t="shared" si="61"/>
        <v>0</v>
      </c>
      <c r="T72" s="25">
        <f>(T125)*($D$151-'Cost Data'!$B$4)-'Cost Data'!$D$16</f>
        <v>0</v>
      </c>
      <c r="U72" s="25">
        <f>(U125)*($D$151-'Cost Data'!$B$5)-'Cost Data'!$D$17</f>
        <v>0</v>
      </c>
      <c r="V72" s="25">
        <f>(V125)*($D$151-'Cost Data'!$B$6)-'Cost Data'!$D$18</f>
        <v>0</v>
      </c>
      <c r="W72" s="25">
        <f>(W125)*($D$151-'Cost Data'!$B$7)-'Cost Data'!$D$19</f>
        <v>0</v>
      </c>
      <c r="X72" s="25">
        <f>(X125)*($D$151-'Cost Data'!$B$8)-'Cost Data'!$D$20</f>
        <v>0</v>
      </c>
      <c r="Y72" s="25">
        <f>(Y125)*($D$151-'Cost Data'!$B$9)-'Cost Data'!$D$21</f>
        <v>0</v>
      </c>
      <c r="Z72" s="25">
        <f>(Z125)*($D$151-'Cost Data'!$B$10)-'Cost Data'!$D$22</f>
        <v>0</v>
      </c>
      <c r="AA72" s="25">
        <f t="shared" si="62"/>
        <v>0</v>
      </c>
    </row>
    <row r="73" spans="1:27" s="25" customFormat="1" x14ac:dyDescent="0.25">
      <c r="A73" s="50">
        <v>2035</v>
      </c>
      <c r="B73" s="25">
        <f>(B126)*($B$152-'Cost Data'!$B$4)-'Cost Data'!$B$16</f>
        <v>0</v>
      </c>
      <c r="C73" s="25">
        <f>(C126)*($B$152-'Cost Data'!$B$5)-'Cost Data'!$B$17</f>
        <v>0</v>
      </c>
      <c r="D73" s="25">
        <f>(D126)*($B$152-'Cost Data'!$B$6)-'Cost Data'!$B$18</f>
        <v>0</v>
      </c>
      <c r="E73" s="25">
        <f>(E126)*($B$152-'Cost Data'!$B$7)-'Cost Data'!$B$19</f>
        <v>0</v>
      </c>
      <c r="F73" s="25">
        <f>(F126)*($B$152-'Cost Data'!$B$8)-'Cost Data'!$B$20</f>
        <v>0</v>
      </c>
      <c r="G73" s="25">
        <f>(G126)*($B$152-'Cost Data'!$B$9)-'Cost Data'!$B$21</f>
        <v>0</v>
      </c>
      <c r="H73" s="25">
        <f>(H126)*($B$152-'Cost Data'!$B$10)-'Cost Data'!$B$22</f>
        <v>0</v>
      </c>
      <c r="I73" s="25">
        <f t="shared" si="60"/>
        <v>0</v>
      </c>
      <c r="K73" s="25">
        <f>(K126)*($C$152-'Cost Data'!$B$4)-'Cost Data'!$C$16</f>
        <v>0</v>
      </c>
      <c r="L73" s="25">
        <f>(L126)*($C$152-'Cost Data'!$B$5)-'Cost Data'!$C$17</f>
        <v>0</v>
      </c>
      <c r="M73" s="25">
        <f>(M126)*($C$152-'Cost Data'!$B$6)-'Cost Data'!$C$18</f>
        <v>0</v>
      </c>
      <c r="N73" s="25">
        <f>(N126)*($C$152-'Cost Data'!$B$7)-'Cost Data'!$C$19</f>
        <v>0</v>
      </c>
      <c r="O73" s="25">
        <f>(O126)*($C$152-'Cost Data'!$B$8)-'Cost Data'!$C$20</f>
        <v>0</v>
      </c>
      <c r="P73" s="25">
        <f>(P126)*($C$152-'Cost Data'!$B$9)-'Cost Data'!$C$21</f>
        <v>0</v>
      </c>
      <c r="Q73" s="25">
        <f>(Q126)*($C$152-'Cost Data'!$B$10)-'Cost Data'!$C$22</f>
        <v>0</v>
      </c>
      <c r="R73" s="25">
        <f t="shared" si="61"/>
        <v>0</v>
      </c>
      <c r="T73" s="25">
        <f>(T126)*($D$152-'Cost Data'!$B$4)-'Cost Data'!$D$16</f>
        <v>0</v>
      </c>
      <c r="U73" s="25">
        <f>(U126)*($D$152-'Cost Data'!$B$5)-'Cost Data'!$D$17</f>
        <v>0</v>
      </c>
      <c r="V73" s="25">
        <f>(V126)*($D$152-'Cost Data'!$B$6)-'Cost Data'!$D$18</f>
        <v>0</v>
      </c>
      <c r="W73" s="25">
        <f>(W126)*($D$152-'Cost Data'!$B$7)-'Cost Data'!$D$19</f>
        <v>0</v>
      </c>
      <c r="X73" s="25">
        <f>(X126)*($D$152-'Cost Data'!$B$8)-'Cost Data'!$D$20</f>
        <v>0</v>
      </c>
      <c r="Y73" s="25">
        <f>(Y126)*($D$152-'Cost Data'!$B$9)-'Cost Data'!$D$21</f>
        <v>0</v>
      </c>
      <c r="Z73" s="25">
        <f>(Z126)*($D$152-'Cost Data'!$B$10)-'Cost Data'!$D$22</f>
        <v>0</v>
      </c>
      <c r="AA73" s="25">
        <f t="shared" si="62"/>
        <v>0</v>
      </c>
    </row>
    <row r="74" spans="1:27" s="25" customFormat="1" x14ac:dyDescent="0.25">
      <c r="A74" s="50">
        <v>2036</v>
      </c>
      <c r="B74" s="25">
        <f>(B127)*($B$153-'Cost Data'!$B$4)-'Cost Data'!$B$16</f>
        <v>0</v>
      </c>
      <c r="C74" s="25">
        <f>(C127)*($B$153-'Cost Data'!$B$5)-'Cost Data'!$B$17</f>
        <v>0</v>
      </c>
      <c r="D74" s="25">
        <f>(D127)*($B$153-'Cost Data'!$B$6)-'Cost Data'!$B$18</f>
        <v>0</v>
      </c>
      <c r="E74" s="25">
        <f>(E127)*($B$153-'Cost Data'!$B$7)-'Cost Data'!$B$19</f>
        <v>0</v>
      </c>
      <c r="F74" s="25">
        <f>(F127)*($B$153-'Cost Data'!$B$8)-'Cost Data'!$B$20</f>
        <v>0</v>
      </c>
      <c r="G74" s="25">
        <f>(G127)*($B$153-'Cost Data'!$B$9)-'Cost Data'!$B$21</f>
        <v>0</v>
      </c>
      <c r="H74" s="25">
        <f>(H127)*($B$153-'Cost Data'!$B$10)-'Cost Data'!$B$22</f>
        <v>0</v>
      </c>
      <c r="I74" s="25">
        <f t="shared" si="60"/>
        <v>0</v>
      </c>
      <c r="K74" s="25">
        <f>(K127)*($C$153-'Cost Data'!$B$4)-'Cost Data'!$C$16</f>
        <v>0</v>
      </c>
      <c r="L74" s="25">
        <f>(L127)*($C$153-'Cost Data'!$B$5)-'Cost Data'!$C$17</f>
        <v>0</v>
      </c>
      <c r="M74" s="25">
        <f>(M127)*($C$153-'Cost Data'!$B$6)-'Cost Data'!$C$18</f>
        <v>0</v>
      </c>
      <c r="N74" s="25">
        <f>(N127)*($C$153-'Cost Data'!$B$7)-'Cost Data'!$C$19</f>
        <v>0</v>
      </c>
      <c r="O74" s="25">
        <f>(O127)*($C$153-'Cost Data'!$B$8)-'Cost Data'!$C$20</f>
        <v>0</v>
      </c>
      <c r="P74" s="25">
        <f>(P127)*($C$153-'Cost Data'!$B$9)-'Cost Data'!$C$21</f>
        <v>0</v>
      </c>
      <c r="Q74" s="25">
        <f>(Q127)*($C$153-'Cost Data'!$B$10)-'Cost Data'!$C$22</f>
        <v>0</v>
      </c>
      <c r="R74" s="25">
        <f t="shared" si="61"/>
        <v>0</v>
      </c>
      <c r="T74" s="25">
        <f>(T127)*($D$153-'Cost Data'!$B$4)-'Cost Data'!$D$16</f>
        <v>0</v>
      </c>
      <c r="U74" s="25">
        <f>(U127)*($D$153-'Cost Data'!$B$5)-'Cost Data'!$D$17</f>
        <v>0</v>
      </c>
      <c r="V74" s="25">
        <f>(V127)*($D$153-'Cost Data'!$B$6)-'Cost Data'!$D$18</f>
        <v>0</v>
      </c>
      <c r="W74" s="25">
        <f>(W127)*($D$153-'Cost Data'!$B$7)-'Cost Data'!$D$19</f>
        <v>0</v>
      </c>
      <c r="X74" s="25">
        <f>(X127)*($D$153-'Cost Data'!$B$8)-'Cost Data'!$D$20</f>
        <v>0</v>
      </c>
      <c r="Y74" s="25">
        <f>(Y127)*($D$153-'Cost Data'!$B$9)-'Cost Data'!$D$21</f>
        <v>0</v>
      </c>
      <c r="Z74" s="25">
        <f>(Z127)*($D$153-'Cost Data'!$B$10)-'Cost Data'!$D$22</f>
        <v>0</v>
      </c>
      <c r="AA74" s="25">
        <f t="shared" si="62"/>
        <v>0</v>
      </c>
    </row>
    <row r="75" spans="1:27" s="25" customFormat="1" x14ac:dyDescent="0.25">
      <c r="A75" s="50">
        <v>2037</v>
      </c>
      <c r="B75" s="25">
        <f>(B128)*($B$154-'Cost Data'!$B$4)-'Cost Data'!$B$16</f>
        <v>0</v>
      </c>
      <c r="C75" s="25">
        <f>(C128)*($B$154-'Cost Data'!$B$5)-'Cost Data'!$B$17</f>
        <v>0</v>
      </c>
      <c r="D75" s="25">
        <f>(D128)*($B$154-'Cost Data'!$B$6)-'Cost Data'!$B$18</f>
        <v>0</v>
      </c>
      <c r="E75" s="25">
        <f>(E128)*($B$154-'Cost Data'!$B$7)-'Cost Data'!$B$19</f>
        <v>0</v>
      </c>
      <c r="F75" s="25">
        <f>(F128)*($B$154-'Cost Data'!$B$8)-'Cost Data'!$B$20</f>
        <v>0</v>
      </c>
      <c r="G75" s="25">
        <f>(G128)*($B$154-'Cost Data'!$B$9)-'Cost Data'!$B$21</f>
        <v>0</v>
      </c>
      <c r="H75" s="25">
        <f>(H128)*($B$154-'Cost Data'!$B$10)-'Cost Data'!$B$22</f>
        <v>0</v>
      </c>
      <c r="I75" s="25">
        <f t="shared" si="60"/>
        <v>0</v>
      </c>
      <c r="K75" s="25">
        <f>(K128)*($C$154-'Cost Data'!$B$4)-'Cost Data'!$C$16</f>
        <v>0</v>
      </c>
      <c r="L75" s="25">
        <f>(L128)*($C$154-'Cost Data'!$B$5)-'Cost Data'!$C$17</f>
        <v>0</v>
      </c>
      <c r="M75" s="25">
        <f>(M128)*($C$154-'Cost Data'!$B$6)-'Cost Data'!$C$18</f>
        <v>0</v>
      </c>
      <c r="N75" s="25">
        <f>(N128)*($C$154-'Cost Data'!$B$7)-'Cost Data'!$C$19</f>
        <v>0</v>
      </c>
      <c r="O75" s="25">
        <f>(O128)*($C$154-'Cost Data'!$B$8)-'Cost Data'!$C$20</f>
        <v>0</v>
      </c>
      <c r="P75" s="25">
        <f>(P128)*($C$154-'Cost Data'!$B$9)-'Cost Data'!$C$21</f>
        <v>0</v>
      </c>
      <c r="Q75" s="25">
        <f>(Q128)*($C$154-'Cost Data'!$B$10)-'Cost Data'!$C$22</f>
        <v>0</v>
      </c>
      <c r="R75" s="25">
        <f t="shared" si="61"/>
        <v>0</v>
      </c>
      <c r="T75" s="25">
        <f>(T128)*($D$154-'Cost Data'!$B$4)-'Cost Data'!$D$16</f>
        <v>0</v>
      </c>
      <c r="U75" s="25">
        <f>(U128)*($D$154-'Cost Data'!$B$5)-'Cost Data'!$D$17</f>
        <v>0</v>
      </c>
      <c r="V75" s="25">
        <f>(V128)*($D$154-'Cost Data'!$B$6)-'Cost Data'!$D$18</f>
        <v>0</v>
      </c>
      <c r="W75" s="25">
        <f>(W128)*($D$154-'Cost Data'!$B$7)-'Cost Data'!$D$19</f>
        <v>0</v>
      </c>
      <c r="X75" s="25">
        <f>(X128)*($D$154-'Cost Data'!$B$8)-'Cost Data'!$D$20</f>
        <v>0</v>
      </c>
      <c r="Y75" s="25">
        <f>(Y128)*($D$154-'Cost Data'!$B$9)-'Cost Data'!$D$21</f>
        <v>0</v>
      </c>
      <c r="Z75" s="25">
        <f>(Z128)*($D$154-'Cost Data'!$B$10)-'Cost Data'!$D$22</f>
        <v>0</v>
      </c>
      <c r="AA75" s="25">
        <f t="shared" si="62"/>
        <v>0</v>
      </c>
    </row>
    <row r="76" spans="1:27" s="25" customFormat="1" x14ac:dyDescent="0.25">
      <c r="A76" s="50">
        <v>2038</v>
      </c>
      <c r="B76" s="25">
        <f>(B129)*($B$155-'Cost Data'!$B$4)-'Cost Data'!$B$16</f>
        <v>0</v>
      </c>
      <c r="C76" s="25">
        <f>(C129)*($B$155-'Cost Data'!$B$5)-'Cost Data'!$B$17</f>
        <v>0</v>
      </c>
      <c r="D76" s="25">
        <f>(D129)*($B$155-'Cost Data'!$B$6)-'Cost Data'!$B$18</f>
        <v>0</v>
      </c>
      <c r="E76" s="25">
        <f>(E129)*($B$155-'Cost Data'!$B$7)-'Cost Data'!$B$19</f>
        <v>0</v>
      </c>
      <c r="F76" s="25">
        <f>(F129)*($B$155-'Cost Data'!$B$8)-'Cost Data'!$B$20</f>
        <v>0</v>
      </c>
      <c r="G76" s="25">
        <f>(G129)*($B$155-'Cost Data'!$B$9)-'Cost Data'!$B$21</f>
        <v>0</v>
      </c>
      <c r="H76" s="25">
        <f>(H129)*($B$155-'Cost Data'!$B$10)-'Cost Data'!$B$22</f>
        <v>0</v>
      </c>
      <c r="I76" s="25">
        <f t="shared" si="60"/>
        <v>0</v>
      </c>
      <c r="K76" s="25">
        <f>(K129)*($C$155-'Cost Data'!$B$4)-'Cost Data'!$C$16</f>
        <v>0</v>
      </c>
      <c r="L76" s="25">
        <f>(L129)*($C$155-'Cost Data'!$B$5)-'Cost Data'!$C$17</f>
        <v>0</v>
      </c>
      <c r="M76" s="25">
        <f>(M129)*($C$155-'Cost Data'!$B$6)-'Cost Data'!$C$18</f>
        <v>0</v>
      </c>
      <c r="N76" s="25">
        <f>(N129)*($C$155-'Cost Data'!$B$7)-'Cost Data'!$C$19</f>
        <v>0</v>
      </c>
      <c r="O76" s="25">
        <f>(O129)*($C$155-'Cost Data'!$B$8)-'Cost Data'!$C$20</f>
        <v>0</v>
      </c>
      <c r="P76" s="25">
        <f>(P129)*($C$155-'Cost Data'!$B$9)-'Cost Data'!$C$21</f>
        <v>0</v>
      </c>
      <c r="Q76" s="25">
        <f>(Q129)*($C$155-'Cost Data'!$B$10)-'Cost Data'!$C$22</f>
        <v>0</v>
      </c>
      <c r="R76" s="25">
        <f t="shared" si="61"/>
        <v>0</v>
      </c>
      <c r="T76" s="25">
        <f>(T129)*($D$155-'Cost Data'!$B$4)-'Cost Data'!$D$16</f>
        <v>0</v>
      </c>
      <c r="U76" s="25">
        <f>(U129)*($D$155-'Cost Data'!$B$5)-'Cost Data'!$D$17</f>
        <v>0</v>
      </c>
      <c r="V76" s="25">
        <f>(V129)*($D$155-'Cost Data'!$B$6)-'Cost Data'!$D$18</f>
        <v>0</v>
      </c>
      <c r="W76" s="25">
        <f>(W129)*($D$155-'Cost Data'!$B$7)-'Cost Data'!$D$19</f>
        <v>0</v>
      </c>
      <c r="X76" s="25">
        <f>(X129)*($D$155-'Cost Data'!$B$8)-'Cost Data'!$D$20</f>
        <v>0</v>
      </c>
      <c r="Y76" s="25">
        <f>(Y129)*($D$155-'Cost Data'!$B$9)-'Cost Data'!$D$21</f>
        <v>0</v>
      </c>
      <c r="Z76" s="25">
        <f>(Z129)*($D$155-'Cost Data'!$B$10)-'Cost Data'!$D$22</f>
        <v>0</v>
      </c>
      <c r="AA76" s="25">
        <f t="shared" si="62"/>
        <v>0</v>
      </c>
    </row>
    <row r="77" spans="1:27" s="25" customFormat="1" x14ac:dyDescent="0.25">
      <c r="A77" s="50">
        <v>2039</v>
      </c>
      <c r="B77" s="25">
        <f>(B130)*($B$156-'Cost Data'!$B$4)-'Cost Data'!$B$16</f>
        <v>0</v>
      </c>
      <c r="C77" s="25">
        <f>(C130)*($B$156-'Cost Data'!$B$5)-'Cost Data'!$B$17</f>
        <v>0</v>
      </c>
      <c r="D77" s="25">
        <f>(D130)*($B$156-'Cost Data'!$B$6)-'Cost Data'!$B$18</f>
        <v>0</v>
      </c>
      <c r="E77" s="25">
        <f>(E130)*($B$156-'Cost Data'!$B$7)-'Cost Data'!$B$19</f>
        <v>0</v>
      </c>
      <c r="F77" s="25">
        <f>(F130)*($B$156-'Cost Data'!$B$8)-'Cost Data'!$B$20</f>
        <v>0</v>
      </c>
      <c r="G77" s="25">
        <f>(G130)*($B$156-'Cost Data'!$B$9)-'Cost Data'!$B$21</f>
        <v>0</v>
      </c>
      <c r="H77" s="25">
        <f>(H130)*($B$156-'Cost Data'!$B$10)-'Cost Data'!$B$22</f>
        <v>0</v>
      </c>
      <c r="I77" s="25">
        <f t="shared" si="60"/>
        <v>0</v>
      </c>
      <c r="K77" s="25">
        <f>(K130)*($C$156-'Cost Data'!$B$4)-'Cost Data'!$C$16</f>
        <v>0</v>
      </c>
      <c r="L77" s="25">
        <f>(L130)*($C$156-'Cost Data'!$B$5)-'Cost Data'!$C$17</f>
        <v>0</v>
      </c>
      <c r="M77" s="25">
        <f>(M130)*($C$156-'Cost Data'!$B$6)-'Cost Data'!$C$18</f>
        <v>0</v>
      </c>
      <c r="N77" s="25">
        <f>(N130)*($C$156-'Cost Data'!$B$7)-'Cost Data'!$C$19</f>
        <v>0</v>
      </c>
      <c r="O77" s="25">
        <f>(O130)*($C$156-'Cost Data'!$B$8)-'Cost Data'!$C$20</f>
        <v>0</v>
      </c>
      <c r="P77" s="25">
        <f>(P130)*($C$156-'Cost Data'!$B$9)-'Cost Data'!$C$21</f>
        <v>0</v>
      </c>
      <c r="Q77" s="25">
        <f>(Q130)*($C$156-'Cost Data'!$B$10)-'Cost Data'!$C$22</f>
        <v>0</v>
      </c>
      <c r="R77" s="25">
        <f t="shared" si="61"/>
        <v>0</v>
      </c>
      <c r="T77" s="25">
        <f>(T130)*($D$156-'Cost Data'!$B$4)-'Cost Data'!$D$16</f>
        <v>0</v>
      </c>
      <c r="U77" s="25">
        <f>(U130)*($D$156-'Cost Data'!$B$5)-'Cost Data'!$D$17</f>
        <v>0</v>
      </c>
      <c r="V77" s="25">
        <f>(V130)*($D$156-'Cost Data'!$B$6)-'Cost Data'!$D$18</f>
        <v>0</v>
      </c>
      <c r="W77" s="25">
        <f>(W130)*($D$156-'Cost Data'!$B$7)-'Cost Data'!$D$19</f>
        <v>0</v>
      </c>
      <c r="X77" s="25">
        <f>(X130)*($D$156-'Cost Data'!$B$8)-'Cost Data'!$D$20</f>
        <v>0</v>
      </c>
      <c r="Y77" s="25">
        <f>(Y130)*($D$156-'Cost Data'!$B$9)-'Cost Data'!$D$21</f>
        <v>0</v>
      </c>
      <c r="Z77" s="25">
        <f>(Z130)*($D$156-'Cost Data'!$B$10)-'Cost Data'!$D$22</f>
        <v>0</v>
      </c>
      <c r="AA77" s="25">
        <f t="shared" si="62"/>
        <v>0</v>
      </c>
    </row>
    <row r="78" spans="1:27" s="25" customFormat="1" x14ac:dyDescent="0.25">
      <c r="A78" s="50">
        <v>2040</v>
      </c>
      <c r="B78" s="25">
        <f>(B131)*($B$157-'Cost Data'!$B$4)-'Cost Data'!$B$16</f>
        <v>0</v>
      </c>
      <c r="C78" s="25">
        <f>(C131)*($B$157-'Cost Data'!$B$5)-'Cost Data'!$B$17</f>
        <v>0</v>
      </c>
      <c r="D78" s="25">
        <f>(D131)*($B$157-'Cost Data'!$B$6)-'Cost Data'!$B$18</f>
        <v>0</v>
      </c>
      <c r="E78" s="25">
        <f>(E131)*($B$157-'Cost Data'!$B$7)-'Cost Data'!$B$19</f>
        <v>0</v>
      </c>
      <c r="F78" s="25">
        <f>(F131)*($B$157-'Cost Data'!$B$8)-'Cost Data'!$B$20</f>
        <v>0</v>
      </c>
      <c r="G78" s="25">
        <f>(G131)*($B$157-'Cost Data'!$B$9)-'Cost Data'!$B$21</f>
        <v>0</v>
      </c>
      <c r="H78" s="25">
        <f>(H131)*($B$157-'Cost Data'!$B$10)-'Cost Data'!$B$22</f>
        <v>0</v>
      </c>
      <c r="I78" s="25">
        <f t="shared" si="60"/>
        <v>0</v>
      </c>
      <c r="K78" s="25">
        <f>(K131)*($C$157-'Cost Data'!$B$4)-'Cost Data'!$C$16</f>
        <v>0</v>
      </c>
      <c r="L78" s="25">
        <f>(L131)*($C$157-'Cost Data'!$B$5)-'Cost Data'!$C$17</f>
        <v>0</v>
      </c>
      <c r="M78" s="25">
        <f>(M131)*($C$157-'Cost Data'!$B$6)-'Cost Data'!$C$18</f>
        <v>0</v>
      </c>
      <c r="N78" s="25">
        <f>(N131)*($C$157-'Cost Data'!$B$7)-'Cost Data'!$C$19</f>
        <v>0</v>
      </c>
      <c r="O78" s="25">
        <f>(O131)*($C$157-'Cost Data'!$B$8)-'Cost Data'!$C$20</f>
        <v>0</v>
      </c>
      <c r="P78" s="25">
        <f>(P131)*($C$157-'Cost Data'!$B$9)-'Cost Data'!$C$21</f>
        <v>0</v>
      </c>
      <c r="Q78" s="25">
        <f>(Q131)*($C$157-'Cost Data'!$B$10)-'Cost Data'!$C$22</f>
        <v>0</v>
      </c>
      <c r="R78" s="25">
        <f t="shared" si="61"/>
        <v>0</v>
      </c>
      <c r="T78" s="25">
        <f>(T131)*($D$157-'Cost Data'!$B$4)-'Cost Data'!$D$16</f>
        <v>0</v>
      </c>
      <c r="U78" s="25">
        <f>(U131)*($D$157-'Cost Data'!$B$5)-'Cost Data'!$D$17</f>
        <v>0</v>
      </c>
      <c r="V78" s="25">
        <f>(V131)*($D$157-'Cost Data'!$B$6)-'Cost Data'!$D$18</f>
        <v>0</v>
      </c>
      <c r="W78" s="25">
        <f>(W131)*($D$157-'Cost Data'!$B$7)-'Cost Data'!$D$19</f>
        <v>0</v>
      </c>
      <c r="X78" s="25">
        <f>(X131)*($D$157-'Cost Data'!$B$8)-'Cost Data'!$D$20</f>
        <v>0</v>
      </c>
      <c r="Y78" s="25">
        <f>(Y131)*($D$157-'Cost Data'!$B$9)-'Cost Data'!$D$21</f>
        <v>0</v>
      </c>
      <c r="Z78" s="25">
        <f>(Z131)*($D$157-'Cost Data'!$B$10)-'Cost Data'!$D$22</f>
        <v>0</v>
      </c>
      <c r="AA78" s="25">
        <f t="shared" si="62"/>
        <v>0</v>
      </c>
    </row>
    <row r="79" spans="1:27" s="25" customFormat="1" x14ac:dyDescent="0.25">
      <c r="A79" s="25" t="s">
        <v>20</v>
      </c>
      <c r="B79" s="25">
        <f>SUM(B58:B78)</f>
        <v>0</v>
      </c>
      <c r="C79" s="25">
        <f t="shared" ref="C79:I79" si="63">SUM(C58:C78)</f>
        <v>0</v>
      </c>
      <c r="D79" s="25">
        <f t="shared" si="63"/>
        <v>0</v>
      </c>
      <c r="E79" s="25">
        <f t="shared" si="63"/>
        <v>0</v>
      </c>
      <c r="F79" s="25">
        <f t="shared" si="63"/>
        <v>0</v>
      </c>
      <c r="G79" s="25">
        <f t="shared" si="63"/>
        <v>0</v>
      </c>
      <c r="H79" s="25">
        <f t="shared" si="63"/>
        <v>0</v>
      </c>
      <c r="I79" s="25">
        <f t="shared" si="63"/>
        <v>0</v>
      </c>
      <c r="K79" s="25">
        <f t="shared" ref="K79:R79" si="64">SUM(K58:K78)</f>
        <v>0</v>
      </c>
      <c r="L79" s="25">
        <f t="shared" si="64"/>
        <v>0</v>
      </c>
      <c r="M79" s="25">
        <f t="shared" si="64"/>
        <v>0</v>
      </c>
      <c r="N79" s="25">
        <f t="shared" si="64"/>
        <v>0</v>
      </c>
      <c r="O79" s="25">
        <f t="shared" si="64"/>
        <v>0</v>
      </c>
      <c r="P79" s="25">
        <f t="shared" si="64"/>
        <v>0</v>
      </c>
      <c r="Q79" s="25">
        <f t="shared" si="64"/>
        <v>0</v>
      </c>
      <c r="R79" s="25">
        <f t="shared" si="64"/>
        <v>0</v>
      </c>
      <c r="T79" s="25">
        <f t="shared" ref="T79:AA79" si="65">SUM(T58:T78)</f>
        <v>0</v>
      </c>
      <c r="U79" s="25">
        <f t="shared" si="65"/>
        <v>0</v>
      </c>
      <c r="V79" s="25">
        <f t="shared" si="65"/>
        <v>0</v>
      </c>
      <c r="W79" s="25">
        <f t="shared" si="65"/>
        <v>0</v>
      </c>
      <c r="X79" s="25">
        <f t="shared" si="65"/>
        <v>0</v>
      </c>
      <c r="Y79" s="25">
        <f t="shared" si="65"/>
        <v>0</v>
      </c>
      <c r="Z79" s="25">
        <f t="shared" si="65"/>
        <v>0</v>
      </c>
      <c r="AA79" s="25">
        <f t="shared" si="65"/>
        <v>0</v>
      </c>
    </row>
    <row r="80" spans="1:27" s="25" customFormat="1" x14ac:dyDescent="0.25">
      <c r="I80" s="26"/>
      <c r="R80" s="26"/>
    </row>
    <row r="81" spans="1:35" s="25" customFormat="1" x14ac:dyDescent="0.25"/>
    <row r="82" spans="1:35" s="25" customFormat="1" x14ac:dyDescent="0.25">
      <c r="A82" s="12" t="s">
        <v>68</v>
      </c>
    </row>
    <row r="83" spans="1:35" x14ac:dyDescent="0.25">
      <c r="A83" s="12"/>
      <c r="B83" s="11" t="s">
        <v>1</v>
      </c>
      <c r="C83" s="11"/>
      <c r="D83" s="11"/>
      <c r="E83" s="11"/>
      <c r="F83" s="11"/>
      <c r="G83" s="11"/>
      <c r="H83" s="11"/>
      <c r="I83" s="11"/>
      <c r="K83" s="11" t="s">
        <v>59</v>
      </c>
      <c r="L83" s="11"/>
      <c r="M83" s="11"/>
      <c r="N83" s="11"/>
      <c r="O83" s="11"/>
      <c r="P83" s="11"/>
      <c r="Q83" s="11"/>
      <c r="R83" s="11"/>
      <c r="T83" s="11" t="s">
        <v>2</v>
      </c>
      <c r="U83" s="11"/>
      <c r="V83" s="11"/>
      <c r="W83" s="11"/>
      <c r="X83" s="11"/>
      <c r="Y83" s="11"/>
      <c r="Z83" s="11"/>
      <c r="AA83" s="11"/>
    </row>
    <row r="84" spans="1:35" ht="30" x14ac:dyDescent="0.25">
      <c r="A84" s="50" t="s">
        <v>0</v>
      </c>
      <c r="B84" s="50" t="s">
        <v>3</v>
      </c>
      <c r="C84" s="50" t="s">
        <v>4</v>
      </c>
      <c r="D84" s="50" t="s">
        <v>5</v>
      </c>
      <c r="E84" s="50" t="s">
        <v>6</v>
      </c>
      <c r="F84" s="50" t="s">
        <v>7</v>
      </c>
      <c r="G84" s="50" t="s">
        <v>8</v>
      </c>
      <c r="H84" s="50" t="s">
        <v>9</v>
      </c>
      <c r="I84" s="50" t="s">
        <v>11</v>
      </c>
      <c r="K84" s="50" t="s">
        <v>3</v>
      </c>
      <c r="L84" s="50" t="s">
        <v>4</v>
      </c>
      <c r="M84" s="50" t="s">
        <v>5</v>
      </c>
      <c r="N84" s="50" t="s">
        <v>6</v>
      </c>
      <c r="O84" s="50" t="s">
        <v>7</v>
      </c>
      <c r="P84" s="50" t="s">
        <v>8</v>
      </c>
      <c r="Q84" s="50" t="s">
        <v>9</v>
      </c>
      <c r="R84" s="50" t="s">
        <v>11</v>
      </c>
      <c r="T84" s="50" t="s">
        <v>3</v>
      </c>
      <c r="U84" s="50" t="s">
        <v>4</v>
      </c>
      <c r="V84" s="50" t="s">
        <v>5</v>
      </c>
      <c r="W84" s="50" t="s">
        <v>6</v>
      </c>
      <c r="X84" s="50" t="s">
        <v>7</v>
      </c>
      <c r="Y84" s="50" t="s">
        <v>8</v>
      </c>
      <c r="Z84" s="50" t="s">
        <v>9</v>
      </c>
      <c r="AA84" s="50" t="s">
        <v>11</v>
      </c>
      <c r="AC84" s="12"/>
      <c r="AD84" s="12"/>
      <c r="AE84" s="12"/>
      <c r="AG84" s="12"/>
      <c r="AH84" s="12"/>
      <c r="AI84" s="12"/>
    </row>
    <row r="85" spans="1:35" s="25" customFormat="1" x14ac:dyDescent="0.25">
      <c r="A85" s="50">
        <v>2020</v>
      </c>
      <c r="B85" s="25">
        <f t="shared" ref="B85:I94" si="66">(B111)*($B137)</f>
        <v>0</v>
      </c>
      <c r="C85" s="25">
        <f t="shared" si="66"/>
        <v>0</v>
      </c>
      <c r="D85" s="25">
        <f t="shared" si="66"/>
        <v>0</v>
      </c>
      <c r="E85" s="25">
        <f t="shared" si="66"/>
        <v>0</v>
      </c>
      <c r="F85" s="25">
        <f t="shared" si="66"/>
        <v>0</v>
      </c>
      <c r="G85" s="25">
        <f t="shared" si="66"/>
        <v>0</v>
      </c>
      <c r="H85" s="25">
        <f t="shared" si="66"/>
        <v>0</v>
      </c>
      <c r="I85" s="25">
        <f t="shared" si="66"/>
        <v>0</v>
      </c>
      <c r="J85" s="26"/>
      <c r="K85" s="25">
        <f t="shared" ref="K85:R94" si="67">(K111)*($C137)</f>
        <v>0</v>
      </c>
      <c r="L85" s="25">
        <f t="shared" si="67"/>
        <v>0</v>
      </c>
      <c r="M85" s="25">
        <f t="shared" si="67"/>
        <v>0</v>
      </c>
      <c r="N85" s="25">
        <f t="shared" si="67"/>
        <v>0</v>
      </c>
      <c r="O85" s="25">
        <f t="shared" si="67"/>
        <v>0</v>
      </c>
      <c r="P85" s="25">
        <f t="shared" si="67"/>
        <v>0</v>
      </c>
      <c r="Q85" s="25">
        <f t="shared" si="67"/>
        <v>0</v>
      </c>
      <c r="R85" s="25">
        <f t="shared" si="67"/>
        <v>0</v>
      </c>
      <c r="S85" s="26"/>
      <c r="T85" s="25">
        <f t="shared" ref="T85:AA94" si="68">(T111)*($D137)</f>
        <v>0</v>
      </c>
      <c r="U85" s="25">
        <f t="shared" si="68"/>
        <v>0</v>
      </c>
      <c r="V85" s="25">
        <f t="shared" si="68"/>
        <v>0</v>
      </c>
      <c r="W85" s="25">
        <f t="shared" si="68"/>
        <v>0</v>
      </c>
      <c r="X85" s="25">
        <f t="shared" si="68"/>
        <v>0</v>
      </c>
      <c r="Y85" s="25">
        <f t="shared" si="68"/>
        <v>0</v>
      </c>
      <c r="Z85" s="25">
        <f t="shared" si="68"/>
        <v>0</v>
      </c>
      <c r="AA85" s="25">
        <f t="shared" si="68"/>
        <v>0</v>
      </c>
      <c r="AB85" s="26"/>
    </row>
    <row r="86" spans="1:35" s="25" customFormat="1" x14ac:dyDescent="0.25">
      <c r="A86" s="50">
        <v>2021</v>
      </c>
      <c r="B86" s="25">
        <f t="shared" si="66"/>
        <v>0</v>
      </c>
      <c r="C86" s="25">
        <f t="shared" si="66"/>
        <v>0</v>
      </c>
      <c r="D86" s="25">
        <f t="shared" si="66"/>
        <v>0</v>
      </c>
      <c r="E86" s="25">
        <f t="shared" si="66"/>
        <v>0</v>
      </c>
      <c r="F86" s="25">
        <f t="shared" si="66"/>
        <v>0</v>
      </c>
      <c r="G86" s="25">
        <f t="shared" si="66"/>
        <v>0</v>
      </c>
      <c r="H86" s="25">
        <f t="shared" si="66"/>
        <v>0</v>
      </c>
      <c r="I86" s="25">
        <f t="shared" si="66"/>
        <v>0</v>
      </c>
      <c r="J86" s="26"/>
      <c r="K86" s="25">
        <f t="shared" si="67"/>
        <v>0</v>
      </c>
      <c r="L86" s="25">
        <f t="shared" si="67"/>
        <v>0</v>
      </c>
      <c r="M86" s="25">
        <f t="shared" si="67"/>
        <v>0</v>
      </c>
      <c r="N86" s="25">
        <f t="shared" si="67"/>
        <v>0</v>
      </c>
      <c r="O86" s="25">
        <f t="shared" si="67"/>
        <v>0</v>
      </c>
      <c r="P86" s="25">
        <f t="shared" si="67"/>
        <v>0</v>
      </c>
      <c r="Q86" s="25">
        <f t="shared" si="67"/>
        <v>0</v>
      </c>
      <c r="R86" s="25">
        <f t="shared" si="67"/>
        <v>0</v>
      </c>
      <c r="S86" s="26"/>
      <c r="T86" s="25">
        <f t="shared" si="68"/>
        <v>0</v>
      </c>
      <c r="U86" s="25">
        <f t="shared" si="68"/>
        <v>0</v>
      </c>
      <c r="V86" s="25">
        <f t="shared" si="68"/>
        <v>0</v>
      </c>
      <c r="W86" s="25">
        <f t="shared" si="68"/>
        <v>0</v>
      </c>
      <c r="X86" s="25">
        <f t="shared" si="68"/>
        <v>0</v>
      </c>
      <c r="Y86" s="25">
        <f t="shared" si="68"/>
        <v>0</v>
      </c>
      <c r="Z86" s="25">
        <f t="shared" si="68"/>
        <v>0</v>
      </c>
      <c r="AA86" s="25">
        <f t="shared" si="68"/>
        <v>0</v>
      </c>
      <c r="AB86" s="26"/>
    </row>
    <row r="87" spans="1:35" s="25" customFormat="1" x14ac:dyDescent="0.25">
      <c r="A87" s="50">
        <v>2022</v>
      </c>
      <c r="B87" s="25">
        <f t="shared" si="66"/>
        <v>0</v>
      </c>
      <c r="C87" s="25">
        <f t="shared" si="66"/>
        <v>0</v>
      </c>
      <c r="D87" s="25">
        <f t="shared" si="66"/>
        <v>0</v>
      </c>
      <c r="E87" s="25">
        <f t="shared" si="66"/>
        <v>0</v>
      </c>
      <c r="F87" s="25">
        <f t="shared" si="66"/>
        <v>0</v>
      </c>
      <c r="G87" s="25">
        <f t="shared" si="66"/>
        <v>0</v>
      </c>
      <c r="H87" s="25">
        <f t="shared" si="66"/>
        <v>0</v>
      </c>
      <c r="I87" s="25">
        <f t="shared" si="66"/>
        <v>0</v>
      </c>
      <c r="J87" s="26"/>
      <c r="K87" s="25">
        <f t="shared" si="67"/>
        <v>0</v>
      </c>
      <c r="L87" s="25">
        <f t="shared" si="67"/>
        <v>0</v>
      </c>
      <c r="M87" s="25">
        <f t="shared" si="67"/>
        <v>0</v>
      </c>
      <c r="N87" s="25">
        <f t="shared" si="67"/>
        <v>0</v>
      </c>
      <c r="O87" s="25">
        <f t="shared" si="67"/>
        <v>0</v>
      </c>
      <c r="P87" s="25">
        <f t="shared" si="67"/>
        <v>0</v>
      </c>
      <c r="Q87" s="25">
        <f t="shared" si="67"/>
        <v>0</v>
      </c>
      <c r="R87" s="25">
        <f t="shared" si="67"/>
        <v>0</v>
      </c>
      <c r="S87" s="26"/>
      <c r="T87" s="25">
        <f t="shared" si="68"/>
        <v>0</v>
      </c>
      <c r="U87" s="25">
        <f t="shared" si="68"/>
        <v>0</v>
      </c>
      <c r="V87" s="25">
        <f t="shared" si="68"/>
        <v>0</v>
      </c>
      <c r="W87" s="25">
        <f t="shared" si="68"/>
        <v>0</v>
      </c>
      <c r="X87" s="25">
        <f t="shared" si="68"/>
        <v>0</v>
      </c>
      <c r="Y87" s="25">
        <f t="shared" si="68"/>
        <v>0</v>
      </c>
      <c r="Z87" s="25">
        <f t="shared" si="68"/>
        <v>0</v>
      </c>
      <c r="AA87" s="25">
        <f t="shared" si="68"/>
        <v>0</v>
      </c>
      <c r="AB87" s="26"/>
    </row>
    <row r="88" spans="1:35" s="25" customFormat="1" x14ac:dyDescent="0.25">
      <c r="A88" s="50">
        <v>2023</v>
      </c>
      <c r="B88" s="25">
        <f t="shared" si="66"/>
        <v>0</v>
      </c>
      <c r="C88" s="25">
        <f t="shared" si="66"/>
        <v>0</v>
      </c>
      <c r="D88" s="25">
        <f t="shared" si="66"/>
        <v>0</v>
      </c>
      <c r="E88" s="25">
        <f t="shared" si="66"/>
        <v>0</v>
      </c>
      <c r="F88" s="25">
        <f t="shared" si="66"/>
        <v>0</v>
      </c>
      <c r="G88" s="25">
        <f t="shared" si="66"/>
        <v>0</v>
      </c>
      <c r="H88" s="25">
        <f t="shared" si="66"/>
        <v>0</v>
      </c>
      <c r="I88" s="25">
        <f t="shared" si="66"/>
        <v>0</v>
      </c>
      <c r="J88" s="26"/>
      <c r="K88" s="25">
        <f t="shared" si="67"/>
        <v>0</v>
      </c>
      <c r="L88" s="25">
        <f t="shared" si="67"/>
        <v>0</v>
      </c>
      <c r="M88" s="25">
        <f t="shared" si="67"/>
        <v>0</v>
      </c>
      <c r="N88" s="25">
        <f t="shared" si="67"/>
        <v>0</v>
      </c>
      <c r="O88" s="25">
        <f t="shared" si="67"/>
        <v>0</v>
      </c>
      <c r="P88" s="25">
        <f t="shared" si="67"/>
        <v>0</v>
      </c>
      <c r="Q88" s="25">
        <f t="shared" si="67"/>
        <v>0</v>
      </c>
      <c r="R88" s="25">
        <f t="shared" si="67"/>
        <v>0</v>
      </c>
      <c r="S88" s="26"/>
      <c r="T88" s="25">
        <f t="shared" si="68"/>
        <v>0</v>
      </c>
      <c r="U88" s="25">
        <f t="shared" si="68"/>
        <v>0</v>
      </c>
      <c r="V88" s="25">
        <f t="shared" si="68"/>
        <v>0</v>
      </c>
      <c r="W88" s="25">
        <f t="shared" si="68"/>
        <v>0</v>
      </c>
      <c r="X88" s="25">
        <f t="shared" si="68"/>
        <v>0</v>
      </c>
      <c r="Y88" s="25">
        <f t="shared" si="68"/>
        <v>0</v>
      </c>
      <c r="Z88" s="25">
        <f t="shared" si="68"/>
        <v>0</v>
      </c>
      <c r="AA88" s="25">
        <f t="shared" si="68"/>
        <v>0</v>
      </c>
      <c r="AB88" s="26"/>
    </row>
    <row r="89" spans="1:35" s="25" customFormat="1" x14ac:dyDescent="0.25">
      <c r="A89" s="50">
        <v>2024</v>
      </c>
      <c r="B89" s="25">
        <f t="shared" si="66"/>
        <v>0</v>
      </c>
      <c r="C89" s="25">
        <f t="shared" si="66"/>
        <v>0</v>
      </c>
      <c r="D89" s="25">
        <f t="shared" si="66"/>
        <v>0</v>
      </c>
      <c r="E89" s="25">
        <f t="shared" si="66"/>
        <v>0</v>
      </c>
      <c r="F89" s="25">
        <f t="shared" si="66"/>
        <v>0</v>
      </c>
      <c r="G89" s="25">
        <f t="shared" si="66"/>
        <v>0</v>
      </c>
      <c r="H89" s="25">
        <f t="shared" si="66"/>
        <v>0</v>
      </c>
      <c r="I89" s="25">
        <f t="shared" si="66"/>
        <v>0</v>
      </c>
      <c r="J89" s="26"/>
      <c r="K89" s="25">
        <f t="shared" si="67"/>
        <v>0</v>
      </c>
      <c r="L89" s="25">
        <f t="shared" si="67"/>
        <v>0</v>
      </c>
      <c r="M89" s="25">
        <f t="shared" si="67"/>
        <v>0</v>
      </c>
      <c r="N89" s="25">
        <f t="shared" si="67"/>
        <v>0</v>
      </c>
      <c r="O89" s="25">
        <f t="shared" si="67"/>
        <v>0</v>
      </c>
      <c r="P89" s="25">
        <f t="shared" si="67"/>
        <v>0</v>
      </c>
      <c r="Q89" s="25">
        <f t="shared" si="67"/>
        <v>0</v>
      </c>
      <c r="R89" s="25">
        <f t="shared" si="67"/>
        <v>0</v>
      </c>
      <c r="S89" s="26"/>
      <c r="T89" s="25">
        <f t="shared" si="68"/>
        <v>0</v>
      </c>
      <c r="U89" s="25">
        <f t="shared" si="68"/>
        <v>0</v>
      </c>
      <c r="V89" s="25">
        <f t="shared" si="68"/>
        <v>0</v>
      </c>
      <c r="W89" s="25">
        <f t="shared" si="68"/>
        <v>0</v>
      </c>
      <c r="X89" s="25">
        <f t="shared" si="68"/>
        <v>0</v>
      </c>
      <c r="Y89" s="25">
        <f t="shared" si="68"/>
        <v>0</v>
      </c>
      <c r="Z89" s="25">
        <f t="shared" si="68"/>
        <v>0</v>
      </c>
      <c r="AA89" s="25">
        <f t="shared" si="68"/>
        <v>0</v>
      </c>
      <c r="AB89" s="26"/>
    </row>
    <row r="90" spans="1:35" s="25" customFormat="1" x14ac:dyDescent="0.25">
      <c r="A90" s="50">
        <v>2025</v>
      </c>
      <c r="B90" s="25">
        <f t="shared" si="66"/>
        <v>0</v>
      </c>
      <c r="C90" s="25">
        <f t="shared" si="66"/>
        <v>0</v>
      </c>
      <c r="D90" s="25">
        <f t="shared" si="66"/>
        <v>0</v>
      </c>
      <c r="E90" s="25">
        <f t="shared" si="66"/>
        <v>0</v>
      </c>
      <c r="F90" s="25">
        <f t="shared" si="66"/>
        <v>0</v>
      </c>
      <c r="G90" s="25">
        <f t="shared" si="66"/>
        <v>0</v>
      </c>
      <c r="H90" s="25">
        <f t="shared" si="66"/>
        <v>0</v>
      </c>
      <c r="I90" s="25">
        <f t="shared" si="66"/>
        <v>0</v>
      </c>
      <c r="J90" s="26"/>
      <c r="K90" s="25">
        <f t="shared" si="67"/>
        <v>0</v>
      </c>
      <c r="L90" s="25">
        <f t="shared" si="67"/>
        <v>0</v>
      </c>
      <c r="M90" s="25">
        <f t="shared" si="67"/>
        <v>0</v>
      </c>
      <c r="N90" s="25">
        <f t="shared" si="67"/>
        <v>0</v>
      </c>
      <c r="O90" s="25">
        <f t="shared" si="67"/>
        <v>0</v>
      </c>
      <c r="P90" s="25">
        <f t="shared" si="67"/>
        <v>0</v>
      </c>
      <c r="Q90" s="25">
        <f t="shared" si="67"/>
        <v>0</v>
      </c>
      <c r="R90" s="25">
        <f t="shared" si="67"/>
        <v>0</v>
      </c>
      <c r="S90" s="26"/>
      <c r="T90" s="25">
        <f t="shared" si="68"/>
        <v>0</v>
      </c>
      <c r="U90" s="25">
        <f t="shared" si="68"/>
        <v>0</v>
      </c>
      <c r="V90" s="25">
        <f t="shared" si="68"/>
        <v>0</v>
      </c>
      <c r="W90" s="25">
        <f t="shared" si="68"/>
        <v>0</v>
      </c>
      <c r="X90" s="25">
        <f t="shared" si="68"/>
        <v>0</v>
      </c>
      <c r="Y90" s="25">
        <f t="shared" si="68"/>
        <v>0</v>
      </c>
      <c r="Z90" s="25">
        <f t="shared" si="68"/>
        <v>0</v>
      </c>
      <c r="AA90" s="25">
        <f t="shared" si="68"/>
        <v>0</v>
      </c>
      <c r="AB90" s="26"/>
    </row>
    <row r="91" spans="1:35" s="25" customFormat="1" x14ac:dyDescent="0.25">
      <c r="A91" s="50">
        <v>2026</v>
      </c>
      <c r="B91" s="25">
        <f t="shared" si="66"/>
        <v>0</v>
      </c>
      <c r="C91" s="25">
        <f t="shared" si="66"/>
        <v>0</v>
      </c>
      <c r="D91" s="25">
        <f t="shared" si="66"/>
        <v>0</v>
      </c>
      <c r="E91" s="25">
        <f t="shared" si="66"/>
        <v>0</v>
      </c>
      <c r="F91" s="25">
        <f t="shared" si="66"/>
        <v>0</v>
      </c>
      <c r="G91" s="25">
        <f t="shared" si="66"/>
        <v>0</v>
      </c>
      <c r="H91" s="25">
        <f t="shared" si="66"/>
        <v>0</v>
      </c>
      <c r="I91" s="25">
        <f t="shared" si="66"/>
        <v>0</v>
      </c>
      <c r="J91" s="26"/>
      <c r="K91" s="25">
        <f t="shared" si="67"/>
        <v>0</v>
      </c>
      <c r="L91" s="25">
        <f t="shared" si="67"/>
        <v>0</v>
      </c>
      <c r="M91" s="25">
        <f t="shared" si="67"/>
        <v>0</v>
      </c>
      <c r="N91" s="25">
        <f t="shared" si="67"/>
        <v>0</v>
      </c>
      <c r="O91" s="25">
        <f t="shared" si="67"/>
        <v>0</v>
      </c>
      <c r="P91" s="25">
        <f t="shared" si="67"/>
        <v>0</v>
      </c>
      <c r="Q91" s="25">
        <f t="shared" si="67"/>
        <v>0</v>
      </c>
      <c r="R91" s="25">
        <f t="shared" si="67"/>
        <v>0</v>
      </c>
      <c r="S91" s="26"/>
      <c r="T91" s="25">
        <f t="shared" si="68"/>
        <v>0</v>
      </c>
      <c r="U91" s="25">
        <f t="shared" si="68"/>
        <v>0</v>
      </c>
      <c r="V91" s="25">
        <f t="shared" si="68"/>
        <v>0</v>
      </c>
      <c r="W91" s="25">
        <f t="shared" si="68"/>
        <v>0</v>
      </c>
      <c r="X91" s="25">
        <f t="shared" si="68"/>
        <v>0</v>
      </c>
      <c r="Y91" s="25">
        <f t="shared" si="68"/>
        <v>0</v>
      </c>
      <c r="Z91" s="25">
        <f t="shared" si="68"/>
        <v>0</v>
      </c>
      <c r="AA91" s="25">
        <f t="shared" si="68"/>
        <v>0</v>
      </c>
      <c r="AB91" s="26"/>
    </row>
    <row r="92" spans="1:35" s="25" customFormat="1" x14ac:dyDescent="0.25">
      <c r="A92" s="50">
        <v>2027</v>
      </c>
      <c r="B92" s="25">
        <f t="shared" si="66"/>
        <v>0</v>
      </c>
      <c r="C92" s="25">
        <f t="shared" si="66"/>
        <v>0</v>
      </c>
      <c r="D92" s="25">
        <f t="shared" si="66"/>
        <v>0</v>
      </c>
      <c r="E92" s="25">
        <f t="shared" si="66"/>
        <v>0</v>
      </c>
      <c r="F92" s="25">
        <f t="shared" si="66"/>
        <v>0</v>
      </c>
      <c r="G92" s="25">
        <f t="shared" si="66"/>
        <v>0</v>
      </c>
      <c r="H92" s="25">
        <f t="shared" si="66"/>
        <v>0</v>
      </c>
      <c r="I92" s="25">
        <f t="shared" si="66"/>
        <v>0</v>
      </c>
      <c r="J92" s="26"/>
      <c r="K92" s="25">
        <f t="shared" si="67"/>
        <v>0</v>
      </c>
      <c r="L92" s="25">
        <f t="shared" si="67"/>
        <v>0</v>
      </c>
      <c r="M92" s="25">
        <f t="shared" si="67"/>
        <v>0</v>
      </c>
      <c r="N92" s="25">
        <f t="shared" si="67"/>
        <v>0</v>
      </c>
      <c r="O92" s="25">
        <f t="shared" si="67"/>
        <v>0</v>
      </c>
      <c r="P92" s="25">
        <f t="shared" si="67"/>
        <v>0</v>
      </c>
      <c r="Q92" s="25">
        <f t="shared" si="67"/>
        <v>0</v>
      </c>
      <c r="R92" s="25">
        <f t="shared" si="67"/>
        <v>0</v>
      </c>
      <c r="S92" s="26"/>
      <c r="T92" s="25">
        <f t="shared" si="68"/>
        <v>0</v>
      </c>
      <c r="U92" s="25">
        <f t="shared" si="68"/>
        <v>0</v>
      </c>
      <c r="V92" s="25">
        <f t="shared" si="68"/>
        <v>0</v>
      </c>
      <c r="W92" s="25">
        <f t="shared" si="68"/>
        <v>0</v>
      </c>
      <c r="X92" s="25">
        <f t="shared" si="68"/>
        <v>0</v>
      </c>
      <c r="Y92" s="25">
        <f t="shared" si="68"/>
        <v>0</v>
      </c>
      <c r="Z92" s="25">
        <f t="shared" si="68"/>
        <v>0</v>
      </c>
      <c r="AA92" s="25">
        <f t="shared" si="68"/>
        <v>0</v>
      </c>
      <c r="AB92" s="26"/>
    </row>
    <row r="93" spans="1:35" s="25" customFormat="1" x14ac:dyDescent="0.25">
      <c r="A93" s="50">
        <v>2028</v>
      </c>
      <c r="B93" s="25">
        <f t="shared" si="66"/>
        <v>0</v>
      </c>
      <c r="C93" s="25">
        <f t="shared" si="66"/>
        <v>0</v>
      </c>
      <c r="D93" s="25">
        <f t="shared" si="66"/>
        <v>0</v>
      </c>
      <c r="E93" s="25">
        <f t="shared" si="66"/>
        <v>0</v>
      </c>
      <c r="F93" s="25">
        <f t="shared" si="66"/>
        <v>0</v>
      </c>
      <c r="G93" s="25">
        <f t="shared" si="66"/>
        <v>0</v>
      </c>
      <c r="H93" s="25">
        <f t="shared" si="66"/>
        <v>0</v>
      </c>
      <c r="I93" s="25">
        <f t="shared" si="66"/>
        <v>0</v>
      </c>
      <c r="J93" s="26"/>
      <c r="K93" s="25">
        <f t="shared" si="67"/>
        <v>0</v>
      </c>
      <c r="L93" s="25">
        <f t="shared" si="67"/>
        <v>0</v>
      </c>
      <c r="M93" s="25">
        <f t="shared" si="67"/>
        <v>0</v>
      </c>
      <c r="N93" s="25">
        <f t="shared" si="67"/>
        <v>0</v>
      </c>
      <c r="O93" s="25">
        <f t="shared" si="67"/>
        <v>0</v>
      </c>
      <c r="P93" s="25">
        <f t="shared" si="67"/>
        <v>0</v>
      </c>
      <c r="Q93" s="25">
        <f t="shared" si="67"/>
        <v>0</v>
      </c>
      <c r="R93" s="25">
        <f t="shared" si="67"/>
        <v>0</v>
      </c>
      <c r="S93" s="26"/>
      <c r="T93" s="25">
        <f t="shared" si="68"/>
        <v>0</v>
      </c>
      <c r="U93" s="25">
        <f t="shared" si="68"/>
        <v>0</v>
      </c>
      <c r="V93" s="25">
        <f t="shared" si="68"/>
        <v>0</v>
      </c>
      <c r="W93" s="25">
        <f t="shared" si="68"/>
        <v>0</v>
      </c>
      <c r="X93" s="25">
        <f t="shared" si="68"/>
        <v>0</v>
      </c>
      <c r="Y93" s="25">
        <f t="shared" si="68"/>
        <v>0</v>
      </c>
      <c r="Z93" s="25">
        <f t="shared" si="68"/>
        <v>0</v>
      </c>
      <c r="AA93" s="25">
        <f t="shared" si="68"/>
        <v>0</v>
      </c>
      <c r="AB93" s="26"/>
    </row>
    <row r="94" spans="1:35" s="25" customFormat="1" x14ac:dyDescent="0.25">
      <c r="A94" s="50">
        <v>2029</v>
      </c>
      <c r="B94" s="25">
        <f t="shared" si="66"/>
        <v>0</v>
      </c>
      <c r="C94" s="25">
        <f t="shared" si="66"/>
        <v>0</v>
      </c>
      <c r="D94" s="25">
        <f t="shared" si="66"/>
        <v>0</v>
      </c>
      <c r="E94" s="25">
        <f t="shared" si="66"/>
        <v>0</v>
      </c>
      <c r="F94" s="25">
        <f t="shared" si="66"/>
        <v>0</v>
      </c>
      <c r="G94" s="25">
        <f t="shared" si="66"/>
        <v>0</v>
      </c>
      <c r="H94" s="25">
        <f t="shared" si="66"/>
        <v>0</v>
      </c>
      <c r="I94" s="25">
        <f t="shared" si="66"/>
        <v>0</v>
      </c>
      <c r="J94" s="26"/>
      <c r="K94" s="25">
        <f t="shared" si="67"/>
        <v>0</v>
      </c>
      <c r="L94" s="25">
        <f t="shared" si="67"/>
        <v>0</v>
      </c>
      <c r="M94" s="25">
        <f t="shared" si="67"/>
        <v>0</v>
      </c>
      <c r="N94" s="25">
        <f t="shared" si="67"/>
        <v>0</v>
      </c>
      <c r="O94" s="25">
        <f t="shared" si="67"/>
        <v>0</v>
      </c>
      <c r="P94" s="25">
        <f t="shared" si="67"/>
        <v>0</v>
      </c>
      <c r="Q94" s="25">
        <f t="shared" si="67"/>
        <v>0</v>
      </c>
      <c r="R94" s="25">
        <f t="shared" si="67"/>
        <v>0</v>
      </c>
      <c r="S94" s="26"/>
      <c r="T94" s="25">
        <f t="shared" si="68"/>
        <v>0</v>
      </c>
      <c r="U94" s="25">
        <f t="shared" si="68"/>
        <v>0</v>
      </c>
      <c r="V94" s="25">
        <f t="shared" si="68"/>
        <v>0</v>
      </c>
      <c r="W94" s="25">
        <f t="shared" si="68"/>
        <v>0</v>
      </c>
      <c r="X94" s="25">
        <f t="shared" si="68"/>
        <v>0</v>
      </c>
      <c r="Y94" s="25">
        <f t="shared" si="68"/>
        <v>0</v>
      </c>
      <c r="Z94" s="25">
        <f t="shared" si="68"/>
        <v>0</v>
      </c>
      <c r="AA94" s="25">
        <f t="shared" si="68"/>
        <v>0</v>
      </c>
      <c r="AB94" s="26"/>
    </row>
    <row r="95" spans="1:35" s="25" customFormat="1" x14ac:dyDescent="0.25">
      <c r="A95" s="50">
        <v>2030</v>
      </c>
      <c r="B95" s="25">
        <f t="shared" ref="B95:I104" si="69">(B121)*($B147)</f>
        <v>0</v>
      </c>
      <c r="C95" s="25">
        <f t="shared" si="69"/>
        <v>0</v>
      </c>
      <c r="D95" s="25">
        <f t="shared" si="69"/>
        <v>0</v>
      </c>
      <c r="E95" s="25">
        <f t="shared" si="69"/>
        <v>0</v>
      </c>
      <c r="F95" s="25">
        <f t="shared" si="69"/>
        <v>0</v>
      </c>
      <c r="G95" s="25">
        <f t="shared" si="69"/>
        <v>0</v>
      </c>
      <c r="H95" s="25">
        <f t="shared" si="69"/>
        <v>0</v>
      </c>
      <c r="I95" s="25">
        <f t="shared" si="69"/>
        <v>0</v>
      </c>
      <c r="J95" s="26"/>
      <c r="K95" s="25">
        <f t="shared" ref="K95:R104" si="70">(K121)*($C147)</f>
        <v>0</v>
      </c>
      <c r="L95" s="25">
        <f t="shared" si="70"/>
        <v>0</v>
      </c>
      <c r="M95" s="25">
        <f t="shared" si="70"/>
        <v>0</v>
      </c>
      <c r="N95" s="25">
        <f t="shared" si="70"/>
        <v>0</v>
      </c>
      <c r="O95" s="25">
        <f t="shared" si="70"/>
        <v>0</v>
      </c>
      <c r="P95" s="25">
        <f t="shared" si="70"/>
        <v>0</v>
      </c>
      <c r="Q95" s="25">
        <f t="shared" si="70"/>
        <v>0</v>
      </c>
      <c r="R95" s="25">
        <f t="shared" si="70"/>
        <v>0</v>
      </c>
      <c r="S95" s="26"/>
      <c r="T95" s="25">
        <f t="shared" ref="T95:AA104" si="71">(T121)*($D147)</f>
        <v>0</v>
      </c>
      <c r="U95" s="25">
        <f t="shared" si="71"/>
        <v>0</v>
      </c>
      <c r="V95" s="25">
        <f t="shared" si="71"/>
        <v>0</v>
      </c>
      <c r="W95" s="25">
        <f t="shared" si="71"/>
        <v>0</v>
      </c>
      <c r="X95" s="25">
        <f t="shared" si="71"/>
        <v>0</v>
      </c>
      <c r="Y95" s="25">
        <f t="shared" si="71"/>
        <v>0</v>
      </c>
      <c r="Z95" s="25">
        <f t="shared" si="71"/>
        <v>0</v>
      </c>
      <c r="AA95" s="25">
        <f t="shared" si="71"/>
        <v>0</v>
      </c>
      <c r="AB95" s="26"/>
    </row>
    <row r="96" spans="1:35" s="25" customFormat="1" x14ac:dyDescent="0.25">
      <c r="A96" s="50">
        <v>2031</v>
      </c>
      <c r="B96" s="25">
        <f t="shared" si="69"/>
        <v>0</v>
      </c>
      <c r="C96" s="25">
        <f t="shared" si="69"/>
        <v>0</v>
      </c>
      <c r="D96" s="25">
        <f t="shared" si="69"/>
        <v>0</v>
      </c>
      <c r="E96" s="25">
        <f t="shared" si="69"/>
        <v>0</v>
      </c>
      <c r="F96" s="25">
        <f t="shared" si="69"/>
        <v>0</v>
      </c>
      <c r="G96" s="25">
        <f t="shared" si="69"/>
        <v>0</v>
      </c>
      <c r="H96" s="25">
        <f t="shared" si="69"/>
        <v>0</v>
      </c>
      <c r="I96" s="25">
        <f t="shared" si="69"/>
        <v>0</v>
      </c>
      <c r="J96" s="26"/>
      <c r="K96" s="25">
        <f t="shared" si="70"/>
        <v>0</v>
      </c>
      <c r="L96" s="25">
        <f t="shared" si="70"/>
        <v>0</v>
      </c>
      <c r="M96" s="25">
        <f t="shared" si="70"/>
        <v>0</v>
      </c>
      <c r="N96" s="25">
        <f t="shared" si="70"/>
        <v>0</v>
      </c>
      <c r="O96" s="25">
        <f t="shared" si="70"/>
        <v>0</v>
      </c>
      <c r="P96" s="25">
        <f t="shared" si="70"/>
        <v>0</v>
      </c>
      <c r="Q96" s="25">
        <f t="shared" si="70"/>
        <v>0</v>
      </c>
      <c r="R96" s="25">
        <f t="shared" si="70"/>
        <v>0</v>
      </c>
      <c r="S96" s="26"/>
      <c r="T96" s="25">
        <f t="shared" si="71"/>
        <v>0</v>
      </c>
      <c r="U96" s="25">
        <f t="shared" si="71"/>
        <v>0</v>
      </c>
      <c r="V96" s="25">
        <f t="shared" si="71"/>
        <v>0</v>
      </c>
      <c r="W96" s="25">
        <f t="shared" si="71"/>
        <v>0</v>
      </c>
      <c r="X96" s="25">
        <f t="shared" si="71"/>
        <v>0</v>
      </c>
      <c r="Y96" s="25">
        <f t="shared" si="71"/>
        <v>0</v>
      </c>
      <c r="Z96" s="25">
        <f t="shared" si="71"/>
        <v>0</v>
      </c>
      <c r="AA96" s="25">
        <f t="shared" si="71"/>
        <v>0</v>
      </c>
      <c r="AB96" s="26"/>
    </row>
    <row r="97" spans="1:28" s="25" customFormat="1" x14ac:dyDescent="0.25">
      <c r="A97" s="50">
        <v>2032</v>
      </c>
      <c r="B97" s="25">
        <f t="shared" si="69"/>
        <v>0</v>
      </c>
      <c r="C97" s="25">
        <f t="shared" si="69"/>
        <v>0</v>
      </c>
      <c r="D97" s="25">
        <f t="shared" si="69"/>
        <v>0</v>
      </c>
      <c r="E97" s="25">
        <f t="shared" si="69"/>
        <v>0</v>
      </c>
      <c r="F97" s="25">
        <f t="shared" si="69"/>
        <v>0</v>
      </c>
      <c r="G97" s="25">
        <f t="shared" si="69"/>
        <v>0</v>
      </c>
      <c r="H97" s="25">
        <f t="shared" si="69"/>
        <v>0</v>
      </c>
      <c r="I97" s="25">
        <f t="shared" si="69"/>
        <v>0</v>
      </c>
      <c r="J97" s="26"/>
      <c r="K97" s="25">
        <f t="shared" si="70"/>
        <v>0</v>
      </c>
      <c r="L97" s="25">
        <f t="shared" si="70"/>
        <v>0</v>
      </c>
      <c r="M97" s="25">
        <f t="shared" si="70"/>
        <v>0</v>
      </c>
      <c r="N97" s="25">
        <f t="shared" si="70"/>
        <v>0</v>
      </c>
      <c r="O97" s="25">
        <f t="shared" si="70"/>
        <v>0</v>
      </c>
      <c r="P97" s="25">
        <f t="shared" si="70"/>
        <v>0</v>
      </c>
      <c r="Q97" s="25">
        <f t="shared" si="70"/>
        <v>0</v>
      </c>
      <c r="R97" s="25">
        <f t="shared" si="70"/>
        <v>0</v>
      </c>
      <c r="S97" s="26"/>
      <c r="T97" s="25">
        <f t="shared" si="71"/>
        <v>0</v>
      </c>
      <c r="U97" s="25">
        <f t="shared" si="71"/>
        <v>0</v>
      </c>
      <c r="V97" s="25">
        <f t="shared" si="71"/>
        <v>0</v>
      </c>
      <c r="W97" s="25">
        <f t="shared" si="71"/>
        <v>0</v>
      </c>
      <c r="X97" s="25">
        <f t="shared" si="71"/>
        <v>0</v>
      </c>
      <c r="Y97" s="25">
        <f t="shared" si="71"/>
        <v>0</v>
      </c>
      <c r="Z97" s="25">
        <f t="shared" si="71"/>
        <v>0</v>
      </c>
      <c r="AA97" s="25">
        <f t="shared" si="71"/>
        <v>0</v>
      </c>
      <c r="AB97" s="26"/>
    </row>
    <row r="98" spans="1:28" s="25" customFormat="1" x14ac:dyDescent="0.25">
      <c r="A98" s="50">
        <v>2033</v>
      </c>
      <c r="B98" s="25">
        <f t="shared" si="69"/>
        <v>0</v>
      </c>
      <c r="C98" s="25">
        <f t="shared" si="69"/>
        <v>0</v>
      </c>
      <c r="D98" s="25">
        <f t="shared" si="69"/>
        <v>0</v>
      </c>
      <c r="E98" s="25">
        <f t="shared" si="69"/>
        <v>0</v>
      </c>
      <c r="F98" s="25">
        <f t="shared" si="69"/>
        <v>0</v>
      </c>
      <c r="G98" s="25">
        <f t="shared" si="69"/>
        <v>0</v>
      </c>
      <c r="H98" s="25">
        <f t="shared" si="69"/>
        <v>0</v>
      </c>
      <c r="I98" s="25">
        <f t="shared" si="69"/>
        <v>0</v>
      </c>
      <c r="J98" s="26"/>
      <c r="K98" s="25">
        <f t="shared" si="70"/>
        <v>0</v>
      </c>
      <c r="L98" s="25">
        <f t="shared" si="70"/>
        <v>0</v>
      </c>
      <c r="M98" s="25">
        <f t="shared" si="70"/>
        <v>0</v>
      </c>
      <c r="N98" s="25">
        <f t="shared" si="70"/>
        <v>0</v>
      </c>
      <c r="O98" s="25">
        <f t="shared" si="70"/>
        <v>0</v>
      </c>
      <c r="P98" s="25">
        <f t="shared" si="70"/>
        <v>0</v>
      </c>
      <c r="Q98" s="25">
        <f t="shared" si="70"/>
        <v>0</v>
      </c>
      <c r="R98" s="25">
        <f t="shared" si="70"/>
        <v>0</v>
      </c>
      <c r="S98" s="26"/>
      <c r="T98" s="25">
        <f t="shared" si="71"/>
        <v>0</v>
      </c>
      <c r="U98" s="25">
        <f t="shared" si="71"/>
        <v>0</v>
      </c>
      <c r="V98" s="25">
        <f t="shared" si="71"/>
        <v>0</v>
      </c>
      <c r="W98" s="25">
        <f t="shared" si="71"/>
        <v>0</v>
      </c>
      <c r="X98" s="25">
        <f t="shared" si="71"/>
        <v>0</v>
      </c>
      <c r="Y98" s="25">
        <f t="shared" si="71"/>
        <v>0</v>
      </c>
      <c r="Z98" s="25">
        <f t="shared" si="71"/>
        <v>0</v>
      </c>
      <c r="AA98" s="25">
        <f t="shared" si="71"/>
        <v>0</v>
      </c>
      <c r="AB98" s="26"/>
    </row>
    <row r="99" spans="1:28" s="25" customFormat="1" x14ac:dyDescent="0.25">
      <c r="A99" s="50">
        <v>2034</v>
      </c>
      <c r="B99" s="25">
        <f t="shared" si="69"/>
        <v>0</v>
      </c>
      <c r="C99" s="25">
        <f t="shared" si="69"/>
        <v>0</v>
      </c>
      <c r="D99" s="25">
        <f t="shared" si="69"/>
        <v>0</v>
      </c>
      <c r="E99" s="25">
        <f t="shared" si="69"/>
        <v>0</v>
      </c>
      <c r="F99" s="25">
        <f t="shared" si="69"/>
        <v>0</v>
      </c>
      <c r="G99" s="25">
        <f t="shared" si="69"/>
        <v>0</v>
      </c>
      <c r="H99" s="25">
        <f t="shared" si="69"/>
        <v>0</v>
      </c>
      <c r="I99" s="25">
        <f t="shared" si="69"/>
        <v>0</v>
      </c>
      <c r="J99" s="26"/>
      <c r="K99" s="25">
        <f t="shared" si="70"/>
        <v>0</v>
      </c>
      <c r="L99" s="25">
        <f t="shared" si="70"/>
        <v>0</v>
      </c>
      <c r="M99" s="25">
        <f t="shared" si="70"/>
        <v>0</v>
      </c>
      <c r="N99" s="25">
        <f t="shared" si="70"/>
        <v>0</v>
      </c>
      <c r="O99" s="25">
        <f t="shared" si="70"/>
        <v>0</v>
      </c>
      <c r="P99" s="25">
        <f t="shared" si="70"/>
        <v>0</v>
      </c>
      <c r="Q99" s="25">
        <f t="shared" si="70"/>
        <v>0</v>
      </c>
      <c r="R99" s="25">
        <f t="shared" si="70"/>
        <v>0</v>
      </c>
      <c r="S99" s="26"/>
      <c r="T99" s="25">
        <f t="shared" si="71"/>
        <v>0</v>
      </c>
      <c r="U99" s="25">
        <f t="shared" si="71"/>
        <v>0</v>
      </c>
      <c r="V99" s="25">
        <f t="shared" si="71"/>
        <v>0</v>
      </c>
      <c r="W99" s="25">
        <f t="shared" si="71"/>
        <v>0</v>
      </c>
      <c r="X99" s="25">
        <f t="shared" si="71"/>
        <v>0</v>
      </c>
      <c r="Y99" s="25">
        <f t="shared" si="71"/>
        <v>0</v>
      </c>
      <c r="Z99" s="25">
        <f t="shared" si="71"/>
        <v>0</v>
      </c>
      <c r="AA99" s="25">
        <f t="shared" si="71"/>
        <v>0</v>
      </c>
      <c r="AB99" s="26"/>
    </row>
    <row r="100" spans="1:28" s="25" customFormat="1" x14ac:dyDescent="0.25">
      <c r="A100" s="50">
        <v>2035</v>
      </c>
      <c r="B100" s="25">
        <f t="shared" si="69"/>
        <v>0</v>
      </c>
      <c r="C100" s="25">
        <f t="shared" si="69"/>
        <v>0</v>
      </c>
      <c r="D100" s="25">
        <f t="shared" si="69"/>
        <v>0</v>
      </c>
      <c r="E100" s="25">
        <f t="shared" si="69"/>
        <v>0</v>
      </c>
      <c r="F100" s="25">
        <f t="shared" si="69"/>
        <v>0</v>
      </c>
      <c r="G100" s="25">
        <f t="shared" si="69"/>
        <v>0</v>
      </c>
      <c r="H100" s="25">
        <f t="shared" si="69"/>
        <v>0</v>
      </c>
      <c r="I100" s="25">
        <f t="shared" si="69"/>
        <v>0</v>
      </c>
      <c r="J100" s="26"/>
      <c r="K100" s="25">
        <f t="shared" si="70"/>
        <v>0</v>
      </c>
      <c r="L100" s="25">
        <f t="shared" si="70"/>
        <v>0</v>
      </c>
      <c r="M100" s="25">
        <f t="shared" si="70"/>
        <v>0</v>
      </c>
      <c r="N100" s="25">
        <f t="shared" si="70"/>
        <v>0</v>
      </c>
      <c r="O100" s="25">
        <f t="shared" si="70"/>
        <v>0</v>
      </c>
      <c r="P100" s="25">
        <f t="shared" si="70"/>
        <v>0</v>
      </c>
      <c r="Q100" s="25">
        <f t="shared" si="70"/>
        <v>0</v>
      </c>
      <c r="R100" s="25">
        <f t="shared" si="70"/>
        <v>0</v>
      </c>
      <c r="S100" s="26"/>
      <c r="T100" s="25">
        <f t="shared" si="71"/>
        <v>0</v>
      </c>
      <c r="U100" s="25">
        <f t="shared" si="71"/>
        <v>0</v>
      </c>
      <c r="V100" s="25">
        <f t="shared" si="71"/>
        <v>0</v>
      </c>
      <c r="W100" s="25">
        <f t="shared" si="71"/>
        <v>0</v>
      </c>
      <c r="X100" s="25">
        <f t="shared" si="71"/>
        <v>0</v>
      </c>
      <c r="Y100" s="25">
        <f t="shared" si="71"/>
        <v>0</v>
      </c>
      <c r="Z100" s="25">
        <f t="shared" si="71"/>
        <v>0</v>
      </c>
      <c r="AA100" s="25">
        <f t="shared" si="71"/>
        <v>0</v>
      </c>
      <c r="AB100" s="26"/>
    </row>
    <row r="101" spans="1:28" s="25" customFormat="1" x14ac:dyDescent="0.25">
      <c r="A101" s="50">
        <v>2036</v>
      </c>
      <c r="B101" s="25">
        <f t="shared" si="69"/>
        <v>0</v>
      </c>
      <c r="C101" s="25">
        <f t="shared" si="69"/>
        <v>0</v>
      </c>
      <c r="D101" s="25">
        <f t="shared" si="69"/>
        <v>0</v>
      </c>
      <c r="E101" s="25">
        <f t="shared" si="69"/>
        <v>0</v>
      </c>
      <c r="F101" s="25">
        <f t="shared" si="69"/>
        <v>0</v>
      </c>
      <c r="G101" s="25">
        <f t="shared" si="69"/>
        <v>0</v>
      </c>
      <c r="H101" s="25">
        <f t="shared" si="69"/>
        <v>0</v>
      </c>
      <c r="I101" s="25">
        <f t="shared" si="69"/>
        <v>0</v>
      </c>
      <c r="J101" s="26"/>
      <c r="K101" s="25">
        <f t="shared" si="70"/>
        <v>0</v>
      </c>
      <c r="L101" s="25">
        <f t="shared" si="70"/>
        <v>0</v>
      </c>
      <c r="M101" s="25">
        <f t="shared" si="70"/>
        <v>0</v>
      </c>
      <c r="N101" s="25">
        <f t="shared" si="70"/>
        <v>0</v>
      </c>
      <c r="O101" s="25">
        <f t="shared" si="70"/>
        <v>0</v>
      </c>
      <c r="P101" s="25">
        <f t="shared" si="70"/>
        <v>0</v>
      </c>
      <c r="Q101" s="25">
        <f t="shared" si="70"/>
        <v>0</v>
      </c>
      <c r="R101" s="25">
        <f t="shared" si="70"/>
        <v>0</v>
      </c>
      <c r="S101" s="26"/>
      <c r="T101" s="25">
        <f t="shared" si="71"/>
        <v>0</v>
      </c>
      <c r="U101" s="25">
        <f t="shared" si="71"/>
        <v>0</v>
      </c>
      <c r="V101" s="25">
        <f t="shared" si="71"/>
        <v>0</v>
      </c>
      <c r="W101" s="25">
        <f t="shared" si="71"/>
        <v>0</v>
      </c>
      <c r="X101" s="25">
        <f t="shared" si="71"/>
        <v>0</v>
      </c>
      <c r="Y101" s="25">
        <f t="shared" si="71"/>
        <v>0</v>
      </c>
      <c r="Z101" s="25">
        <f t="shared" si="71"/>
        <v>0</v>
      </c>
      <c r="AA101" s="25">
        <f t="shared" si="71"/>
        <v>0</v>
      </c>
      <c r="AB101" s="26"/>
    </row>
    <row r="102" spans="1:28" s="25" customFormat="1" x14ac:dyDescent="0.25">
      <c r="A102" s="50">
        <v>2037</v>
      </c>
      <c r="B102" s="25">
        <f t="shared" si="69"/>
        <v>0</v>
      </c>
      <c r="C102" s="25">
        <f t="shared" si="69"/>
        <v>0</v>
      </c>
      <c r="D102" s="25">
        <f t="shared" si="69"/>
        <v>0</v>
      </c>
      <c r="E102" s="25">
        <f t="shared" si="69"/>
        <v>0</v>
      </c>
      <c r="F102" s="25">
        <f t="shared" si="69"/>
        <v>0</v>
      </c>
      <c r="G102" s="25">
        <f t="shared" si="69"/>
        <v>0</v>
      </c>
      <c r="H102" s="25">
        <f t="shared" si="69"/>
        <v>0</v>
      </c>
      <c r="I102" s="25">
        <f t="shared" si="69"/>
        <v>0</v>
      </c>
      <c r="J102" s="26"/>
      <c r="K102" s="25">
        <f t="shared" si="70"/>
        <v>0</v>
      </c>
      <c r="L102" s="25">
        <f t="shared" si="70"/>
        <v>0</v>
      </c>
      <c r="M102" s="25">
        <f t="shared" si="70"/>
        <v>0</v>
      </c>
      <c r="N102" s="25">
        <f t="shared" si="70"/>
        <v>0</v>
      </c>
      <c r="O102" s="25">
        <f t="shared" si="70"/>
        <v>0</v>
      </c>
      <c r="P102" s="25">
        <f t="shared" si="70"/>
        <v>0</v>
      </c>
      <c r="Q102" s="25">
        <f t="shared" si="70"/>
        <v>0</v>
      </c>
      <c r="R102" s="25">
        <f t="shared" si="70"/>
        <v>0</v>
      </c>
      <c r="S102" s="26"/>
      <c r="T102" s="25">
        <f t="shared" si="71"/>
        <v>0</v>
      </c>
      <c r="U102" s="25">
        <f t="shared" si="71"/>
        <v>0</v>
      </c>
      <c r="V102" s="25">
        <f t="shared" si="71"/>
        <v>0</v>
      </c>
      <c r="W102" s="25">
        <f t="shared" si="71"/>
        <v>0</v>
      </c>
      <c r="X102" s="25">
        <f t="shared" si="71"/>
        <v>0</v>
      </c>
      <c r="Y102" s="25">
        <f t="shared" si="71"/>
        <v>0</v>
      </c>
      <c r="Z102" s="25">
        <f t="shared" si="71"/>
        <v>0</v>
      </c>
      <c r="AA102" s="25">
        <f t="shared" si="71"/>
        <v>0</v>
      </c>
      <c r="AB102" s="26"/>
    </row>
    <row r="103" spans="1:28" s="25" customFormat="1" x14ac:dyDescent="0.25">
      <c r="A103" s="50">
        <v>2038</v>
      </c>
      <c r="B103" s="25">
        <f t="shared" si="69"/>
        <v>0</v>
      </c>
      <c r="C103" s="25">
        <f t="shared" si="69"/>
        <v>0</v>
      </c>
      <c r="D103" s="25">
        <f t="shared" si="69"/>
        <v>0</v>
      </c>
      <c r="E103" s="25">
        <f t="shared" si="69"/>
        <v>0</v>
      </c>
      <c r="F103" s="25">
        <f t="shared" si="69"/>
        <v>0</v>
      </c>
      <c r="G103" s="25">
        <f t="shared" si="69"/>
        <v>0</v>
      </c>
      <c r="H103" s="25">
        <f t="shared" si="69"/>
        <v>0</v>
      </c>
      <c r="I103" s="25">
        <f t="shared" si="69"/>
        <v>0</v>
      </c>
      <c r="J103" s="26"/>
      <c r="K103" s="25">
        <f t="shared" si="70"/>
        <v>0</v>
      </c>
      <c r="L103" s="25">
        <f t="shared" si="70"/>
        <v>0</v>
      </c>
      <c r="M103" s="25">
        <f t="shared" si="70"/>
        <v>0</v>
      </c>
      <c r="N103" s="25">
        <f t="shared" si="70"/>
        <v>0</v>
      </c>
      <c r="O103" s="25">
        <f t="shared" si="70"/>
        <v>0</v>
      </c>
      <c r="P103" s="25">
        <f t="shared" si="70"/>
        <v>0</v>
      </c>
      <c r="Q103" s="25">
        <f t="shared" si="70"/>
        <v>0</v>
      </c>
      <c r="R103" s="25">
        <f t="shared" si="70"/>
        <v>0</v>
      </c>
      <c r="S103" s="26"/>
      <c r="T103" s="25">
        <f t="shared" si="71"/>
        <v>0</v>
      </c>
      <c r="U103" s="25">
        <f t="shared" si="71"/>
        <v>0</v>
      </c>
      <c r="V103" s="25">
        <f t="shared" si="71"/>
        <v>0</v>
      </c>
      <c r="W103" s="25">
        <f t="shared" si="71"/>
        <v>0</v>
      </c>
      <c r="X103" s="25">
        <f t="shared" si="71"/>
        <v>0</v>
      </c>
      <c r="Y103" s="25">
        <f t="shared" si="71"/>
        <v>0</v>
      </c>
      <c r="Z103" s="25">
        <f t="shared" si="71"/>
        <v>0</v>
      </c>
      <c r="AA103" s="25">
        <f t="shared" si="71"/>
        <v>0</v>
      </c>
      <c r="AB103" s="26"/>
    </row>
    <row r="104" spans="1:28" s="25" customFormat="1" x14ac:dyDescent="0.25">
      <c r="A104" s="50">
        <v>2039</v>
      </c>
      <c r="B104" s="25">
        <f t="shared" si="69"/>
        <v>0</v>
      </c>
      <c r="C104" s="25">
        <f t="shared" si="69"/>
        <v>0</v>
      </c>
      <c r="D104" s="25">
        <f t="shared" si="69"/>
        <v>0</v>
      </c>
      <c r="E104" s="25">
        <f t="shared" si="69"/>
        <v>0</v>
      </c>
      <c r="F104" s="25">
        <f t="shared" si="69"/>
        <v>0</v>
      </c>
      <c r="G104" s="25">
        <f t="shared" si="69"/>
        <v>0</v>
      </c>
      <c r="H104" s="25">
        <f t="shared" si="69"/>
        <v>0</v>
      </c>
      <c r="I104" s="25">
        <f t="shared" si="69"/>
        <v>0</v>
      </c>
      <c r="J104" s="26"/>
      <c r="K104" s="25">
        <f t="shared" si="70"/>
        <v>0</v>
      </c>
      <c r="L104" s="25">
        <f t="shared" si="70"/>
        <v>0</v>
      </c>
      <c r="M104" s="25">
        <f t="shared" si="70"/>
        <v>0</v>
      </c>
      <c r="N104" s="25">
        <f t="shared" si="70"/>
        <v>0</v>
      </c>
      <c r="O104" s="25">
        <f t="shared" si="70"/>
        <v>0</v>
      </c>
      <c r="P104" s="25">
        <f t="shared" si="70"/>
        <v>0</v>
      </c>
      <c r="Q104" s="25">
        <f t="shared" si="70"/>
        <v>0</v>
      </c>
      <c r="R104" s="25">
        <f t="shared" si="70"/>
        <v>0</v>
      </c>
      <c r="S104" s="26"/>
      <c r="T104" s="25">
        <f t="shared" si="71"/>
        <v>0</v>
      </c>
      <c r="U104" s="25">
        <f t="shared" si="71"/>
        <v>0</v>
      </c>
      <c r="V104" s="25">
        <f t="shared" si="71"/>
        <v>0</v>
      </c>
      <c r="W104" s="25">
        <f t="shared" si="71"/>
        <v>0</v>
      </c>
      <c r="X104" s="25">
        <f t="shared" si="71"/>
        <v>0</v>
      </c>
      <c r="Y104" s="25">
        <f t="shared" si="71"/>
        <v>0</v>
      </c>
      <c r="Z104" s="25">
        <f t="shared" si="71"/>
        <v>0</v>
      </c>
      <c r="AA104" s="25">
        <f t="shared" si="71"/>
        <v>0</v>
      </c>
      <c r="AB104" s="26"/>
    </row>
    <row r="105" spans="1:28" s="25" customFormat="1" x14ac:dyDescent="0.25">
      <c r="A105" s="50">
        <v>2040</v>
      </c>
      <c r="B105" s="25">
        <f t="shared" ref="B105:I114" si="72">(B131)*($B157)</f>
        <v>0</v>
      </c>
      <c r="C105" s="25">
        <f t="shared" si="72"/>
        <v>0</v>
      </c>
      <c r="D105" s="25">
        <f t="shared" si="72"/>
        <v>0</v>
      </c>
      <c r="E105" s="25">
        <f t="shared" si="72"/>
        <v>0</v>
      </c>
      <c r="F105" s="25">
        <f t="shared" si="72"/>
        <v>0</v>
      </c>
      <c r="G105" s="25">
        <f t="shared" si="72"/>
        <v>0</v>
      </c>
      <c r="H105" s="25">
        <f t="shared" si="72"/>
        <v>0</v>
      </c>
      <c r="I105" s="25">
        <f t="shared" si="72"/>
        <v>0</v>
      </c>
      <c r="J105" s="26"/>
      <c r="K105" s="25">
        <f t="shared" ref="K105:R114" si="73">(K131)*($C157)</f>
        <v>0</v>
      </c>
      <c r="L105" s="25">
        <f t="shared" si="73"/>
        <v>0</v>
      </c>
      <c r="M105" s="25">
        <f t="shared" si="73"/>
        <v>0</v>
      </c>
      <c r="N105" s="25">
        <f t="shared" si="73"/>
        <v>0</v>
      </c>
      <c r="O105" s="25">
        <f t="shared" si="73"/>
        <v>0</v>
      </c>
      <c r="P105" s="25">
        <f t="shared" si="73"/>
        <v>0</v>
      </c>
      <c r="Q105" s="25">
        <f t="shared" si="73"/>
        <v>0</v>
      </c>
      <c r="R105" s="25">
        <f t="shared" si="73"/>
        <v>0</v>
      </c>
      <c r="S105" s="26"/>
      <c r="T105" s="25">
        <f t="shared" ref="T105:AA114" si="74">(T131)*($D157)</f>
        <v>0</v>
      </c>
      <c r="U105" s="25">
        <f t="shared" si="74"/>
        <v>0</v>
      </c>
      <c r="V105" s="25">
        <f t="shared" si="74"/>
        <v>0</v>
      </c>
      <c r="W105" s="25">
        <f t="shared" si="74"/>
        <v>0</v>
      </c>
      <c r="X105" s="25">
        <f t="shared" si="74"/>
        <v>0</v>
      </c>
      <c r="Y105" s="25">
        <f t="shared" si="74"/>
        <v>0</v>
      </c>
      <c r="Z105" s="25">
        <f t="shared" si="74"/>
        <v>0</v>
      </c>
      <c r="AA105" s="25">
        <f t="shared" si="74"/>
        <v>0</v>
      </c>
      <c r="AB105" s="26"/>
    </row>
    <row r="106" spans="1:28" s="25" customFormat="1" x14ac:dyDescent="0.25">
      <c r="A106" s="25" t="s">
        <v>20</v>
      </c>
      <c r="B106" s="25">
        <f>SUM(B85:B105)</f>
        <v>0</v>
      </c>
      <c r="C106" s="25">
        <f t="shared" ref="C106:I106" si="75">SUM(C85:C105)</f>
        <v>0</v>
      </c>
      <c r="D106" s="25">
        <f t="shared" si="75"/>
        <v>0</v>
      </c>
      <c r="E106" s="25">
        <f t="shared" si="75"/>
        <v>0</v>
      </c>
      <c r="F106" s="25">
        <f t="shared" si="75"/>
        <v>0</v>
      </c>
      <c r="G106" s="25">
        <f t="shared" si="75"/>
        <v>0</v>
      </c>
      <c r="H106" s="25">
        <f t="shared" si="75"/>
        <v>0</v>
      </c>
      <c r="I106" s="25">
        <f t="shared" si="75"/>
        <v>0</v>
      </c>
      <c r="J106" s="26"/>
      <c r="K106" s="25">
        <f t="shared" ref="K106:R106" si="76">SUM(K85:K105)</f>
        <v>0</v>
      </c>
      <c r="L106" s="25">
        <f t="shared" si="76"/>
        <v>0</v>
      </c>
      <c r="M106" s="25">
        <f t="shared" si="76"/>
        <v>0</v>
      </c>
      <c r="N106" s="25">
        <f t="shared" si="76"/>
        <v>0</v>
      </c>
      <c r="O106" s="25">
        <f t="shared" si="76"/>
        <v>0</v>
      </c>
      <c r="P106" s="25">
        <f t="shared" si="76"/>
        <v>0</v>
      </c>
      <c r="Q106" s="25">
        <f t="shared" si="76"/>
        <v>0</v>
      </c>
      <c r="R106" s="25">
        <f t="shared" si="76"/>
        <v>0</v>
      </c>
      <c r="S106" s="26"/>
      <c r="T106" s="25">
        <f t="shared" ref="T106:AA106" si="77">SUM(T85:T105)</f>
        <v>0</v>
      </c>
      <c r="U106" s="25">
        <f t="shared" si="77"/>
        <v>0</v>
      </c>
      <c r="V106" s="25">
        <f t="shared" si="77"/>
        <v>0</v>
      </c>
      <c r="W106" s="25">
        <f t="shared" si="77"/>
        <v>0</v>
      </c>
      <c r="X106" s="25">
        <f t="shared" si="77"/>
        <v>0</v>
      </c>
      <c r="Y106" s="25">
        <f t="shared" si="77"/>
        <v>0</v>
      </c>
      <c r="Z106" s="25">
        <f t="shared" si="77"/>
        <v>0</v>
      </c>
      <c r="AA106" s="25">
        <f t="shared" si="77"/>
        <v>0</v>
      </c>
      <c r="AB106" s="26"/>
    </row>
    <row r="107" spans="1:28" s="25" customFormat="1" x14ac:dyDescent="0.25"/>
    <row r="109" spans="1:28" s="34" customFormat="1" x14ac:dyDescent="0.25">
      <c r="A109" s="12" t="s">
        <v>19</v>
      </c>
      <c r="B109" s="92" t="s">
        <v>1</v>
      </c>
      <c r="C109" s="92"/>
      <c r="D109" s="92"/>
      <c r="E109" s="92"/>
      <c r="F109" s="92"/>
      <c r="G109" s="92"/>
      <c r="H109" s="92"/>
      <c r="I109" s="92"/>
      <c r="K109" s="92" t="s">
        <v>59</v>
      </c>
      <c r="L109" s="92"/>
      <c r="M109" s="92"/>
      <c r="N109" s="92"/>
      <c r="O109" s="92"/>
      <c r="P109" s="92"/>
      <c r="Q109" s="92"/>
      <c r="R109" s="92"/>
      <c r="T109" s="92" t="s">
        <v>2</v>
      </c>
      <c r="U109" s="92"/>
      <c r="V109" s="92"/>
      <c r="W109" s="92"/>
      <c r="X109" s="92"/>
      <c r="Y109" s="92"/>
      <c r="Z109" s="92"/>
      <c r="AA109" s="92"/>
    </row>
    <row r="110" spans="1:28" s="34" customFormat="1" ht="30" x14ac:dyDescent="0.25">
      <c r="A110" s="34" t="s">
        <v>0</v>
      </c>
      <c r="B110" s="34" t="s">
        <v>3</v>
      </c>
      <c r="C110" s="34" t="s">
        <v>4</v>
      </c>
      <c r="D110" s="34" t="s">
        <v>5</v>
      </c>
      <c r="E110" s="34" t="s">
        <v>6</v>
      </c>
      <c r="F110" s="34" t="s">
        <v>7</v>
      </c>
      <c r="G110" s="34" t="s">
        <v>8</v>
      </c>
      <c r="H110" s="34" t="s">
        <v>9</v>
      </c>
      <c r="I110" s="34" t="s">
        <v>11</v>
      </c>
      <c r="K110" s="34" t="s">
        <v>3</v>
      </c>
      <c r="L110" s="34" t="s">
        <v>4</v>
      </c>
      <c r="M110" s="34" t="s">
        <v>5</v>
      </c>
      <c r="N110" s="34" t="s">
        <v>6</v>
      </c>
      <c r="O110" s="34" t="s">
        <v>7</v>
      </c>
      <c r="P110" s="34" t="s">
        <v>8</v>
      </c>
      <c r="Q110" s="34" t="s">
        <v>9</v>
      </c>
      <c r="R110" s="34" t="s">
        <v>11</v>
      </c>
      <c r="T110" s="34" t="s">
        <v>3</v>
      </c>
      <c r="U110" s="34" t="s">
        <v>4</v>
      </c>
      <c r="V110" s="34" t="s">
        <v>5</v>
      </c>
      <c r="W110" s="34" t="s">
        <v>6</v>
      </c>
      <c r="X110" s="34" t="s">
        <v>7</v>
      </c>
      <c r="Y110" s="34" t="s">
        <v>8</v>
      </c>
      <c r="Z110" s="34" t="s">
        <v>9</v>
      </c>
      <c r="AA110" s="34" t="s">
        <v>11</v>
      </c>
    </row>
    <row r="111" spans="1:28" s="25" customFormat="1" x14ac:dyDescent="0.25">
      <c r="A111" s="50">
        <v>2020</v>
      </c>
      <c r="B111" s="29">
        <f>'Production &amp; Price Data'!B4</f>
        <v>0</v>
      </c>
      <c r="C111" s="29">
        <f>'Production &amp; Price Data'!C4</f>
        <v>0</v>
      </c>
      <c r="D111" s="29">
        <f>'Production &amp; Price Data'!D4</f>
        <v>0</v>
      </c>
      <c r="E111" s="29">
        <f>'Production &amp; Price Data'!E4</f>
        <v>0</v>
      </c>
      <c r="F111" s="29">
        <f>'Production &amp; Price Data'!F4</f>
        <v>0</v>
      </c>
      <c r="G111" s="29">
        <f>'Production &amp; Price Data'!G4</f>
        <v>0</v>
      </c>
      <c r="H111" s="29">
        <f>'Production &amp; Price Data'!H4</f>
        <v>0</v>
      </c>
      <c r="I111" s="29">
        <f>'Production &amp; Price Data'!I4</f>
        <v>0</v>
      </c>
      <c r="K111" s="29">
        <f>'Production &amp; Price Data'!K4</f>
        <v>0</v>
      </c>
      <c r="L111" s="29">
        <f>'Production &amp; Price Data'!L4</f>
        <v>0</v>
      </c>
      <c r="M111" s="29">
        <f>'Production &amp; Price Data'!M4</f>
        <v>0</v>
      </c>
      <c r="N111" s="29">
        <f>'Production &amp; Price Data'!N4</f>
        <v>0</v>
      </c>
      <c r="O111" s="29">
        <f>'Production &amp; Price Data'!O4</f>
        <v>0</v>
      </c>
      <c r="P111" s="29">
        <f>'Production &amp; Price Data'!P4</f>
        <v>0</v>
      </c>
      <c r="Q111" s="29">
        <f>'Production &amp; Price Data'!Q4</f>
        <v>0</v>
      </c>
      <c r="R111" s="29">
        <f>'Production &amp; Price Data'!R4</f>
        <v>0</v>
      </c>
      <c r="T111" s="29">
        <f>'Production &amp; Price Data'!T4</f>
        <v>0</v>
      </c>
      <c r="U111" s="29">
        <f>'Production &amp; Price Data'!U4</f>
        <v>0</v>
      </c>
      <c r="V111" s="29">
        <f>'Production &amp; Price Data'!V4</f>
        <v>0</v>
      </c>
      <c r="W111" s="29">
        <f>'Production &amp; Price Data'!W4</f>
        <v>0</v>
      </c>
      <c r="X111" s="29">
        <f>'Production &amp; Price Data'!X4</f>
        <v>0</v>
      </c>
      <c r="Y111" s="29">
        <f>'Production &amp; Price Data'!Y4</f>
        <v>0</v>
      </c>
      <c r="Z111" s="29">
        <f>'Production &amp; Price Data'!Z4</f>
        <v>0</v>
      </c>
      <c r="AA111" s="29">
        <f>'Production &amp; Price Data'!AA4</f>
        <v>0</v>
      </c>
    </row>
    <row r="112" spans="1:28" s="25" customFormat="1" x14ac:dyDescent="0.25">
      <c r="A112" s="50">
        <v>2021</v>
      </c>
      <c r="B112" s="29">
        <f>'Production &amp; Price Data'!B5</f>
        <v>0</v>
      </c>
      <c r="C112" s="29">
        <f>'Production &amp; Price Data'!C5</f>
        <v>0</v>
      </c>
      <c r="D112" s="29">
        <f>'Production &amp; Price Data'!D5</f>
        <v>0</v>
      </c>
      <c r="E112" s="29">
        <f>'Production &amp; Price Data'!E5</f>
        <v>0</v>
      </c>
      <c r="F112" s="29">
        <f>'Production &amp; Price Data'!F5</f>
        <v>0</v>
      </c>
      <c r="G112" s="29">
        <f>'Production &amp; Price Data'!G5</f>
        <v>0</v>
      </c>
      <c r="H112" s="29">
        <f>'Production &amp; Price Data'!H5</f>
        <v>0</v>
      </c>
      <c r="I112" s="29">
        <f>'Production &amp; Price Data'!I5</f>
        <v>0</v>
      </c>
      <c r="K112" s="29">
        <f>'Production &amp; Price Data'!K5</f>
        <v>0</v>
      </c>
      <c r="L112" s="29">
        <f>'Production &amp; Price Data'!L5</f>
        <v>0</v>
      </c>
      <c r="M112" s="29">
        <f>'Production &amp; Price Data'!M5</f>
        <v>0</v>
      </c>
      <c r="N112" s="29">
        <f>'Production &amp; Price Data'!N5</f>
        <v>0</v>
      </c>
      <c r="O112" s="29">
        <f>'Production &amp; Price Data'!O5</f>
        <v>0</v>
      </c>
      <c r="P112" s="29">
        <f>'Production &amp; Price Data'!P5</f>
        <v>0</v>
      </c>
      <c r="Q112" s="29">
        <f>'Production &amp; Price Data'!Q5</f>
        <v>0</v>
      </c>
      <c r="R112" s="29">
        <f>'Production &amp; Price Data'!R5</f>
        <v>0</v>
      </c>
      <c r="T112" s="29">
        <f>'Production &amp; Price Data'!T5</f>
        <v>0</v>
      </c>
      <c r="U112" s="29">
        <f>'Production &amp; Price Data'!U5</f>
        <v>0</v>
      </c>
      <c r="V112" s="29">
        <f>'Production &amp; Price Data'!V5</f>
        <v>0</v>
      </c>
      <c r="W112" s="29">
        <f>'Production &amp; Price Data'!W5</f>
        <v>0</v>
      </c>
      <c r="X112" s="29">
        <f>'Production &amp; Price Data'!X5</f>
        <v>0</v>
      </c>
      <c r="Y112" s="29">
        <f>'Production &amp; Price Data'!Y5</f>
        <v>0</v>
      </c>
      <c r="Z112" s="29">
        <f>'Production &amp; Price Data'!Z5</f>
        <v>0</v>
      </c>
      <c r="AA112" s="29">
        <f>'Production &amp; Price Data'!AA5</f>
        <v>0</v>
      </c>
    </row>
    <row r="113" spans="1:27" s="25" customFormat="1" x14ac:dyDescent="0.25">
      <c r="A113" s="50">
        <v>2022</v>
      </c>
      <c r="B113" s="29">
        <f>'Production &amp; Price Data'!B6</f>
        <v>0</v>
      </c>
      <c r="C113" s="29">
        <f>'Production &amp; Price Data'!C6</f>
        <v>0</v>
      </c>
      <c r="D113" s="29">
        <f>'Production &amp; Price Data'!D6</f>
        <v>0</v>
      </c>
      <c r="E113" s="29">
        <f>'Production &amp; Price Data'!E6</f>
        <v>0</v>
      </c>
      <c r="F113" s="29">
        <f>'Production &amp; Price Data'!F6</f>
        <v>0</v>
      </c>
      <c r="G113" s="29">
        <f>'Production &amp; Price Data'!G6</f>
        <v>0</v>
      </c>
      <c r="H113" s="29">
        <f>'Production &amp; Price Data'!H6</f>
        <v>0</v>
      </c>
      <c r="I113" s="29">
        <f>'Production &amp; Price Data'!I6</f>
        <v>0</v>
      </c>
      <c r="K113" s="29">
        <f>'Production &amp; Price Data'!K6</f>
        <v>0</v>
      </c>
      <c r="L113" s="29">
        <f>'Production &amp; Price Data'!L6</f>
        <v>0</v>
      </c>
      <c r="M113" s="29">
        <f>'Production &amp; Price Data'!M6</f>
        <v>0</v>
      </c>
      <c r="N113" s="29">
        <f>'Production &amp; Price Data'!N6</f>
        <v>0</v>
      </c>
      <c r="O113" s="29">
        <f>'Production &amp; Price Data'!O6</f>
        <v>0</v>
      </c>
      <c r="P113" s="29">
        <f>'Production &amp; Price Data'!P6</f>
        <v>0</v>
      </c>
      <c r="Q113" s="29">
        <f>'Production &amp; Price Data'!Q6</f>
        <v>0</v>
      </c>
      <c r="R113" s="29">
        <f>'Production &amp; Price Data'!R6</f>
        <v>0</v>
      </c>
      <c r="T113" s="29">
        <f>'Production &amp; Price Data'!T6</f>
        <v>0</v>
      </c>
      <c r="U113" s="29">
        <f>'Production &amp; Price Data'!U6</f>
        <v>0</v>
      </c>
      <c r="V113" s="29">
        <f>'Production &amp; Price Data'!V6</f>
        <v>0</v>
      </c>
      <c r="W113" s="29">
        <f>'Production &amp; Price Data'!W6</f>
        <v>0</v>
      </c>
      <c r="X113" s="29">
        <f>'Production &amp; Price Data'!X6</f>
        <v>0</v>
      </c>
      <c r="Y113" s="29">
        <f>'Production &amp; Price Data'!Y6</f>
        <v>0</v>
      </c>
      <c r="Z113" s="29">
        <f>'Production &amp; Price Data'!Z6</f>
        <v>0</v>
      </c>
      <c r="AA113" s="29">
        <f>'Production &amp; Price Data'!AA6</f>
        <v>0</v>
      </c>
    </row>
    <row r="114" spans="1:27" s="25" customFormat="1" x14ac:dyDescent="0.25">
      <c r="A114" s="50">
        <v>2023</v>
      </c>
      <c r="B114" s="29">
        <f>'Production &amp; Price Data'!B7</f>
        <v>0</v>
      </c>
      <c r="C114" s="29">
        <f>'Production &amp; Price Data'!C7</f>
        <v>0</v>
      </c>
      <c r="D114" s="29">
        <f>'Production &amp; Price Data'!D7</f>
        <v>0</v>
      </c>
      <c r="E114" s="29">
        <f>'Production &amp; Price Data'!E7</f>
        <v>0</v>
      </c>
      <c r="F114" s="29">
        <f>'Production &amp; Price Data'!F7</f>
        <v>0</v>
      </c>
      <c r="G114" s="29">
        <f>'Production &amp; Price Data'!G7</f>
        <v>0</v>
      </c>
      <c r="H114" s="29">
        <f>'Production &amp; Price Data'!H7</f>
        <v>0</v>
      </c>
      <c r="I114" s="29">
        <f>'Production &amp; Price Data'!I7</f>
        <v>0</v>
      </c>
      <c r="K114" s="29">
        <f>'Production &amp; Price Data'!K7</f>
        <v>0</v>
      </c>
      <c r="L114" s="29">
        <f>'Production &amp; Price Data'!L7</f>
        <v>0</v>
      </c>
      <c r="M114" s="29">
        <f>'Production &amp; Price Data'!M7</f>
        <v>0</v>
      </c>
      <c r="N114" s="29">
        <f>'Production &amp; Price Data'!N7</f>
        <v>0</v>
      </c>
      <c r="O114" s="29">
        <f>'Production &amp; Price Data'!O7</f>
        <v>0</v>
      </c>
      <c r="P114" s="29">
        <f>'Production &amp; Price Data'!P7</f>
        <v>0</v>
      </c>
      <c r="Q114" s="29">
        <f>'Production &amp; Price Data'!Q7</f>
        <v>0</v>
      </c>
      <c r="R114" s="29">
        <f>'Production &amp; Price Data'!R7</f>
        <v>0</v>
      </c>
      <c r="T114" s="29">
        <f>'Production &amp; Price Data'!T7</f>
        <v>0</v>
      </c>
      <c r="U114" s="29">
        <f>'Production &amp; Price Data'!U7</f>
        <v>0</v>
      </c>
      <c r="V114" s="29">
        <f>'Production &amp; Price Data'!V7</f>
        <v>0</v>
      </c>
      <c r="W114" s="29">
        <f>'Production &amp; Price Data'!W7</f>
        <v>0</v>
      </c>
      <c r="X114" s="29">
        <f>'Production &amp; Price Data'!X7</f>
        <v>0</v>
      </c>
      <c r="Y114" s="29">
        <f>'Production &amp; Price Data'!Y7</f>
        <v>0</v>
      </c>
      <c r="Z114" s="29">
        <f>'Production &amp; Price Data'!Z7</f>
        <v>0</v>
      </c>
      <c r="AA114" s="29">
        <f>'Production &amp; Price Data'!AA7</f>
        <v>0</v>
      </c>
    </row>
    <row r="115" spans="1:27" s="25" customFormat="1" x14ac:dyDescent="0.25">
      <c r="A115" s="50">
        <v>2024</v>
      </c>
      <c r="B115" s="29">
        <f>'Production &amp; Price Data'!B8</f>
        <v>0</v>
      </c>
      <c r="C115" s="29">
        <f>'Production &amp; Price Data'!C8</f>
        <v>0</v>
      </c>
      <c r="D115" s="29">
        <f>'Production &amp; Price Data'!D8</f>
        <v>0</v>
      </c>
      <c r="E115" s="29">
        <f>'Production &amp; Price Data'!E8</f>
        <v>0</v>
      </c>
      <c r="F115" s="29">
        <f>'Production &amp; Price Data'!F8</f>
        <v>0</v>
      </c>
      <c r="G115" s="29">
        <f>'Production &amp; Price Data'!G8</f>
        <v>0</v>
      </c>
      <c r="H115" s="29">
        <f>'Production &amp; Price Data'!H8</f>
        <v>0</v>
      </c>
      <c r="I115" s="29">
        <f>'Production &amp; Price Data'!I8</f>
        <v>0</v>
      </c>
      <c r="K115" s="29">
        <f>'Production &amp; Price Data'!K8</f>
        <v>0</v>
      </c>
      <c r="L115" s="29">
        <f>'Production &amp; Price Data'!L8</f>
        <v>0</v>
      </c>
      <c r="M115" s="29">
        <f>'Production &amp; Price Data'!M8</f>
        <v>0</v>
      </c>
      <c r="N115" s="29">
        <f>'Production &amp; Price Data'!N8</f>
        <v>0</v>
      </c>
      <c r="O115" s="29">
        <f>'Production &amp; Price Data'!O8</f>
        <v>0</v>
      </c>
      <c r="P115" s="29">
        <f>'Production &amp; Price Data'!P8</f>
        <v>0</v>
      </c>
      <c r="Q115" s="29">
        <f>'Production &amp; Price Data'!Q8</f>
        <v>0</v>
      </c>
      <c r="R115" s="29">
        <f>'Production &amp; Price Data'!R8</f>
        <v>0</v>
      </c>
      <c r="T115" s="29">
        <f>'Production &amp; Price Data'!T8</f>
        <v>0</v>
      </c>
      <c r="U115" s="29">
        <f>'Production &amp; Price Data'!U8</f>
        <v>0</v>
      </c>
      <c r="V115" s="29">
        <f>'Production &amp; Price Data'!V8</f>
        <v>0</v>
      </c>
      <c r="W115" s="29">
        <f>'Production &amp; Price Data'!W8</f>
        <v>0</v>
      </c>
      <c r="X115" s="29">
        <f>'Production &amp; Price Data'!X8</f>
        <v>0</v>
      </c>
      <c r="Y115" s="29">
        <f>'Production &amp; Price Data'!Y8</f>
        <v>0</v>
      </c>
      <c r="Z115" s="29">
        <f>'Production &amp; Price Data'!Z8</f>
        <v>0</v>
      </c>
      <c r="AA115" s="29">
        <f>'Production &amp; Price Data'!AA8</f>
        <v>0</v>
      </c>
    </row>
    <row r="116" spans="1:27" s="25" customFormat="1" x14ac:dyDescent="0.25">
      <c r="A116" s="50">
        <v>2025</v>
      </c>
      <c r="B116" s="29">
        <f>'Production &amp; Price Data'!B9</f>
        <v>0</v>
      </c>
      <c r="C116" s="29">
        <f>'Production &amp; Price Data'!C9</f>
        <v>0</v>
      </c>
      <c r="D116" s="29">
        <f>'Production &amp; Price Data'!D9</f>
        <v>0</v>
      </c>
      <c r="E116" s="29">
        <f>'Production &amp; Price Data'!E9</f>
        <v>0</v>
      </c>
      <c r="F116" s="29">
        <f>'Production &amp; Price Data'!F9</f>
        <v>0</v>
      </c>
      <c r="G116" s="29">
        <f>'Production &amp; Price Data'!G9</f>
        <v>0</v>
      </c>
      <c r="H116" s="29">
        <f>'Production &amp; Price Data'!H9</f>
        <v>0</v>
      </c>
      <c r="I116" s="29">
        <f>'Production &amp; Price Data'!I9</f>
        <v>0</v>
      </c>
      <c r="K116" s="29">
        <f>'Production &amp; Price Data'!K9</f>
        <v>0</v>
      </c>
      <c r="L116" s="29">
        <f>'Production &amp; Price Data'!L9</f>
        <v>0</v>
      </c>
      <c r="M116" s="29">
        <f>'Production &amp; Price Data'!M9</f>
        <v>0</v>
      </c>
      <c r="N116" s="29">
        <f>'Production &amp; Price Data'!N9</f>
        <v>0</v>
      </c>
      <c r="O116" s="29">
        <f>'Production &amp; Price Data'!O9</f>
        <v>0</v>
      </c>
      <c r="P116" s="29">
        <f>'Production &amp; Price Data'!P9</f>
        <v>0</v>
      </c>
      <c r="Q116" s="29">
        <f>'Production &amp; Price Data'!Q9</f>
        <v>0</v>
      </c>
      <c r="R116" s="29">
        <f>'Production &amp; Price Data'!R9</f>
        <v>0</v>
      </c>
      <c r="T116" s="29">
        <f>'Production &amp; Price Data'!T9</f>
        <v>0</v>
      </c>
      <c r="U116" s="29">
        <f>'Production &amp; Price Data'!U9</f>
        <v>0</v>
      </c>
      <c r="V116" s="29">
        <f>'Production &amp; Price Data'!V9</f>
        <v>0</v>
      </c>
      <c r="W116" s="29">
        <f>'Production &amp; Price Data'!W9</f>
        <v>0</v>
      </c>
      <c r="X116" s="29">
        <f>'Production &amp; Price Data'!X9</f>
        <v>0</v>
      </c>
      <c r="Y116" s="29">
        <f>'Production &amp; Price Data'!Y9</f>
        <v>0</v>
      </c>
      <c r="Z116" s="29">
        <f>'Production &amp; Price Data'!Z9</f>
        <v>0</v>
      </c>
      <c r="AA116" s="29">
        <f>'Production &amp; Price Data'!AA9</f>
        <v>0</v>
      </c>
    </row>
    <row r="117" spans="1:27" s="25" customFormat="1" x14ac:dyDescent="0.25">
      <c r="A117" s="50">
        <v>2026</v>
      </c>
      <c r="B117" s="29">
        <f>'Production &amp; Price Data'!B10</f>
        <v>0</v>
      </c>
      <c r="C117" s="29">
        <f>'Production &amp; Price Data'!C10</f>
        <v>0</v>
      </c>
      <c r="D117" s="29">
        <f>'Production &amp; Price Data'!D10</f>
        <v>0</v>
      </c>
      <c r="E117" s="29">
        <f>'Production &amp; Price Data'!E10</f>
        <v>0</v>
      </c>
      <c r="F117" s="29">
        <f>'Production &amp; Price Data'!F10</f>
        <v>0</v>
      </c>
      <c r="G117" s="29">
        <f>'Production &amp; Price Data'!G10</f>
        <v>0</v>
      </c>
      <c r="H117" s="29">
        <f>'Production &amp; Price Data'!H10</f>
        <v>0</v>
      </c>
      <c r="I117" s="29">
        <f>'Production &amp; Price Data'!I10</f>
        <v>0</v>
      </c>
      <c r="K117" s="29">
        <f>'Production &amp; Price Data'!K10</f>
        <v>0</v>
      </c>
      <c r="L117" s="29">
        <f>'Production &amp; Price Data'!L10</f>
        <v>0</v>
      </c>
      <c r="M117" s="29">
        <f>'Production &amp; Price Data'!M10</f>
        <v>0</v>
      </c>
      <c r="N117" s="29">
        <f>'Production &amp; Price Data'!N10</f>
        <v>0</v>
      </c>
      <c r="O117" s="29">
        <f>'Production &amp; Price Data'!O10</f>
        <v>0</v>
      </c>
      <c r="P117" s="29">
        <f>'Production &amp; Price Data'!P10</f>
        <v>0</v>
      </c>
      <c r="Q117" s="29">
        <f>'Production &amp; Price Data'!Q10</f>
        <v>0</v>
      </c>
      <c r="R117" s="29">
        <f>'Production &amp; Price Data'!R10</f>
        <v>0</v>
      </c>
      <c r="T117" s="29">
        <f>'Production &amp; Price Data'!T10</f>
        <v>0</v>
      </c>
      <c r="U117" s="29">
        <f>'Production &amp; Price Data'!U10</f>
        <v>0</v>
      </c>
      <c r="V117" s="29">
        <f>'Production &amp; Price Data'!V10</f>
        <v>0</v>
      </c>
      <c r="W117" s="29">
        <f>'Production &amp; Price Data'!W10</f>
        <v>0</v>
      </c>
      <c r="X117" s="29">
        <f>'Production &amp; Price Data'!X10</f>
        <v>0</v>
      </c>
      <c r="Y117" s="29">
        <f>'Production &amp; Price Data'!Y10</f>
        <v>0</v>
      </c>
      <c r="Z117" s="29">
        <f>'Production &amp; Price Data'!Z10</f>
        <v>0</v>
      </c>
      <c r="AA117" s="29">
        <f>'Production &amp; Price Data'!AA10</f>
        <v>0</v>
      </c>
    </row>
    <row r="118" spans="1:27" s="25" customFormat="1" x14ac:dyDescent="0.25">
      <c r="A118" s="50">
        <v>2027</v>
      </c>
      <c r="B118" s="29">
        <f>'Production &amp; Price Data'!B11</f>
        <v>0</v>
      </c>
      <c r="C118" s="29">
        <f>'Production &amp; Price Data'!C11</f>
        <v>0</v>
      </c>
      <c r="D118" s="29">
        <f>'Production &amp; Price Data'!D11</f>
        <v>0</v>
      </c>
      <c r="E118" s="29">
        <f>'Production &amp; Price Data'!E11</f>
        <v>0</v>
      </c>
      <c r="F118" s="29">
        <f>'Production &amp; Price Data'!F11</f>
        <v>0</v>
      </c>
      <c r="G118" s="29">
        <f>'Production &amp; Price Data'!G11</f>
        <v>0</v>
      </c>
      <c r="H118" s="29">
        <f>'Production &amp; Price Data'!H11</f>
        <v>0</v>
      </c>
      <c r="I118" s="29">
        <f>'Production &amp; Price Data'!I11</f>
        <v>0</v>
      </c>
      <c r="K118" s="29">
        <f>'Production &amp; Price Data'!K11</f>
        <v>0</v>
      </c>
      <c r="L118" s="29">
        <f>'Production &amp; Price Data'!L11</f>
        <v>0</v>
      </c>
      <c r="M118" s="29">
        <f>'Production &amp; Price Data'!M11</f>
        <v>0</v>
      </c>
      <c r="N118" s="29">
        <f>'Production &amp; Price Data'!N11</f>
        <v>0</v>
      </c>
      <c r="O118" s="29">
        <f>'Production &amp; Price Data'!O11</f>
        <v>0</v>
      </c>
      <c r="P118" s="29">
        <f>'Production &amp; Price Data'!P11</f>
        <v>0</v>
      </c>
      <c r="Q118" s="29">
        <f>'Production &amp; Price Data'!Q11</f>
        <v>0</v>
      </c>
      <c r="R118" s="29">
        <f>'Production &amp; Price Data'!R11</f>
        <v>0</v>
      </c>
      <c r="T118" s="29">
        <f>'Production &amp; Price Data'!T11</f>
        <v>0</v>
      </c>
      <c r="U118" s="29">
        <f>'Production &amp; Price Data'!U11</f>
        <v>0</v>
      </c>
      <c r="V118" s="29">
        <f>'Production &amp; Price Data'!V11</f>
        <v>0</v>
      </c>
      <c r="W118" s="29">
        <f>'Production &amp; Price Data'!W11</f>
        <v>0</v>
      </c>
      <c r="X118" s="29">
        <f>'Production &amp; Price Data'!X11</f>
        <v>0</v>
      </c>
      <c r="Y118" s="29">
        <f>'Production &amp; Price Data'!Y11</f>
        <v>0</v>
      </c>
      <c r="Z118" s="29">
        <f>'Production &amp; Price Data'!Z11</f>
        <v>0</v>
      </c>
      <c r="AA118" s="29">
        <f>'Production &amp; Price Data'!AA11</f>
        <v>0</v>
      </c>
    </row>
    <row r="119" spans="1:27" s="25" customFormat="1" x14ac:dyDescent="0.25">
      <c r="A119" s="50">
        <v>2028</v>
      </c>
      <c r="B119" s="29">
        <f>'Production &amp; Price Data'!B12</f>
        <v>0</v>
      </c>
      <c r="C119" s="29">
        <f>'Production &amp; Price Data'!C12</f>
        <v>0</v>
      </c>
      <c r="D119" s="29">
        <f>'Production &amp; Price Data'!D12</f>
        <v>0</v>
      </c>
      <c r="E119" s="29">
        <f>'Production &amp; Price Data'!E12</f>
        <v>0</v>
      </c>
      <c r="F119" s="29">
        <f>'Production &amp; Price Data'!F12</f>
        <v>0</v>
      </c>
      <c r="G119" s="29">
        <f>'Production &amp; Price Data'!G12</f>
        <v>0</v>
      </c>
      <c r="H119" s="29">
        <f>'Production &amp; Price Data'!H12</f>
        <v>0</v>
      </c>
      <c r="I119" s="29">
        <f>'Production &amp; Price Data'!I12</f>
        <v>0</v>
      </c>
      <c r="K119" s="29">
        <f>'Production &amp; Price Data'!K12</f>
        <v>0</v>
      </c>
      <c r="L119" s="29">
        <f>'Production &amp; Price Data'!L12</f>
        <v>0</v>
      </c>
      <c r="M119" s="29">
        <f>'Production &amp; Price Data'!M12</f>
        <v>0</v>
      </c>
      <c r="N119" s="29">
        <f>'Production &amp; Price Data'!N12</f>
        <v>0</v>
      </c>
      <c r="O119" s="29">
        <f>'Production &amp; Price Data'!O12</f>
        <v>0</v>
      </c>
      <c r="P119" s="29">
        <f>'Production &amp; Price Data'!P12</f>
        <v>0</v>
      </c>
      <c r="Q119" s="29">
        <f>'Production &amp; Price Data'!Q12</f>
        <v>0</v>
      </c>
      <c r="R119" s="29">
        <f>'Production &amp; Price Data'!R12</f>
        <v>0</v>
      </c>
      <c r="T119" s="29">
        <f>'Production &amp; Price Data'!T12</f>
        <v>0</v>
      </c>
      <c r="U119" s="29">
        <f>'Production &amp; Price Data'!U12</f>
        <v>0</v>
      </c>
      <c r="V119" s="29">
        <f>'Production &amp; Price Data'!V12</f>
        <v>0</v>
      </c>
      <c r="W119" s="29">
        <f>'Production &amp; Price Data'!W12</f>
        <v>0</v>
      </c>
      <c r="X119" s="29">
        <f>'Production &amp; Price Data'!X12</f>
        <v>0</v>
      </c>
      <c r="Y119" s="29">
        <f>'Production &amp; Price Data'!Y12</f>
        <v>0</v>
      </c>
      <c r="Z119" s="29">
        <f>'Production &amp; Price Data'!Z12</f>
        <v>0</v>
      </c>
      <c r="AA119" s="29">
        <f>'Production &amp; Price Data'!AA12</f>
        <v>0</v>
      </c>
    </row>
    <row r="120" spans="1:27" s="25" customFormat="1" x14ac:dyDescent="0.25">
      <c r="A120" s="50">
        <v>2029</v>
      </c>
      <c r="B120" s="29">
        <f>'Production &amp; Price Data'!B13</f>
        <v>0</v>
      </c>
      <c r="C120" s="29">
        <f>'Production &amp; Price Data'!C13</f>
        <v>0</v>
      </c>
      <c r="D120" s="29">
        <f>'Production &amp; Price Data'!D13</f>
        <v>0</v>
      </c>
      <c r="E120" s="29">
        <f>'Production &amp; Price Data'!E13</f>
        <v>0</v>
      </c>
      <c r="F120" s="29">
        <f>'Production &amp; Price Data'!F13</f>
        <v>0</v>
      </c>
      <c r="G120" s="29">
        <f>'Production &amp; Price Data'!G13</f>
        <v>0</v>
      </c>
      <c r="H120" s="29">
        <f>'Production &amp; Price Data'!H13</f>
        <v>0</v>
      </c>
      <c r="I120" s="29">
        <f>'Production &amp; Price Data'!I13</f>
        <v>0</v>
      </c>
      <c r="K120" s="29">
        <f>'Production &amp; Price Data'!K13</f>
        <v>0</v>
      </c>
      <c r="L120" s="29">
        <f>'Production &amp; Price Data'!L13</f>
        <v>0</v>
      </c>
      <c r="M120" s="29">
        <f>'Production &amp; Price Data'!M13</f>
        <v>0</v>
      </c>
      <c r="N120" s="29">
        <f>'Production &amp; Price Data'!N13</f>
        <v>0</v>
      </c>
      <c r="O120" s="29">
        <f>'Production &amp; Price Data'!O13</f>
        <v>0</v>
      </c>
      <c r="P120" s="29">
        <f>'Production &amp; Price Data'!P13</f>
        <v>0</v>
      </c>
      <c r="Q120" s="29">
        <f>'Production &amp; Price Data'!Q13</f>
        <v>0</v>
      </c>
      <c r="R120" s="29">
        <f>'Production &amp; Price Data'!R13</f>
        <v>0</v>
      </c>
      <c r="T120" s="29">
        <f>'Production &amp; Price Data'!T13</f>
        <v>0</v>
      </c>
      <c r="U120" s="29">
        <f>'Production &amp; Price Data'!U13</f>
        <v>0</v>
      </c>
      <c r="V120" s="29">
        <f>'Production &amp; Price Data'!V13</f>
        <v>0</v>
      </c>
      <c r="W120" s="29">
        <f>'Production &amp; Price Data'!W13</f>
        <v>0</v>
      </c>
      <c r="X120" s="29">
        <f>'Production &amp; Price Data'!X13</f>
        <v>0</v>
      </c>
      <c r="Y120" s="29">
        <f>'Production &amp; Price Data'!Y13</f>
        <v>0</v>
      </c>
      <c r="Z120" s="29">
        <f>'Production &amp; Price Data'!Z13</f>
        <v>0</v>
      </c>
      <c r="AA120" s="29">
        <f>'Production &amp; Price Data'!AA13</f>
        <v>0</v>
      </c>
    </row>
    <row r="121" spans="1:27" s="25" customFormat="1" x14ac:dyDescent="0.25">
      <c r="A121" s="50">
        <v>2030</v>
      </c>
      <c r="B121" s="29">
        <f>'Production &amp; Price Data'!B14</f>
        <v>0</v>
      </c>
      <c r="C121" s="29">
        <f>'Production &amp; Price Data'!C14</f>
        <v>0</v>
      </c>
      <c r="D121" s="29">
        <f>'Production &amp; Price Data'!D14</f>
        <v>0</v>
      </c>
      <c r="E121" s="29">
        <f>'Production &amp; Price Data'!E14</f>
        <v>0</v>
      </c>
      <c r="F121" s="29">
        <f>'Production &amp; Price Data'!F14</f>
        <v>0</v>
      </c>
      <c r="G121" s="29">
        <f>'Production &amp; Price Data'!G14</f>
        <v>0</v>
      </c>
      <c r="H121" s="29">
        <f>'Production &amp; Price Data'!H14</f>
        <v>0</v>
      </c>
      <c r="I121" s="29">
        <f>'Production &amp; Price Data'!I14</f>
        <v>0</v>
      </c>
      <c r="K121" s="29">
        <f>'Production &amp; Price Data'!K14</f>
        <v>0</v>
      </c>
      <c r="L121" s="29">
        <f>'Production &amp; Price Data'!L14</f>
        <v>0</v>
      </c>
      <c r="M121" s="29">
        <f>'Production &amp; Price Data'!M14</f>
        <v>0</v>
      </c>
      <c r="N121" s="29">
        <f>'Production &amp; Price Data'!N14</f>
        <v>0</v>
      </c>
      <c r="O121" s="29">
        <f>'Production &amp; Price Data'!O14</f>
        <v>0</v>
      </c>
      <c r="P121" s="29">
        <f>'Production &amp; Price Data'!P14</f>
        <v>0</v>
      </c>
      <c r="Q121" s="29">
        <f>'Production &amp; Price Data'!Q14</f>
        <v>0</v>
      </c>
      <c r="R121" s="29">
        <f>'Production &amp; Price Data'!R14</f>
        <v>0</v>
      </c>
      <c r="T121" s="29">
        <f>'Production &amp; Price Data'!T14</f>
        <v>0</v>
      </c>
      <c r="U121" s="29">
        <f>'Production &amp; Price Data'!U14</f>
        <v>0</v>
      </c>
      <c r="V121" s="29">
        <f>'Production &amp; Price Data'!V14</f>
        <v>0</v>
      </c>
      <c r="W121" s="29">
        <f>'Production &amp; Price Data'!W14</f>
        <v>0</v>
      </c>
      <c r="X121" s="29">
        <f>'Production &amp; Price Data'!X14</f>
        <v>0</v>
      </c>
      <c r="Y121" s="29">
        <f>'Production &amp; Price Data'!Y14</f>
        <v>0</v>
      </c>
      <c r="Z121" s="29">
        <f>'Production &amp; Price Data'!Z14</f>
        <v>0</v>
      </c>
      <c r="AA121" s="29">
        <f>'Production &amp; Price Data'!AA14</f>
        <v>0</v>
      </c>
    </row>
    <row r="122" spans="1:27" s="25" customFormat="1" x14ac:dyDescent="0.25">
      <c r="A122" s="50">
        <v>2031</v>
      </c>
      <c r="B122" s="29">
        <f>'Production &amp; Price Data'!B15</f>
        <v>0</v>
      </c>
      <c r="C122" s="29">
        <f>'Production &amp; Price Data'!C15</f>
        <v>0</v>
      </c>
      <c r="D122" s="29">
        <f>'Production &amp; Price Data'!D15</f>
        <v>0</v>
      </c>
      <c r="E122" s="29">
        <f>'Production &amp; Price Data'!E15</f>
        <v>0</v>
      </c>
      <c r="F122" s="29">
        <f>'Production &amp; Price Data'!F15</f>
        <v>0</v>
      </c>
      <c r="G122" s="29">
        <f>'Production &amp; Price Data'!G15</f>
        <v>0</v>
      </c>
      <c r="H122" s="29">
        <f>'Production &amp; Price Data'!H15</f>
        <v>0</v>
      </c>
      <c r="I122" s="29">
        <f>'Production &amp; Price Data'!I15</f>
        <v>0</v>
      </c>
      <c r="K122" s="29">
        <f>'Production &amp; Price Data'!K15</f>
        <v>0</v>
      </c>
      <c r="L122" s="29">
        <f>'Production &amp; Price Data'!L15</f>
        <v>0</v>
      </c>
      <c r="M122" s="29">
        <f>'Production &amp; Price Data'!M15</f>
        <v>0</v>
      </c>
      <c r="N122" s="29">
        <f>'Production &amp; Price Data'!N15</f>
        <v>0</v>
      </c>
      <c r="O122" s="29">
        <f>'Production &amp; Price Data'!O15</f>
        <v>0</v>
      </c>
      <c r="P122" s="29">
        <f>'Production &amp; Price Data'!P15</f>
        <v>0</v>
      </c>
      <c r="Q122" s="29">
        <f>'Production &amp; Price Data'!Q15</f>
        <v>0</v>
      </c>
      <c r="R122" s="29">
        <f>'Production &amp; Price Data'!R15</f>
        <v>0</v>
      </c>
      <c r="T122" s="29">
        <f>'Production &amp; Price Data'!T15</f>
        <v>0</v>
      </c>
      <c r="U122" s="29">
        <f>'Production &amp; Price Data'!U15</f>
        <v>0</v>
      </c>
      <c r="V122" s="29">
        <f>'Production &amp; Price Data'!V15</f>
        <v>0</v>
      </c>
      <c r="W122" s="29">
        <f>'Production &amp; Price Data'!W15</f>
        <v>0</v>
      </c>
      <c r="X122" s="29">
        <f>'Production &amp; Price Data'!X15</f>
        <v>0</v>
      </c>
      <c r="Y122" s="29">
        <f>'Production &amp; Price Data'!Y15</f>
        <v>0</v>
      </c>
      <c r="Z122" s="29">
        <f>'Production &amp; Price Data'!Z15</f>
        <v>0</v>
      </c>
      <c r="AA122" s="29">
        <f>'Production &amp; Price Data'!AA15</f>
        <v>0</v>
      </c>
    </row>
    <row r="123" spans="1:27" s="25" customFormat="1" x14ac:dyDescent="0.25">
      <c r="A123" s="50">
        <v>2032</v>
      </c>
      <c r="B123" s="29">
        <f>'Production &amp; Price Data'!B16</f>
        <v>0</v>
      </c>
      <c r="C123" s="29">
        <f>'Production &amp; Price Data'!C16</f>
        <v>0</v>
      </c>
      <c r="D123" s="29">
        <f>'Production &amp; Price Data'!D16</f>
        <v>0</v>
      </c>
      <c r="E123" s="29">
        <f>'Production &amp; Price Data'!E16</f>
        <v>0</v>
      </c>
      <c r="F123" s="29">
        <f>'Production &amp; Price Data'!F16</f>
        <v>0</v>
      </c>
      <c r="G123" s="29">
        <f>'Production &amp; Price Data'!G16</f>
        <v>0</v>
      </c>
      <c r="H123" s="29">
        <f>'Production &amp; Price Data'!H16</f>
        <v>0</v>
      </c>
      <c r="I123" s="29">
        <f>'Production &amp; Price Data'!I16</f>
        <v>0</v>
      </c>
      <c r="K123" s="29">
        <f>'Production &amp; Price Data'!K16</f>
        <v>0</v>
      </c>
      <c r="L123" s="29">
        <f>'Production &amp; Price Data'!L16</f>
        <v>0</v>
      </c>
      <c r="M123" s="29">
        <f>'Production &amp; Price Data'!M16</f>
        <v>0</v>
      </c>
      <c r="N123" s="29">
        <f>'Production &amp; Price Data'!N16</f>
        <v>0</v>
      </c>
      <c r="O123" s="29">
        <f>'Production &amp; Price Data'!O16</f>
        <v>0</v>
      </c>
      <c r="P123" s="29">
        <f>'Production &amp; Price Data'!P16</f>
        <v>0</v>
      </c>
      <c r="Q123" s="29">
        <f>'Production &amp; Price Data'!Q16</f>
        <v>0</v>
      </c>
      <c r="R123" s="29">
        <f>'Production &amp; Price Data'!R16</f>
        <v>0</v>
      </c>
      <c r="T123" s="29">
        <f>'Production &amp; Price Data'!T16</f>
        <v>0</v>
      </c>
      <c r="U123" s="29">
        <f>'Production &amp; Price Data'!U16</f>
        <v>0</v>
      </c>
      <c r="V123" s="29">
        <f>'Production &amp; Price Data'!V16</f>
        <v>0</v>
      </c>
      <c r="W123" s="29">
        <f>'Production &amp; Price Data'!W16</f>
        <v>0</v>
      </c>
      <c r="X123" s="29">
        <f>'Production &amp; Price Data'!X16</f>
        <v>0</v>
      </c>
      <c r="Y123" s="29">
        <f>'Production &amp; Price Data'!Y16</f>
        <v>0</v>
      </c>
      <c r="Z123" s="29">
        <f>'Production &amp; Price Data'!Z16</f>
        <v>0</v>
      </c>
      <c r="AA123" s="29">
        <f>'Production &amp; Price Data'!AA16</f>
        <v>0</v>
      </c>
    </row>
    <row r="124" spans="1:27" s="25" customFormat="1" x14ac:dyDescent="0.25">
      <c r="A124" s="50">
        <v>2033</v>
      </c>
      <c r="B124" s="29">
        <f>'Production &amp; Price Data'!B17</f>
        <v>0</v>
      </c>
      <c r="C124" s="29">
        <f>'Production &amp; Price Data'!C17</f>
        <v>0</v>
      </c>
      <c r="D124" s="29">
        <f>'Production &amp; Price Data'!D17</f>
        <v>0</v>
      </c>
      <c r="E124" s="29">
        <f>'Production &amp; Price Data'!E17</f>
        <v>0</v>
      </c>
      <c r="F124" s="29">
        <f>'Production &amp; Price Data'!F17</f>
        <v>0</v>
      </c>
      <c r="G124" s="29">
        <f>'Production &amp; Price Data'!G17</f>
        <v>0</v>
      </c>
      <c r="H124" s="29">
        <f>'Production &amp; Price Data'!H17</f>
        <v>0</v>
      </c>
      <c r="I124" s="29">
        <f>'Production &amp; Price Data'!I17</f>
        <v>0</v>
      </c>
      <c r="K124" s="29">
        <f>'Production &amp; Price Data'!K17</f>
        <v>0</v>
      </c>
      <c r="L124" s="29">
        <f>'Production &amp; Price Data'!L17</f>
        <v>0</v>
      </c>
      <c r="M124" s="29">
        <f>'Production &amp; Price Data'!M17</f>
        <v>0</v>
      </c>
      <c r="N124" s="29">
        <f>'Production &amp; Price Data'!N17</f>
        <v>0</v>
      </c>
      <c r="O124" s="29">
        <f>'Production &amp; Price Data'!O17</f>
        <v>0</v>
      </c>
      <c r="P124" s="29">
        <f>'Production &amp; Price Data'!P17</f>
        <v>0</v>
      </c>
      <c r="Q124" s="29">
        <f>'Production &amp; Price Data'!Q17</f>
        <v>0</v>
      </c>
      <c r="R124" s="29">
        <f>'Production &amp; Price Data'!R17</f>
        <v>0</v>
      </c>
      <c r="T124" s="29">
        <f>'Production &amp; Price Data'!T17</f>
        <v>0</v>
      </c>
      <c r="U124" s="29">
        <f>'Production &amp; Price Data'!U17</f>
        <v>0</v>
      </c>
      <c r="V124" s="29">
        <f>'Production &amp; Price Data'!V17</f>
        <v>0</v>
      </c>
      <c r="W124" s="29">
        <f>'Production &amp; Price Data'!W17</f>
        <v>0</v>
      </c>
      <c r="X124" s="29">
        <f>'Production &amp; Price Data'!X17</f>
        <v>0</v>
      </c>
      <c r="Y124" s="29">
        <f>'Production &amp; Price Data'!Y17</f>
        <v>0</v>
      </c>
      <c r="Z124" s="29">
        <f>'Production &amp; Price Data'!Z17</f>
        <v>0</v>
      </c>
      <c r="AA124" s="29">
        <f>'Production &amp; Price Data'!AA17</f>
        <v>0</v>
      </c>
    </row>
    <row r="125" spans="1:27" s="25" customFormat="1" x14ac:dyDescent="0.25">
      <c r="A125" s="50">
        <v>2034</v>
      </c>
      <c r="B125" s="29">
        <f>'Production &amp; Price Data'!B18</f>
        <v>0</v>
      </c>
      <c r="C125" s="29">
        <f>'Production &amp; Price Data'!C18</f>
        <v>0</v>
      </c>
      <c r="D125" s="29">
        <f>'Production &amp; Price Data'!D18</f>
        <v>0</v>
      </c>
      <c r="E125" s="29">
        <f>'Production &amp; Price Data'!E18</f>
        <v>0</v>
      </c>
      <c r="F125" s="29">
        <f>'Production &amp; Price Data'!F18</f>
        <v>0</v>
      </c>
      <c r="G125" s="29">
        <f>'Production &amp; Price Data'!G18</f>
        <v>0</v>
      </c>
      <c r="H125" s="29">
        <f>'Production &amp; Price Data'!H18</f>
        <v>0</v>
      </c>
      <c r="I125" s="29">
        <f>'Production &amp; Price Data'!I18</f>
        <v>0</v>
      </c>
      <c r="K125" s="29">
        <f>'Production &amp; Price Data'!K18</f>
        <v>0</v>
      </c>
      <c r="L125" s="29">
        <f>'Production &amp; Price Data'!L18</f>
        <v>0</v>
      </c>
      <c r="M125" s="29">
        <f>'Production &amp; Price Data'!M18</f>
        <v>0</v>
      </c>
      <c r="N125" s="29">
        <f>'Production &amp; Price Data'!N18</f>
        <v>0</v>
      </c>
      <c r="O125" s="29">
        <f>'Production &amp; Price Data'!O18</f>
        <v>0</v>
      </c>
      <c r="P125" s="29">
        <f>'Production &amp; Price Data'!P18</f>
        <v>0</v>
      </c>
      <c r="Q125" s="29">
        <f>'Production &amp; Price Data'!Q18</f>
        <v>0</v>
      </c>
      <c r="R125" s="29">
        <f>'Production &amp; Price Data'!R18</f>
        <v>0</v>
      </c>
      <c r="T125" s="29">
        <f>'Production &amp; Price Data'!T18</f>
        <v>0</v>
      </c>
      <c r="U125" s="29">
        <f>'Production &amp; Price Data'!U18</f>
        <v>0</v>
      </c>
      <c r="V125" s="29">
        <f>'Production &amp; Price Data'!V18</f>
        <v>0</v>
      </c>
      <c r="W125" s="29">
        <f>'Production &amp; Price Data'!W18</f>
        <v>0</v>
      </c>
      <c r="X125" s="29">
        <f>'Production &amp; Price Data'!X18</f>
        <v>0</v>
      </c>
      <c r="Y125" s="29">
        <f>'Production &amp; Price Data'!Y18</f>
        <v>0</v>
      </c>
      <c r="Z125" s="29">
        <f>'Production &amp; Price Data'!Z18</f>
        <v>0</v>
      </c>
      <c r="AA125" s="29">
        <f>'Production &amp; Price Data'!AA18</f>
        <v>0</v>
      </c>
    </row>
    <row r="126" spans="1:27" s="25" customFormat="1" x14ac:dyDescent="0.25">
      <c r="A126" s="50">
        <v>2035</v>
      </c>
      <c r="B126" s="29">
        <f>'Production &amp; Price Data'!B19</f>
        <v>0</v>
      </c>
      <c r="C126" s="29">
        <f>'Production &amp; Price Data'!C19</f>
        <v>0</v>
      </c>
      <c r="D126" s="29">
        <f>'Production &amp; Price Data'!D19</f>
        <v>0</v>
      </c>
      <c r="E126" s="29">
        <f>'Production &amp; Price Data'!E19</f>
        <v>0</v>
      </c>
      <c r="F126" s="29">
        <f>'Production &amp; Price Data'!F19</f>
        <v>0</v>
      </c>
      <c r="G126" s="29">
        <f>'Production &amp; Price Data'!G19</f>
        <v>0</v>
      </c>
      <c r="H126" s="29">
        <f>'Production &amp; Price Data'!H19</f>
        <v>0</v>
      </c>
      <c r="I126" s="29">
        <f>'Production &amp; Price Data'!I19</f>
        <v>0</v>
      </c>
      <c r="K126" s="29">
        <f>'Production &amp; Price Data'!K19</f>
        <v>0</v>
      </c>
      <c r="L126" s="29">
        <f>'Production &amp; Price Data'!L19</f>
        <v>0</v>
      </c>
      <c r="M126" s="29">
        <f>'Production &amp; Price Data'!M19</f>
        <v>0</v>
      </c>
      <c r="N126" s="29">
        <f>'Production &amp; Price Data'!N19</f>
        <v>0</v>
      </c>
      <c r="O126" s="29">
        <f>'Production &amp; Price Data'!O19</f>
        <v>0</v>
      </c>
      <c r="P126" s="29">
        <f>'Production &amp; Price Data'!P19</f>
        <v>0</v>
      </c>
      <c r="Q126" s="29">
        <f>'Production &amp; Price Data'!Q19</f>
        <v>0</v>
      </c>
      <c r="R126" s="29">
        <f>'Production &amp; Price Data'!R19</f>
        <v>0</v>
      </c>
      <c r="T126" s="29">
        <f>'Production &amp; Price Data'!T19</f>
        <v>0</v>
      </c>
      <c r="U126" s="29">
        <f>'Production &amp; Price Data'!U19</f>
        <v>0</v>
      </c>
      <c r="V126" s="29">
        <f>'Production &amp; Price Data'!V19</f>
        <v>0</v>
      </c>
      <c r="W126" s="29">
        <f>'Production &amp; Price Data'!W19</f>
        <v>0</v>
      </c>
      <c r="X126" s="29">
        <f>'Production &amp; Price Data'!X19</f>
        <v>0</v>
      </c>
      <c r="Y126" s="29">
        <f>'Production &amp; Price Data'!Y19</f>
        <v>0</v>
      </c>
      <c r="Z126" s="29">
        <f>'Production &amp; Price Data'!Z19</f>
        <v>0</v>
      </c>
      <c r="AA126" s="29">
        <f>'Production &amp; Price Data'!AA19</f>
        <v>0</v>
      </c>
    </row>
    <row r="127" spans="1:27" s="25" customFormat="1" x14ac:dyDescent="0.25">
      <c r="A127" s="50">
        <v>2036</v>
      </c>
      <c r="B127" s="29">
        <f>'Production &amp; Price Data'!B20</f>
        <v>0</v>
      </c>
      <c r="C127" s="29">
        <f>'Production &amp; Price Data'!C20</f>
        <v>0</v>
      </c>
      <c r="D127" s="29">
        <f>'Production &amp; Price Data'!D20</f>
        <v>0</v>
      </c>
      <c r="E127" s="29">
        <f>'Production &amp; Price Data'!E20</f>
        <v>0</v>
      </c>
      <c r="F127" s="29">
        <f>'Production &amp; Price Data'!F20</f>
        <v>0</v>
      </c>
      <c r="G127" s="29">
        <f>'Production &amp; Price Data'!G20</f>
        <v>0</v>
      </c>
      <c r="H127" s="29">
        <f>'Production &amp; Price Data'!H20</f>
        <v>0</v>
      </c>
      <c r="I127" s="29">
        <f>'Production &amp; Price Data'!I20</f>
        <v>0</v>
      </c>
      <c r="K127" s="29">
        <f>'Production &amp; Price Data'!K20</f>
        <v>0</v>
      </c>
      <c r="L127" s="29">
        <f>'Production &amp; Price Data'!L20</f>
        <v>0</v>
      </c>
      <c r="M127" s="29">
        <f>'Production &amp; Price Data'!M20</f>
        <v>0</v>
      </c>
      <c r="N127" s="29">
        <f>'Production &amp; Price Data'!N20</f>
        <v>0</v>
      </c>
      <c r="O127" s="29">
        <f>'Production &amp; Price Data'!O20</f>
        <v>0</v>
      </c>
      <c r="P127" s="29">
        <f>'Production &amp; Price Data'!P20</f>
        <v>0</v>
      </c>
      <c r="Q127" s="29">
        <f>'Production &amp; Price Data'!Q20</f>
        <v>0</v>
      </c>
      <c r="R127" s="29">
        <f>'Production &amp; Price Data'!R20</f>
        <v>0</v>
      </c>
      <c r="T127" s="29">
        <f>'Production &amp; Price Data'!T20</f>
        <v>0</v>
      </c>
      <c r="U127" s="29">
        <f>'Production &amp; Price Data'!U20</f>
        <v>0</v>
      </c>
      <c r="V127" s="29">
        <f>'Production &amp; Price Data'!V20</f>
        <v>0</v>
      </c>
      <c r="W127" s="29">
        <f>'Production &amp; Price Data'!W20</f>
        <v>0</v>
      </c>
      <c r="X127" s="29">
        <f>'Production &amp; Price Data'!X20</f>
        <v>0</v>
      </c>
      <c r="Y127" s="29">
        <f>'Production &amp; Price Data'!Y20</f>
        <v>0</v>
      </c>
      <c r="Z127" s="29">
        <f>'Production &amp; Price Data'!Z20</f>
        <v>0</v>
      </c>
      <c r="AA127" s="29">
        <f>'Production &amp; Price Data'!AA20</f>
        <v>0</v>
      </c>
    </row>
    <row r="128" spans="1:27" s="25" customFormat="1" x14ac:dyDescent="0.25">
      <c r="A128" s="50">
        <v>2037</v>
      </c>
      <c r="B128" s="29">
        <f>'Production &amp; Price Data'!B21</f>
        <v>0</v>
      </c>
      <c r="C128" s="29">
        <f>'Production &amp; Price Data'!C21</f>
        <v>0</v>
      </c>
      <c r="D128" s="29">
        <f>'Production &amp; Price Data'!D21</f>
        <v>0</v>
      </c>
      <c r="E128" s="29">
        <f>'Production &amp; Price Data'!E21</f>
        <v>0</v>
      </c>
      <c r="F128" s="29">
        <f>'Production &amp; Price Data'!F21</f>
        <v>0</v>
      </c>
      <c r="G128" s="29">
        <f>'Production &amp; Price Data'!G21</f>
        <v>0</v>
      </c>
      <c r="H128" s="29">
        <f>'Production &amp; Price Data'!H21</f>
        <v>0</v>
      </c>
      <c r="I128" s="29">
        <f>'Production &amp; Price Data'!I21</f>
        <v>0</v>
      </c>
      <c r="K128" s="29">
        <f>'Production &amp; Price Data'!K21</f>
        <v>0</v>
      </c>
      <c r="L128" s="29">
        <f>'Production &amp; Price Data'!L21</f>
        <v>0</v>
      </c>
      <c r="M128" s="29">
        <f>'Production &amp; Price Data'!M21</f>
        <v>0</v>
      </c>
      <c r="N128" s="29">
        <f>'Production &amp; Price Data'!N21</f>
        <v>0</v>
      </c>
      <c r="O128" s="29">
        <f>'Production &amp; Price Data'!O21</f>
        <v>0</v>
      </c>
      <c r="P128" s="29">
        <f>'Production &amp; Price Data'!P21</f>
        <v>0</v>
      </c>
      <c r="Q128" s="29">
        <f>'Production &amp; Price Data'!Q21</f>
        <v>0</v>
      </c>
      <c r="R128" s="29">
        <f>'Production &amp; Price Data'!R21</f>
        <v>0</v>
      </c>
      <c r="T128" s="29">
        <f>'Production &amp; Price Data'!T21</f>
        <v>0</v>
      </c>
      <c r="U128" s="29">
        <f>'Production &amp; Price Data'!U21</f>
        <v>0</v>
      </c>
      <c r="V128" s="29">
        <f>'Production &amp; Price Data'!V21</f>
        <v>0</v>
      </c>
      <c r="W128" s="29">
        <f>'Production &amp; Price Data'!W21</f>
        <v>0</v>
      </c>
      <c r="X128" s="29">
        <f>'Production &amp; Price Data'!X21</f>
        <v>0</v>
      </c>
      <c r="Y128" s="29">
        <f>'Production &amp; Price Data'!Y21</f>
        <v>0</v>
      </c>
      <c r="Z128" s="29">
        <f>'Production &amp; Price Data'!Z21</f>
        <v>0</v>
      </c>
      <c r="AA128" s="29">
        <f>'Production &amp; Price Data'!AA21</f>
        <v>0</v>
      </c>
    </row>
    <row r="129" spans="1:27" s="25" customFormat="1" x14ac:dyDescent="0.25">
      <c r="A129" s="50">
        <v>2038</v>
      </c>
      <c r="B129" s="29">
        <f>'Production &amp; Price Data'!B22</f>
        <v>0</v>
      </c>
      <c r="C129" s="29">
        <f>'Production &amp; Price Data'!C22</f>
        <v>0</v>
      </c>
      <c r="D129" s="29">
        <f>'Production &amp; Price Data'!D22</f>
        <v>0</v>
      </c>
      <c r="E129" s="29">
        <f>'Production &amp; Price Data'!E22</f>
        <v>0</v>
      </c>
      <c r="F129" s="29">
        <f>'Production &amp; Price Data'!F22</f>
        <v>0</v>
      </c>
      <c r="G129" s="29">
        <f>'Production &amp; Price Data'!G22</f>
        <v>0</v>
      </c>
      <c r="H129" s="29">
        <f>'Production &amp; Price Data'!H22</f>
        <v>0</v>
      </c>
      <c r="I129" s="29">
        <f>'Production &amp; Price Data'!I22</f>
        <v>0</v>
      </c>
      <c r="K129" s="29">
        <f>'Production &amp; Price Data'!K22</f>
        <v>0</v>
      </c>
      <c r="L129" s="29">
        <f>'Production &amp; Price Data'!L22</f>
        <v>0</v>
      </c>
      <c r="M129" s="29">
        <f>'Production &amp; Price Data'!M22</f>
        <v>0</v>
      </c>
      <c r="N129" s="29">
        <f>'Production &amp; Price Data'!N22</f>
        <v>0</v>
      </c>
      <c r="O129" s="29">
        <f>'Production &amp; Price Data'!O22</f>
        <v>0</v>
      </c>
      <c r="P129" s="29">
        <f>'Production &amp; Price Data'!P22</f>
        <v>0</v>
      </c>
      <c r="Q129" s="29">
        <f>'Production &amp; Price Data'!Q22</f>
        <v>0</v>
      </c>
      <c r="R129" s="29">
        <f>'Production &amp; Price Data'!R22</f>
        <v>0</v>
      </c>
      <c r="T129" s="29">
        <f>'Production &amp; Price Data'!T22</f>
        <v>0</v>
      </c>
      <c r="U129" s="29">
        <f>'Production &amp; Price Data'!U22</f>
        <v>0</v>
      </c>
      <c r="V129" s="29">
        <f>'Production &amp; Price Data'!V22</f>
        <v>0</v>
      </c>
      <c r="W129" s="29">
        <f>'Production &amp; Price Data'!W22</f>
        <v>0</v>
      </c>
      <c r="X129" s="29">
        <f>'Production &amp; Price Data'!X22</f>
        <v>0</v>
      </c>
      <c r="Y129" s="29">
        <f>'Production &amp; Price Data'!Y22</f>
        <v>0</v>
      </c>
      <c r="Z129" s="29">
        <f>'Production &amp; Price Data'!Z22</f>
        <v>0</v>
      </c>
      <c r="AA129" s="29">
        <f>'Production &amp; Price Data'!AA22</f>
        <v>0</v>
      </c>
    </row>
    <row r="130" spans="1:27" s="25" customFormat="1" x14ac:dyDescent="0.25">
      <c r="A130" s="50">
        <v>2039</v>
      </c>
      <c r="B130" s="29">
        <f>'Production &amp; Price Data'!B23</f>
        <v>0</v>
      </c>
      <c r="C130" s="29">
        <f>'Production &amp; Price Data'!C23</f>
        <v>0</v>
      </c>
      <c r="D130" s="29">
        <f>'Production &amp; Price Data'!D23</f>
        <v>0</v>
      </c>
      <c r="E130" s="29">
        <f>'Production &amp; Price Data'!E23</f>
        <v>0</v>
      </c>
      <c r="F130" s="29">
        <f>'Production &amp; Price Data'!F23</f>
        <v>0</v>
      </c>
      <c r="G130" s="29">
        <f>'Production &amp; Price Data'!G23</f>
        <v>0</v>
      </c>
      <c r="H130" s="29">
        <f>'Production &amp; Price Data'!H23</f>
        <v>0</v>
      </c>
      <c r="I130" s="29">
        <f>'Production &amp; Price Data'!I23</f>
        <v>0</v>
      </c>
      <c r="K130" s="29">
        <f>'Production &amp; Price Data'!K23</f>
        <v>0</v>
      </c>
      <c r="L130" s="29">
        <f>'Production &amp; Price Data'!L23</f>
        <v>0</v>
      </c>
      <c r="M130" s="29">
        <f>'Production &amp; Price Data'!M23</f>
        <v>0</v>
      </c>
      <c r="N130" s="29">
        <f>'Production &amp; Price Data'!N23</f>
        <v>0</v>
      </c>
      <c r="O130" s="29">
        <f>'Production &amp; Price Data'!O23</f>
        <v>0</v>
      </c>
      <c r="P130" s="29">
        <f>'Production &amp; Price Data'!P23</f>
        <v>0</v>
      </c>
      <c r="Q130" s="29">
        <f>'Production &amp; Price Data'!Q23</f>
        <v>0</v>
      </c>
      <c r="R130" s="29">
        <f>'Production &amp; Price Data'!R23</f>
        <v>0</v>
      </c>
      <c r="T130" s="29">
        <f>'Production &amp; Price Data'!T23</f>
        <v>0</v>
      </c>
      <c r="U130" s="29">
        <f>'Production &amp; Price Data'!U23</f>
        <v>0</v>
      </c>
      <c r="V130" s="29">
        <f>'Production &amp; Price Data'!V23</f>
        <v>0</v>
      </c>
      <c r="W130" s="29">
        <f>'Production &amp; Price Data'!W23</f>
        <v>0</v>
      </c>
      <c r="X130" s="29">
        <f>'Production &amp; Price Data'!X23</f>
        <v>0</v>
      </c>
      <c r="Y130" s="29">
        <f>'Production &amp; Price Data'!Y23</f>
        <v>0</v>
      </c>
      <c r="Z130" s="29">
        <f>'Production &amp; Price Data'!Z23</f>
        <v>0</v>
      </c>
      <c r="AA130" s="29">
        <f>'Production &amp; Price Data'!AA23</f>
        <v>0</v>
      </c>
    </row>
    <row r="131" spans="1:27" s="25" customFormat="1" x14ac:dyDescent="0.25">
      <c r="A131" s="50">
        <v>2040</v>
      </c>
      <c r="B131" s="29">
        <f>'Production &amp; Price Data'!B24</f>
        <v>0</v>
      </c>
      <c r="C131" s="29">
        <f>'Production &amp; Price Data'!C24</f>
        <v>0</v>
      </c>
      <c r="D131" s="29">
        <f>'Production &amp; Price Data'!D24</f>
        <v>0</v>
      </c>
      <c r="E131" s="29">
        <f>'Production &amp; Price Data'!E24</f>
        <v>0</v>
      </c>
      <c r="F131" s="29">
        <f>'Production &amp; Price Data'!F24</f>
        <v>0</v>
      </c>
      <c r="G131" s="29">
        <f>'Production &amp; Price Data'!G24</f>
        <v>0</v>
      </c>
      <c r="H131" s="29">
        <f>'Production &amp; Price Data'!H24</f>
        <v>0</v>
      </c>
      <c r="I131" s="29">
        <f>'Production &amp; Price Data'!I24</f>
        <v>0</v>
      </c>
      <c r="K131" s="29">
        <f>'Production &amp; Price Data'!K24</f>
        <v>0</v>
      </c>
      <c r="L131" s="29">
        <f>'Production &amp; Price Data'!L24</f>
        <v>0</v>
      </c>
      <c r="M131" s="29">
        <f>'Production &amp; Price Data'!M24</f>
        <v>0</v>
      </c>
      <c r="N131" s="29">
        <f>'Production &amp; Price Data'!N24</f>
        <v>0</v>
      </c>
      <c r="O131" s="29">
        <f>'Production &amp; Price Data'!O24</f>
        <v>0</v>
      </c>
      <c r="P131" s="29">
        <f>'Production &amp; Price Data'!P24</f>
        <v>0</v>
      </c>
      <c r="Q131" s="29">
        <f>'Production &amp; Price Data'!Q24</f>
        <v>0</v>
      </c>
      <c r="R131" s="29">
        <f>'Production &amp; Price Data'!R24</f>
        <v>0</v>
      </c>
      <c r="T131" s="29">
        <f>'Production &amp; Price Data'!T24</f>
        <v>0</v>
      </c>
      <c r="U131" s="29">
        <f>'Production &amp; Price Data'!U24</f>
        <v>0</v>
      </c>
      <c r="V131" s="29">
        <f>'Production &amp; Price Data'!V24</f>
        <v>0</v>
      </c>
      <c r="W131" s="29">
        <f>'Production &amp; Price Data'!W24</f>
        <v>0</v>
      </c>
      <c r="X131" s="29">
        <f>'Production &amp; Price Data'!X24</f>
        <v>0</v>
      </c>
      <c r="Y131" s="29">
        <f>'Production &amp; Price Data'!Y24</f>
        <v>0</v>
      </c>
      <c r="Z131" s="29">
        <f>'Production &amp; Price Data'!Z24</f>
        <v>0</v>
      </c>
      <c r="AA131" s="29">
        <f>'Production &amp; Price Data'!AA24</f>
        <v>0</v>
      </c>
    </row>
    <row r="132" spans="1:27" s="25" customFormat="1" x14ac:dyDescent="0.25">
      <c r="A132" s="25" t="s">
        <v>16</v>
      </c>
      <c r="B132" s="25">
        <f>SUM(B111:B131)</f>
        <v>0</v>
      </c>
      <c r="C132" s="25">
        <f t="shared" ref="C132:AA132" si="78">SUM(C111:C131)</f>
        <v>0</v>
      </c>
      <c r="D132" s="25">
        <f t="shared" si="78"/>
        <v>0</v>
      </c>
      <c r="E132" s="25">
        <f t="shared" si="78"/>
        <v>0</v>
      </c>
      <c r="F132" s="25">
        <f t="shared" si="78"/>
        <v>0</v>
      </c>
      <c r="G132" s="25">
        <f t="shared" si="78"/>
        <v>0</v>
      </c>
      <c r="H132" s="25">
        <f t="shared" si="78"/>
        <v>0</v>
      </c>
      <c r="I132" s="25">
        <f t="shared" si="78"/>
        <v>0</v>
      </c>
      <c r="K132" s="25">
        <f t="shared" si="78"/>
        <v>0</v>
      </c>
      <c r="L132" s="25">
        <f t="shared" si="78"/>
        <v>0</v>
      </c>
      <c r="M132" s="25">
        <f t="shared" si="78"/>
        <v>0</v>
      </c>
      <c r="N132" s="25">
        <f t="shared" si="78"/>
        <v>0</v>
      </c>
      <c r="O132" s="25">
        <f t="shared" si="78"/>
        <v>0</v>
      </c>
      <c r="P132" s="25">
        <f t="shared" si="78"/>
        <v>0</v>
      </c>
      <c r="Q132" s="25">
        <f t="shared" si="78"/>
        <v>0</v>
      </c>
      <c r="R132" s="25">
        <f t="shared" si="78"/>
        <v>0</v>
      </c>
      <c r="T132" s="25">
        <f t="shared" si="78"/>
        <v>0</v>
      </c>
      <c r="U132" s="25">
        <f t="shared" si="78"/>
        <v>0</v>
      </c>
      <c r="V132" s="25">
        <f t="shared" si="78"/>
        <v>0</v>
      </c>
      <c r="W132" s="25">
        <f t="shared" si="78"/>
        <v>0</v>
      </c>
      <c r="X132" s="25">
        <f t="shared" si="78"/>
        <v>0</v>
      </c>
      <c r="Y132" s="25">
        <f t="shared" si="78"/>
        <v>0</v>
      </c>
      <c r="Z132" s="25">
        <f t="shared" si="78"/>
        <v>0</v>
      </c>
      <c r="AA132" s="25">
        <f t="shared" si="78"/>
        <v>0</v>
      </c>
    </row>
    <row r="133" spans="1:27" x14ac:dyDescent="0.25">
      <c r="B133" s="11"/>
      <c r="C133" s="11"/>
      <c r="D133" s="11"/>
      <c r="E133" s="11"/>
      <c r="F133" s="11"/>
      <c r="G133" s="11"/>
      <c r="H133" s="11"/>
      <c r="I133" s="11"/>
      <c r="K133" s="11"/>
      <c r="L133" s="11"/>
      <c r="M133" s="11"/>
      <c r="N133" s="11"/>
      <c r="O133" s="11"/>
      <c r="P133" s="11"/>
      <c r="Q133" s="11"/>
      <c r="R133" s="11"/>
      <c r="T133" s="11"/>
      <c r="U133" s="11"/>
      <c r="V133" s="11"/>
      <c r="W133" s="11"/>
      <c r="X133" s="11"/>
      <c r="Y133" s="11"/>
      <c r="Z133" s="11"/>
      <c r="AA133" s="11"/>
    </row>
    <row r="134" spans="1:27" x14ac:dyDescent="0.25">
      <c r="B134" s="11"/>
      <c r="C134" s="11"/>
      <c r="D134" s="11"/>
      <c r="E134" s="11"/>
      <c r="F134" s="11"/>
      <c r="G134" s="11"/>
      <c r="H134" s="11"/>
      <c r="I134" s="11"/>
      <c r="K134" s="11"/>
      <c r="L134" s="11"/>
      <c r="M134" s="11"/>
      <c r="N134" s="11"/>
      <c r="O134" s="11"/>
      <c r="P134" s="11"/>
      <c r="Q134" s="11"/>
      <c r="R134" s="11"/>
      <c r="T134" s="11"/>
      <c r="U134" s="11"/>
      <c r="V134" s="11"/>
      <c r="W134" s="11"/>
      <c r="X134" s="11"/>
      <c r="Y134" s="11"/>
      <c r="Z134" s="11"/>
      <c r="AA134" s="11"/>
    </row>
    <row r="135" spans="1:27" x14ac:dyDescent="0.25">
      <c r="A135" s="12" t="s">
        <v>17</v>
      </c>
      <c r="C135" s="12"/>
      <c r="D135" s="12"/>
      <c r="F135" s="12"/>
      <c r="G135" s="12"/>
      <c r="H135" s="12"/>
      <c r="J135" s="12"/>
      <c r="K135" s="12"/>
      <c r="L135" s="12"/>
      <c r="N135" s="12"/>
      <c r="O135" s="12"/>
      <c r="P135" s="12"/>
    </row>
    <row r="136" spans="1:27" s="34" customFormat="1" x14ac:dyDescent="0.25">
      <c r="A136" s="93" t="s">
        <v>0</v>
      </c>
      <c r="B136" s="34" t="s">
        <v>1</v>
      </c>
      <c r="C136" s="34" t="s">
        <v>59</v>
      </c>
      <c r="D136" s="34" t="s">
        <v>2</v>
      </c>
    </row>
    <row r="137" spans="1:27" x14ac:dyDescent="0.25">
      <c r="A137" s="50">
        <v>2020</v>
      </c>
      <c r="B137" s="20">
        <f>'Production &amp; Price Data'!B28</f>
        <v>0</v>
      </c>
      <c r="C137" s="20">
        <f>'Production &amp; Price Data'!C28</f>
        <v>0</v>
      </c>
      <c r="D137" s="20">
        <f>'Production &amp; Price Data'!D28</f>
        <v>0</v>
      </c>
      <c r="E137" s="21"/>
      <c r="F137" s="20"/>
      <c r="G137" s="20"/>
      <c r="H137" s="20"/>
      <c r="J137" s="20"/>
      <c r="K137" s="20"/>
      <c r="L137" s="20"/>
    </row>
    <row r="138" spans="1:27" x14ac:dyDescent="0.25">
      <c r="A138" s="50">
        <v>2021</v>
      </c>
      <c r="B138" s="20">
        <f>'Production &amp; Price Data'!B29</f>
        <v>0</v>
      </c>
      <c r="C138" s="20">
        <f>'Production &amp; Price Data'!C29</f>
        <v>0</v>
      </c>
      <c r="D138" s="20">
        <f>'Production &amp; Price Data'!D29</f>
        <v>0</v>
      </c>
      <c r="E138" s="21"/>
      <c r="F138" s="20"/>
      <c r="G138" s="20"/>
      <c r="H138" s="20"/>
    </row>
    <row r="139" spans="1:27" x14ac:dyDescent="0.25">
      <c r="A139" s="50">
        <v>2022</v>
      </c>
      <c r="B139" s="20">
        <f>'Production &amp; Price Data'!B30</f>
        <v>0</v>
      </c>
      <c r="C139" s="20">
        <f>'Production &amp; Price Data'!C30</f>
        <v>0</v>
      </c>
      <c r="D139" s="20">
        <f>'Production &amp; Price Data'!D30</f>
        <v>0</v>
      </c>
      <c r="E139" s="21"/>
      <c r="F139" s="20"/>
      <c r="G139" s="20"/>
      <c r="H139" s="20"/>
    </row>
    <row r="140" spans="1:27" x14ac:dyDescent="0.25">
      <c r="A140" s="50">
        <v>2023</v>
      </c>
      <c r="B140" s="20">
        <f>'Production &amp; Price Data'!B31</f>
        <v>0</v>
      </c>
      <c r="C140" s="20">
        <f>'Production &amp; Price Data'!C31</f>
        <v>0</v>
      </c>
      <c r="D140" s="20">
        <f>'Production &amp; Price Data'!D31</f>
        <v>0</v>
      </c>
      <c r="E140" s="21"/>
      <c r="F140" s="20"/>
      <c r="G140" s="20"/>
      <c r="H140" s="20"/>
    </row>
    <row r="141" spans="1:27" x14ac:dyDescent="0.25">
      <c r="A141" s="50">
        <v>2024</v>
      </c>
      <c r="B141" s="20">
        <f>'Production &amp; Price Data'!B32</f>
        <v>0</v>
      </c>
      <c r="C141" s="20">
        <f>'Production &amp; Price Data'!C32</f>
        <v>0</v>
      </c>
      <c r="D141" s="20">
        <f>'Production &amp; Price Data'!D32</f>
        <v>0</v>
      </c>
      <c r="E141" s="21"/>
      <c r="F141" s="20"/>
      <c r="G141" s="20"/>
      <c r="H141" s="20"/>
    </row>
    <row r="142" spans="1:27" x14ac:dyDescent="0.25">
      <c r="A142" s="50">
        <v>2025</v>
      </c>
      <c r="B142" s="20">
        <f>'Production &amp; Price Data'!B33</f>
        <v>0</v>
      </c>
      <c r="C142" s="20">
        <f>'Production &amp; Price Data'!C33</f>
        <v>0</v>
      </c>
      <c r="D142" s="20">
        <f>'Production &amp; Price Data'!D33</f>
        <v>0</v>
      </c>
      <c r="E142" s="21"/>
      <c r="F142" s="20"/>
      <c r="G142" s="20"/>
      <c r="H142" s="20"/>
    </row>
    <row r="143" spans="1:27" x14ac:dyDescent="0.25">
      <c r="A143" s="50">
        <v>2026</v>
      </c>
      <c r="B143" s="20">
        <f>'Production &amp; Price Data'!B34</f>
        <v>0</v>
      </c>
      <c r="C143" s="20">
        <f>'Production &amp; Price Data'!C34</f>
        <v>0</v>
      </c>
      <c r="D143" s="20">
        <f>'Production &amp; Price Data'!D34</f>
        <v>0</v>
      </c>
      <c r="E143" s="21"/>
      <c r="F143" s="20"/>
      <c r="G143" s="20"/>
      <c r="H143" s="20"/>
    </row>
    <row r="144" spans="1:27" x14ac:dyDescent="0.25">
      <c r="A144" s="50">
        <v>2027</v>
      </c>
      <c r="B144" s="20">
        <f>'Production &amp; Price Data'!B35</f>
        <v>0</v>
      </c>
      <c r="C144" s="20">
        <f>'Production &amp; Price Data'!C35</f>
        <v>0</v>
      </c>
      <c r="D144" s="20">
        <f>'Production &amp; Price Data'!D35</f>
        <v>0</v>
      </c>
      <c r="E144" s="21"/>
      <c r="F144" s="20"/>
      <c r="G144" s="20"/>
      <c r="H144" s="20"/>
    </row>
    <row r="145" spans="1:8" x14ac:dyDescent="0.25">
      <c r="A145" s="50">
        <v>2028</v>
      </c>
      <c r="B145" s="20">
        <f>'Production &amp; Price Data'!B36</f>
        <v>0</v>
      </c>
      <c r="C145" s="20">
        <f>'Production &amp; Price Data'!C36</f>
        <v>0</v>
      </c>
      <c r="D145" s="20">
        <f>'Production &amp; Price Data'!D36</f>
        <v>0</v>
      </c>
      <c r="E145" s="21"/>
      <c r="F145" s="20"/>
      <c r="G145" s="20"/>
      <c r="H145" s="20"/>
    </row>
    <row r="146" spans="1:8" x14ac:dyDescent="0.25">
      <c r="A146" s="50">
        <v>2029</v>
      </c>
      <c r="B146" s="20">
        <f>'Production &amp; Price Data'!B37</f>
        <v>0</v>
      </c>
      <c r="C146" s="20">
        <f>'Production &amp; Price Data'!C37</f>
        <v>0</v>
      </c>
      <c r="D146" s="20">
        <f>'Production &amp; Price Data'!D37</f>
        <v>0</v>
      </c>
      <c r="E146" s="21"/>
      <c r="F146" s="20"/>
      <c r="G146" s="20"/>
      <c r="H146" s="20"/>
    </row>
    <row r="147" spans="1:8" x14ac:dyDescent="0.25">
      <c r="A147" s="50">
        <v>2030</v>
      </c>
      <c r="B147" s="20">
        <f>'Production &amp; Price Data'!B38</f>
        <v>0</v>
      </c>
      <c r="C147" s="20">
        <f>'Production &amp; Price Data'!C38</f>
        <v>0</v>
      </c>
      <c r="D147" s="20">
        <f>'Production &amp; Price Data'!D38</f>
        <v>0</v>
      </c>
      <c r="E147" s="21"/>
      <c r="F147" s="20"/>
      <c r="G147" s="20"/>
      <c r="H147" s="20"/>
    </row>
    <row r="148" spans="1:8" x14ac:dyDescent="0.25">
      <c r="A148" s="50">
        <v>2031</v>
      </c>
      <c r="B148" s="20">
        <f>'Production &amp; Price Data'!B39</f>
        <v>0</v>
      </c>
      <c r="C148" s="20">
        <f>'Production &amp; Price Data'!C39</f>
        <v>0</v>
      </c>
      <c r="D148" s="20">
        <f>'Production &amp; Price Data'!D39</f>
        <v>0</v>
      </c>
      <c r="E148" s="21"/>
      <c r="F148" s="20"/>
      <c r="G148" s="20"/>
      <c r="H148" s="20"/>
    </row>
    <row r="149" spans="1:8" x14ac:dyDescent="0.25">
      <c r="A149" s="50">
        <v>2032</v>
      </c>
      <c r="B149" s="20">
        <f>'Production &amp; Price Data'!B40</f>
        <v>0</v>
      </c>
      <c r="C149" s="20">
        <f>'Production &amp; Price Data'!C40</f>
        <v>0</v>
      </c>
      <c r="D149" s="20">
        <f>'Production &amp; Price Data'!D40</f>
        <v>0</v>
      </c>
      <c r="E149" s="21"/>
      <c r="F149" s="20"/>
      <c r="G149" s="20"/>
      <c r="H149" s="20"/>
    </row>
    <row r="150" spans="1:8" x14ac:dyDescent="0.25">
      <c r="A150" s="50">
        <v>2033</v>
      </c>
      <c r="B150" s="20">
        <f>'Production &amp; Price Data'!B41</f>
        <v>0</v>
      </c>
      <c r="C150" s="20">
        <f>'Production &amp; Price Data'!C41</f>
        <v>0</v>
      </c>
      <c r="D150" s="20">
        <f>'Production &amp; Price Data'!D41</f>
        <v>0</v>
      </c>
      <c r="E150" s="21"/>
      <c r="F150" s="20"/>
      <c r="G150" s="20"/>
      <c r="H150" s="20"/>
    </row>
    <row r="151" spans="1:8" x14ac:dyDescent="0.25">
      <c r="A151" s="50">
        <v>2034</v>
      </c>
      <c r="B151" s="20">
        <f>'Production &amp; Price Data'!B42</f>
        <v>0</v>
      </c>
      <c r="C151" s="20">
        <f>'Production &amp; Price Data'!C42</f>
        <v>0</v>
      </c>
      <c r="D151" s="20">
        <f>'Production &amp; Price Data'!D42</f>
        <v>0</v>
      </c>
      <c r="E151" s="21"/>
      <c r="F151" s="20"/>
      <c r="G151" s="20"/>
      <c r="H151" s="20"/>
    </row>
    <row r="152" spans="1:8" x14ac:dyDescent="0.25">
      <c r="A152" s="50">
        <v>2035</v>
      </c>
      <c r="B152" s="20">
        <f>'Production &amp; Price Data'!B43</f>
        <v>0</v>
      </c>
      <c r="C152" s="20">
        <f>'Production &amp; Price Data'!C43</f>
        <v>0</v>
      </c>
      <c r="D152" s="20">
        <f>'Production &amp; Price Data'!D43</f>
        <v>0</v>
      </c>
      <c r="E152" s="21"/>
      <c r="F152" s="20"/>
      <c r="G152" s="20"/>
      <c r="H152" s="20"/>
    </row>
    <row r="153" spans="1:8" x14ac:dyDescent="0.25">
      <c r="A153" s="50">
        <v>2036</v>
      </c>
      <c r="B153" s="20">
        <f>'Production &amp; Price Data'!B44</f>
        <v>0</v>
      </c>
      <c r="C153" s="20">
        <f>'Production &amp; Price Data'!C44</f>
        <v>0</v>
      </c>
      <c r="D153" s="20">
        <f>'Production &amp; Price Data'!D44</f>
        <v>0</v>
      </c>
      <c r="E153" s="21"/>
      <c r="F153" s="20"/>
      <c r="G153" s="20"/>
      <c r="H153" s="20"/>
    </row>
    <row r="154" spans="1:8" x14ac:dyDescent="0.25">
      <c r="A154" s="50">
        <v>2037</v>
      </c>
      <c r="B154" s="20">
        <f>'Production &amp; Price Data'!B45</f>
        <v>0</v>
      </c>
      <c r="C154" s="20">
        <f>'Production &amp; Price Data'!C45</f>
        <v>0</v>
      </c>
      <c r="D154" s="20">
        <f>'Production &amp; Price Data'!D45</f>
        <v>0</v>
      </c>
      <c r="E154" s="21"/>
      <c r="F154" s="20"/>
      <c r="G154" s="20"/>
      <c r="H154" s="20"/>
    </row>
    <row r="155" spans="1:8" x14ac:dyDescent="0.25">
      <c r="A155" s="50">
        <v>2038</v>
      </c>
      <c r="B155" s="20">
        <f>'Production &amp; Price Data'!B46</f>
        <v>0</v>
      </c>
      <c r="C155" s="20">
        <f>'Production &amp; Price Data'!C46</f>
        <v>0</v>
      </c>
      <c r="D155" s="20">
        <f>'Production &amp; Price Data'!D46</f>
        <v>0</v>
      </c>
      <c r="E155" s="21"/>
      <c r="F155" s="20"/>
      <c r="G155" s="20"/>
      <c r="H155" s="20"/>
    </row>
    <row r="156" spans="1:8" x14ac:dyDescent="0.25">
      <c r="A156" s="50">
        <v>2039</v>
      </c>
      <c r="B156" s="20">
        <f>'Production &amp; Price Data'!B47</f>
        <v>0</v>
      </c>
      <c r="C156" s="20">
        <f>'Production &amp; Price Data'!C47</f>
        <v>0</v>
      </c>
      <c r="D156" s="20">
        <f>'Production &amp; Price Data'!D47</f>
        <v>0</v>
      </c>
      <c r="E156" s="21"/>
      <c r="F156" s="20"/>
      <c r="G156" s="20"/>
      <c r="H156" s="20"/>
    </row>
    <row r="157" spans="1:8" x14ac:dyDescent="0.25">
      <c r="A157" s="50">
        <v>2040</v>
      </c>
      <c r="B157" s="20">
        <f>'Production &amp; Price Data'!B48</f>
        <v>0</v>
      </c>
      <c r="C157" s="20">
        <f>'Production &amp; Price Data'!C48</f>
        <v>0</v>
      </c>
      <c r="D157" s="20">
        <f>'Production &amp; Price Data'!D48</f>
        <v>0</v>
      </c>
      <c r="E157" s="21"/>
      <c r="F157" s="20"/>
      <c r="G157" s="20"/>
      <c r="H157" s="20"/>
    </row>
  </sheetData>
  <pageMargins left="0.7" right="0.7" top="0.75" bottom="0.75" header="0.3" footer="0.3"/>
  <pageSetup orientation="portrait" horizontalDpi="4294967293" verticalDpi="429496729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234C1-2AD5-4C24-AE0F-54F86FA1B71C}">
  <sheetPr codeName="Sheet36"/>
  <dimension ref="A1:AQ365"/>
  <sheetViews>
    <sheetView zoomScale="80" zoomScaleNormal="80" workbookViewId="0"/>
  </sheetViews>
  <sheetFormatPr defaultColWidth="9.140625" defaultRowHeight="15" x14ac:dyDescent="0.25"/>
  <cols>
    <col min="1" max="1" width="26.7109375" style="40" customWidth="1"/>
    <col min="2" max="2" width="25" style="40" customWidth="1"/>
    <col min="3" max="5" width="22.42578125" style="40" customWidth="1"/>
    <col min="6" max="8" width="23.7109375" style="40" customWidth="1"/>
    <col min="9" max="9" width="23.85546875" style="40" bestFit="1" customWidth="1"/>
    <col min="10" max="10" width="22.28515625" style="40" bestFit="1" customWidth="1"/>
    <col min="11" max="11" width="22.140625" style="40" customWidth="1"/>
    <col min="12" max="12" width="21.5703125" style="40" customWidth="1"/>
    <col min="13" max="14" width="21" style="40" customWidth="1"/>
    <col min="15" max="15" width="22.140625" style="40" customWidth="1"/>
    <col min="16" max="17" width="21" style="40" customWidth="1"/>
    <col min="18" max="18" width="22.28515625" style="40" bestFit="1" customWidth="1"/>
    <col min="19" max="19" width="22.140625" style="40" bestFit="1" customWidth="1"/>
    <col min="20" max="20" width="22.140625" style="40" customWidth="1"/>
    <col min="21" max="23" width="21" style="40" customWidth="1"/>
    <col min="24" max="25" width="22.140625" style="40" customWidth="1"/>
    <col min="26" max="26" width="21" style="40" customWidth="1"/>
    <col min="27" max="28" width="22.28515625" style="40" bestFit="1" customWidth="1"/>
    <col min="29" max="29" width="12" style="40" customWidth="1"/>
    <col min="30" max="30" width="10.5703125" style="40" bestFit="1" customWidth="1"/>
    <col min="31" max="32" width="20" style="40" bestFit="1" customWidth="1"/>
    <col min="33" max="35" width="19" style="40" bestFit="1" customWidth="1"/>
    <col min="36" max="37" width="20" style="40" bestFit="1" customWidth="1"/>
    <col min="38" max="38" width="19" style="40" bestFit="1" customWidth="1"/>
    <col min="39" max="39" width="20" style="40" bestFit="1" customWidth="1"/>
    <col min="40" max="40" width="20.7109375" style="40" bestFit="1" customWidth="1"/>
    <col min="41" max="41" width="20" style="40" bestFit="1" customWidth="1"/>
    <col min="42" max="42" width="20.7109375" style="40" bestFit="1" customWidth="1"/>
    <col min="43" max="45" width="20" style="40" bestFit="1" customWidth="1"/>
    <col min="46" max="47" width="19" style="40" bestFit="1" customWidth="1"/>
    <col min="48" max="49" width="20" style="40" bestFit="1" customWidth="1"/>
    <col min="50" max="50" width="19" style="40" bestFit="1" customWidth="1"/>
    <col min="51" max="51" width="21.7109375" style="40" bestFit="1" customWidth="1"/>
    <col min="52" max="52" width="20.7109375" style="40" bestFit="1" customWidth="1"/>
    <col min="53" max="53" width="21.7109375" style="40" bestFit="1" customWidth="1"/>
    <col min="54" max="54" width="20.7109375" style="40" bestFit="1" customWidth="1"/>
    <col min="55" max="55" width="21.7109375" style="40" bestFit="1" customWidth="1"/>
    <col min="56" max="56" width="20.7109375" style="40" bestFit="1" customWidth="1"/>
    <col min="57" max="57" width="21.7109375" style="40" bestFit="1" customWidth="1"/>
    <col min="58" max="16384" width="9.140625" style="40"/>
  </cols>
  <sheetData>
    <row r="1" spans="1:35" ht="30" x14ac:dyDescent="0.25">
      <c r="A1" s="12" t="s">
        <v>52</v>
      </c>
      <c r="B1" s="40">
        <v>0.1</v>
      </c>
    </row>
    <row r="2" spans="1:35" x14ac:dyDescent="0.25">
      <c r="A2" s="12"/>
      <c r="B2" s="11"/>
      <c r="C2" s="11"/>
      <c r="D2" s="11"/>
      <c r="E2" s="11"/>
      <c r="F2" s="11"/>
      <c r="G2" s="11"/>
      <c r="H2" s="11"/>
      <c r="I2" s="11"/>
      <c r="K2" s="11"/>
      <c r="L2" s="11"/>
      <c r="M2" s="11"/>
      <c r="N2" s="11"/>
      <c r="O2" s="11"/>
      <c r="P2" s="11"/>
      <c r="Q2" s="11"/>
      <c r="R2" s="11"/>
      <c r="T2" s="11"/>
      <c r="U2" s="11"/>
      <c r="V2" s="11"/>
      <c r="W2" s="11"/>
      <c r="X2" s="11"/>
      <c r="Y2" s="11"/>
      <c r="Z2" s="11"/>
      <c r="AA2" s="11"/>
    </row>
    <row r="3" spans="1:35" x14ac:dyDescent="0.25">
      <c r="A3" s="91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40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40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40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40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40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40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40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40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40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40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40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40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40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40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40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40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40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40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40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40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40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60</v>
      </c>
      <c r="C28" s="11"/>
      <c r="D28" s="11"/>
      <c r="E28" s="11"/>
      <c r="F28" s="11"/>
      <c r="G28" s="11"/>
      <c r="H28" s="11"/>
      <c r="I28" s="11"/>
      <c r="K28" s="11" t="s">
        <v>61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40" t="s">
        <v>0</v>
      </c>
      <c r="B29" s="40" t="s">
        <v>3</v>
      </c>
      <c r="C29" s="40" t="s">
        <v>4</v>
      </c>
      <c r="D29" s="40" t="s">
        <v>5</v>
      </c>
      <c r="E29" s="40" t="s">
        <v>6</v>
      </c>
      <c r="F29" s="40" t="s">
        <v>7</v>
      </c>
      <c r="G29" s="40" t="s">
        <v>8</v>
      </c>
      <c r="H29" s="40" t="s">
        <v>9</v>
      </c>
      <c r="I29" s="40" t="s">
        <v>11</v>
      </c>
      <c r="K29" s="40" t="s">
        <v>3</v>
      </c>
      <c r="L29" s="40" t="s">
        <v>4</v>
      </c>
      <c r="M29" s="40" t="s">
        <v>5</v>
      </c>
      <c r="N29" s="40" t="s">
        <v>6</v>
      </c>
      <c r="O29" s="40" t="s">
        <v>7</v>
      </c>
      <c r="P29" s="40" t="s">
        <v>8</v>
      </c>
      <c r="Q29" s="40" t="s">
        <v>9</v>
      </c>
      <c r="R29" s="40" t="s">
        <v>11</v>
      </c>
      <c r="T29" s="40" t="s">
        <v>3</v>
      </c>
      <c r="U29" s="40" t="s">
        <v>4</v>
      </c>
      <c r="V29" s="40" t="s">
        <v>5</v>
      </c>
      <c r="W29" s="40" t="s">
        <v>6</v>
      </c>
      <c r="X29" s="40" t="s">
        <v>7</v>
      </c>
      <c r="Y29" s="40" t="s">
        <v>8</v>
      </c>
      <c r="Z29" s="40" t="s">
        <v>9</v>
      </c>
      <c r="AA29" s="40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40">
        <v>2020</v>
      </c>
      <c r="B30" s="8">
        <f>'SOR Undiscounted'!B4/((1+$B$1)^($A30-$A$4))</f>
        <v>0</v>
      </c>
      <c r="C30" s="8">
        <f>'SOR Undiscounted'!C4/((1+$B$1)^($A30-$A$4))</f>
        <v>0</v>
      </c>
      <c r="D30" s="8">
        <f>'SOR Undiscounted'!D4/((1+$B$1)^($A30-$A$4))</f>
        <v>0</v>
      </c>
      <c r="E30" s="8">
        <f>'SOR Undiscounted'!E4/((1+$B$1)^($A30-$A$4))</f>
        <v>0</v>
      </c>
      <c r="F30" s="8">
        <f>'SOR Undiscounted'!F4/((1+$B$1)^($A30-$A$4))</f>
        <v>0</v>
      </c>
      <c r="G30" s="8">
        <f>'SOR Undiscounted'!G4/((1+$B$1)^($A30-$A$4))</f>
        <v>0</v>
      </c>
      <c r="H30" s="8">
        <f>'SOR Undiscounted'!H4/((1+$B$1)^($A30-$A$4))</f>
        <v>0</v>
      </c>
      <c r="I30" s="8">
        <f>'SOR Undiscounted'!I4/((1+$B$1)^($A30-$A$4))</f>
        <v>0</v>
      </c>
      <c r="J30" s="22"/>
      <c r="K30" s="8">
        <f>'SOR Undiscounted'!K4/((1+$B$1)^($A30-$A$4))</f>
        <v>0</v>
      </c>
      <c r="L30" s="8">
        <f>'SOR Undiscounted'!L4/((1+$B$1)^($A30-$A$4))</f>
        <v>0</v>
      </c>
      <c r="M30" s="8">
        <f>'SOR Undiscounted'!M4/((1+$B$1)^($A30-$A$4))</f>
        <v>0</v>
      </c>
      <c r="N30" s="8">
        <f>'SOR Undiscounted'!N4/((1+$B$1)^($A30-$A$4))</f>
        <v>0</v>
      </c>
      <c r="O30" s="8">
        <f>'SOR Undiscounted'!O4/((1+$B$1)^($A30-$A$4))</f>
        <v>0</v>
      </c>
      <c r="P30" s="8">
        <f>'SOR Undiscounted'!P4/((1+$B$1)^($A30-$A$4))</f>
        <v>0</v>
      </c>
      <c r="Q30" s="8">
        <f>'SOR Undiscounted'!Q4/((1+$B$1)^($A30-$A$4))</f>
        <v>0</v>
      </c>
      <c r="R30" s="8">
        <f>'SOR Undiscounted'!R4/((1+$B$1)^($A30-$A$4))</f>
        <v>0</v>
      </c>
      <c r="S30" s="22"/>
      <c r="T30" s="8">
        <f>'SOR Undiscounted'!T4/((1+$B$1)^($A30-$A$4))</f>
        <v>0</v>
      </c>
      <c r="U30" s="8">
        <f>'SOR Undiscounted'!U4/((1+$B$1)^($A30-$A$4))</f>
        <v>0</v>
      </c>
      <c r="V30" s="8">
        <f>'SOR Undiscounted'!V4/((1+$B$1)^($A30-$A$4))</f>
        <v>0</v>
      </c>
      <c r="W30" s="8">
        <f>'SOR Undiscounted'!W4/((1+$B$1)^($A30-$A$4))</f>
        <v>0</v>
      </c>
      <c r="X30" s="8">
        <f>'SOR Undiscounted'!X4/((1+$B$1)^($A30-$A$4))</f>
        <v>0</v>
      </c>
      <c r="Y30" s="8">
        <f>'SOR Undiscounted'!Y4/((1+$B$1)^($A30-$A$4))</f>
        <v>0</v>
      </c>
      <c r="Z30" s="8">
        <f>'SOR Undiscounted'!Z4/((1+$B$1)^($A30-$A$4))</f>
        <v>0</v>
      </c>
      <c r="AA30" s="8">
        <f>'SOR Undiscounted'!AA4/((1+$B$1)^($A30-$A$4))</f>
        <v>0</v>
      </c>
      <c r="AB30" s="22"/>
    </row>
    <row r="31" spans="1:35" s="25" customFormat="1" x14ac:dyDescent="0.25">
      <c r="A31" s="40">
        <v>2021</v>
      </c>
      <c r="B31" s="8">
        <f>'SOR Undiscounted'!B5/((1+$B$1)^($A31-$A$4))</f>
        <v>0</v>
      </c>
      <c r="C31" s="8">
        <f>'SOR Undiscounted'!C5/((1+$B$1)^($A31-$A$4))</f>
        <v>0</v>
      </c>
      <c r="D31" s="8">
        <f>'SOR Undiscounted'!D5/((1+$B$1)^($A31-$A$4))</f>
        <v>0</v>
      </c>
      <c r="E31" s="8">
        <f>'SOR Undiscounted'!E5/((1+$B$1)^($A31-$A$4))</f>
        <v>0</v>
      </c>
      <c r="F31" s="8">
        <f>'SOR Undiscounted'!F5/((1+$B$1)^($A31-$A$4))</f>
        <v>0</v>
      </c>
      <c r="G31" s="8">
        <f>'SOR Undiscounted'!G5/((1+$B$1)^($A31-$A$4))</f>
        <v>0</v>
      </c>
      <c r="H31" s="8">
        <f>'SOR Undiscounted'!H5/((1+$B$1)^($A31-$A$4))</f>
        <v>0</v>
      </c>
      <c r="I31" s="8">
        <f>'SOR Undiscounted'!I5/((1+$B$1)^($A31-$A$4))</f>
        <v>0</v>
      </c>
      <c r="J31" s="22"/>
      <c r="K31" s="8">
        <f>'SOR Undiscounted'!K5/((1+$B$1)^($A31-$A$4))</f>
        <v>0</v>
      </c>
      <c r="L31" s="8">
        <f>'SOR Undiscounted'!L5/((1+$B$1)^($A31-$A$4))</f>
        <v>0</v>
      </c>
      <c r="M31" s="8">
        <f>'SOR Undiscounted'!M5/((1+$B$1)^($A31-$A$4))</f>
        <v>0</v>
      </c>
      <c r="N31" s="8">
        <f>'SOR Undiscounted'!N5/((1+$B$1)^($A31-$A$4))</f>
        <v>0</v>
      </c>
      <c r="O31" s="8">
        <f>'SOR Undiscounted'!O5/((1+$B$1)^($A31-$A$4))</f>
        <v>0</v>
      </c>
      <c r="P31" s="8">
        <f>'SOR Undiscounted'!P5/((1+$B$1)^($A31-$A$4))</f>
        <v>0</v>
      </c>
      <c r="Q31" s="8">
        <f>'SOR Undiscounted'!Q5/((1+$B$1)^($A31-$A$4))</f>
        <v>0</v>
      </c>
      <c r="R31" s="8">
        <f>'SOR Undiscounted'!R5/((1+$B$1)^($A31-$A$4))</f>
        <v>0</v>
      </c>
      <c r="S31" s="22"/>
      <c r="T31" s="8">
        <f>'SOR Undiscounted'!T5/((1+$B$1)^($A31-$A$4))</f>
        <v>0</v>
      </c>
      <c r="U31" s="8">
        <f>'SOR Undiscounted'!U5/((1+$B$1)^($A31-$A$4))</f>
        <v>0</v>
      </c>
      <c r="V31" s="8">
        <f>'SOR Undiscounted'!V5/((1+$B$1)^($A31-$A$4))</f>
        <v>0</v>
      </c>
      <c r="W31" s="8">
        <f>'SOR Undiscounted'!W5/((1+$B$1)^($A31-$A$4))</f>
        <v>0</v>
      </c>
      <c r="X31" s="8">
        <f>'SOR Undiscounted'!X5/((1+$B$1)^($A31-$A$4))</f>
        <v>0</v>
      </c>
      <c r="Y31" s="8">
        <f>'SOR Undiscounted'!Y5/((1+$B$1)^($A31-$A$4))</f>
        <v>0</v>
      </c>
      <c r="Z31" s="8">
        <f>'SOR Undiscounted'!Z5/((1+$B$1)^($A31-$A$4))</f>
        <v>0</v>
      </c>
      <c r="AA31" s="8">
        <f>'SOR Undiscounted'!AA5/((1+$B$1)^($A31-$A$4))</f>
        <v>0</v>
      </c>
      <c r="AB31" s="22"/>
    </row>
    <row r="32" spans="1:35" s="25" customFormat="1" x14ac:dyDescent="0.25">
      <c r="A32" s="40">
        <v>2022</v>
      </c>
      <c r="B32" s="8">
        <f>'SOR Undiscounted'!B6/((1+$B$1)^($A32-$A$4))</f>
        <v>0</v>
      </c>
      <c r="C32" s="8">
        <f>'SOR Undiscounted'!C6/((1+$B$1)^($A32-$A$4))</f>
        <v>0</v>
      </c>
      <c r="D32" s="8">
        <f>'SOR Undiscounted'!D6/((1+$B$1)^($A32-$A$4))</f>
        <v>0</v>
      </c>
      <c r="E32" s="8">
        <f>'SOR Undiscounted'!E6/((1+$B$1)^($A32-$A$4))</f>
        <v>0</v>
      </c>
      <c r="F32" s="8">
        <f>'SOR Undiscounted'!F6/((1+$B$1)^($A32-$A$4))</f>
        <v>0</v>
      </c>
      <c r="G32" s="8">
        <f>'SOR Undiscounted'!G6/((1+$B$1)^($A32-$A$4))</f>
        <v>0</v>
      </c>
      <c r="H32" s="8">
        <f>'SOR Undiscounted'!H6/((1+$B$1)^($A32-$A$4))</f>
        <v>0</v>
      </c>
      <c r="I32" s="8">
        <f>'SOR Undiscounted'!I6/((1+$B$1)^($A32-$A$4))</f>
        <v>0</v>
      </c>
      <c r="J32" s="22"/>
      <c r="K32" s="8">
        <f>'SOR Undiscounted'!K6/((1+$B$1)^($A32-$A$4))</f>
        <v>0</v>
      </c>
      <c r="L32" s="8">
        <f>'SOR Undiscounted'!L6/((1+$B$1)^($A32-$A$4))</f>
        <v>0</v>
      </c>
      <c r="M32" s="8">
        <f>'SOR Undiscounted'!M6/((1+$B$1)^($A32-$A$4))</f>
        <v>0</v>
      </c>
      <c r="N32" s="8">
        <f>'SOR Undiscounted'!N6/((1+$B$1)^($A32-$A$4))</f>
        <v>0</v>
      </c>
      <c r="O32" s="8">
        <f>'SOR Undiscounted'!O6/((1+$B$1)^($A32-$A$4))</f>
        <v>0</v>
      </c>
      <c r="P32" s="8">
        <f>'SOR Undiscounted'!P6/((1+$B$1)^($A32-$A$4))</f>
        <v>0</v>
      </c>
      <c r="Q32" s="8">
        <f>'SOR Undiscounted'!Q6/((1+$B$1)^($A32-$A$4))</f>
        <v>0</v>
      </c>
      <c r="R32" s="8">
        <f>'SOR Undiscounted'!R6/((1+$B$1)^($A32-$A$4))</f>
        <v>0</v>
      </c>
      <c r="S32" s="22"/>
      <c r="T32" s="8">
        <f>'SOR Undiscounted'!T6/((1+$B$1)^($A32-$A$4))</f>
        <v>0</v>
      </c>
      <c r="U32" s="8">
        <f>'SOR Undiscounted'!U6/((1+$B$1)^($A32-$A$4))</f>
        <v>0</v>
      </c>
      <c r="V32" s="8">
        <f>'SOR Undiscounted'!V6/((1+$B$1)^($A32-$A$4))</f>
        <v>0</v>
      </c>
      <c r="W32" s="8">
        <f>'SOR Undiscounted'!W6/((1+$B$1)^($A32-$A$4))</f>
        <v>0</v>
      </c>
      <c r="X32" s="8">
        <f>'SOR Undiscounted'!X6/((1+$B$1)^($A32-$A$4))</f>
        <v>0</v>
      </c>
      <c r="Y32" s="8">
        <f>'SOR Undiscounted'!Y6/((1+$B$1)^($A32-$A$4))</f>
        <v>0</v>
      </c>
      <c r="Z32" s="8">
        <f>'SOR Undiscounted'!Z6/((1+$B$1)^($A32-$A$4))</f>
        <v>0</v>
      </c>
      <c r="AA32" s="8">
        <f>'SOR Undiscounted'!AA6/((1+$B$1)^($A32-$A$4))</f>
        <v>0</v>
      </c>
      <c r="AB32" s="22"/>
    </row>
    <row r="33" spans="1:28" s="25" customFormat="1" x14ac:dyDescent="0.25">
      <c r="A33" s="40">
        <v>2023</v>
      </c>
      <c r="B33" s="8">
        <f>'SOR Undiscounted'!B7/((1+$B$1)^($A33-$A$4))</f>
        <v>0</v>
      </c>
      <c r="C33" s="8">
        <f>'SOR Undiscounted'!C7/((1+$B$1)^($A33-$A$4))</f>
        <v>0</v>
      </c>
      <c r="D33" s="8">
        <f>'SOR Undiscounted'!D7/((1+$B$1)^($A33-$A$4))</f>
        <v>0</v>
      </c>
      <c r="E33" s="8">
        <f>'SOR Undiscounted'!E7/((1+$B$1)^($A33-$A$4))</f>
        <v>0</v>
      </c>
      <c r="F33" s="8">
        <f>'SOR Undiscounted'!F7/((1+$B$1)^($A33-$A$4))</f>
        <v>0</v>
      </c>
      <c r="G33" s="8">
        <f>'SOR Undiscounted'!G7/((1+$B$1)^($A33-$A$4))</f>
        <v>0</v>
      </c>
      <c r="H33" s="8">
        <f>'SOR Undiscounted'!H7/((1+$B$1)^($A33-$A$4))</f>
        <v>0</v>
      </c>
      <c r="I33" s="8">
        <f>'SOR Undiscounted'!I7/((1+$B$1)^($A33-$A$4))</f>
        <v>0</v>
      </c>
      <c r="J33" s="22"/>
      <c r="K33" s="8">
        <f>'SOR Undiscounted'!K7/((1+$B$1)^($A33-$A$4))</f>
        <v>0</v>
      </c>
      <c r="L33" s="8">
        <f>'SOR Undiscounted'!L7/((1+$B$1)^($A33-$A$4))</f>
        <v>0</v>
      </c>
      <c r="M33" s="8">
        <f>'SOR Undiscounted'!M7/((1+$B$1)^($A33-$A$4))</f>
        <v>0</v>
      </c>
      <c r="N33" s="8">
        <f>'SOR Undiscounted'!N7/((1+$B$1)^($A33-$A$4))</f>
        <v>0</v>
      </c>
      <c r="O33" s="8">
        <f>'SOR Undiscounted'!O7/((1+$B$1)^($A33-$A$4))</f>
        <v>0</v>
      </c>
      <c r="P33" s="8">
        <f>'SOR Undiscounted'!P7/((1+$B$1)^($A33-$A$4))</f>
        <v>0</v>
      </c>
      <c r="Q33" s="8">
        <f>'SOR Undiscounted'!Q7/((1+$B$1)^($A33-$A$4))</f>
        <v>0</v>
      </c>
      <c r="R33" s="8">
        <f>'SOR Undiscounted'!R7/((1+$B$1)^($A33-$A$4))</f>
        <v>0</v>
      </c>
      <c r="S33" s="22"/>
      <c r="T33" s="8">
        <f>'SOR Undiscounted'!T7/((1+$B$1)^($A33-$A$4))</f>
        <v>0</v>
      </c>
      <c r="U33" s="8">
        <f>'SOR Undiscounted'!U7/((1+$B$1)^($A33-$A$4))</f>
        <v>0</v>
      </c>
      <c r="V33" s="8">
        <f>'SOR Undiscounted'!V7/((1+$B$1)^($A33-$A$4))</f>
        <v>0</v>
      </c>
      <c r="W33" s="8">
        <f>'SOR Undiscounted'!W7/((1+$B$1)^($A33-$A$4))</f>
        <v>0</v>
      </c>
      <c r="X33" s="8">
        <f>'SOR Undiscounted'!X7/((1+$B$1)^($A33-$A$4))</f>
        <v>0</v>
      </c>
      <c r="Y33" s="8">
        <f>'SOR Undiscounted'!Y7/((1+$B$1)^($A33-$A$4))</f>
        <v>0</v>
      </c>
      <c r="Z33" s="8">
        <f>'SOR Undiscounted'!Z7/((1+$B$1)^($A33-$A$4))</f>
        <v>0</v>
      </c>
      <c r="AA33" s="8">
        <f>'SOR Undiscounted'!AA7/((1+$B$1)^($A33-$A$4))</f>
        <v>0</v>
      </c>
      <c r="AB33" s="22"/>
    </row>
    <row r="34" spans="1:28" s="25" customFormat="1" x14ac:dyDescent="0.25">
      <c r="A34" s="40">
        <v>2024</v>
      </c>
      <c r="B34" s="8">
        <f>'SOR Undiscounted'!B8/((1+$B$1)^($A34-$A$4))</f>
        <v>0</v>
      </c>
      <c r="C34" s="8">
        <f>'SOR Undiscounted'!C8/((1+$B$1)^($A34-$A$4))</f>
        <v>0</v>
      </c>
      <c r="D34" s="8">
        <f>'SOR Undiscounted'!D8/((1+$B$1)^($A34-$A$4))</f>
        <v>0</v>
      </c>
      <c r="E34" s="8">
        <f>'SOR Undiscounted'!E8/((1+$B$1)^($A34-$A$4))</f>
        <v>0</v>
      </c>
      <c r="F34" s="8">
        <f>'SOR Undiscounted'!F8/((1+$B$1)^($A34-$A$4))</f>
        <v>0</v>
      </c>
      <c r="G34" s="8">
        <f>'SOR Undiscounted'!G8/((1+$B$1)^($A34-$A$4))</f>
        <v>0</v>
      </c>
      <c r="H34" s="8">
        <f>'SOR Undiscounted'!H8/((1+$B$1)^($A34-$A$4))</f>
        <v>0</v>
      </c>
      <c r="I34" s="8">
        <f>'SOR Undiscounted'!I8/((1+$B$1)^($A34-$A$4))</f>
        <v>0</v>
      </c>
      <c r="J34" s="22"/>
      <c r="K34" s="8">
        <f>'SOR Undiscounted'!K8/((1+$B$1)^($A34-$A$4))</f>
        <v>0</v>
      </c>
      <c r="L34" s="8">
        <f>'SOR Undiscounted'!L8/((1+$B$1)^($A34-$A$4))</f>
        <v>0</v>
      </c>
      <c r="M34" s="8">
        <f>'SOR Undiscounted'!M8/((1+$B$1)^($A34-$A$4))</f>
        <v>0</v>
      </c>
      <c r="N34" s="8">
        <f>'SOR Undiscounted'!N8/((1+$B$1)^($A34-$A$4))</f>
        <v>0</v>
      </c>
      <c r="O34" s="8">
        <f>'SOR Undiscounted'!O8/((1+$B$1)^($A34-$A$4))</f>
        <v>0</v>
      </c>
      <c r="P34" s="8">
        <f>'SOR Undiscounted'!P8/((1+$B$1)^($A34-$A$4))</f>
        <v>0</v>
      </c>
      <c r="Q34" s="8">
        <f>'SOR Undiscounted'!Q8/((1+$B$1)^($A34-$A$4))</f>
        <v>0</v>
      </c>
      <c r="R34" s="8">
        <f>'SOR Undiscounted'!R8/((1+$B$1)^($A34-$A$4))</f>
        <v>0</v>
      </c>
      <c r="S34" s="22"/>
      <c r="T34" s="8">
        <f>'SOR Undiscounted'!T8/((1+$B$1)^($A34-$A$4))</f>
        <v>0</v>
      </c>
      <c r="U34" s="8">
        <f>'SOR Undiscounted'!U8/((1+$B$1)^($A34-$A$4))</f>
        <v>0</v>
      </c>
      <c r="V34" s="8">
        <f>'SOR Undiscounted'!V8/((1+$B$1)^($A34-$A$4))</f>
        <v>0</v>
      </c>
      <c r="W34" s="8">
        <f>'SOR Undiscounted'!W8/((1+$B$1)^($A34-$A$4))</f>
        <v>0</v>
      </c>
      <c r="X34" s="8">
        <f>'SOR Undiscounted'!X8/((1+$B$1)^($A34-$A$4))</f>
        <v>0</v>
      </c>
      <c r="Y34" s="8">
        <f>'SOR Undiscounted'!Y8/((1+$B$1)^($A34-$A$4))</f>
        <v>0</v>
      </c>
      <c r="Z34" s="8">
        <f>'SOR Undiscounted'!Z8/((1+$B$1)^($A34-$A$4))</f>
        <v>0</v>
      </c>
      <c r="AA34" s="8">
        <f>'SOR Undiscounted'!AA8/((1+$B$1)^($A34-$A$4))</f>
        <v>0</v>
      </c>
      <c r="AB34" s="22"/>
    </row>
    <row r="35" spans="1:28" s="25" customFormat="1" x14ac:dyDescent="0.25">
      <c r="A35" s="40">
        <v>2025</v>
      </c>
      <c r="B35" s="8">
        <f>'SOR Undiscounted'!B9/((1+$B$1)^($A35-$A$4))</f>
        <v>0</v>
      </c>
      <c r="C35" s="8">
        <f>'SOR Undiscounted'!C9/((1+$B$1)^($A35-$A$4))</f>
        <v>0</v>
      </c>
      <c r="D35" s="8">
        <f>'SOR Undiscounted'!D9/((1+$B$1)^($A35-$A$4))</f>
        <v>0</v>
      </c>
      <c r="E35" s="8">
        <f>'SOR Undiscounted'!E9/((1+$B$1)^($A35-$A$4))</f>
        <v>0</v>
      </c>
      <c r="F35" s="8">
        <f>'SOR Undiscounted'!F9/((1+$B$1)^($A35-$A$4))</f>
        <v>0</v>
      </c>
      <c r="G35" s="8">
        <f>'SOR Undiscounted'!G9/((1+$B$1)^($A35-$A$4))</f>
        <v>0</v>
      </c>
      <c r="H35" s="8">
        <f>'SOR Undiscounted'!H9/((1+$B$1)^($A35-$A$4))</f>
        <v>0</v>
      </c>
      <c r="I35" s="8">
        <f>'SOR Undiscounted'!I9/((1+$B$1)^($A35-$A$4))</f>
        <v>0</v>
      </c>
      <c r="J35" s="22"/>
      <c r="K35" s="8">
        <f>'SOR Undiscounted'!K9/((1+$B$1)^($A35-$A$4))</f>
        <v>0</v>
      </c>
      <c r="L35" s="8">
        <f>'SOR Undiscounted'!L9/((1+$B$1)^($A35-$A$4))</f>
        <v>0</v>
      </c>
      <c r="M35" s="8">
        <f>'SOR Undiscounted'!M9/((1+$B$1)^($A35-$A$4))</f>
        <v>0</v>
      </c>
      <c r="N35" s="8">
        <f>'SOR Undiscounted'!N9/((1+$B$1)^($A35-$A$4))</f>
        <v>0</v>
      </c>
      <c r="O35" s="8">
        <f>'SOR Undiscounted'!O9/((1+$B$1)^($A35-$A$4))</f>
        <v>0</v>
      </c>
      <c r="P35" s="8">
        <f>'SOR Undiscounted'!P9/((1+$B$1)^($A35-$A$4))</f>
        <v>0</v>
      </c>
      <c r="Q35" s="8">
        <f>'SOR Undiscounted'!Q9/((1+$B$1)^($A35-$A$4))</f>
        <v>0</v>
      </c>
      <c r="R35" s="8">
        <f>'SOR Undiscounted'!R9/((1+$B$1)^($A35-$A$4))</f>
        <v>0</v>
      </c>
      <c r="S35" s="22"/>
      <c r="T35" s="8">
        <f>'SOR Undiscounted'!T9/((1+$B$1)^($A35-$A$4))</f>
        <v>0</v>
      </c>
      <c r="U35" s="8">
        <f>'SOR Undiscounted'!U9/((1+$B$1)^($A35-$A$4))</f>
        <v>0</v>
      </c>
      <c r="V35" s="8">
        <f>'SOR Undiscounted'!V9/((1+$B$1)^($A35-$A$4))</f>
        <v>0</v>
      </c>
      <c r="W35" s="8">
        <f>'SOR Undiscounted'!W9/((1+$B$1)^($A35-$A$4))</f>
        <v>0</v>
      </c>
      <c r="X35" s="8">
        <f>'SOR Undiscounted'!X9/((1+$B$1)^($A35-$A$4))</f>
        <v>0</v>
      </c>
      <c r="Y35" s="8">
        <f>'SOR Undiscounted'!Y9/((1+$B$1)^($A35-$A$4))</f>
        <v>0</v>
      </c>
      <c r="Z35" s="8">
        <f>'SOR Undiscounted'!Z9/((1+$B$1)^($A35-$A$4))</f>
        <v>0</v>
      </c>
      <c r="AA35" s="8">
        <f>'SOR Undiscounted'!AA9/((1+$B$1)^($A35-$A$4))</f>
        <v>0</v>
      </c>
      <c r="AB35" s="22"/>
    </row>
    <row r="36" spans="1:28" s="25" customFormat="1" x14ac:dyDescent="0.25">
      <c r="A36" s="40">
        <v>2026</v>
      </c>
      <c r="B36" s="8">
        <f>'SOR Undiscounted'!B10/((1+$B$1)^($A36-$A$4))</f>
        <v>0</v>
      </c>
      <c r="C36" s="8">
        <f>'SOR Undiscounted'!C10/((1+$B$1)^($A36-$A$4))</f>
        <v>0</v>
      </c>
      <c r="D36" s="8">
        <f>'SOR Undiscounted'!D10/((1+$B$1)^($A36-$A$4))</f>
        <v>0</v>
      </c>
      <c r="E36" s="8">
        <f>'SOR Undiscounted'!E10/((1+$B$1)^($A36-$A$4))</f>
        <v>0</v>
      </c>
      <c r="F36" s="8">
        <f>'SOR Undiscounted'!F10/((1+$B$1)^($A36-$A$4))</f>
        <v>0</v>
      </c>
      <c r="G36" s="8">
        <f>'SOR Undiscounted'!G10/((1+$B$1)^($A36-$A$4))</f>
        <v>0</v>
      </c>
      <c r="H36" s="8">
        <f>'SOR Undiscounted'!H10/((1+$B$1)^($A36-$A$4))</f>
        <v>0</v>
      </c>
      <c r="I36" s="8">
        <f>'SOR Undiscounted'!I10/((1+$B$1)^($A36-$A$4))</f>
        <v>0</v>
      </c>
      <c r="J36" s="22"/>
      <c r="K36" s="8">
        <f>'SOR Undiscounted'!K10/((1+$B$1)^($A36-$A$4))</f>
        <v>0</v>
      </c>
      <c r="L36" s="8">
        <f>'SOR Undiscounted'!L10/((1+$B$1)^($A36-$A$4))</f>
        <v>0</v>
      </c>
      <c r="M36" s="8">
        <f>'SOR Undiscounted'!M10/((1+$B$1)^($A36-$A$4))</f>
        <v>0</v>
      </c>
      <c r="N36" s="8">
        <f>'SOR Undiscounted'!N10/((1+$B$1)^($A36-$A$4))</f>
        <v>0</v>
      </c>
      <c r="O36" s="8">
        <f>'SOR Undiscounted'!O10/((1+$B$1)^($A36-$A$4))</f>
        <v>0</v>
      </c>
      <c r="P36" s="8">
        <f>'SOR Undiscounted'!P10/((1+$B$1)^($A36-$A$4))</f>
        <v>0</v>
      </c>
      <c r="Q36" s="8">
        <f>'SOR Undiscounted'!Q10/((1+$B$1)^($A36-$A$4))</f>
        <v>0</v>
      </c>
      <c r="R36" s="8">
        <f>'SOR Undiscounted'!R10/((1+$B$1)^($A36-$A$4))</f>
        <v>0</v>
      </c>
      <c r="S36" s="22"/>
      <c r="T36" s="8">
        <f>'SOR Undiscounted'!T10/((1+$B$1)^($A36-$A$4))</f>
        <v>0</v>
      </c>
      <c r="U36" s="8">
        <f>'SOR Undiscounted'!U10/((1+$B$1)^($A36-$A$4))</f>
        <v>0</v>
      </c>
      <c r="V36" s="8">
        <f>'SOR Undiscounted'!V10/((1+$B$1)^($A36-$A$4))</f>
        <v>0</v>
      </c>
      <c r="W36" s="8">
        <f>'SOR Undiscounted'!W10/((1+$B$1)^($A36-$A$4))</f>
        <v>0</v>
      </c>
      <c r="X36" s="8">
        <f>'SOR Undiscounted'!X10/((1+$B$1)^($A36-$A$4))</f>
        <v>0</v>
      </c>
      <c r="Y36" s="8">
        <f>'SOR Undiscounted'!Y10/((1+$B$1)^($A36-$A$4))</f>
        <v>0</v>
      </c>
      <c r="Z36" s="8">
        <f>'SOR Undiscounted'!Z10/((1+$B$1)^($A36-$A$4))</f>
        <v>0</v>
      </c>
      <c r="AA36" s="8">
        <f>'SOR Undiscounted'!AA10/((1+$B$1)^($A36-$A$4))</f>
        <v>0</v>
      </c>
      <c r="AB36" s="22"/>
    </row>
    <row r="37" spans="1:28" s="25" customFormat="1" x14ac:dyDescent="0.25">
      <c r="A37" s="40">
        <v>2027</v>
      </c>
      <c r="B37" s="8">
        <f>'SOR Undiscounted'!B11/((1+$B$1)^($A37-$A$4))</f>
        <v>0</v>
      </c>
      <c r="C37" s="8">
        <f>'SOR Undiscounted'!C11/((1+$B$1)^($A37-$A$4))</f>
        <v>0</v>
      </c>
      <c r="D37" s="8">
        <f>'SOR Undiscounted'!D11/((1+$B$1)^($A37-$A$4))</f>
        <v>0</v>
      </c>
      <c r="E37" s="8">
        <f>'SOR Undiscounted'!E11/((1+$B$1)^($A37-$A$4))</f>
        <v>0</v>
      </c>
      <c r="F37" s="8">
        <f>'SOR Undiscounted'!F11/((1+$B$1)^($A37-$A$4))</f>
        <v>0</v>
      </c>
      <c r="G37" s="8">
        <f>'SOR Undiscounted'!G11/((1+$B$1)^($A37-$A$4))</f>
        <v>0</v>
      </c>
      <c r="H37" s="8">
        <f>'SOR Undiscounted'!H11/((1+$B$1)^($A37-$A$4))</f>
        <v>0</v>
      </c>
      <c r="I37" s="8">
        <f>'SOR Undiscounted'!I11/((1+$B$1)^($A37-$A$4))</f>
        <v>0</v>
      </c>
      <c r="J37" s="22"/>
      <c r="K37" s="8">
        <f>'SOR Undiscounted'!K11/((1+$B$1)^($A37-$A$4))</f>
        <v>0</v>
      </c>
      <c r="L37" s="8">
        <f>'SOR Undiscounted'!L11/((1+$B$1)^($A37-$A$4))</f>
        <v>0</v>
      </c>
      <c r="M37" s="8">
        <f>'SOR Undiscounted'!M11/((1+$B$1)^($A37-$A$4))</f>
        <v>0</v>
      </c>
      <c r="N37" s="8">
        <f>'SOR Undiscounted'!N11/((1+$B$1)^($A37-$A$4))</f>
        <v>0</v>
      </c>
      <c r="O37" s="8">
        <f>'SOR Undiscounted'!O11/((1+$B$1)^($A37-$A$4))</f>
        <v>0</v>
      </c>
      <c r="P37" s="8">
        <f>'SOR Undiscounted'!P11/((1+$B$1)^($A37-$A$4))</f>
        <v>0</v>
      </c>
      <c r="Q37" s="8">
        <f>'SOR Undiscounted'!Q11/((1+$B$1)^($A37-$A$4))</f>
        <v>0</v>
      </c>
      <c r="R37" s="8">
        <f>'SOR Undiscounted'!R11/((1+$B$1)^($A37-$A$4))</f>
        <v>0</v>
      </c>
      <c r="S37" s="22"/>
      <c r="T37" s="8">
        <f>'SOR Undiscounted'!T11/((1+$B$1)^($A37-$A$4))</f>
        <v>0</v>
      </c>
      <c r="U37" s="8">
        <f>'SOR Undiscounted'!U11/((1+$B$1)^($A37-$A$4))</f>
        <v>0</v>
      </c>
      <c r="V37" s="8">
        <f>'SOR Undiscounted'!V11/((1+$B$1)^($A37-$A$4))</f>
        <v>0</v>
      </c>
      <c r="W37" s="8">
        <f>'SOR Undiscounted'!W11/((1+$B$1)^($A37-$A$4))</f>
        <v>0</v>
      </c>
      <c r="X37" s="8">
        <f>'SOR Undiscounted'!X11/((1+$B$1)^($A37-$A$4))</f>
        <v>0</v>
      </c>
      <c r="Y37" s="8">
        <f>'SOR Undiscounted'!Y11/((1+$B$1)^($A37-$A$4))</f>
        <v>0</v>
      </c>
      <c r="Z37" s="8">
        <f>'SOR Undiscounted'!Z11/((1+$B$1)^($A37-$A$4))</f>
        <v>0</v>
      </c>
      <c r="AA37" s="8">
        <f>'SOR Undiscounted'!AA11/((1+$B$1)^($A37-$A$4))</f>
        <v>0</v>
      </c>
      <c r="AB37" s="22"/>
    </row>
    <row r="38" spans="1:28" s="25" customFormat="1" x14ac:dyDescent="0.25">
      <c r="A38" s="40">
        <v>2028</v>
      </c>
      <c r="B38" s="8">
        <f>'SOR Undiscounted'!B12/((1+$B$1)^($A38-$A$4))</f>
        <v>0</v>
      </c>
      <c r="C38" s="8">
        <f>'SOR Undiscounted'!C12/((1+$B$1)^($A38-$A$4))</f>
        <v>0</v>
      </c>
      <c r="D38" s="8">
        <f>'SOR Undiscounted'!D12/((1+$B$1)^($A38-$A$4))</f>
        <v>0</v>
      </c>
      <c r="E38" s="8">
        <f>'SOR Undiscounted'!E12/((1+$B$1)^($A38-$A$4))</f>
        <v>0</v>
      </c>
      <c r="F38" s="8">
        <f>'SOR Undiscounted'!F12/((1+$B$1)^($A38-$A$4))</f>
        <v>0</v>
      </c>
      <c r="G38" s="8">
        <f>'SOR Undiscounted'!G12/((1+$B$1)^($A38-$A$4))</f>
        <v>0</v>
      </c>
      <c r="H38" s="8">
        <f>'SOR Undiscounted'!H12/((1+$B$1)^($A38-$A$4))</f>
        <v>0</v>
      </c>
      <c r="I38" s="8">
        <f>'SOR Undiscounted'!I12/((1+$B$1)^($A38-$A$4))</f>
        <v>0</v>
      </c>
      <c r="J38" s="22"/>
      <c r="K38" s="8">
        <f>'SOR Undiscounted'!K12/((1+$B$1)^($A38-$A$4))</f>
        <v>0</v>
      </c>
      <c r="L38" s="8">
        <f>'SOR Undiscounted'!L12/((1+$B$1)^($A38-$A$4))</f>
        <v>0</v>
      </c>
      <c r="M38" s="8">
        <f>'SOR Undiscounted'!M12/((1+$B$1)^($A38-$A$4))</f>
        <v>0</v>
      </c>
      <c r="N38" s="8">
        <f>'SOR Undiscounted'!N12/((1+$B$1)^($A38-$A$4))</f>
        <v>0</v>
      </c>
      <c r="O38" s="8">
        <f>'SOR Undiscounted'!O12/((1+$B$1)^($A38-$A$4))</f>
        <v>0</v>
      </c>
      <c r="P38" s="8">
        <f>'SOR Undiscounted'!P12/((1+$B$1)^($A38-$A$4))</f>
        <v>0</v>
      </c>
      <c r="Q38" s="8">
        <f>'SOR Undiscounted'!Q12/((1+$B$1)^($A38-$A$4))</f>
        <v>0</v>
      </c>
      <c r="R38" s="8">
        <f>'SOR Undiscounted'!R12/((1+$B$1)^($A38-$A$4))</f>
        <v>0</v>
      </c>
      <c r="S38" s="22"/>
      <c r="T38" s="8">
        <f>'SOR Undiscounted'!T12/((1+$B$1)^($A38-$A$4))</f>
        <v>0</v>
      </c>
      <c r="U38" s="8">
        <f>'SOR Undiscounted'!U12/((1+$B$1)^($A38-$A$4))</f>
        <v>0</v>
      </c>
      <c r="V38" s="8">
        <f>'SOR Undiscounted'!V12/((1+$B$1)^($A38-$A$4))</f>
        <v>0</v>
      </c>
      <c r="W38" s="8">
        <f>'SOR Undiscounted'!W12/((1+$B$1)^($A38-$A$4))</f>
        <v>0</v>
      </c>
      <c r="X38" s="8">
        <f>'SOR Undiscounted'!X12/((1+$B$1)^($A38-$A$4))</f>
        <v>0</v>
      </c>
      <c r="Y38" s="8">
        <f>'SOR Undiscounted'!Y12/((1+$B$1)^($A38-$A$4))</f>
        <v>0</v>
      </c>
      <c r="Z38" s="8">
        <f>'SOR Undiscounted'!Z12/((1+$B$1)^($A38-$A$4))</f>
        <v>0</v>
      </c>
      <c r="AA38" s="8">
        <f>'SOR Undiscounted'!AA12/((1+$B$1)^($A38-$A$4))</f>
        <v>0</v>
      </c>
      <c r="AB38" s="22"/>
    </row>
    <row r="39" spans="1:28" s="25" customFormat="1" x14ac:dyDescent="0.25">
      <c r="A39" s="40">
        <v>2029</v>
      </c>
      <c r="B39" s="8">
        <f>'SOR Undiscounted'!B13/((1+$B$1)^($A39-$A$4))</f>
        <v>0</v>
      </c>
      <c r="C39" s="8">
        <f>'SOR Undiscounted'!C13/((1+$B$1)^($A39-$A$4))</f>
        <v>0</v>
      </c>
      <c r="D39" s="8">
        <f>'SOR Undiscounted'!D13/((1+$B$1)^($A39-$A$4))</f>
        <v>0</v>
      </c>
      <c r="E39" s="8">
        <f>'SOR Undiscounted'!E13/((1+$B$1)^($A39-$A$4))</f>
        <v>0</v>
      </c>
      <c r="F39" s="8">
        <f>'SOR Undiscounted'!F13/((1+$B$1)^($A39-$A$4))</f>
        <v>0</v>
      </c>
      <c r="G39" s="8">
        <f>'SOR Undiscounted'!G13/((1+$B$1)^($A39-$A$4))</f>
        <v>0</v>
      </c>
      <c r="H39" s="8">
        <f>'SOR Undiscounted'!H13/((1+$B$1)^($A39-$A$4))</f>
        <v>0</v>
      </c>
      <c r="I39" s="8">
        <f>'SOR Undiscounted'!I13/((1+$B$1)^($A39-$A$4))</f>
        <v>0</v>
      </c>
      <c r="J39" s="22"/>
      <c r="K39" s="8">
        <f>'SOR Undiscounted'!K13/((1+$B$1)^($A39-$A$4))</f>
        <v>0</v>
      </c>
      <c r="L39" s="8">
        <f>'SOR Undiscounted'!L13/((1+$B$1)^($A39-$A$4))</f>
        <v>0</v>
      </c>
      <c r="M39" s="8">
        <f>'SOR Undiscounted'!M13/((1+$B$1)^($A39-$A$4))</f>
        <v>0</v>
      </c>
      <c r="N39" s="8">
        <f>'SOR Undiscounted'!N13/((1+$B$1)^($A39-$A$4))</f>
        <v>0</v>
      </c>
      <c r="O39" s="8">
        <f>'SOR Undiscounted'!O13/((1+$B$1)^($A39-$A$4))</f>
        <v>0</v>
      </c>
      <c r="P39" s="8">
        <f>'SOR Undiscounted'!P13/((1+$B$1)^($A39-$A$4))</f>
        <v>0</v>
      </c>
      <c r="Q39" s="8">
        <f>'SOR Undiscounted'!Q13/((1+$B$1)^($A39-$A$4))</f>
        <v>0</v>
      </c>
      <c r="R39" s="8">
        <f>'SOR Undiscounted'!R13/((1+$B$1)^($A39-$A$4))</f>
        <v>0</v>
      </c>
      <c r="S39" s="22"/>
      <c r="T39" s="8">
        <f>'SOR Undiscounted'!T13/((1+$B$1)^($A39-$A$4))</f>
        <v>0</v>
      </c>
      <c r="U39" s="8">
        <f>'SOR Undiscounted'!U13/((1+$B$1)^($A39-$A$4))</f>
        <v>0</v>
      </c>
      <c r="V39" s="8">
        <f>'SOR Undiscounted'!V13/((1+$B$1)^($A39-$A$4))</f>
        <v>0</v>
      </c>
      <c r="W39" s="8">
        <f>'SOR Undiscounted'!W13/((1+$B$1)^($A39-$A$4))</f>
        <v>0</v>
      </c>
      <c r="X39" s="8">
        <f>'SOR Undiscounted'!X13/((1+$B$1)^($A39-$A$4))</f>
        <v>0</v>
      </c>
      <c r="Y39" s="8">
        <f>'SOR Undiscounted'!Y13/((1+$B$1)^($A39-$A$4))</f>
        <v>0</v>
      </c>
      <c r="Z39" s="8">
        <f>'SOR Undiscounted'!Z13/((1+$B$1)^($A39-$A$4))</f>
        <v>0</v>
      </c>
      <c r="AA39" s="8">
        <f>'SOR Undiscounted'!AA13/((1+$B$1)^($A39-$A$4))</f>
        <v>0</v>
      </c>
      <c r="AB39" s="22"/>
    </row>
    <row r="40" spans="1:28" s="25" customFormat="1" x14ac:dyDescent="0.25">
      <c r="A40" s="40">
        <v>2030</v>
      </c>
      <c r="B40" s="8">
        <f>'SOR Undiscounted'!B14/((1+$B$1)^($A40-$A$4))</f>
        <v>0</v>
      </c>
      <c r="C40" s="8">
        <f>'SOR Undiscounted'!C14/((1+$B$1)^($A40-$A$4))</f>
        <v>0</v>
      </c>
      <c r="D40" s="8">
        <f>'SOR Undiscounted'!D14/((1+$B$1)^($A40-$A$4))</f>
        <v>0</v>
      </c>
      <c r="E40" s="8">
        <f>'SOR Undiscounted'!E14/((1+$B$1)^($A40-$A$4))</f>
        <v>0</v>
      </c>
      <c r="F40" s="8">
        <f>'SOR Undiscounted'!F14/((1+$B$1)^($A40-$A$4))</f>
        <v>0</v>
      </c>
      <c r="G40" s="8">
        <f>'SOR Undiscounted'!G14/((1+$B$1)^($A40-$A$4))</f>
        <v>0</v>
      </c>
      <c r="H40" s="8">
        <f>'SOR Undiscounted'!H14/((1+$B$1)^($A40-$A$4))</f>
        <v>0</v>
      </c>
      <c r="I40" s="8">
        <f>'SOR Undiscounted'!I14/((1+$B$1)^($A40-$A$4))</f>
        <v>0</v>
      </c>
      <c r="J40" s="22"/>
      <c r="K40" s="8">
        <f>'SOR Undiscounted'!K14/((1+$B$1)^($A40-$A$4))</f>
        <v>0</v>
      </c>
      <c r="L40" s="8">
        <f>'SOR Undiscounted'!L14/((1+$B$1)^($A40-$A$4))</f>
        <v>0</v>
      </c>
      <c r="M40" s="8">
        <f>'SOR Undiscounted'!M14/((1+$B$1)^($A40-$A$4))</f>
        <v>0</v>
      </c>
      <c r="N40" s="8">
        <f>'SOR Undiscounted'!N14/((1+$B$1)^($A40-$A$4))</f>
        <v>0</v>
      </c>
      <c r="O40" s="8">
        <f>'SOR Undiscounted'!O14/((1+$B$1)^($A40-$A$4))</f>
        <v>0</v>
      </c>
      <c r="P40" s="8">
        <f>'SOR Undiscounted'!P14/((1+$B$1)^($A40-$A$4))</f>
        <v>0</v>
      </c>
      <c r="Q40" s="8">
        <f>'SOR Undiscounted'!Q14/((1+$B$1)^($A40-$A$4))</f>
        <v>0</v>
      </c>
      <c r="R40" s="8">
        <f>'SOR Undiscounted'!R14/((1+$B$1)^($A40-$A$4))</f>
        <v>0</v>
      </c>
      <c r="S40" s="22"/>
      <c r="T40" s="8">
        <f>'SOR Undiscounted'!T14/((1+$B$1)^($A40-$A$4))</f>
        <v>0</v>
      </c>
      <c r="U40" s="8">
        <f>'SOR Undiscounted'!U14/((1+$B$1)^($A40-$A$4))</f>
        <v>0</v>
      </c>
      <c r="V40" s="8">
        <f>'SOR Undiscounted'!V14/((1+$B$1)^($A40-$A$4))</f>
        <v>0</v>
      </c>
      <c r="W40" s="8">
        <f>'SOR Undiscounted'!W14/((1+$B$1)^($A40-$A$4))</f>
        <v>0</v>
      </c>
      <c r="X40" s="8">
        <f>'SOR Undiscounted'!X14/((1+$B$1)^($A40-$A$4))</f>
        <v>0</v>
      </c>
      <c r="Y40" s="8">
        <f>'SOR Undiscounted'!Y14/((1+$B$1)^($A40-$A$4))</f>
        <v>0</v>
      </c>
      <c r="Z40" s="8">
        <f>'SOR Undiscounted'!Z14/((1+$B$1)^($A40-$A$4))</f>
        <v>0</v>
      </c>
      <c r="AA40" s="8">
        <f>'SOR Undiscounted'!AA14/((1+$B$1)^($A40-$A$4))</f>
        <v>0</v>
      </c>
      <c r="AB40" s="22"/>
    </row>
    <row r="41" spans="1:28" s="25" customFormat="1" x14ac:dyDescent="0.25">
      <c r="A41" s="40">
        <v>2031</v>
      </c>
      <c r="B41" s="8">
        <f>'SOR Undiscounted'!B15/((1+$B$1)^($A41-$A$4))</f>
        <v>0</v>
      </c>
      <c r="C41" s="8">
        <f>'SOR Undiscounted'!C15/((1+$B$1)^($A41-$A$4))</f>
        <v>0</v>
      </c>
      <c r="D41" s="8">
        <f>'SOR Undiscounted'!D15/((1+$B$1)^($A41-$A$4))</f>
        <v>0</v>
      </c>
      <c r="E41" s="8">
        <f>'SOR Undiscounted'!E15/((1+$B$1)^($A41-$A$4))</f>
        <v>0</v>
      </c>
      <c r="F41" s="8">
        <f>'SOR Undiscounted'!F15/((1+$B$1)^($A41-$A$4))</f>
        <v>0</v>
      </c>
      <c r="G41" s="8">
        <f>'SOR Undiscounted'!G15/((1+$B$1)^($A41-$A$4))</f>
        <v>0</v>
      </c>
      <c r="H41" s="8">
        <f>'SOR Undiscounted'!H15/((1+$B$1)^($A41-$A$4))</f>
        <v>0</v>
      </c>
      <c r="I41" s="8">
        <f>'SOR Undiscounted'!I15/((1+$B$1)^($A41-$A$4))</f>
        <v>0</v>
      </c>
      <c r="J41" s="22"/>
      <c r="K41" s="8">
        <f>'SOR Undiscounted'!K15/((1+$B$1)^($A41-$A$4))</f>
        <v>0</v>
      </c>
      <c r="L41" s="8">
        <f>'SOR Undiscounted'!L15/((1+$B$1)^($A41-$A$4))</f>
        <v>0</v>
      </c>
      <c r="M41" s="8">
        <f>'SOR Undiscounted'!M15/((1+$B$1)^($A41-$A$4))</f>
        <v>0</v>
      </c>
      <c r="N41" s="8">
        <f>'SOR Undiscounted'!N15/((1+$B$1)^($A41-$A$4))</f>
        <v>0</v>
      </c>
      <c r="O41" s="8">
        <f>'SOR Undiscounted'!O15/((1+$B$1)^($A41-$A$4))</f>
        <v>0</v>
      </c>
      <c r="P41" s="8">
        <f>'SOR Undiscounted'!P15/((1+$B$1)^($A41-$A$4))</f>
        <v>0</v>
      </c>
      <c r="Q41" s="8">
        <f>'SOR Undiscounted'!Q15/((1+$B$1)^($A41-$A$4))</f>
        <v>0</v>
      </c>
      <c r="R41" s="8">
        <f>'SOR Undiscounted'!R15/((1+$B$1)^($A41-$A$4))</f>
        <v>0</v>
      </c>
      <c r="S41" s="22"/>
      <c r="T41" s="8">
        <f>'SOR Undiscounted'!T15/((1+$B$1)^($A41-$A$4))</f>
        <v>0</v>
      </c>
      <c r="U41" s="8">
        <f>'SOR Undiscounted'!U15/((1+$B$1)^($A41-$A$4))</f>
        <v>0</v>
      </c>
      <c r="V41" s="8">
        <f>'SOR Undiscounted'!V15/((1+$B$1)^($A41-$A$4))</f>
        <v>0</v>
      </c>
      <c r="W41" s="8">
        <f>'SOR Undiscounted'!W15/((1+$B$1)^($A41-$A$4))</f>
        <v>0</v>
      </c>
      <c r="X41" s="8">
        <f>'SOR Undiscounted'!X15/((1+$B$1)^($A41-$A$4))</f>
        <v>0</v>
      </c>
      <c r="Y41" s="8">
        <f>'SOR Undiscounted'!Y15/((1+$B$1)^($A41-$A$4))</f>
        <v>0</v>
      </c>
      <c r="Z41" s="8">
        <f>'SOR Undiscounted'!Z15/((1+$B$1)^($A41-$A$4))</f>
        <v>0</v>
      </c>
      <c r="AA41" s="8">
        <f>'SOR Undiscounted'!AA15/((1+$B$1)^($A41-$A$4))</f>
        <v>0</v>
      </c>
      <c r="AB41" s="22"/>
    </row>
    <row r="42" spans="1:28" s="25" customFormat="1" x14ac:dyDescent="0.25">
      <c r="A42" s="40">
        <v>2032</v>
      </c>
      <c r="B42" s="8">
        <f>'SOR Undiscounted'!B16/((1+$B$1)^($A42-$A$4))</f>
        <v>0</v>
      </c>
      <c r="C42" s="8">
        <f>'SOR Undiscounted'!C16/((1+$B$1)^($A42-$A$4))</f>
        <v>0</v>
      </c>
      <c r="D42" s="8">
        <f>'SOR Undiscounted'!D16/((1+$B$1)^($A42-$A$4))</f>
        <v>0</v>
      </c>
      <c r="E42" s="8">
        <f>'SOR Undiscounted'!E16/((1+$B$1)^($A42-$A$4))</f>
        <v>0</v>
      </c>
      <c r="F42" s="8">
        <f>'SOR Undiscounted'!F16/((1+$B$1)^($A42-$A$4))</f>
        <v>0</v>
      </c>
      <c r="G42" s="8">
        <f>'SOR Undiscounted'!G16/((1+$B$1)^($A42-$A$4))</f>
        <v>0</v>
      </c>
      <c r="H42" s="8">
        <f>'SOR Undiscounted'!H16/((1+$B$1)^($A42-$A$4))</f>
        <v>0</v>
      </c>
      <c r="I42" s="8">
        <f>'SOR Undiscounted'!I16/((1+$B$1)^($A42-$A$4))</f>
        <v>0</v>
      </c>
      <c r="J42" s="22"/>
      <c r="K42" s="8">
        <f>'SOR Undiscounted'!K16/((1+$B$1)^($A42-$A$4))</f>
        <v>0</v>
      </c>
      <c r="L42" s="8">
        <f>'SOR Undiscounted'!L16/((1+$B$1)^($A42-$A$4))</f>
        <v>0</v>
      </c>
      <c r="M42" s="8">
        <f>'SOR Undiscounted'!M16/((1+$B$1)^($A42-$A$4))</f>
        <v>0</v>
      </c>
      <c r="N42" s="8">
        <f>'SOR Undiscounted'!N16/((1+$B$1)^($A42-$A$4))</f>
        <v>0</v>
      </c>
      <c r="O42" s="8">
        <f>'SOR Undiscounted'!O16/((1+$B$1)^($A42-$A$4))</f>
        <v>0</v>
      </c>
      <c r="P42" s="8">
        <f>'SOR Undiscounted'!P16/((1+$B$1)^($A42-$A$4))</f>
        <v>0</v>
      </c>
      <c r="Q42" s="8">
        <f>'SOR Undiscounted'!Q16/((1+$B$1)^($A42-$A$4))</f>
        <v>0</v>
      </c>
      <c r="R42" s="8">
        <f>'SOR Undiscounted'!R16/((1+$B$1)^($A42-$A$4))</f>
        <v>0</v>
      </c>
      <c r="S42" s="22"/>
      <c r="T42" s="8">
        <f>'SOR Undiscounted'!T16/((1+$B$1)^($A42-$A$4))</f>
        <v>0</v>
      </c>
      <c r="U42" s="8">
        <f>'SOR Undiscounted'!U16/((1+$B$1)^($A42-$A$4))</f>
        <v>0</v>
      </c>
      <c r="V42" s="8">
        <f>'SOR Undiscounted'!V16/((1+$B$1)^($A42-$A$4))</f>
        <v>0</v>
      </c>
      <c r="W42" s="8">
        <f>'SOR Undiscounted'!W16/((1+$B$1)^($A42-$A$4))</f>
        <v>0</v>
      </c>
      <c r="X42" s="8">
        <f>'SOR Undiscounted'!X16/((1+$B$1)^($A42-$A$4))</f>
        <v>0</v>
      </c>
      <c r="Y42" s="8">
        <f>'SOR Undiscounted'!Y16/((1+$B$1)^($A42-$A$4))</f>
        <v>0</v>
      </c>
      <c r="Z42" s="8">
        <f>'SOR Undiscounted'!Z16/((1+$B$1)^($A42-$A$4))</f>
        <v>0</v>
      </c>
      <c r="AA42" s="8">
        <f>'SOR Undiscounted'!AA16/((1+$B$1)^($A42-$A$4))</f>
        <v>0</v>
      </c>
      <c r="AB42" s="22"/>
    </row>
    <row r="43" spans="1:28" s="25" customFormat="1" x14ac:dyDescent="0.25">
      <c r="A43" s="40">
        <v>2033</v>
      </c>
      <c r="B43" s="8">
        <f>'SOR Undiscounted'!B17/((1+$B$1)^($A43-$A$4))</f>
        <v>0</v>
      </c>
      <c r="C43" s="8">
        <f>'SOR Undiscounted'!C17/((1+$B$1)^($A43-$A$4))</f>
        <v>0</v>
      </c>
      <c r="D43" s="8">
        <f>'SOR Undiscounted'!D17/((1+$B$1)^($A43-$A$4))</f>
        <v>0</v>
      </c>
      <c r="E43" s="8">
        <f>'SOR Undiscounted'!E17/((1+$B$1)^($A43-$A$4))</f>
        <v>0</v>
      </c>
      <c r="F43" s="8">
        <f>'SOR Undiscounted'!F17/((1+$B$1)^($A43-$A$4))</f>
        <v>0</v>
      </c>
      <c r="G43" s="8">
        <f>'SOR Undiscounted'!G17/((1+$B$1)^($A43-$A$4))</f>
        <v>0</v>
      </c>
      <c r="H43" s="8">
        <f>'SOR Undiscounted'!H17/((1+$B$1)^($A43-$A$4))</f>
        <v>0</v>
      </c>
      <c r="I43" s="8">
        <f>'SOR Undiscounted'!I17/((1+$B$1)^($A43-$A$4))</f>
        <v>0</v>
      </c>
      <c r="J43" s="22"/>
      <c r="K43" s="8">
        <f>'SOR Undiscounted'!K17/((1+$B$1)^($A43-$A$4))</f>
        <v>0</v>
      </c>
      <c r="L43" s="8">
        <f>'SOR Undiscounted'!L17/((1+$B$1)^($A43-$A$4))</f>
        <v>0</v>
      </c>
      <c r="M43" s="8">
        <f>'SOR Undiscounted'!M17/((1+$B$1)^($A43-$A$4))</f>
        <v>0</v>
      </c>
      <c r="N43" s="8">
        <f>'SOR Undiscounted'!N17/((1+$B$1)^($A43-$A$4))</f>
        <v>0</v>
      </c>
      <c r="O43" s="8">
        <f>'SOR Undiscounted'!O17/((1+$B$1)^($A43-$A$4))</f>
        <v>0</v>
      </c>
      <c r="P43" s="8">
        <f>'SOR Undiscounted'!P17/((1+$B$1)^($A43-$A$4))</f>
        <v>0</v>
      </c>
      <c r="Q43" s="8">
        <f>'SOR Undiscounted'!Q17/((1+$B$1)^($A43-$A$4))</f>
        <v>0</v>
      </c>
      <c r="R43" s="8">
        <f>'SOR Undiscounted'!R17/((1+$B$1)^($A43-$A$4))</f>
        <v>0</v>
      </c>
      <c r="S43" s="22"/>
      <c r="T43" s="8">
        <f>'SOR Undiscounted'!T17/((1+$B$1)^($A43-$A$4))</f>
        <v>0</v>
      </c>
      <c r="U43" s="8">
        <f>'SOR Undiscounted'!U17/((1+$B$1)^($A43-$A$4))</f>
        <v>0</v>
      </c>
      <c r="V43" s="8">
        <f>'SOR Undiscounted'!V17/((1+$B$1)^($A43-$A$4))</f>
        <v>0</v>
      </c>
      <c r="W43" s="8">
        <f>'SOR Undiscounted'!W17/((1+$B$1)^($A43-$A$4))</f>
        <v>0</v>
      </c>
      <c r="X43" s="8">
        <f>'SOR Undiscounted'!X17/((1+$B$1)^($A43-$A$4))</f>
        <v>0</v>
      </c>
      <c r="Y43" s="8">
        <f>'SOR Undiscounted'!Y17/((1+$B$1)^($A43-$A$4))</f>
        <v>0</v>
      </c>
      <c r="Z43" s="8">
        <f>'SOR Undiscounted'!Z17/((1+$B$1)^($A43-$A$4))</f>
        <v>0</v>
      </c>
      <c r="AA43" s="8">
        <f>'SOR Undiscounted'!AA17/((1+$B$1)^($A43-$A$4))</f>
        <v>0</v>
      </c>
      <c r="AB43" s="22"/>
    </row>
    <row r="44" spans="1:28" s="25" customFormat="1" x14ac:dyDescent="0.25">
      <c r="A44" s="40">
        <v>2034</v>
      </c>
      <c r="B44" s="8">
        <f>'SOR Undiscounted'!B18/((1+$B$1)^($A44-$A$4))</f>
        <v>0</v>
      </c>
      <c r="C44" s="8">
        <f>'SOR Undiscounted'!C18/((1+$B$1)^($A44-$A$4))</f>
        <v>0</v>
      </c>
      <c r="D44" s="8">
        <f>'SOR Undiscounted'!D18/((1+$B$1)^($A44-$A$4))</f>
        <v>0</v>
      </c>
      <c r="E44" s="8">
        <f>'SOR Undiscounted'!E18/((1+$B$1)^($A44-$A$4))</f>
        <v>0</v>
      </c>
      <c r="F44" s="8">
        <f>'SOR Undiscounted'!F18/((1+$B$1)^($A44-$A$4))</f>
        <v>0</v>
      </c>
      <c r="G44" s="8">
        <f>'SOR Undiscounted'!G18/((1+$B$1)^($A44-$A$4))</f>
        <v>0</v>
      </c>
      <c r="H44" s="8">
        <f>'SOR Undiscounted'!H18/((1+$B$1)^($A44-$A$4))</f>
        <v>0</v>
      </c>
      <c r="I44" s="8">
        <f>'SOR Undiscounted'!I18/((1+$B$1)^($A44-$A$4))</f>
        <v>0</v>
      </c>
      <c r="J44" s="22"/>
      <c r="K44" s="8">
        <f>'SOR Undiscounted'!K18/((1+$B$1)^($A44-$A$4))</f>
        <v>0</v>
      </c>
      <c r="L44" s="8">
        <f>'SOR Undiscounted'!L18/((1+$B$1)^($A44-$A$4))</f>
        <v>0</v>
      </c>
      <c r="M44" s="8">
        <f>'SOR Undiscounted'!M18/((1+$B$1)^($A44-$A$4))</f>
        <v>0</v>
      </c>
      <c r="N44" s="8">
        <f>'SOR Undiscounted'!N18/((1+$B$1)^($A44-$A$4))</f>
        <v>0</v>
      </c>
      <c r="O44" s="8">
        <f>'SOR Undiscounted'!O18/((1+$B$1)^($A44-$A$4))</f>
        <v>0</v>
      </c>
      <c r="P44" s="8">
        <f>'SOR Undiscounted'!P18/((1+$B$1)^($A44-$A$4))</f>
        <v>0</v>
      </c>
      <c r="Q44" s="8">
        <f>'SOR Undiscounted'!Q18/((1+$B$1)^($A44-$A$4))</f>
        <v>0</v>
      </c>
      <c r="R44" s="8">
        <f>'SOR Undiscounted'!R18/((1+$B$1)^($A44-$A$4))</f>
        <v>0</v>
      </c>
      <c r="S44" s="22"/>
      <c r="T44" s="8">
        <f>'SOR Undiscounted'!T18/((1+$B$1)^($A44-$A$4))</f>
        <v>0</v>
      </c>
      <c r="U44" s="8">
        <f>'SOR Undiscounted'!U18/((1+$B$1)^($A44-$A$4))</f>
        <v>0</v>
      </c>
      <c r="V44" s="8">
        <f>'SOR Undiscounted'!V18/((1+$B$1)^($A44-$A$4))</f>
        <v>0</v>
      </c>
      <c r="W44" s="8">
        <f>'SOR Undiscounted'!W18/((1+$B$1)^($A44-$A$4))</f>
        <v>0</v>
      </c>
      <c r="X44" s="8">
        <f>'SOR Undiscounted'!X18/((1+$B$1)^($A44-$A$4))</f>
        <v>0</v>
      </c>
      <c r="Y44" s="8">
        <f>'SOR Undiscounted'!Y18/((1+$B$1)^($A44-$A$4))</f>
        <v>0</v>
      </c>
      <c r="Z44" s="8">
        <f>'SOR Undiscounted'!Z18/((1+$B$1)^($A44-$A$4))</f>
        <v>0</v>
      </c>
      <c r="AA44" s="8">
        <f>'SOR Undiscounted'!AA18/((1+$B$1)^($A44-$A$4))</f>
        <v>0</v>
      </c>
      <c r="AB44" s="22"/>
    </row>
    <row r="45" spans="1:28" s="25" customFormat="1" x14ac:dyDescent="0.25">
      <c r="A45" s="40">
        <v>2035</v>
      </c>
      <c r="B45" s="8">
        <f>'SOR Undiscounted'!B19/((1+$B$1)^($A45-$A$4))</f>
        <v>0</v>
      </c>
      <c r="C45" s="8">
        <f>'SOR Undiscounted'!C19/((1+$B$1)^($A45-$A$4))</f>
        <v>0</v>
      </c>
      <c r="D45" s="8">
        <f>'SOR Undiscounted'!D19/((1+$B$1)^($A45-$A$4))</f>
        <v>0</v>
      </c>
      <c r="E45" s="8">
        <f>'SOR Undiscounted'!E19/((1+$B$1)^($A45-$A$4))</f>
        <v>0</v>
      </c>
      <c r="F45" s="8">
        <f>'SOR Undiscounted'!F19/((1+$B$1)^($A45-$A$4))</f>
        <v>0</v>
      </c>
      <c r="G45" s="8">
        <f>'SOR Undiscounted'!G19/((1+$B$1)^($A45-$A$4))</f>
        <v>0</v>
      </c>
      <c r="H45" s="8">
        <f>'SOR Undiscounted'!H19/((1+$B$1)^($A45-$A$4))</f>
        <v>0</v>
      </c>
      <c r="I45" s="8">
        <f>'SOR Undiscounted'!I19/((1+$B$1)^($A45-$A$4))</f>
        <v>0</v>
      </c>
      <c r="J45" s="22"/>
      <c r="K45" s="8">
        <f>'SOR Undiscounted'!K19/((1+$B$1)^($A45-$A$4))</f>
        <v>0</v>
      </c>
      <c r="L45" s="8">
        <f>'SOR Undiscounted'!L19/((1+$B$1)^($A45-$A$4))</f>
        <v>0</v>
      </c>
      <c r="M45" s="8">
        <f>'SOR Undiscounted'!M19/((1+$B$1)^($A45-$A$4))</f>
        <v>0</v>
      </c>
      <c r="N45" s="8">
        <f>'SOR Undiscounted'!N19/((1+$B$1)^($A45-$A$4))</f>
        <v>0</v>
      </c>
      <c r="O45" s="8">
        <f>'SOR Undiscounted'!O19/((1+$B$1)^($A45-$A$4))</f>
        <v>0</v>
      </c>
      <c r="P45" s="8">
        <f>'SOR Undiscounted'!P19/((1+$B$1)^($A45-$A$4))</f>
        <v>0</v>
      </c>
      <c r="Q45" s="8">
        <f>'SOR Undiscounted'!Q19/((1+$B$1)^($A45-$A$4))</f>
        <v>0</v>
      </c>
      <c r="R45" s="8">
        <f>'SOR Undiscounted'!R19/((1+$B$1)^($A45-$A$4))</f>
        <v>0</v>
      </c>
      <c r="S45" s="22"/>
      <c r="T45" s="8">
        <f>'SOR Undiscounted'!T19/((1+$B$1)^($A45-$A$4))</f>
        <v>0</v>
      </c>
      <c r="U45" s="8">
        <f>'SOR Undiscounted'!U19/((1+$B$1)^($A45-$A$4))</f>
        <v>0</v>
      </c>
      <c r="V45" s="8">
        <f>'SOR Undiscounted'!V19/((1+$B$1)^($A45-$A$4))</f>
        <v>0</v>
      </c>
      <c r="W45" s="8">
        <f>'SOR Undiscounted'!W19/((1+$B$1)^($A45-$A$4))</f>
        <v>0</v>
      </c>
      <c r="X45" s="8">
        <f>'SOR Undiscounted'!X19/((1+$B$1)^($A45-$A$4))</f>
        <v>0</v>
      </c>
      <c r="Y45" s="8">
        <f>'SOR Undiscounted'!Y19/((1+$B$1)^($A45-$A$4))</f>
        <v>0</v>
      </c>
      <c r="Z45" s="8">
        <f>'SOR Undiscounted'!Z19/((1+$B$1)^($A45-$A$4))</f>
        <v>0</v>
      </c>
      <c r="AA45" s="8">
        <f>'SOR Undiscounted'!AA19/((1+$B$1)^($A45-$A$4))</f>
        <v>0</v>
      </c>
      <c r="AB45" s="22"/>
    </row>
    <row r="46" spans="1:28" s="25" customFormat="1" x14ac:dyDescent="0.25">
      <c r="A46" s="40">
        <v>2036</v>
      </c>
      <c r="B46" s="8">
        <f>'SOR Undiscounted'!B20/((1+$B$1)^($A46-$A$4))</f>
        <v>0</v>
      </c>
      <c r="C46" s="8">
        <f>'SOR Undiscounted'!C20/((1+$B$1)^($A46-$A$4))</f>
        <v>0</v>
      </c>
      <c r="D46" s="8">
        <f>'SOR Undiscounted'!D20/((1+$B$1)^($A46-$A$4))</f>
        <v>0</v>
      </c>
      <c r="E46" s="8">
        <f>'SOR Undiscounted'!E20/((1+$B$1)^($A46-$A$4))</f>
        <v>0</v>
      </c>
      <c r="F46" s="8">
        <f>'SOR Undiscounted'!F20/((1+$B$1)^($A46-$A$4))</f>
        <v>0</v>
      </c>
      <c r="G46" s="8">
        <f>'SOR Undiscounted'!G20/((1+$B$1)^($A46-$A$4))</f>
        <v>0</v>
      </c>
      <c r="H46" s="8">
        <f>'SOR Undiscounted'!H20/((1+$B$1)^($A46-$A$4))</f>
        <v>0</v>
      </c>
      <c r="I46" s="8">
        <f>'SOR Undiscounted'!I20/((1+$B$1)^($A46-$A$4))</f>
        <v>0</v>
      </c>
      <c r="J46" s="22"/>
      <c r="K46" s="8">
        <f>'SOR Undiscounted'!K20/((1+$B$1)^($A46-$A$4))</f>
        <v>0</v>
      </c>
      <c r="L46" s="8">
        <f>'SOR Undiscounted'!L20/((1+$B$1)^($A46-$A$4))</f>
        <v>0</v>
      </c>
      <c r="M46" s="8">
        <f>'SOR Undiscounted'!M20/((1+$B$1)^($A46-$A$4))</f>
        <v>0</v>
      </c>
      <c r="N46" s="8">
        <f>'SOR Undiscounted'!N20/((1+$B$1)^($A46-$A$4))</f>
        <v>0</v>
      </c>
      <c r="O46" s="8">
        <f>'SOR Undiscounted'!O20/((1+$B$1)^($A46-$A$4))</f>
        <v>0</v>
      </c>
      <c r="P46" s="8">
        <f>'SOR Undiscounted'!P20/((1+$B$1)^($A46-$A$4))</f>
        <v>0</v>
      </c>
      <c r="Q46" s="8">
        <f>'SOR Undiscounted'!Q20/((1+$B$1)^($A46-$A$4))</f>
        <v>0</v>
      </c>
      <c r="R46" s="8">
        <f>'SOR Undiscounted'!R20/((1+$B$1)^($A46-$A$4))</f>
        <v>0</v>
      </c>
      <c r="S46" s="22"/>
      <c r="T46" s="8">
        <f>'SOR Undiscounted'!T20/((1+$B$1)^($A46-$A$4))</f>
        <v>0</v>
      </c>
      <c r="U46" s="8">
        <f>'SOR Undiscounted'!U20/((1+$B$1)^($A46-$A$4))</f>
        <v>0</v>
      </c>
      <c r="V46" s="8">
        <f>'SOR Undiscounted'!V20/((1+$B$1)^($A46-$A$4))</f>
        <v>0</v>
      </c>
      <c r="W46" s="8">
        <f>'SOR Undiscounted'!W20/((1+$B$1)^($A46-$A$4))</f>
        <v>0</v>
      </c>
      <c r="X46" s="8">
        <f>'SOR Undiscounted'!X20/((1+$B$1)^($A46-$A$4))</f>
        <v>0</v>
      </c>
      <c r="Y46" s="8">
        <f>'SOR Undiscounted'!Y20/((1+$B$1)^($A46-$A$4))</f>
        <v>0</v>
      </c>
      <c r="Z46" s="8">
        <f>'SOR Undiscounted'!Z20/((1+$B$1)^($A46-$A$4))</f>
        <v>0</v>
      </c>
      <c r="AA46" s="8">
        <f>'SOR Undiscounted'!AA20/((1+$B$1)^($A46-$A$4))</f>
        <v>0</v>
      </c>
      <c r="AB46" s="22"/>
    </row>
    <row r="47" spans="1:28" s="25" customFormat="1" x14ac:dyDescent="0.25">
      <c r="A47" s="40">
        <v>2037</v>
      </c>
      <c r="B47" s="8">
        <f>'SOR Undiscounted'!B21/((1+$B$1)^($A47-$A$4))</f>
        <v>0</v>
      </c>
      <c r="C47" s="8">
        <f>'SOR Undiscounted'!C21/((1+$B$1)^($A47-$A$4))</f>
        <v>0</v>
      </c>
      <c r="D47" s="8">
        <f>'SOR Undiscounted'!D21/((1+$B$1)^($A47-$A$4))</f>
        <v>0</v>
      </c>
      <c r="E47" s="8">
        <f>'SOR Undiscounted'!E21/((1+$B$1)^($A47-$A$4))</f>
        <v>0</v>
      </c>
      <c r="F47" s="8">
        <f>'SOR Undiscounted'!F21/((1+$B$1)^($A47-$A$4))</f>
        <v>0</v>
      </c>
      <c r="G47" s="8">
        <f>'SOR Undiscounted'!G21/((1+$B$1)^($A47-$A$4))</f>
        <v>0</v>
      </c>
      <c r="H47" s="8">
        <f>'SOR Undiscounted'!H21/((1+$B$1)^($A47-$A$4))</f>
        <v>0</v>
      </c>
      <c r="I47" s="8">
        <f>'SOR Undiscounted'!I21/((1+$B$1)^($A47-$A$4))</f>
        <v>0</v>
      </c>
      <c r="J47" s="22"/>
      <c r="K47" s="8">
        <f>'SOR Undiscounted'!K21/((1+$B$1)^($A47-$A$4))</f>
        <v>0</v>
      </c>
      <c r="L47" s="8">
        <f>'SOR Undiscounted'!L21/((1+$B$1)^($A47-$A$4))</f>
        <v>0</v>
      </c>
      <c r="M47" s="8">
        <f>'SOR Undiscounted'!M21/((1+$B$1)^($A47-$A$4))</f>
        <v>0</v>
      </c>
      <c r="N47" s="8">
        <f>'SOR Undiscounted'!N21/((1+$B$1)^($A47-$A$4))</f>
        <v>0</v>
      </c>
      <c r="O47" s="8">
        <f>'SOR Undiscounted'!O21/((1+$B$1)^($A47-$A$4))</f>
        <v>0</v>
      </c>
      <c r="P47" s="8">
        <f>'SOR Undiscounted'!P21/((1+$B$1)^($A47-$A$4))</f>
        <v>0</v>
      </c>
      <c r="Q47" s="8">
        <f>'SOR Undiscounted'!Q21/((1+$B$1)^($A47-$A$4))</f>
        <v>0</v>
      </c>
      <c r="R47" s="8">
        <f>'SOR Undiscounted'!R21/((1+$B$1)^($A47-$A$4))</f>
        <v>0</v>
      </c>
      <c r="S47" s="22"/>
      <c r="T47" s="8">
        <f>'SOR Undiscounted'!T21/((1+$B$1)^($A47-$A$4))</f>
        <v>0</v>
      </c>
      <c r="U47" s="8">
        <f>'SOR Undiscounted'!U21/((1+$B$1)^($A47-$A$4))</f>
        <v>0</v>
      </c>
      <c r="V47" s="8">
        <f>'SOR Undiscounted'!V21/((1+$B$1)^($A47-$A$4))</f>
        <v>0</v>
      </c>
      <c r="W47" s="8">
        <f>'SOR Undiscounted'!W21/((1+$B$1)^($A47-$A$4))</f>
        <v>0</v>
      </c>
      <c r="X47" s="8">
        <f>'SOR Undiscounted'!X21/((1+$B$1)^($A47-$A$4))</f>
        <v>0</v>
      </c>
      <c r="Y47" s="8">
        <f>'SOR Undiscounted'!Y21/((1+$B$1)^($A47-$A$4))</f>
        <v>0</v>
      </c>
      <c r="Z47" s="8">
        <f>'SOR Undiscounted'!Z21/((1+$B$1)^($A47-$A$4))</f>
        <v>0</v>
      </c>
      <c r="AA47" s="8">
        <f>'SOR Undiscounted'!AA21/((1+$B$1)^($A47-$A$4))</f>
        <v>0</v>
      </c>
      <c r="AB47" s="22"/>
    </row>
    <row r="48" spans="1:28" s="25" customFormat="1" x14ac:dyDescent="0.25">
      <c r="A48" s="40">
        <v>2038</v>
      </c>
      <c r="B48" s="8">
        <f>'SOR Undiscounted'!B22/((1+$B$1)^($A48-$A$4))</f>
        <v>0</v>
      </c>
      <c r="C48" s="8">
        <f>'SOR Undiscounted'!C22/((1+$B$1)^($A48-$A$4))</f>
        <v>0</v>
      </c>
      <c r="D48" s="8">
        <f>'SOR Undiscounted'!D22/((1+$B$1)^($A48-$A$4))</f>
        <v>0</v>
      </c>
      <c r="E48" s="8">
        <f>'SOR Undiscounted'!E22/((1+$B$1)^($A48-$A$4))</f>
        <v>0</v>
      </c>
      <c r="F48" s="8">
        <f>'SOR Undiscounted'!F22/((1+$B$1)^($A48-$A$4))</f>
        <v>0</v>
      </c>
      <c r="G48" s="8">
        <f>'SOR Undiscounted'!G22/((1+$B$1)^($A48-$A$4))</f>
        <v>0</v>
      </c>
      <c r="H48" s="8">
        <f>'SOR Undiscounted'!H22/((1+$B$1)^($A48-$A$4))</f>
        <v>0</v>
      </c>
      <c r="I48" s="8">
        <f>'SOR Undiscounted'!I22/((1+$B$1)^($A48-$A$4))</f>
        <v>0</v>
      </c>
      <c r="J48" s="22"/>
      <c r="K48" s="8">
        <f>'SOR Undiscounted'!K22/((1+$B$1)^($A48-$A$4))</f>
        <v>0</v>
      </c>
      <c r="L48" s="8">
        <f>'SOR Undiscounted'!L22/((1+$B$1)^($A48-$A$4))</f>
        <v>0</v>
      </c>
      <c r="M48" s="8">
        <f>'SOR Undiscounted'!M22/((1+$B$1)^($A48-$A$4))</f>
        <v>0</v>
      </c>
      <c r="N48" s="8">
        <f>'SOR Undiscounted'!N22/((1+$B$1)^($A48-$A$4))</f>
        <v>0</v>
      </c>
      <c r="O48" s="8">
        <f>'SOR Undiscounted'!O22/((1+$B$1)^($A48-$A$4))</f>
        <v>0</v>
      </c>
      <c r="P48" s="8">
        <f>'SOR Undiscounted'!P22/((1+$B$1)^($A48-$A$4))</f>
        <v>0</v>
      </c>
      <c r="Q48" s="8">
        <f>'SOR Undiscounted'!Q22/((1+$B$1)^($A48-$A$4))</f>
        <v>0</v>
      </c>
      <c r="R48" s="8">
        <f>'SOR Undiscounted'!R22/((1+$B$1)^($A48-$A$4))</f>
        <v>0</v>
      </c>
      <c r="S48" s="22"/>
      <c r="T48" s="8">
        <f>'SOR Undiscounted'!T22/((1+$B$1)^($A48-$A$4))</f>
        <v>0</v>
      </c>
      <c r="U48" s="8">
        <f>'SOR Undiscounted'!U22/((1+$B$1)^($A48-$A$4))</f>
        <v>0</v>
      </c>
      <c r="V48" s="8">
        <f>'SOR Undiscounted'!V22/((1+$B$1)^($A48-$A$4))</f>
        <v>0</v>
      </c>
      <c r="W48" s="8">
        <f>'SOR Undiscounted'!W22/((1+$B$1)^($A48-$A$4))</f>
        <v>0</v>
      </c>
      <c r="X48" s="8">
        <f>'SOR Undiscounted'!X22/((1+$B$1)^($A48-$A$4))</f>
        <v>0</v>
      </c>
      <c r="Y48" s="8">
        <f>'SOR Undiscounted'!Y22/((1+$B$1)^($A48-$A$4))</f>
        <v>0</v>
      </c>
      <c r="Z48" s="8">
        <f>'SOR Undiscounted'!Z22/((1+$B$1)^($A48-$A$4))</f>
        <v>0</v>
      </c>
      <c r="AA48" s="8">
        <f>'SOR Undiscounted'!AA22/((1+$B$1)^($A48-$A$4))</f>
        <v>0</v>
      </c>
      <c r="AB48" s="22"/>
    </row>
    <row r="49" spans="1:35" s="25" customFormat="1" x14ac:dyDescent="0.25">
      <c r="A49" s="40">
        <v>2039</v>
      </c>
      <c r="B49" s="8">
        <f>'SOR Undiscounted'!B23/((1+$B$1)^($A49-$A$4))</f>
        <v>0</v>
      </c>
      <c r="C49" s="8">
        <f>'SOR Undiscounted'!C23/((1+$B$1)^($A49-$A$4))</f>
        <v>0</v>
      </c>
      <c r="D49" s="8">
        <f>'SOR Undiscounted'!D23/((1+$B$1)^($A49-$A$4))</f>
        <v>0</v>
      </c>
      <c r="E49" s="8">
        <f>'SOR Undiscounted'!E23/((1+$B$1)^($A49-$A$4))</f>
        <v>0</v>
      </c>
      <c r="F49" s="8">
        <f>'SOR Undiscounted'!F23/((1+$B$1)^($A49-$A$4))</f>
        <v>0</v>
      </c>
      <c r="G49" s="8">
        <f>'SOR Undiscounted'!G23/((1+$B$1)^($A49-$A$4))</f>
        <v>0</v>
      </c>
      <c r="H49" s="8">
        <f>'SOR Undiscounted'!H23/((1+$B$1)^($A49-$A$4))</f>
        <v>0</v>
      </c>
      <c r="I49" s="8">
        <f>'SOR Undiscounted'!I23/((1+$B$1)^($A49-$A$4))</f>
        <v>0</v>
      </c>
      <c r="J49" s="22"/>
      <c r="K49" s="8">
        <f>'SOR Undiscounted'!K23/((1+$B$1)^($A49-$A$4))</f>
        <v>0</v>
      </c>
      <c r="L49" s="8">
        <f>'SOR Undiscounted'!L23/((1+$B$1)^($A49-$A$4))</f>
        <v>0</v>
      </c>
      <c r="M49" s="8">
        <f>'SOR Undiscounted'!M23/((1+$B$1)^($A49-$A$4))</f>
        <v>0</v>
      </c>
      <c r="N49" s="8">
        <f>'SOR Undiscounted'!N23/((1+$B$1)^($A49-$A$4))</f>
        <v>0</v>
      </c>
      <c r="O49" s="8">
        <f>'SOR Undiscounted'!O23/((1+$B$1)^($A49-$A$4))</f>
        <v>0</v>
      </c>
      <c r="P49" s="8">
        <f>'SOR Undiscounted'!P23/((1+$B$1)^($A49-$A$4))</f>
        <v>0</v>
      </c>
      <c r="Q49" s="8">
        <f>'SOR Undiscounted'!Q23/((1+$B$1)^($A49-$A$4))</f>
        <v>0</v>
      </c>
      <c r="R49" s="8">
        <f>'SOR Undiscounted'!R23/((1+$B$1)^($A49-$A$4))</f>
        <v>0</v>
      </c>
      <c r="S49" s="22"/>
      <c r="T49" s="8">
        <f>'SOR Undiscounted'!T23/((1+$B$1)^($A49-$A$4))</f>
        <v>0</v>
      </c>
      <c r="U49" s="8">
        <f>'SOR Undiscounted'!U23/((1+$B$1)^($A49-$A$4))</f>
        <v>0</v>
      </c>
      <c r="V49" s="8">
        <f>'SOR Undiscounted'!V23/((1+$B$1)^($A49-$A$4))</f>
        <v>0</v>
      </c>
      <c r="W49" s="8">
        <f>'SOR Undiscounted'!W23/((1+$B$1)^($A49-$A$4))</f>
        <v>0</v>
      </c>
      <c r="X49" s="8">
        <f>'SOR Undiscounted'!X23/((1+$B$1)^($A49-$A$4))</f>
        <v>0</v>
      </c>
      <c r="Y49" s="8">
        <f>'SOR Undiscounted'!Y23/((1+$B$1)^($A49-$A$4))</f>
        <v>0</v>
      </c>
      <c r="Z49" s="8">
        <f>'SOR Undiscounted'!Z23/((1+$B$1)^($A49-$A$4))</f>
        <v>0</v>
      </c>
      <c r="AA49" s="8">
        <f>'SOR Undiscounted'!AA23/((1+$B$1)^($A49-$A$4))</f>
        <v>0</v>
      </c>
      <c r="AB49" s="22"/>
    </row>
    <row r="50" spans="1:35" s="25" customFormat="1" x14ac:dyDescent="0.25">
      <c r="A50" s="40">
        <v>2040</v>
      </c>
      <c r="B50" s="8">
        <f>'SOR Undiscounted'!B24/((1+$B$1)^($A50-$A$4))</f>
        <v>0</v>
      </c>
      <c r="C50" s="8">
        <f>'SOR Undiscounted'!C24/((1+$B$1)^($A50-$A$4))</f>
        <v>0</v>
      </c>
      <c r="D50" s="8">
        <f>'SOR Undiscounted'!D24/((1+$B$1)^($A50-$A$4))</f>
        <v>0</v>
      </c>
      <c r="E50" s="8">
        <f>'SOR Undiscounted'!E24/((1+$B$1)^($A50-$A$4))</f>
        <v>0</v>
      </c>
      <c r="F50" s="8">
        <f>'SOR Undiscounted'!F24/((1+$B$1)^($A50-$A$4))</f>
        <v>0</v>
      </c>
      <c r="G50" s="8">
        <f>'SOR Undiscounted'!G24/((1+$B$1)^($A50-$A$4))</f>
        <v>0</v>
      </c>
      <c r="H50" s="8">
        <f>'SOR Undiscounted'!H24/((1+$B$1)^($A50-$A$4))</f>
        <v>0</v>
      </c>
      <c r="I50" s="8">
        <f>'SOR Undiscounted'!I24/((1+$B$1)^($A50-$A$4))</f>
        <v>0</v>
      </c>
      <c r="J50" s="22"/>
      <c r="K50" s="8">
        <f>'SOR Undiscounted'!K24/((1+$B$1)^($A50-$A$4))</f>
        <v>0</v>
      </c>
      <c r="L50" s="8">
        <f>'SOR Undiscounted'!L24/((1+$B$1)^($A50-$A$4))</f>
        <v>0</v>
      </c>
      <c r="M50" s="8">
        <f>'SOR Undiscounted'!M24/((1+$B$1)^($A50-$A$4))</f>
        <v>0</v>
      </c>
      <c r="N50" s="8">
        <f>'SOR Undiscounted'!N24/((1+$B$1)^($A50-$A$4))</f>
        <v>0</v>
      </c>
      <c r="O50" s="8">
        <f>'SOR Undiscounted'!O24/((1+$B$1)^($A50-$A$4))</f>
        <v>0</v>
      </c>
      <c r="P50" s="8">
        <f>'SOR Undiscounted'!P24/((1+$B$1)^($A50-$A$4))</f>
        <v>0</v>
      </c>
      <c r="Q50" s="8">
        <f>'SOR Undiscounted'!Q24/((1+$B$1)^($A50-$A$4))</f>
        <v>0</v>
      </c>
      <c r="R50" s="8">
        <f>'SOR Undiscounted'!R24/((1+$B$1)^($A50-$A$4))</f>
        <v>0</v>
      </c>
      <c r="S50" s="22"/>
      <c r="T50" s="8">
        <f>'SOR Undiscounted'!T24/((1+$B$1)^($A50-$A$4))</f>
        <v>0</v>
      </c>
      <c r="U50" s="8">
        <f>'SOR Undiscounted'!U24/((1+$B$1)^($A50-$A$4))</f>
        <v>0</v>
      </c>
      <c r="V50" s="8">
        <f>'SOR Undiscounted'!V24/((1+$B$1)^($A50-$A$4))</f>
        <v>0</v>
      </c>
      <c r="W50" s="8">
        <f>'SOR Undiscounted'!W24/((1+$B$1)^($A50-$A$4))</f>
        <v>0</v>
      </c>
      <c r="X50" s="8">
        <f>'SOR Undiscounted'!X24/((1+$B$1)^($A50-$A$4))</f>
        <v>0</v>
      </c>
      <c r="Y50" s="8">
        <f>'SOR Undiscounted'!Y24/((1+$B$1)^($A50-$A$4))</f>
        <v>0</v>
      </c>
      <c r="Z50" s="8">
        <f>'SOR Undiscounted'!Z24/((1+$B$1)^($A50-$A$4))</f>
        <v>0</v>
      </c>
      <c r="AA50" s="8">
        <f>'SOR Undiscounted'!AA24/((1+$B$1)^($A50-$A$4))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ht="30" x14ac:dyDescent="0.25">
      <c r="A54" s="12" t="s">
        <v>58</v>
      </c>
    </row>
    <row r="55" spans="1:35" x14ac:dyDescent="0.25">
      <c r="A55" s="12"/>
      <c r="B55" s="11" t="s">
        <v>60</v>
      </c>
      <c r="C55" s="11"/>
      <c r="D55" s="11"/>
      <c r="E55" s="11"/>
      <c r="F55" s="11"/>
      <c r="G55" s="11"/>
      <c r="H55" s="11"/>
      <c r="I55" s="11"/>
      <c r="K55" s="11" t="s">
        <v>61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40" t="s">
        <v>0</v>
      </c>
      <c r="B56" s="40" t="s">
        <v>3</v>
      </c>
      <c r="C56" s="40" t="s">
        <v>4</v>
      </c>
      <c r="D56" s="40" t="s">
        <v>5</v>
      </c>
      <c r="E56" s="40" t="s">
        <v>6</v>
      </c>
      <c r="F56" s="40" t="s">
        <v>7</v>
      </c>
      <c r="G56" s="40" t="s">
        <v>8</v>
      </c>
      <c r="H56" s="40" t="s">
        <v>9</v>
      </c>
      <c r="I56" s="40" t="s">
        <v>11</v>
      </c>
      <c r="K56" s="40" t="s">
        <v>3</v>
      </c>
      <c r="L56" s="40" t="s">
        <v>4</v>
      </c>
      <c r="M56" s="40" t="s">
        <v>5</v>
      </c>
      <c r="N56" s="40" t="s">
        <v>6</v>
      </c>
      <c r="O56" s="40" t="s">
        <v>7</v>
      </c>
      <c r="P56" s="40" t="s">
        <v>8</v>
      </c>
      <c r="Q56" s="40" t="s">
        <v>9</v>
      </c>
      <c r="R56" s="40" t="s">
        <v>11</v>
      </c>
      <c r="T56" s="40" t="s">
        <v>3</v>
      </c>
      <c r="U56" s="40" t="s">
        <v>4</v>
      </c>
      <c r="V56" s="40" t="s">
        <v>5</v>
      </c>
      <c r="W56" s="40" t="s">
        <v>6</v>
      </c>
      <c r="X56" s="40" t="s">
        <v>7</v>
      </c>
      <c r="Y56" s="40" t="s">
        <v>8</v>
      </c>
      <c r="Z56" s="40" t="s">
        <v>9</v>
      </c>
      <c r="AA56" s="40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40">
        <v>2020</v>
      </c>
      <c r="B57" s="8">
        <f>'SOR Undiscounted'!B31/((1+$B$1)^($A57-$A$4))</f>
        <v>0</v>
      </c>
      <c r="C57" s="8">
        <f>'SOR Undiscounted'!C31/((1+$B$1)^($A57-$A$4))</f>
        <v>0</v>
      </c>
      <c r="D57" s="8">
        <f>'SOR Undiscounted'!D31/((1+$B$1)^($A57-$A$4))</f>
        <v>0</v>
      </c>
      <c r="E57" s="8">
        <f>'SOR Undiscounted'!E31/((1+$B$1)^($A57-$A$4))</f>
        <v>0</v>
      </c>
      <c r="F57" s="8">
        <f>'SOR Undiscounted'!F31/((1+$B$1)^($A57-$A$4))</f>
        <v>0</v>
      </c>
      <c r="G57" s="8">
        <f>'SOR Undiscounted'!G31/((1+$B$1)^($A57-$A$4))</f>
        <v>0</v>
      </c>
      <c r="H57" s="8">
        <f>'SOR Undiscounted'!H31/((1+$B$1)^($A57-$A$4))</f>
        <v>0</v>
      </c>
      <c r="I57" s="8">
        <f>'SOR Undiscounted'!I31/((1+$B$1)^($A57-$A$4))</f>
        <v>0</v>
      </c>
      <c r="J57" s="22"/>
      <c r="K57" s="8">
        <f>'SOR Undiscounted'!K31/((1+$B$1)^($A57-$A$4))</f>
        <v>0</v>
      </c>
      <c r="L57" s="8">
        <f>'SOR Undiscounted'!L31/((1+$B$1)^($A57-$A$4))</f>
        <v>0</v>
      </c>
      <c r="M57" s="8">
        <f>'SOR Undiscounted'!M31/((1+$B$1)^($A57-$A$4))</f>
        <v>0</v>
      </c>
      <c r="N57" s="8">
        <f>'SOR Undiscounted'!N31/((1+$B$1)^($A57-$A$4))</f>
        <v>0</v>
      </c>
      <c r="O57" s="8">
        <f>'SOR Undiscounted'!O31/((1+$B$1)^($A57-$A$4))</f>
        <v>0</v>
      </c>
      <c r="P57" s="8">
        <f>'SOR Undiscounted'!P31/((1+$B$1)^($A57-$A$4))</f>
        <v>0</v>
      </c>
      <c r="Q57" s="8">
        <f>'SOR Undiscounted'!Q31/((1+$B$1)^($A57-$A$4))</f>
        <v>0</v>
      </c>
      <c r="R57" s="8">
        <f>'SOR Undiscounted'!R31/((1+$B$1)^($A57-$A$4))</f>
        <v>0</v>
      </c>
      <c r="S57" s="22"/>
      <c r="T57" s="8">
        <f>'SOR Undiscounted'!T31/((1+$B$1)^($A57-$A$4))</f>
        <v>0</v>
      </c>
      <c r="U57" s="8">
        <f>'SOR Undiscounted'!U31/((1+$B$1)^($A57-$A$4))</f>
        <v>0</v>
      </c>
      <c r="V57" s="8">
        <f>'SOR Undiscounted'!V31/((1+$B$1)^($A57-$A$4))</f>
        <v>0</v>
      </c>
      <c r="W57" s="8">
        <f>'SOR Undiscounted'!W31/((1+$B$1)^($A57-$A$4))</f>
        <v>0</v>
      </c>
      <c r="X57" s="8">
        <f>'SOR Undiscounted'!X31/((1+$B$1)^($A57-$A$4))</f>
        <v>0</v>
      </c>
      <c r="Y57" s="8">
        <f>'SOR Undiscounted'!Y31/((1+$B$1)^($A57-$A$4))</f>
        <v>0</v>
      </c>
      <c r="Z57" s="8">
        <f>'SOR Undiscounted'!Z31/((1+$B$1)^($A57-$A$4))</f>
        <v>0</v>
      </c>
      <c r="AA57" s="8">
        <f>'SOR Undiscounted'!AA31/((1+$B$1)^($A57-$A$4))</f>
        <v>0</v>
      </c>
      <c r="AB57" s="22"/>
    </row>
    <row r="58" spans="1:35" s="25" customFormat="1" x14ac:dyDescent="0.25">
      <c r="A58" s="40">
        <v>2021</v>
      </c>
      <c r="B58" s="8">
        <f>'SOR Undiscounted'!B32/((1+$B$1)^($A58-$A$4))</f>
        <v>0</v>
      </c>
      <c r="C58" s="8">
        <f>'SOR Undiscounted'!C32/((1+$B$1)^($A58-$A$4))</f>
        <v>0</v>
      </c>
      <c r="D58" s="8">
        <f>'SOR Undiscounted'!D32/((1+$B$1)^($A58-$A$4))</f>
        <v>0</v>
      </c>
      <c r="E58" s="8">
        <f>'SOR Undiscounted'!E32/((1+$B$1)^($A58-$A$4))</f>
        <v>0</v>
      </c>
      <c r="F58" s="8">
        <f>'SOR Undiscounted'!F32/((1+$B$1)^($A58-$A$4))</f>
        <v>0</v>
      </c>
      <c r="G58" s="8">
        <f>'SOR Undiscounted'!G32/((1+$B$1)^($A58-$A$4))</f>
        <v>0</v>
      </c>
      <c r="H58" s="8">
        <f>'SOR Undiscounted'!H32/((1+$B$1)^($A58-$A$4))</f>
        <v>0</v>
      </c>
      <c r="I58" s="8">
        <f>'SOR Undiscounted'!I32/((1+$B$1)^($A58-$A$4))</f>
        <v>0</v>
      </c>
      <c r="J58" s="22"/>
      <c r="K58" s="8">
        <f>'SOR Undiscounted'!K32/((1+$B$1)^($A58-$A$4))</f>
        <v>0</v>
      </c>
      <c r="L58" s="8">
        <f>'SOR Undiscounted'!L32/((1+$B$1)^($A58-$A$4))</f>
        <v>0</v>
      </c>
      <c r="M58" s="8">
        <f>'SOR Undiscounted'!M32/((1+$B$1)^($A58-$A$4))</f>
        <v>0</v>
      </c>
      <c r="N58" s="8">
        <f>'SOR Undiscounted'!N32/((1+$B$1)^($A58-$A$4))</f>
        <v>0</v>
      </c>
      <c r="O58" s="8">
        <f>'SOR Undiscounted'!O32/((1+$B$1)^($A58-$A$4))</f>
        <v>0</v>
      </c>
      <c r="P58" s="8">
        <f>'SOR Undiscounted'!P32/((1+$B$1)^($A58-$A$4))</f>
        <v>0</v>
      </c>
      <c r="Q58" s="8">
        <f>'SOR Undiscounted'!Q32/((1+$B$1)^($A58-$A$4))</f>
        <v>0</v>
      </c>
      <c r="R58" s="8">
        <f>'SOR Undiscounted'!R32/((1+$B$1)^($A58-$A$4))</f>
        <v>0</v>
      </c>
      <c r="S58" s="22"/>
      <c r="T58" s="8">
        <f>'SOR Undiscounted'!T32/((1+$B$1)^($A58-$A$4))</f>
        <v>0</v>
      </c>
      <c r="U58" s="8">
        <f>'SOR Undiscounted'!U32/((1+$B$1)^($A58-$A$4))</f>
        <v>0</v>
      </c>
      <c r="V58" s="8">
        <f>'SOR Undiscounted'!V32/((1+$B$1)^($A58-$A$4))</f>
        <v>0</v>
      </c>
      <c r="W58" s="8">
        <f>'SOR Undiscounted'!W32/((1+$B$1)^($A58-$A$4))</f>
        <v>0</v>
      </c>
      <c r="X58" s="8">
        <f>'SOR Undiscounted'!X32/((1+$B$1)^($A58-$A$4))</f>
        <v>0</v>
      </c>
      <c r="Y58" s="8">
        <f>'SOR Undiscounted'!Y32/((1+$B$1)^($A58-$A$4))</f>
        <v>0</v>
      </c>
      <c r="Z58" s="8">
        <f>'SOR Undiscounted'!Z32/((1+$B$1)^($A58-$A$4))</f>
        <v>0</v>
      </c>
      <c r="AA58" s="8">
        <f>'SOR Undiscounted'!AA32/((1+$B$1)^($A58-$A$4))</f>
        <v>0</v>
      </c>
      <c r="AB58" s="22"/>
    </row>
    <row r="59" spans="1:35" s="25" customFormat="1" x14ac:dyDescent="0.25">
      <c r="A59" s="40">
        <v>2022</v>
      </c>
      <c r="B59" s="8">
        <f>'SOR Undiscounted'!B33/((1+$B$1)^($A59-$A$4))</f>
        <v>0</v>
      </c>
      <c r="C59" s="8">
        <f>'SOR Undiscounted'!C33/((1+$B$1)^($A59-$A$4))</f>
        <v>0</v>
      </c>
      <c r="D59" s="8">
        <f>'SOR Undiscounted'!D33/((1+$B$1)^($A59-$A$4))</f>
        <v>0</v>
      </c>
      <c r="E59" s="8">
        <f>'SOR Undiscounted'!E33/((1+$B$1)^($A59-$A$4))</f>
        <v>0</v>
      </c>
      <c r="F59" s="8">
        <f>'SOR Undiscounted'!F33/((1+$B$1)^($A59-$A$4))</f>
        <v>0</v>
      </c>
      <c r="G59" s="8">
        <f>'SOR Undiscounted'!G33/((1+$B$1)^($A59-$A$4))</f>
        <v>0</v>
      </c>
      <c r="H59" s="8">
        <f>'SOR Undiscounted'!H33/((1+$B$1)^($A59-$A$4))</f>
        <v>0</v>
      </c>
      <c r="I59" s="8">
        <f>'SOR Undiscounted'!I33/((1+$B$1)^($A59-$A$4))</f>
        <v>0</v>
      </c>
      <c r="J59" s="22"/>
      <c r="K59" s="8">
        <f>'SOR Undiscounted'!K33/((1+$B$1)^($A59-$A$4))</f>
        <v>0</v>
      </c>
      <c r="L59" s="8">
        <f>'SOR Undiscounted'!L33/((1+$B$1)^($A59-$A$4))</f>
        <v>0</v>
      </c>
      <c r="M59" s="8">
        <f>'SOR Undiscounted'!M33/((1+$B$1)^($A59-$A$4))</f>
        <v>0</v>
      </c>
      <c r="N59" s="8">
        <f>'SOR Undiscounted'!N33/((1+$B$1)^($A59-$A$4))</f>
        <v>0</v>
      </c>
      <c r="O59" s="8">
        <f>'SOR Undiscounted'!O33/((1+$B$1)^($A59-$A$4))</f>
        <v>0</v>
      </c>
      <c r="P59" s="8">
        <f>'SOR Undiscounted'!P33/((1+$B$1)^($A59-$A$4))</f>
        <v>0</v>
      </c>
      <c r="Q59" s="8">
        <f>'SOR Undiscounted'!Q33/((1+$B$1)^($A59-$A$4))</f>
        <v>0</v>
      </c>
      <c r="R59" s="8">
        <f>'SOR Undiscounted'!R33/((1+$B$1)^($A59-$A$4))</f>
        <v>0</v>
      </c>
      <c r="S59" s="22"/>
      <c r="T59" s="8">
        <f>'SOR Undiscounted'!T33/((1+$B$1)^($A59-$A$4))</f>
        <v>0</v>
      </c>
      <c r="U59" s="8">
        <f>'SOR Undiscounted'!U33/((1+$B$1)^($A59-$A$4))</f>
        <v>0</v>
      </c>
      <c r="V59" s="8">
        <f>'SOR Undiscounted'!V33/((1+$B$1)^($A59-$A$4))</f>
        <v>0</v>
      </c>
      <c r="W59" s="8">
        <f>'SOR Undiscounted'!W33/((1+$B$1)^($A59-$A$4))</f>
        <v>0</v>
      </c>
      <c r="X59" s="8">
        <f>'SOR Undiscounted'!X33/((1+$B$1)^($A59-$A$4))</f>
        <v>0</v>
      </c>
      <c r="Y59" s="8">
        <f>'SOR Undiscounted'!Y33/((1+$B$1)^($A59-$A$4))</f>
        <v>0</v>
      </c>
      <c r="Z59" s="8">
        <f>'SOR Undiscounted'!Z33/((1+$B$1)^($A59-$A$4))</f>
        <v>0</v>
      </c>
      <c r="AA59" s="8">
        <f>'SOR Undiscounted'!AA33/((1+$B$1)^($A59-$A$4))</f>
        <v>0</v>
      </c>
      <c r="AB59" s="22"/>
    </row>
    <row r="60" spans="1:35" s="25" customFormat="1" x14ac:dyDescent="0.25">
      <c r="A60" s="40">
        <v>2023</v>
      </c>
      <c r="B60" s="8">
        <f>'SOR Undiscounted'!B34/((1+$B$1)^($A60-$A$4))</f>
        <v>0</v>
      </c>
      <c r="C60" s="8">
        <f>'SOR Undiscounted'!C34/((1+$B$1)^($A60-$A$4))</f>
        <v>0</v>
      </c>
      <c r="D60" s="8">
        <f>'SOR Undiscounted'!D34/((1+$B$1)^($A60-$A$4))</f>
        <v>0</v>
      </c>
      <c r="E60" s="8">
        <f>'SOR Undiscounted'!E34/((1+$B$1)^($A60-$A$4))</f>
        <v>0</v>
      </c>
      <c r="F60" s="8">
        <f>'SOR Undiscounted'!F34/((1+$B$1)^($A60-$A$4))</f>
        <v>0</v>
      </c>
      <c r="G60" s="8">
        <f>'SOR Undiscounted'!G34/((1+$B$1)^($A60-$A$4))</f>
        <v>0</v>
      </c>
      <c r="H60" s="8">
        <f>'SOR Undiscounted'!H34/((1+$B$1)^($A60-$A$4))</f>
        <v>0</v>
      </c>
      <c r="I60" s="8">
        <f>'SOR Undiscounted'!I34/((1+$B$1)^($A60-$A$4))</f>
        <v>0</v>
      </c>
      <c r="J60" s="22"/>
      <c r="K60" s="8">
        <f>'SOR Undiscounted'!K34/((1+$B$1)^($A60-$A$4))</f>
        <v>0</v>
      </c>
      <c r="L60" s="8">
        <f>'SOR Undiscounted'!L34/((1+$B$1)^($A60-$A$4))</f>
        <v>0</v>
      </c>
      <c r="M60" s="8">
        <f>'SOR Undiscounted'!M34/((1+$B$1)^($A60-$A$4))</f>
        <v>0</v>
      </c>
      <c r="N60" s="8">
        <f>'SOR Undiscounted'!N34/((1+$B$1)^($A60-$A$4))</f>
        <v>0</v>
      </c>
      <c r="O60" s="8">
        <f>'SOR Undiscounted'!O34/((1+$B$1)^($A60-$A$4))</f>
        <v>0</v>
      </c>
      <c r="P60" s="8">
        <f>'SOR Undiscounted'!P34/((1+$B$1)^($A60-$A$4))</f>
        <v>0</v>
      </c>
      <c r="Q60" s="8">
        <f>'SOR Undiscounted'!Q34/((1+$B$1)^($A60-$A$4))</f>
        <v>0</v>
      </c>
      <c r="R60" s="8">
        <f>'SOR Undiscounted'!R34/((1+$B$1)^($A60-$A$4))</f>
        <v>0</v>
      </c>
      <c r="S60" s="22"/>
      <c r="T60" s="8">
        <f>'SOR Undiscounted'!T34/((1+$B$1)^($A60-$A$4))</f>
        <v>0</v>
      </c>
      <c r="U60" s="8">
        <f>'SOR Undiscounted'!U34/((1+$B$1)^($A60-$A$4))</f>
        <v>0</v>
      </c>
      <c r="V60" s="8">
        <f>'SOR Undiscounted'!V34/((1+$B$1)^($A60-$A$4))</f>
        <v>0</v>
      </c>
      <c r="W60" s="8">
        <f>'SOR Undiscounted'!W34/((1+$B$1)^($A60-$A$4))</f>
        <v>0</v>
      </c>
      <c r="X60" s="8">
        <f>'SOR Undiscounted'!X34/((1+$B$1)^($A60-$A$4))</f>
        <v>0</v>
      </c>
      <c r="Y60" s="8">
        <f>'SOR Undiscounted'!Y34/((1+$B$1)^($A60-$A$4))</f>
        <v>0</v>
      </c>
      <c r="Z60" s="8">
        <f>'SOR Undiscounted'!Z34/((1+$B$1)^($A60-$A$4))</f>
        <v>0</v>
      </c>
      <c r="AA60" s="8">
        <f>'SOR Undiscounted'!AA34/((1+$B$1)^($A60-$A$4))</f>
        <v>0</v>
      </c>
      <c r="AB60" s="22"/>
    </row>
    <row r="61" spans="1:35" s="25" customFormat="1" x14ac:dyDescent="0.25">
      <c r="A61" s="40">
        <v>2024</v>
      </c>
      <c r="B61" s="8">
        <f>'SOR Undiscounted'!B35/((1+$B$1)^($A61-$A$4))</f>
        <v>0</v>
      </c>
      <c r="C61" s="8">
        <f>'SOR Undiscounted'!C35/((1+$B$1)^($A61-$A$4))</f>
        <v>0</v>
      </c>
      <c r="D61" s="8">
        <f>'SOR Undiscounted'!D35/((1+$B$1)^($A61-$A$4))</f>
        <v>0</v>
      </c>
      <c r="E61" s="8">
        <f>'SOR Undiscounted'!E35/((1+$B$1)^($A61-$A$4))</f>
        <v>0</v>
      </c>
      <c r="F61" s="8">
        <f>'SOR Undiscounted'!F35/((1+$B$1)^($A61-$A$4))</f>
        <v>0</v>
      </c>
      <c r="G61" s="8">
        <f>'SOR Undiscounted'!G35/((1+$B$1)^($A61-$A$4))</f>
        <v>0</v>
      </c>
      <c r="H61" s="8">
        <f>'SOR Undiscounted'!H35/((1+$B$1)^($A61-$A$4))</f>
        <v>0</v>
      </c>
      <c r="I61" s="8">
        <f>'SOR Undiscounted'!I35/((1+$B$1)^($A61-$A$4))</f>
        <v>0</v>
      </c>
      <c r="J61" s="22"/>
      <c r="K61" s="8">
        <f>'SOR Undiscounted'!K35/((1+$B$1)^($A61-$A$4))</f>
        <v>0</v>
      </c>
      <c r="L61" s="8">
        <f>'SOR Undiscounted'!L35/((1+$B$1)^($A61-$A$4))</f>
        <v>0</v>
      </c>
      <c r="M61" s="8">
        <f>'SOR Undiscounted'!M35/((1+$B$1)^($A61-$A$4))</f>
        <v>0</v>
      </c>
      <c r="N61" s="8">
        <f>'SOR Undiscounted'!N35/((1+$B$1)^($A61-$A$4))</f>
        <v>0</v>
      </c>
      <c r="O61" s="8">
        <f>'SOR Undiscounted'!O35/((1+$B$1)^($A61-$A$4))</f>
        <v>0</v>
      </c>
      <c r="P61" s="8">
        <f>'SOR Undiscounted'!P35/((1+$B$1)^($A61-$A$4))</f>
        <v>0</v>
      </c>
      <c r="Q61" s="8">
        <f>'SOR Undiscounted'!Q35/((1+$B$1)^($A61-$A$4))</f>
        <v>0</v>
      </c>
      <c r="R61" s="8">
        <f>'SOR Undiscounted'!R35/((1+$B$1)^($A61-$A$4))</f>
        <v>0</v>
      </c>
      <c r="S61" s="22"/>
      <c r="T61" s="8">
        <f>'SOR Undiscounted'!T35/((1+$B$1)^($A61-$A$4))</f>
        <v>0</v>
      </c>
      <c r="U61" s="8">
        <f>'SOR Undiscounted'!U35/((1+$B$1)^($A61-$A$4))</f>
        <v>0</v>
      </c>
      <c r="V61" s="8">
        <f>'SOR Undiscounted'!V35/((1+$B$1)^($A61-$A$4))</f>
        <v>0</v>
      </c>
      <c r="W61" s="8">
        <f>'SOR Undiscounted'!W35/((1+$B$1)^($A61-$A$4))</f>
        <v>0</v>
      </c>
      <c r="X61" s="8">
        <f>'SOR Undiscounted'!X35/((1+$B$1)^($A61-$A$4))</f>
        <v>0</v>
      </c>
      <c r="Y61" s="8">
        <f>'SOR Undiscounted'!Y35/((1+$B$1)^($A61-$A$4))</f>
        <v>0</v>
      </c>
      <c r="Z61" s="8">
        <f>'SOR Undiscounted'!Z35/((1+$B$1)^($A61-$A$4))</f>
        <v>0</v>
      </c>
      <c r="AA61" s="8">
        <f>'SOR Undiscounted'!AA35/((1+$B$1)^($A61-$A$4))</f>
        <v>0</v>
      </c>
      <c r="AB61" s="22"/>
    </row>
    <row r="62" spans="1:35" s="25" customFormat="1" x14ac:dyDescent="0.25">
      <c r="A62" s="40">
        <v>2025</v>
      </c>
      <c r="B62" s="8">
        <f>'SOR Undiscounted'!B36/((1+$B$1)^($A62-$A$4))</f>
        <v>0</v>
      </c>
      <c r="C62" s="8">
        <f>'SOR Undiscounted'!C36/((1+$B$1)^($A62-$A$4))</f>
        <v>0</v>
      </c>
      <c r="D62" s="8">
        <f>'SOR Undiscounted'!D36/((1+$B$1)^($A62-$A$4))</f>
        <v>0</v>
      </c>
      <c r="E62" s="8">
        <f>'SOR Undiscounted'!E36/((1+$B$1)^($A62-$A$4))</f>
        <v>0</v>
      </c>
      <c r="F62" s="8">
        <f>'SOR Undiscounted'!F36/((1+$B$1)^($A62-$A$4))</f>
        <v>0</v>
      </c>
      <c r="G62" s="8">
        <f>'SOR Undiscounted'!G36/((1+$B$1)^($A62-$A$4))</f>
        <v>0</v>
      </c>
      <c r="H62" s="8">
        <f>'SOR Undiscounted'!H36/((1+$B$1)^($A62-$A$4))</f>
        <v>0</v>
      </c>
      <c r="I62" s="8">
        <f>'SOR Undiscounted'!I36/((1+$B$1)^($A62-$A$4))</f>
        <v>0</v>
      </c>
      <c r="J62" s="22"/>
      <c r="K62" s="8">
        <f>'SOR Undiscounted'!K36/((1+$B$1)^($A62-$A$4))</f>
        <v>0</v>
      </c>
      <c r="L62" s="8">
        <f>'SOR Undiscounted'!L36/((1+$B$1)^($A62-$A$4))</f>
        <v>0</v>
      </c>
      <c r="M62" s="8">
        <f>'SOR Undiscounted'!M36/((1+$B$1)^($A62-$A$4))</f>
        <v>0</v>
      </c>
      <c r="N62" s="8">
        <f>'SOR Undiscounted'!N36/((1+$B$1)^($A62-$A$4))</f>
        <v>0</v>
      </c>
      <c r="O62" s="8">
        <f>'SOR Undiscounted'!O36/((1+$B$1)^($A62-$A$4))</f>
        <v>0</v>
      </c>
      <c r="P62" s="8">
        <f>'SOR Undiscounted'!P36/((1+$B$1)^($A62-$A$4))</f>
        <v>0</v>
      </c>
      <c r="Q62" s="8">
        <f>'SOR Undiscounted'!Q36/((1+$B$1)^($A62-$A$4))</f>
        <v>0</v>
      </c>
      <c r="R62" s="8">
        <f>'SOR Undiscounted'!R36/((1+$B$1)^($A62-$A$4))</f>
        <v>0</v>
      </c>
      <c r="S62" s="22"/>
      <c r="T62" s="8">
        <f>'SOR Undiscounted'!T36/((1+$B$1)^($A62-$A$4))</f>
        <v>0</v>
      </c>
      <c r="U62" s="8">
        <f>'SOR Undiscounted'!U36/((1+$B$1)^($A62-$A$4))</f>
        <v>0</v>
      </c>
      <c r="V62" s="8">
        <f>'SOR Undiscounted'!V36/((1+$B$1)^($A62-$A$4))</f>
        <v>0</v>
      </c>
      <c r="W62" s="8">
        <f>'SOR Undiscounted'!W36/((1+$B$1)^($A62-$A$4))</f>
        <v>0</v>
      </c>
      <c r="X62" s="8">
        <f>'SOR Undiscounted'!X36/((1+$B$1)^($A62-$A$4))</f>
        <v>0</v>
      </c>
      <c r="Y62" s="8">
        <f>'SOR Undiscounted'!Y36/((1+$B$1)^($A62-$A$4))</f>
        <v>0</v>
      </c>
      <c r="Z62" s="8">
        <f>'SOR Undiscounted'!Z36/((1+$B$1)^($A62-$A$4))</f>
        <v>0</v>
      </c>
      <c r="AA62" s="8">
        <f>'SOR Undiscounted'!AA36/((1+$B$1)^($A62-$A$4))</f>
        <v>0</v>
      </c>
      <c r="AB62" s="22"/>
    </row>
    <row r="63" spans="1:35" s="25" customFormat="1" x14ac:dyDescent="0.25">
      <c r="A63" s="40">
        <v>2026</v>
      </c>
      <c r="B63" s="8">
        <f>'SOR Undiscounted'!B37/((1+$B$1)^($A63-$A$4))</f>
        <v>0</v>
      </c>
      <c r="C63" s="8">
        <f>'SOR Undiscounted'!C37/((1+$B$1)^($A63-$A$4))</f>
        <v>0</v>
      </c>
      <c r="D63" s="8">
        <f>'SOR Undiscounted'!D37/((1+$B$1)^($A63-$A$4))</f>
        <v>0</v>
      </c>
      <c r="E63" s="8">
        <f>'SOR Undiscounted'!E37/((1+$B$1)^($A63-$A$4))</f>
        <v>0</v>
      </c>
      <c r="F63" s="8">
        <f>'SOR Undiscounted'!F37/((1+$B$1)^($A63-$A$4))</f>
        <v>0</v>
      </c>
      <c r="G63" s="8">
        <f>'SOR Undiscounted'!G37/((1+$B$1)^($A63-$A$4))</f>
        <v>0</v>
      </c>
      <c r="H63" s="8">
        <f>'SOR Undiscounted'!H37/((1+$B$1)^($A63-$A$4))</f>
        <v>0</v>
      </c>
      <c r="I63" s="8">
        <f>'SOR Undiscounted'!I37/((1+$B$1)^($A63-$A$4))</f>
        <v>0</v>
      </c>
      <c r="J63" s="22"/>
      <c r="K63" s="8">
        <f>'SOR Undiscounted'!K37/((1+$B$1)^($A63-$A$4))</f>
        <v>0</v>
      </c>
      <c r="L63" s="8">
        <f>'SOR Undiscounted'!L37/((1+$B$1)^($A63-$A$4))</f>
        <v>0</v>
      </c>
      <c r="M63" s="8">
        <f>'SOR Undiscounted'!M37/((1+$B$1)^($A63-$A$4))</f>
        <v>0</v>
      </c>
      <c r="N63" s="8">
        <f>'SOR Undiscounted'!N37/((1+$B$1)^($A63-$A$4))</f>
        <v>0</v>
      </c>
      <c r="O63" s="8">
        <f>'SOR Undiscounted'!O37/((1+$B$1)^($A63-$A$4))</f>
        <v>0</v>
      </c>
      <c r="P63" s="8">
        <f>'SOR Undiscounted'!P37/((1+$B$1)^($A63-$A$4))</f>
        <v>0</v>
      </c>
      <c r="Q63" s="8">
        <f>'SOR Undiscounted'!Q37/((1+$B$1)^($A63-$A$4))</f>
        <v>0</v>
      </c>
      <c r="R63" s="8">
        <f>'SOR Undiscounted'!R37/((1+$B$1)^($A63-$A$4))</f>
        <v>0</v>
      </c>
      <c r="S63" s="22"/>
      <c r="T63" s="8">
        <f>'SOR Undiscounted'!T37/((1+$B$1)^($A63-$A$4))</f>
        <v>0</v>
      </c>
      <c r="U63" s="8">
        <f>'SOR Undiscounted'!U37/((1+$B$1)^($A63-$A$4))</f>
        <v>0</v>
      </c>
      <c r="V63" s="8">
        <f>'SOR Undiscounted'!V37/((1+$B$1)^($A63-$A$4))</f>
        <v>0</v>
      </c>
      <c r="W63" s="8">
        <f>'SOR Undiscounted'!W37/((1+$B$1)^($A63-$A$4))</f>
        <v>0</v>
      </c>
      <c r="X63" s="8">
        <f>'SOR Undiscounted'!X37/((1+$B$1)^($A63-$A$4))</f>
        <v>0</v>
      </c>
      <c r="Y63" s="8">
        <f>'SOR Undiscounted'!Y37/((1+$B$1)^($A63-$A$4))</f>
        <v>0</v>
      </c>
      <c r="Z63" s="8">
        <f>'SOR Undiscounted'!Z37/((1+$B$1)^($A63-$A$4))</f>
        <v>0</v>
      </c>
      <c r="AA63" s="8">
        <f>'SOR Undiscounted'!AA37/((1+$B$1)^($A63-$A$4))</f>
        <v>0</v>
      </c>
      <c r="AB63" s="22"/>
    </row>
    <row r="64" spans="1:35" s="25" customFormat="1" x14ac:dyDescent="0.25">
      <c r="A64" s="40">
        <v>2027</v>
      </c>
      <c r="B64" s="8">
        <f>'SOR Undiscounted'!B38/((1+$B$1)^($A64-$A$4))</f>
        <v>0</v>
      </c>
      <c r="C64" s="8">
        <f>'SOR Undiscounted'!C38/((1+$B$1)^($A64-$A$4))</f>
        <v>0</v>
      </c>
      <c r="D64" s="8">
        <f>'SOR Undiscounted'!D38/((1+$B$1)^($A64-$A$4))</f>
        <v>0</v>
      </c>
      <c r="E64" s="8">
        <f>'SOR Undiscounted'!E38/((1+$B$1)^($A64-$A$4))</f>
        <v>0</v>
      </c>
      <c r="F64" s="8">
        <f>'SOR Undiscounted'!F38/((1+$B$1)^($A64-$A$4))</f>
        <v>0</v>
      </c>
      <c r="G64" s="8">
        <f>'SOR Undiscounted'!G38/((1+$B$1)^($A64-$A$4))</f>
        <v>0</v>
      </c>
      <c r="H64" s="8">
        <f>'SOR Undiscounted'!H38/((1+$B$1)^($A64-$A$4))</f>
        <v>0</v>
      </c>
      <c r="I64" s="8">
        <f>'SOR Undiscounted'!I38/((1+$B$1)^($A64-$A$4))</f>
        <v>0</v>
      </c>
      <c r="J64" s="22"/>
      <c r="K64" s="8">
        <f>'SOR Undiscounted'!K38/((1+$B$1)^($A64-$A$4))</f>
        <v>0</v>
      </c>
      <c r="L64" s="8">
        <f>'SOR Undiscounted'!L38/((1+$B$1)^($A64-$A$4))</f>
        <v>0</v>
      </c>
      <c r="M64" s="8">
        <f>'SOR Undiscounted'!M38/((1+$B$1)^($A64-$A$4))</f>
        <v>0</v>
      </c>
      <c r="N64" s="8">
        <f>'SOR Undiscounted'!N38/((1+$B$1)^($A64-$A$4))</f>
        <v>0</v>
      </c>
      <c r="O64" s="8">
        <f>'SOR Undiscounted'!O38/((1+$B$1)^($A64-$A$4))</f>
        <v>0</v>
      </c>
      <c r="P64" s="8">
        <f>'SOR Undiscounted'!P38/((1+$B$1)^($A64-$A$4))</f>
        <v>0</v>
      </c>
      <c r="Q64" s="8">
        <f>'SOR Undiscounted'!Q38/((1+$B$1)^($A64-$A$4))</f>
        <v>0</v>
      </c>
      <c r="R64" s="8">
        <f>'SOR Undiscounted'!R38/((1+$B$1)^($A64-$A$4))</f>
        <v>0</v>
      </c>
      <c r="S64" s="22"/>
      <c r="T64" s="8">
        <f>'SOR Undiscounted'!T38/((1+$B$1)^($A64-$A$4))</f>
        <v>0</v>
      </c>
      <c r="U64" s="8">
        <f>'SOR Undiscounted'!U38/((1+$B$1)^($A64-$A$4))</f>
        <v>0</v>
      </c>
      <c r="V64" s="8">
        <f>'SOR Undiscounted'!V38/((1+$B$1)^($A64-$A$4))</f>
        <v>0</v>
      </c>
      <c r="W64" s="8">
        <f>'SOR Undiscounted'!W38/((1+$B$1)^($A64-$A$4))</f>
        <v>0</v>
      </c>
      <c r="X64" s="8">
        <f>'SOR Undiscounted'!X38/((1+$B$1)^($A64-$A$4))</f>
        <v>0</v>
      </c>
      <c r="Y64" s="8">
        <f>'SOR Undiscounted'!Y38/((1+$B$1)^($A64-$A$4))</f>
        <v>0</v>
      </c>
      <c r="Z64" s="8">
        <f>'SOR Undiscounted'!Z38/((1+$B$1)^($A64-$A$4))</f>
        <v>0</v>
      </c>
      <c r="AA64" s="8">
        <f>'SOR Undiscounted'!AA38/((1+$B$1)^($A64-$A$4))</f>
        <v>0</v>
      </c>
      <c r="AB64" s="22"/>
    </row>
    <row r="65" spans="1:28" s="25" customFormat="1" x14ac:dyDescent="0.25">
      <c r="A65" s="40">
        <v>2028</v>
      </c>
      <c r="B65" s="8">
        <f>'SOR Undiscounted'!B39/((1+$B$1)^($A65-$A$4))</f>
        <v>0</v>
      </c>
      <c r="C65" s="8">
        <f>'SOR Undiscounted'!C39/((1+$B$1)^($A65-$A$4))</f>
        <v>0</v>
      </c>
      <c r="D65" s="8">
        <f>'SOR Undiscounted'!D39/((1+$B$1)^($A65-$A$4))</f>
        <v>0</v>
      </c>
      <c r="E65" s="8">
        <f>'SOR Undiscounted'!E39/((1+$B$1)^($A65-$A$4))</f>
        <v>0</v>
      </c>
      <c r="F65" s="8">
        <f>'SOR Undiscounted'!F39/((1+$B$1)^($A65-$A$4))</f>
        <v>0</v>
      </c>
      <c r="G65" s="8">
        <f>'SOR Undiscounted'!G39/((1+$B$1)^($A65-$A$4))</f>
        <v>0</v>
      </c>
      <c r="H65" s="8">
        <f>'SOR Undiscounted'!H39/((1+$B$1)^($A65-$A$4))</f>
        <v>0</v>
      </c>
      <c r="I65" s="8">
        <f>'SOR Undiscounted'!I39/((1+$B$1)^($A65-$A$4))</f>
        <v>0</v>
      </c>
      <c r="J65" s="22"/>
      <c r="K65" s="8">
        <f>'SOR Undiscounted'!K39/((1+$B$1)^($A65-$A$4))</f>
        <v>0</v>
      </c>
      <c r="L65" s="8">
        <f>'SOR Undiscounted'!L39/((1+$B$1)^($A65-$A$4))</f>
        <v>0</v>
      </c>
      <c r="M65" s="8">
        <f>'SOR Undiscounted'!M39/((1+$B$1)^($A65-$A$4))</f>
        <v>0</v>
      </c>
      <c r="N65" s="8">
        <f>'SOR Undiscounted'!N39/((1+$B$1)^($A65-$A$4))</f>
        <v>0</v>
      </c>
      <c r="O65" s="8">
        <f>'SOR Undiscounted'!O39/((1+$B$1)^($A65-$A$4))</f>
        <v>0</v>
      </c>
      <c r="P65" s="8">
        <f>'SOR Undiscounted'!P39/((1+$B$1)^($A65-$A$4))</f>
        <v>0</v>
      </c>
      <c r="Q65" s="8">
        <f>'SOR Undiscounted'!Q39/((1+$B$1)^($A65-$A$4))</f>
        <v>0</v>
      </c>
      <c r="R65" s="8">
        <f>'SOR Undiscounted'!R39/((1+$B$1)^($A65-$A$4))</f>
        <v>0</v>
      </c>
      <c r="S65" s="22"/>
      <c r="T65" s="8">
        <f>'SOR Undiscounted'!T39/((1+$B$1)^($A65-$A$4))</f>
        <v>0</v>
      </c>
      <c r="U65" s="8">
        <f>'SOR Undiscounted'!U39/((1+$B$1)^($A65-$A$4))</f>
        <v>0</v>
      </c>
      <c r="V65" s="8">
        <f>'SOR Undiscounted'!V39/((1+$B$1)^($A65-$A$4))</f>
        <v>0</v>
      </c>
      <c r="W65" s="8">
        <f>'SOR Undiscounted'!W39/((1+$B$1)^($A65-$A$4))</f>
        <v>0</v>
      </c>
      <c r="X65" s="8">
        <f>'SOR Undiscounted'!X39/((1+$B$1)^($A65-$A$4))</f>
        <v>0</v>
      </c>
      <c r="Y65" s="8">
        <f>'SOR Undiscounted'!Y39/((1+$B$1)^($A65-$A$4))</f>
        <v>0</v>
      </c>
      <c r="Z65" s="8">
        <f>'SOR Undiscounted'!Z39/((1+$B$1)^($A65-$A$4))</f>
        <v>0</v>
      </c>
      <c r="AA65" s="8">
        <f>'SOR Undiscounted'!AA39/((1+$B$1)^($A65-$A$4))</f>
        <v>0</v>
      </c>
      <c r="AB65" s="22"/>
    </row>
    <row r="66" spans="1:28" s="25" customFormat="1" x14ac:dyDescent="0.25">
      <c r="A66" s="40">
        <v>2029</v>
      </c>
      <c r="B66" s="8">
        <f>'SOR Undiscounted'!B40/((1+$B$1)^($A66-$A$4))</f>
        <v>0</v>
      </c>
      <c r="C66" s="8">
        <f>'SOR Undiscounted'!C40/((1+$B$1)^($A66-$A$4))</f>
        <v>0</v>
      </c>
      <c r="D66" s="8">
        <f>'SOR Undiscounted'!D40/((1+$B$1)^($A66-$A$4))</f>
        <v>0</v>
      </c>
      <c r="E66" s="8">
        <f>'SOR Undiscounted'!E40/((1+$B$1)^($A66-$A$4))</f>
        <v>0</v>
      </c>
      <c r="F66" s="8">
        <f>'SOR Undiscounted'!F40/((1+$B$1)^($A66-$A$4))</f>
        <v>0</v>
      </c>
      <c r="G66" s="8">
        <f>'SOR Undiscounted'!G40/((1+$B$1)^($A66-$A$4))</f>
        <v>0</v>
      </c>
      <c r="H66" s="8">
        <f>'SOR Undiscounted'!H40/((1+$B$1)^($A66-$A$4))</f>
        <v>0</v>
      </c>
      <c r="I66" s="8">
        <f>'SOR Undiscounted'!I40/((1+$B$1)^($A66-$A$4))</f>
        <v>0</v>
      </c>
      <c r="J66" s="22"/>
      <c r="K66" s="8">
        <f>'SOR Undiscounted'!K40/((1+$B$1)^($A66-$A$4))</f>
        <v>0</v>
      </c>
      <c r="L66" s="8">
        <f>'SOR Undiscounted'!L40/((1+$B$1)^($A66-$A$4))</f>
        <v>0</v>
      </c>
      <c r="M66" s="8">
        <f>'SOR Undiscounted'!M40/((1+$B$1)^($A66-$A$4))</f>
        <v>0</v>
      </c>
      <c r="N66" s="8">
        <f>'SOR Undiscounted'!N40/((1+$B$1)^($A66-$A$4))</f>
        <v>0</v>
      </c>
      <c r="O66" s="8">
        <f>'SOR Undiscounted'!O40/((1+$B$1)^($A66-$A$4))</f>
        <v>0</v>
      </c>
      <c r="P66" s="8">
        <f>'SOR Undiscounted'!P40/((1+$B$1)^($A66-$A$4))</f>
        <v>0</v>
      </c>
      <c r="Q66" s="8">
        <f>'SOR Undiscounted'!Q40/((1+$B$1)^($A66-$A$4))</f>
        <v>0</v>
      </c>
      <c r="R66" s="8">
        <f>'SOR Undiscounted'!R40/((1+$B$1)^($A66-$A$4))</f>
        <v>0</v>
      </c>
      <c r="S66" s="22"/>
      <c r="T66" s="8">
        <f>'SOR Undiscounted'!T40/((1+$B$1)^($A66-$A$4))</f>
        <v>0</v>
      </c>
      <c r="U66" s="8">
        <f>'SOR Undiscounted'!U40/((1+$B$1)^($A66-$A$4))</f>
        <v>0</v>
      </c>
      <c r="V66" s="8">
        <f>'SOR Undiscounted'!V40/((1+$B$1)^($A66-$A$4))</f>
        <v>0</v>
      </c>
      <c r="W66" s="8">
        <f>'SOR Undiscounted'!W40/((1+$B$1)^($A66-$A$4))</f>
        <v>0</v>
      </c>
      <c r="X66" s="8">
        <f>'SOR Undiscounted'!X40/((1+$B$1)^($A66-$A$4))</f>
        <v>0</v>
      </c>
      <c r="Y66" s="8">
        <f>'SOR Undiscounted'!Y40/((1+$B$1)^($A66-$A$4))</f>
        <v>0</v>
      </c>
      <c r="Z66" s="8">
        <f>'SOR Undiscounted'!Z40/((1+$B$1)^($A66-$A$4))</f>
        <v>0</v>
      </c>
      <c r="AA66" s="8">
        <f>'SOR Undiscounted'!AA40/((1+$B$1)^($A66-$A$4))</f>
        <v>0</v>
      </c>
      <c r="AB66" s="22"/>
    </row>
    <row r="67" spans="1:28" s="25" customFormat="1" x14ac:dyDescent="0.25">
      <c r="A67" s="40">
        <v>2030</v>
      </c>
      <c r="B67" s="8">
        <f>'SOR Undiscounted'!B41/((1+$B$1)^($A67-$A$4))</f>
        <v>0</v>
      </c>
      <c r="C67" s="8">
        <f>'SOR Undiscounted'!C41/((1+$B$1)^($A67-$A$4))</f>
        <v>0</v>
      </c>
      <c r="D67" s="8">
        <f>'SOR Undiscounted'!D41/((1+$B$1)^($A67-$A$4))</f>
        <v>0</v>
      </c>
      <c r="E67" s="8">
        <f>'SOR Undiscounted'!E41/((1+$B$1)^($A67-$A$4))</f>
        <v>0</v>
      </c>
      <c r="F67" s="8">
        <f>'SOR Undiscounted'!F41/((1+$B$1)^($A67-$A$4))</f>
        <v>0</v>
      </c>
      <c r="G67" s="8">
        <f>'SOR Undiscounted'!G41/((1+$B$1)^($A67-$A$4))</f>
        <v>0</v>
      </c>
      <c r="H67" s="8">
        <f>'SOR Undiscounted'!H41/((1+$B$1)^($A67-$A$4))</f>
        <v>0</v>
      </c>
      <c r="I67" s="8">
        <f>'SOR Undiscounted'!I41/((1+$B$1)^($A67-$A$4))</f>
        <v>0</v>
      </c>
      <c r="J67" s="22"/>
      <c r="K67" s="8">
        <f>'SOR Undiscounted'!K41/((1+$B$1)^($A67-$A$4))</f>
        <v>0</v>
      </c>
      <c r="L67" s="8">
        <f>'SOR Undiscounted'!L41/((1+$B$1)^($A67-$A$4))</f>
        <v>0</v>
      </c>
      <c r="M67" s="8">
        <f>'SOR Undiscounted'!M41/((1+$B$1)^($A67-$A$4))</f>
        <v>0</v>
      </c>
      <c r="N67" s="8">
        <f>'SOR Undiscounted'!N41/((1+$B$1)^($A67-$A$4))</f>
        <v>0</v>
      </c>
      <c r="O67" s="8">
        <f>'SOR Undiscounted'!O41/((1+$B$1)^($A67-$A$4))</f>
        <v>0</v>
      </c>
      <c r="P67" s="8">
        <f>'SOR Undiscounted'!P41/((1+$B$1)^($A67-$A$4))</f>
        <v>0</v>
      </c>
      <c r="Q67" s="8">
        <f>'SOR Undiscounted'!Q41/((1+$B$1)^($A67-$A$4))</f>
        <v>0</v>
      </c>
      <c r="R67" s="8">
        <f>'SOR Undiscounted'!R41/((1+$B$1)^($A67-$A$4))</f>
        <v>0</v>
      </c>
      <c r="S67" s="22"/>
      <c r="T67" s="8">
        <f>'SOR Undiscounted'!T41/((1+$B$1)^($A67-$A$4))</f>
        <v>0</v>
      </c>
      <c r="U67" s="8">
        <f>'SOR Undiscounted'!U41/((1+$B$1)^($A67-$A$4))</f>
        <v>0</v>
      </c>
      <c r="V67" s="8">
        <f>'SOR Undiscounted'!V41/((1+$B$1)^($A67-$A$4))</f>
        <v>0</v>
      </c>
      <c r="W67" s="8">
        <f>'SOR Undiscounted'!W41/((1+$B$1)^($A67-$A$4))</f>
        <v>0</v>
      </c>
      <c r="X67" s="8">
        <f>'SOR Undiscounted'!X41/((1+$B$1)^($A67-$A$4))</f>
        <v>0</v>
      </c>
      <c r="Y67" s="8">
        <f>'SOR Undiscounted'!Y41/((1+$B$1)^($A67-$A$4))</f>
        <v>0</v>
      </c>
      <c r="Z67" s="8">
        <f>'SOR Undiscounted'!Z41/((1+$B$1)^($A67-$A$4))</f>
        <v>0</v>
      </c>
      <c r="AA67" s="8">
        <f>'SOR Undiscounted'!AA41/((1+$B$1)^($A67-$A$4))</f>
        <v>0</v>
      </c>
      <c r="AB67" s="22"/>
    </row>
    <row r="68" spans="1:28" s="25" customFormat="1" x14ac:dyDescent="0.25">
      <c r="A68" s="40">
        <v>2031</v>
      </c>
      <c r="B68" s="8">
        <f>'SOR Undiscounted'!B42/((1+$B$1)^($A68-$A$4))</f>
        <v>0</v>
      </c>
      <c r="C68" s="8">
        <f>'SOR Undiscounted'!C42/((1+$B$1)^($A68-$A$4))</f>
        <v>0</v>
      </c>
      <c r="D68" s="8">
        <f>'SOR Undiscounted'!D42/((1+$B$1)^($A68-$A$4))</f>
        <v>0</v>
      </c>
      <c r="E68" s="8">
        <f>'SOR Undiscounted'!E42/((1+$B$1)^($A68-$A$4))</f>
        <v>0</v>
      </c>
      <c r="F68" s="8">
        <f>'SOR Undiscounted'!F42/((1+$B$1)^($A68-$A$4))</f>
        <v>0</v>
      </c>
      <c r="G68" s="8">
        <f>'SOR Undiscounted'!G42/((1+$B$1)^($A68-$A$4))</f>
        <v>0</v>
      </c>
      <c r="H68" s="8">
        <f>'SOR Undiscounted'!H42/((1+$B$1)^($A68-$A$4))</f>
        <v>0</v>
      </c>
      <c r="I68" s="8">
        <f>'SOR Undiscounted'!I42/((1+$B$1)^($A68-$A$4))</f>
        <v>0</v>
      </c>
      <c r="J68" s="22"/>
      <c r="K68" s="8">
        <f>'SOR Undiscounted'!K42/((1+$B$1)^($A68-$A$4))</f>
        <v>0</v>
      </c>
      <c r="L68" s="8">
        <f>'SOR Undiscounted'!L42/((1+$B$1)^($A68-$A$4))</f>
        <v>0</v>
      </c>
      <c r="M68" s="8">
        <f>'SOR Undiscounted'!M42/((1+$B$1)^($A68-$A$4))</f>
        <v>0</v>
      </c>
      <c r="N68" s="8">
        <f>'SOR Undiscounted'!N42/((1+$B$1)^($A68-$A$4))</f>
        <v>0</v>
      </c>
      <c r="O68" s="8">
        <f>'SOR Undiscounted'!O42/((1+$B$1)^($A68-$A$4))</f>
        <v>0</v>
      </c>
      <c r="P68" s="8">
        <f>'SOR Undiscounted'!P42/((1+$B$1)^($A68-$A$4))</f>
        <v>0</v>
      </c>
      <c r="Q68" s="8">
        <f>'SOR Undiscounted'!Q42/((1+$B$1)^($A68-$A$4))</f>
        <v>0</v>
      </c>
      <c r="R68" s="8">
        <f>'SOR Undiscounted'!R42/((1+$B$1)^($A68-$A$4))</f>
        <v>0</v>
      </c>
      <c r="S68" s="22"/>
      <c r="T68" s="8">
        <f>'SOR Undiscounted'!T42/((1+$B$1)^($A68-$A$4))</f>
        <v>0</v>
      </c>
      <c r="U68" s="8">
        <f>'SOR Undiscounted'!U42/((1+$B$1)^($A68-$A$4))</f>
        <v>0</v>
      </c>
      <c r="V68" s="8">
        <f>'SOR Undiscounted'!V42/((1+$B$1)^($A68-$A$4))</f>
        <v>0</v>
      </c>
      <c r="W68" s="8">
        <f>'SOR Undiscounted'!W42/((1+$B$1)^($A68-$A$4))</f>
        <v>0</v>
      </c>
      <c r="X68" s="8">
        <f>'SOR Undiscounted'!X42/((1+$B$1)^($A68-$A$4))</f>
        <v>0</v>
      </c>
      <c r="Y68" s="8">
        <f>'SOR Undiscounted'!Y42/((1+$B$1)^($A68-$A$4))</f>
        <v>0</v>
      </c>
      <c r="Z68" s="8">
        <f>'SOR Undiscounted'!Z42/((1+$B$1)^($A68-$A$4))</f>
        <v>0</v>
      </c>
      <c r="AA68" s="8">
        <f>'SOR Undiscounted'!AA42/((1+$B$1)^($A68-$A$4))</f>
        <v>0</v>
      </c>
      <c r="AB68" s="22"/>
    </row>
    <row r="69" spans="1:28" s="25" customFormat="1" x14ac:dyDescent="0.25">
      <c r="A69" s="40">
        <v>2032</v>
      </c>
      <c r="B69" s="8">
        <f>'SOR Undiscounted'!B43/((1+$B$1)^($A69-$A$4))</f>
        <v>0</v>
      </c>
      <c r="C69" s="8">
        <f>'SOR Undiscounted'!C43/((1+$B$1)^($A69-$A$4))</f>
        <v>0</v>
      </c>
      <c r="D69" s="8">
        <f>'SOR Undiscounted'!D43/((1+$B$1)^($A69-$A$4))</f>
        <v>0</v>
      </c>
      <c r="E69" s="8">
        <f>'SOR Undiscounted'!E43/((1+$B$1)^($A69-$A$4))</f>
        <v>0</v>
      </c>
      <c r="F69" s="8">
        <f>'SOR Undiscounted'!F43/((1+$B$1)^($A69-$A$4))</f>
        <v>0</v>
      </c>
      <c r="G69" s="8">
        <f>'SOR Undiscounted'!G43/((1+$B$1)^($A69-$A$4))</f>
        <v>0</v>
      </c>
      <c r="H69" s="8">
        <f>'SOR Undiscounted'!H43/((1+$B$1)^($A69-$A$4))</f>
        <v>0</v>
      </c>
      <c r="I69" s="8">
        <f>'SOR Undiscounted'!I43/((1+$B$1)^($A69-$A$4))</f>
        <v>0</v>
      </c>
      <c r="J69" s="22"/>
      <c r="K69" s="8">
        <f>'SOR Undiscounted'!K43/((1+$B$1)^($A69-$A$4))</f>
        <v>0</v>
      </c>
      <c r="L69" s="8">
        <f>'SOR Undiscounted'!L43/((1+$B$1)^($A69-$A$4))</f>
        <v>0</v>
      </c>
      <c r="M69" s="8">
        <f>'SOR Undiscounted'!M43/((1+$B$1)^($A69-$A$4))</f>
        <v>0</v>
      </c>
      <c r="N69" s="8">
        <f>'SOR Undiscounted'!N43/((1+$B$1)^($A69-$A$4))</f>
        <v>0</v>
      </c>
      <c r="O69" s="8">
        <f>'SOR Undiscounted'!O43/((1+$B$1)^($A69-$A$4))</f>
        <v>0</v>
      </c>
      <c r="P69" s="8">
        <f>'SOR Undiscounted'!P43/((1+$B$1)^($A69-$A$4))</f>
        <v>0</v>
      </c>
      <c r="Q69" s="8">
        <f>'SOR Undiscounted'!Q43/((1+$B$1)^($A69-$A$4))</f>
        <v>0</v>
      </c>
      <c r="R69" s="8">
        <f>'SOR Undiscounted'!R43/((1+$B$1)^($A69-$A$4))</f>
        <v>0</v>
      </c>
      <c r="S69" s="22"/>
      <c r="T69" s="8">
        <f>'SOR Undiscounted'!T43/((1+$B$1)^($A69-$A$4))</f>
        <v>0</v>
      </c>
      <c r="U69" s="8">
        <f>'SOR Undiscounted'!U43/((1+$B$1)^($A69-$A$4))</f>
        <v>0</v>
      </c>
      <c r="V69" s="8">
        <f>'SOR Undiscounted'!V43/((1+$B$1)^($A69-$A$4))</f>
        <v>0</v>
      </c>
      <c r="W69" s="8">
        <f>'SOR Undiscounted'!W43/((1+$B$1)^($A69-$A$4))</f>
        <v>0</v>
      </c>
      <c r="X69" s="8">
        <f>'SOR Undiscounted'!X43/((1+$B$1)^($A69-$A$4))</f>
        <v>0</v>
      </c>
      <c r="Y69" s="8">
        <f>'SOR Undiscounted'!Y43/((1+$B$1)^($A69-$A$4))</f>
        <v>0</v>
      </c>
      <c r="Z69" s="8">
        <f>'SOR Undiscounted'!Z43/((1+$B$1)^($A69-$A$4))</f>
        <v>0</v>
      </c>
      <c r="AA69" s="8">
        <f>'SOR Undiscounted'!AA43/((1+$B$1)^($A69-$A$4))</f>
        <v>0</v>
      </c>
      <c r="AB69" s="22"/>
    </row>
    <row r="70" spans="1:28" s="25" customFormat="1" x14ac:dyDescent="0.25">
      <c r="A70" s="40">
        <v>2033</v>
      </c>
      <c r="B70" s="8">
        <f>'SOR Undiscounted'!B44/((1+$B$1)^($A70-$A$4))</f>
        <v>0</v>
      </c>
      <c r="C70" s="8">
        <f>'SOR Undiscounted'!C44/((1+$B$1)^($A70-$A$4))</f>
        <v>0</v>
      </c>
      <c r="D70" s="8">
        <f>'SOR Undiscounted'!D44/((1+$B$1)^($A70-$A$4))</f>
        <v>0</v>
      </c>
      <c r="E70" s="8">
        <f>'SOR Undiscounted'!E44/((1+$B$1)^($A70-$A$4))</f>
        <v>0</v>
      </c>
      <c r="F70" s="8">
        <f>'SOR Undiscounted'!F44/((1+$B$1)^($A70-$A$4))</f>
        <v>0</v>
      </c>
      <c r="G70" s="8">
        <f>'SOR Undiscounted'!G44/((1+$B$1)^($A70-$A$4))</f>
        <v>0</v>
      </c>
      <c r="H70" s="8">
        <f>'SOR Undiscounted'!H44/((1+$B$1)^($A70-$A$4))</f>
        <v>0</v>
      </c>
      <c r="I70" s="8">
        <f>'SOR Undiscounted'!I44/((1+$B$1)^($A70-$A$4))</f>
        <v>0</v>
      </c>
      <c r="J70" s="22"/>
      <c r="K70" s="8">
        <f>'SOR Undiscounted'!K44/((1+$B$1)^($A70-$A$4))</f>
        <v>0</v>
      </c>
      <c r="L70" s="8">
        <f>'SOR Undiscounted'!L44/((1+$B$1)^($A70-$A$4))</f>
        <v>0</v>
      </c>
      <c r="M70" s="8">
        <f>'SOR Undiscounted'!M44/((1+$B$1)^($A70-$A$4))</f>
        <v>0</v>
      </c>
      <c r="N70" s="8">
        <f>'SOR Undiscounted'!N44/((1+$B$1)^($A70-$A$4))</f>
        <v>0</v>
      </c>
      <c r="O70" s="8">
        <f>'SOR Undiscounted'!O44/((1+$B$1)^($A70-$A$4))</f>
        <v>0</v>
      </c>
      <c r="P70" s="8">
        <f>'SOR Undiscounted'!P44/((1+$B$1)^($A70-$A$4))</f>
        <v>0</v>
      </c>
      <c r="Q70" s="8">
        <f>'SOR Undiscounted'!Q44/((1+$B$1)^($A70-$A$4))</f>
        <v>0</v>
      </c>
      <c r="R70" s="8">
        <f>'SOR Undiscounted'!R44/((1+$B$1)^($A70-$A$4))</f>
        <v>0</v>
      </c>
      <c r="S70" s="22"/>
      <c r="T70" s="8">
        <f>'SOR Undiscounted'!T44/((1+$B$1)^($A70-$A$4))</f>
        <v>0</v>
      </c>
      <c r="U70" s="8">
        <f>'SOR Undiscounted'!U44/((1+$B$1)^($A70-$A$4))</f>
        <v>0</v>
      </c>
      <c r="V70" s="8">
        <f>'SOR Undiscounted'!V44/((1+$B$1)^($A70-$A$4))</f>
        <v>0</v>
      </c>
      <c r="W70" s="8">
        <f>'SOR Undiscounted'!W44/((1+$B$1)^($A70-$A$4))</f>
        <v>0</v>
      </c>
      <c r="X70" s="8">
        <f>'SOR Undiscounted'!X44/((1+$B$1)^($A70-$A$4))</f>
        <v>0</v>
      </c>
      <c r="Y70" s="8">
        <f>'SOR Undiscounted'!Y44/((1+$B$1)^($A70-$A$4))</f>
        <v>0</v>
      </c>
      <c r="Z70" s="8">
        <f>'SOR Undiscounted'!Z44/((1+$B$1)^($A70-$A$4))</f>
        <v>0</v>
      </c>
      <c r="AA70" s="8">
        <f>'SOR Undiscounted'!AA44/((1+$B$1)^($A70-$A$4))</f>
        <v>0</v>
      </c>
      <c r="AB70" s="22"/>
    </row>
    <row r="71" spans="1:28" s="25" customFormat="1" x14ac:dyDescent="0.25">
      <c r="A71" s="40">
        <v>2034</v>
      </c>
      <c r="B71" s="8">
        <f>'SOR Undiscounted'!B45/((1+$B$1)^($A71-$A$4))</f>
        <v>0</v>
      </c>
      <c r="C71" s="8">
        <f>'SOR Undiscounted'!C45/((1+$B$1)^($A71-$A$4))</f>
        <v>0</v>
      </c>
      <c r="D71" s="8">
        <f>'SOR Undiscounted'!D45/((1+$B$1)^($A71-$A$4))</f>
        <v>0</v>
      </c>
      <c r="E71" s="8">
        <f>'SOR Undiscounted'!E45/((1+$B$1)^($A71-$A$4))</f>
        <v>0</v>
      </c>
      <c r="F71" s="8">
        <f>'SOR Undiscounted'!F45/((1+$B$1)^($A71-$A$4))</f>
        <v>0</v>
      </c>
      <c r="G71" s="8">
        <f>'SOR Undiscounted'!G45/((1+$B$1)^($A71-$A$4))</f>
        <v>0</v>
      </c>
      <c r="H71" s="8">
        <f>'SOR Undiscounted'!H45/((1+$B$1)^($A71-$A$4))</f>
        <v>0</v>
      </c>
      <c r="I71" s="8">
        <f>'SOR Undiscounted'!I45/((1+$B$1)^($A71-$A$4))</f>
        <v>0</v>
      </c>
      <c r="J71" s="22"/>
      <c r="K71" s="8">
        <f>'SOR Undiscounted'!K45/((1+$B$1)^($A71-$A$4))</f>
        <v>0</v>
      </c>
      <c r="L71" s="8">
        <f>'SOR Undiscounted'!L45/((1+$B$1)^($A71-$A$4))</f>
        <v>0</v>
      </c>
      <c r="M71" s="8">
        <f>'SOR Undiscounted'!M45/((1+$B$1)^($A71-$A$4))</f>
        <v>0</v>
      </c>
      <c r="N71" s="8">
        <f>'SOR Undiscounted'!N45/((1+$B$1)^($A71-$A$4))</f>
        <v>0</v>
      </c>
      <c r="O71" s="8">
        <f>'SOR Undiscounted'!O45/((1+$B$1)^($A71-$A$4))</f>
        <v>0</v>
      </c>
      <c r="P71" s="8">
        <f>'SOR Undiscounted'!P45/((1+$B$1)^($A71-$A$4))</f>
        <v>0</v>
      </c>
      <c r="Q71" s="8">
        <f>'SOR Undiscounted'!Q45/((1+$B$1)^($A71-$A$4))</f>
        <v>0</v>
      </c>
      <c r="R71" s="8">
        <f>'SOR Undiscounted'!R45/((1+$B$1)^($A71-$A$4))</f>
        <v>0</v>
      </c>
      <c r="S71" s="22"/>
      <c r="T71" s="8">
        <f>'SOR Undiscounted'!T45/((1+$B$1)^($A71-$A$4))</f>
        <v>0</v>
      </c>
      <c r="U71" s="8">
        <f>'SOR Undiscounted'!U45/((1+$B$1)^($A71-$A$4))</f>
        <v>0</v>
      </c>
      <c r="V71" s="8">
        <f>'SOR Undiscounted'!V45/((1+$B$1)^($A71-$A$4))</f>
        <v>0</v>
      </c>
      <c r="W71" s="8">
        <f>'SOR Undiscounted'!W45/((1+$B$1)^($A71-$A$4))</f>
        <v>0</v>
      </c>
      <c r="X71" s="8">
        <f>'SOR Undiscounted'!X45/((1+$B$1)^($A71-$A$4))</f>
        <v>0</v>
      </c>
      <c r="Y71" s="8">
        <f>'SOR Undiscounted'!Y45/((1+$B$1)^($A71-$A$4))</f>
        <v>0</v>
      </c>
      <c r="Z71" s="8">
        <f>'SOR Undiscounted'!Z45/((1+$B$1)^($A71-$A$4))</f>
        <v>0</v>
      </c>
      <c r="AA71" s="8">
        <f>'SOR Undiscounted'!AA45/((1+$B$1)^($A71-$A$4))</f>
        <v>0</v>
      </c>
      <c r="AB71" s="22"/>
    </row>
    <row r="72" spans="1:28" s="25" customFormat="1" x14ac:dyDescent="0.25">
      <c r="A72" s="40">
        <v>2035</v>
      </c>
      <c r="B72" s="8">
        <f>'SOR Undiscounted'!B46/((1+$B$1)^($A72-$A$4))</f>
        <v>0</v>
      </c>
      <c r="C72" s="8">
        <f>'SOR Undiscounted'!C46/((1+$B$1)^($A72-$A$4))</f>
        <v>0</v>
      </c>
      <c r="D72" s="8">
        <f>'SOR Undiscounted'!D46/((1+$B$1)^($A72-$A$4))</f>
        <v>0</v>
      </c>
      <c r="E72" s="8">
        <f>'SOR Undiscounted'!E46/((1+$B$1)^($A72-$A$4))</f>
        <v>0</v>
      </c>
      <c r="F72" s="8">
        <f>'SOR Undiscounted'!F46/((1+$B$1)^($A72-$A$4))</f>
        <v>0</v>
      </c>
      <c r="G72" s="8">
        <f>'SOR Undiscounted'!G46/((1+$B$1)^($A72-$A$4))</f>
        <v>0</v>
      </c>
      <c r="H72" s="8">
        <f>'SOR Undiscounted'!H46/((1+$B$1)^($A72-$A$4))</f>
        <v>0</v>
      </c>
      <c r="I72" s="8">
        <f>'SOR Undiscounted'!I46/((1+$B$1)^($A72-$A$4))</f>
        <v>0</v>
      </c>
      <c r="J72" s="22"/>
      <c r="K72" s="8">
        <f>'SOR Undiscounted'!K46/((1+$B$1)^($A72-$A$4))</f>
        <v>0</v>
      </c>
      <c r="L72" s="8">
        <f>'SOR Undiscounted'!L46/((1+$B$1)^($A72-$A$4))</f>
        <v>0</v>
      </c>
      <c r="M72" s="8">
        <f>'SOR Undiscounted'!M46/((1+$B$1)^($A72-$A$4))</f>
        <v>0</v>
      </c>
      <c r="N72" s="8">
        <f>'SOR Undiscounted'!N46/((1+$B$1)^($A72-$A$4))</f>
        <v>0</v>
      </c>
      <c r="O72" s="8">
        <f>'SOR Undiscounted'!O46/((1+$B$1)^($A72-$A$4))</f>
        <v>0</v>
      </c>
      <c r="P72" s="8">
        <f>'SOR Undiscounted'!P46/((1+$B$1)^($A72-$A$4))</f>
        <v>0</v>
      </c>
      <c r="Q72" s="8">
        <f>'SOR Undiscounted'!Q46/((1+$B$1)^($A72-$A$4))</f>
        <v>0</v>
      </c>
      <c r="R72" s="8">
        <f>'SOR Undiscounted'!R46/((1+$B$1)^($A72-$A$4))</f>
        <v>0</v>
      </c>
      <c r="S72" s="22"/>
      <c r="T72" s="8">
        <f>'SOR Undiscounted'!T46/((1+$B$1)^($A72-$A$4))</f>
        <v>0</v>
      </c>
      <c r="U72" s="8">
        <f>'SOR Undiscounted'!U46/((1+$B$1)^($A72-$A$4))</f>
        <v>0</v>
      </c>
      <c r="V72" s="8">
        <f>'SOR Undiscounted'!V46/((1+$B$1)^($A72-$A$4))</f>
        <v>0</v>
      </c>
      <c r="W72" s="8">
        <f>'SOR Undiscounted'!W46/((1+$B$1)^($A72-$A$4))</f>
        <v>0</v>
      </c>
      <c r="X72" s="8">
        <f>'SOR Undiscounted'!X46/((1+$B$1)^($A72-$A$4))</f>
        <v>0</v>
      </c>
      <c r="Y72" s="8">
        <f>'SOR Undiscounted'!Y46/((1+$B$1)^($A72-$A$4))</f>
        <v>0</v>
      </c>
      <c r="Z72" s="8">
        <f>'SOR Undiscounted'!Z46/((1+$B$1)^($A72-$A$4))</f>
        <v>0</v>
      </c>
      <c r="AA72" s="8">
        <f>'SOR Undiscounted'!AA46/((1+$B$1)^($A72-$A$4))</f>
        <v>0</v>
      </c>
      <c r="AB72" s="22"/>
    </row>
    <row r="73" spans="1:28" s="25" customFormat="1" x14ac:dyDescent="0.25">
      <c r="A73" s="40">
        <v>2036</v>
      </c>
      <c r="B73" s="8">
        <f>'SOR Undiscounted'!B47/((1+$B$1)^($A73-$A$4))</f>
        <v>0</v>
      </c>
      <c r="C73" s="8">
        <f>'SOR Undiscounted'!C47/((1+$B$1)^($A73-$A$4))</f>
        <v>0</v>
      </c>
      <c r="D73" s="8">
        <f>'SOR Undiscounted'!D47/((1+$B$1)^($A73-$A$4))</f>
        <v>0</v>
      </c>
      <c r="E73" s="8">
        <f>'SOR Undiscounted'!E47/((1+$B$1)^($A73-$A$4))</f>
        <v>0</v>
      </c>
      <c r="F73" s="8">
        <f>'SOR Undiscounted'!F47/((1+$B$1)^($A73-$A$4))</f>
        <v>0</v>
      </c>
      <c r="G73" s="8">
        <f>'SOR Undiscounted'!G47/((1+$B$1)^($A73-$A$4))</f>
        <v>0</v>
      </c>
      <c r="H73" s="8">
        <f>'SOR Undiscounted'!H47/((1+$B$1)^($A73-$A$4))</f>
        <v>0</v>
      </c>
      <c r="I73" s="8">
        <f>'SOR Undiscounted'!I47/((1+$B$1)^($A73-$A$4))</f>
        <v>0</v>
      </c>
      <c r="J73" s="22"/>
      <c r="K73" s="8">
        <f>'SOR Undiscounted'!K47/((1+$B$1)^($A73-$A$4))</f>
        <v>0</v>
      </c>
      <c r="L73" s="8">
        <f>'SOR Undiscounted'!L47/((1+$B$1)^($A73-$A$4))</f>
        <v>0</v>
      </c>
      <c r="M73" s="8">
        <f>'SOR Undiscounted'!M47/((1+$B$1)^($A73-$A$4))</f>
        <v>0</v>
      </c>
      <c r="N73" s="8">
        <f>'SOR Undiscounted'!N47/((1+$B$1)^($A73-$A$4))</f>
        <v>0</v>
      </c>
      <c r="O73" s="8">
        <f>'SOR Undiscounted'!O47/((1+$B$1)^($A73-$A$4))</f>
        <v>0</v>
      </c>
      <c r="P73" s="8">
        <f>'SOR Undiscounted'!P47/((1+$B$1)^($A73-$A$4))</f>
        <v>0</v>
      </c>
      <c r="Q73" s="8">
        <f>'SOR Undiscounted'!Q47/((1+$B$1)^($A73-$A$4))</f>
        <v>0</v>
      </c>
      <c r="R73" s="8">
        <f>'SOR Undiscounted'!R47/((1+$B$1)^($A73-$A$4))</f>
        <v>0</v>
      </c>
      <c r="S73" s="22"/>
      <c r="T73" s="8">
        <f>'SOR Undiscounted'!T47/((1+$B$1)^($A73-$A$4))</f>
        <v>0</v>
      </c>
      <c r="U73" s="8">
        <f>'SOR Undiscounted'!U47/((1+$B$1)^($A73-$A$4))</f>
        <v>0</v>
      </c>
      <c r="V73" s="8">
        <f>'SOR Undiscounted'!V47/((1+$B$1)^($A73-$A$4))</f>
        <v>0</v>
      </c>
      <c r="W73" s="8">
        <f>'SOR Undiscounted'!W47/((1+$B$1)^($A73-$A$4))</f>
        <v>0</v>
      </c>
      <c r="X73" s="8">
        <f>'SOR Undiscounted'!X47/((1+$B$1)^($A73-$A$4))</f>
        <v>0</v>
      </c>
      <c r="Y73" s="8">
        <f>'SOR Undiscounted'!Y47/((1+$B$1)^($A73-$A$4))</f>
        <v>0</v>
      </c>
      <c r="Z73" s="8">
        <f>'SOR Undiscounted'!Z47/((1+$B$1)^($A73-$A$4))</f>
        <v>0</v>
      </c>
      <c r="AA73" s="8">
        <f>'SOR Undiscounted'!AA47/((1+$B$1)^($A73-$A$4))</f>
        <v>0</v>
      </c>
      <c r="AB73" s="22"/>
    </row>
    <row r="74" spans="1:28" s="25" customFormat="1" x14ac:dyDescent="0.25">
      <c r="A74" s="40">
        <v>2037</v>
      </c>
      <c r="B74" s="8">
        <f>'SOR Undiscounted'!B48/((1+$B$1)^($A74-$A$4))</f>
        <v>0</v>
      </c>
      <c r="C74" s="8">
        <f>'SOR Undiscounted'!C48/((1+$B$1)^($A74-$A$4))</f>
        <v>0</v>
      </c>
      <c r="D74" s="8">
        <f>'SOR Undiscounted'!D48/((1+$B$1)^($A74-$A$4))</f>
        <v>0</v>
      </c>
      <c r="E74" s="8">
        <f>'SOR Undiscounted'!E48/((1+$B$1)^($A74-$A$4))</f>
        <v>0</v>
      </c>
      <c r="F74" s="8">
        <f>'SOR Undiscounted'!F48/((1+$B$1)^($A74-$A$4))</f>
        <v>0</v>
      </c>
      <c r="G74" s="8">
        <f>'SOR Undiscounted'!G48/((1+$B$1)^($A74-$A$4))</f>
        <v>0</v>
      </c>
      <c r="H74" s="8">
        <f>'SOR Undiscounted'!H48/((1+$B$1)^($A74-$A$4))</f>
        <v>0</v>
      </c>
      <c r="I74" s="8">
        <f>'SOR Undiscounted'!I48/((1+$B$1)^($A74-$A$4))</f>
        <v>0</v>
      </c>
      <c r="J74" s="22"/>
      <c r="K74" s="8">
        <f>'SOR Undiscounted'!K48/((1+$B$1)^($A74-$A$4))</f>
        <v>0</v>
      </c>
      <c r="L74" s="8">
        <f>'SOR Undiscounted'!L48/((1+$B$1)^($A74-$A$4))</f>
        <v>0</v>
      </c>
      <c r="M74" s="8">
        <f>'SOR Undiscounted'!M48/((1+$B$1)^($A74-$A$4))</f>
        <v>0</v>
      </c>
      <c r="N74" s="8">
        <f>'SOR Undiscounted'!N48/((1+$B$1)^($A74-$A$4))</f>
        <v>0</v>
      </c>
      <c r="O74" s="8">
        <f>'SOR Undiscounted'!O48/((1+$B$1)^($A74-$A$4))</f>
        <v>0</v>
      </c>
      <c r="P74" s="8">
        <f>'SOR Undiscounted'!P48/((1+$B$1)^($A74-$A$4))</f>
        <v>0</v>
      </c>
      <c r="Q74" s="8">
        <f>'SOR Undiscounted'!Q48/((1+$B$1)^($A74-$A$4))</f>
        <v>0</v>
      </c>
      <c r="R74" s="8">
        <f>'SOR Undiscounted'!R48/((1+$B$1)^($A74-$A$4))</f>
        <v>0</v>
      </c>
      <c r="S74" s="22"/>
      <c r="T74" s="8">
        <f>'SOR Undiscounted'!T48/((1+$B$1)^($A74-$A$4))</f>
        <v>0</v>
      </c>
      <c r="U74" s="8">
        <f>'SOR Undiscounted'!U48/((1+$B$1)^($A74-$A$4))</f>
        <v>0</v>
      </c>
      <c r="V74" s="8">
        <f>'SOR Undiscounted'!V48/((1+$B$1)^($A74-$A$4))</f>
        <v>0</v>
      </c>
      <c r="W74" s="8">
        <f>'SOR Undiscounted'!W48/((1+$B$1)^($A74-$A$4))</f>
        <v>0</v>
      </c>
      <c r="X74" s="8">
        <f>'SOR Undiscounted'!X48/((1+$B$1)^($A74-$A$4))</f>
        <v>0</v>
      </c>
      <c r="Y74" s="8">
        <f>'SOR Undiscounted'!Y48/((1+$B$1)^($A74-$A$4))</f>
        <v>0</v>
      </c>
      <c r="Z74" s="8">
        <f>'SOR Undiscounted'!Z48/((1+$B$1)^($A74-$A$4))</f>
        <v>0</v>
      </c>
      <c r="AA74" s="8">
        <f>'SOR Undiscounted'!AA48/((1+$B$1)^($A74-$A$4))</f>
        <v>0</v>
      </c>
      <c r="AB74" s="22"/>
    </row>
    <row r="75" spans="1:28" s="25" customFormat="1" x14ac:dyDescent="0.25">
      <c r="A75" s="40">
        <v>2038</v>
      </c>
      <c r="B75" s="8">
        <f>'SOR Undiscounted'!B49/((1+$B$1)^($A75-$A$4))</f>
        <v>0</v>
      </c>
      <c r="C75" s="8">
        <f>'SOR Undiscounted'!C49/((1+$B$1)^($A75-$A$4))</f>
        <v>0</v>
      </c>
      <c r="D75" s="8">
        <f>'SOR Undiscounted'!D49/((1+$B$1)^($A75-$A$4))</f>
        <v>0</v>
      </c>
      <c r="E75" s="8">
        <f>'SOR Undiscounted'!E49/((1+$B$1)^($A75-$A$4))</f>
        <v>0</v>
      </c>
      <c r="F75" s="8">
        <f>'SOR Undiscounted'!F49/((1+$B$1)^($A75-$A$4))</f>
        <v>0</v>
      </c>
      <c r="G75" s="8">
        <f>'SOR Undiscounted'!G49/((1+$B$1)^($A75-$A$4))</f>
        <v>0</v>
      </c>
      <c r="H75" s="8">
        <f>'SOR Undiscounted'!H49/((1+$B$1)^($A75-$A$4))</f>
        <v>0</v>
      </c>
      <c r="I75" s="8">
        <f>'SOR Undiscounted'!I49/((1+$B$1)^($A75-$A$4))</f>
        <v>0</v>
      </c>
      <c r="J75" s="22"/>
      <c r="K75" s="8">
        <f>'SOR Undiscounted'!K49/((1+$B$1)^($A75-$A$4))</f>
        <v>0</v>
      </c>
      <c r="L75" s="8">
        <f>'SOR Undiscounted'!L49/((1+$B$1)^($A75-$A$4))</f>
        <v>0</v>
      </c>
      <c r="M75" s="8">
        <f>'SOR Undiscounted'!M49/((1+$B$1)^($A75-$A$4))</f>
        <v>0</v>
      </c>
      <c r="N75" s="8">
        <f>'SOR Undiscounted'!N49/((1+$B$1)^($A75-$A$4))</f>
        <v>0</v>
      </c>
      <c r="O75" s="8">
        <f>'SOR Undiscounted'!O49/((1+$B$1)^($A75-$A$4))</f>
        <v>0</v>
      </c>
      <c r="P75" s="8">
        <f>'SOR Undiscounted'!P49/((1+$B$1)^($A75-$A$4))</f>
        <v>0</v>
      </c>
      <c r="Q75" s="8">
        <f>'SOR Undiscounted'!Q49/((1+$B$1)^($A75-$A$4))</f>
        <v>0</v>
      </c>
      <c r="R75" s="8">
        <f>'SOR Undiscounted'!R49/((1+$B$1)^($A75-$A$4))</f>
        <v>0</v>
      </c>
      <c r="S75" s="22"/>
      <c r="T75" s="8">
        <f>'SOR Undiscounted'!T49/((1+$B$1)^($A75-$A$4))</f>
        <v>0</v>
      </c>
      <c r="U75" s="8">
        <f>'SOR Undiscounted'!U49/((1+$B$1)^($A75-$A$4))</f>
        <v>0</v>
      </c>
      <c r="V75" s="8">
        <f>'SOR Undiscounted'!V49/((1+$B$1)^($A75-$A$4))</f>
        <v>0</v>
      </c>
      <c r="W75" s="8">
        <f>'SOR Undiscounted'!W49/((1+$B$1)^($A75-$A$4))</f>
        <v>0</v>
      </c>
      <c r="X75" s="8">
        <f>'SOR Undiscounted'!X49/((1+$B$1)^($A75-$A$4))</f>
        <v>0</v>
      </c>
      <c r="Y75" s="8">
        <f>'SOR Undiscounted'!Y49/((1+$B$1)^($A75-$A$4))</f>
        <v>0</v>
      </c>
      <c r="Z75" s="8">
        <f>'SOR Undiscounted'!Z49/((1+$B$1)^($A75-$A$4))</f>
        <v>0</v>
      </c>
      <c r="AA75" s="8">
        <f>'SOR Undiscounted'!AA49/((1+$B$1)^($A75-$A$4))</f>
        <v>0</v>
      </c>
      <c r="AB75" s="22"/>
    </row>
    <row r="76" spans="1:28" s="25" customFormat="1" x14ac:dyDescent="0.25">
      <c r="A76" s="40">
        <v>2039</v>
      </c>
      <c r="B76" s="8">
        <f>'SOR Undiscounted'!B50/((1+$B$1)^($A76-$A$4))</f>
        <v>0</v>
      </c>
      <c r="C76" s="8">
        <f>'SOR Undiscounted'!C50/((1+$B$1)^($A76-$A$4))</f>
        <v>0</v>
      </c>
      <c r="D76" s="8">
        <f>'SOR Undiscounted'!D50/((1+$B$1)^($A76-$A$4))</f>
        <v>0</v>
      </c>
      <c r="E76" s="8">
        <f>'SOR Undiscounted'!E50/((1+$B$1)^($A76-$A$4))</f>
        <v>0</v>
      </c>
      <c r="F76" s="8">
        <f>'SOR Undiscounted'!F50/((1+$B$1)^($A76-$A$4))</f>
        <v>0</v>
      </c>
      <c r="G76" s="8">
        <f>'SOR Undiscounted'!G50/((1+$B$1)^($A76-$A$4))</f>
        <v>0</v>
      </c>
      <c r="H76" s="8">
        <f>'SOR Undiscounted'!H50/((1+$B$1)^($A76-$A$4))</f>
        <v>0</v>
      </c>
      <c r="I76" s="8">
        <f>'SOR Undiscounted'!I50/((1+$B$1)^($A76-$A$4))</f>
        <v>0</v>
      </c>
      <c r="J76" s="22"/>
      <c r="K76" s="8">
        <f>'SOR Undiscounted'!K50/((1+$B$1)^($A76-$A$4))</f>
        <v>0</v>
      </c>
      <c r="L76" s="8">
        <f>'SOR Undiscounted'!L50/((1+$B$1)^($A76-$A$4))</f>
        <v>0</v>
      </c>
      <c r="M76" s="8">
        <f>'SOR Undiscounted'!M50/((1+$B$1)^($A76-$A$4))</f>
        <v>0</v>
      </c>
      <c r="N76" s="8">
        <f>'SOR Undiscounted'!N50/((1+$B$1)^($A76-$A$4))</f>
        <v>0</v>
      </c>
      <c r="O76" s="8">
        <f>'SOR Undiscounted'!O50/((1+$B$1)^($A76-$A$4))</f>
        <v>0</v>
      </c>
      <c r="P76" s="8">
        <f>'SOR Undiscounted'!P50/((1+$B$1)^($A76-$A$4))</f>
        <v>0</v>
      </c>
      <c r="Q76" s="8">
        <f>'SOR Undiscounted'!Q50/((1+$B$1)^($A76-$A$4))</f>
        <v>0</v>
      </c>
      <c r="R76" s="8">
        <f>'SOR Undiscounted'!R50/((1+$B$1)^($A76-$A$4))</f>
        <v>0</v>
      </c>
      <c r="S76" s="22"/>
      <c r="T76" s="8">
        <f>'SOR Undiscounted'!T50/((1+$B$1)^($A76-$A$4))</f>
        <v>0</v>
      </c>
      <c r="U76" s="8">
        <f>'SOR Undiscounted'!U50/((1+$B$1)^($A76-$A$4))</f>
        <v>0</v>
      </c>
      <c r="V76" s="8">
        <f>'SOR Undiscounted'!V50/((1+$B$1)^($A76-$A$4))</f>
        <v>0</v>
      </c>
      <c r="W76" s="8">
        <f>'SOR Undiscounted'!W50/((1+$B$1)^($A76-$A$4))</f>
        <v>0</v>
      </c>
      <c r="X76" s="8">
        <f>'SOR Undiscounted'!X50/((1+$B$1)^($A76-$A$4))</f>
        <v>0</v>
      </c>
      <c r="Y76" s="8">
        <f>'SOR Undiscounted'!Y50/((1+$B$1)^($A76-$A$4))</f>
        <v>0</v>
      </c>
      <c r="Z76" s="8">
        <f>'SOR Undiscounted'!Z50/((1+$B$1)^($A76-$A$4))</f>
        <v>0</v>
      </c>
      <c r="AA76" s="8">
        <f>'SOR Undiscounted'!AA50/((1+$B$1)^($A76-$A$4))</f>
        <v>0</v>
      </c>
      <c r="AB76" s="22"/>
    </row>
    <row r="77" spans="1:28" s="25" customFormat="1" x14ac:dyDescent="0.25">
      <c r="A77" s="40">
        <v>2040</v>
      </c>
      <c r="B77" s="8">
        <f>'SOR Undiscounted'!B51/((1+$B$1)^($A77-$A$4))</f>
        <v>0</v>
      </c>
      <c r="C77" s="8">
        <f>'SOR Undiscounted'!C51/((1+$B$1)^($A77-$A$4))</f>
        <v>0</v>
      </c>
      <c r="D77" s="8">
        <f>'SOR Undiscounted'!D51/((1+$B$1)^($A77-$A$4))</f>
        <v>0</v>
      </c>
      <c r="E77" s="8">
        <f>'SOR Undiscounted'!E51/((1+$B$1)^($A77-$A$4))</f>
        <v>0</v>
      </c>
      <c r="F77" s="8">
        <f>'SOR Undiscounted'!F51/((1+$B$1)^($A77-$A$4))</f>
        <v>0</v>
      </c>
      <c r="G77" s="8">
        <f>'SOR Undiscounted'!G51/((1+$B$1)^($A77-$A$4))</f>
        <v>0</v>
      </c>
      <c r="H77" s="8">
        <f>'SOR Undiscounted'!H51/((1+$B$1)^($A77-$A$4))</f>
        <v>0</v>
      </c>
      <c r="I77" s="8">
        <f>'SOR Undiscounted'!I51/((1+$B$1)^($A77-$A$4))</f>
        <v>0</v>
      </c>
      <c r="J77" s="22"/>
      <c r="K77" s="8">
        <f>'SOR Undiscounted'!K51/((1+$B$1)^($A77-$A$4))</f>
        <v>0</v>
      </c>
      <c r="L77" s="8">
        <f>'SOR Undiscounted'!L51/((1+$B$1)^($A77-$A$4))</f>
        <v>0</v>
      </c>
      <c r="M77" s="8">
        <f>'SOR Undiscounted'!M51/((1+$B$1)^($A77-$A$4))</f>
        <v>0</v>
      </c>
      <c r="N77" s="8">
        <f>'SOR Undiscounted'!N51/((1+$B$1)^($A77-$A$4))</f>
        <v>0</v>
      </c>
      <c r="O77" s="8">
        <f>'SOR Undiscounted'!O51/((1+$B$1)^($A77-$A$4))</f>
        <v>0</v>
      </c>
      <c r="P77" s="8">
        <f>'SOR Undiscounted'!P51/((1+$B$1)^($A77-$A$4))</f>
        <v>0</v>
      </c>
      <c r="Q77" s="8">
        <f>'SOR Undiscounted'!Q51/((1+$B$1)^($A77-$A$4))</f>
        <v>0</v>
      </c>
      <c r="R77" s="8">
        <f>'SOR Undiscounted'!R51/((1+$B$1)^($A77-$A$4))</f>
        <v>0</v>
      </c>
      <c r="S77" s="22"/>
      <c r="T77" s="8">
        <f>'SOR Undiscounted'!T51/((1+$B$1)^($A77-$A$4))</f>
        <v>0</v>
      </c>
      <c r="U77" s="8">
        <f>'SOR Undiscounted'!U51/((1+$B$1)^($A77-$A$4))</f>
        <v>0</v>
      </c>
      <c r="V77" s="8">
        <f>'SOR Undiscounted'!V51/((1+$B$1)^($A77-$A$4))</f>
        <v>0</v>
      </c>
      <c r="W77" s="8">
        <f>'SOR Undiscounted'!W51/((1+$B$1)^($A77-$A$4))</f>
        <v>0</v>
      </c>
      <c r="X77" s="8">
        <f>'SOR Undiscounted'!X51/((1+$B$1)^($A77-$A$4))</f>
        <v>0</v>
      </c>
      <c r="Y77" s="8">
        <f>'SOR Undiscounted'!Y51/((1+$B$1)^($A77-$A$4))</f>
        <v>0</v>
      </c>
      <c r="Z77" s="8">
        <f>'SOR Undiscounted'!Z51/((1+$B$1)^($A77-$A$4))</f>
        <v>0</v>
      </c>
      <c r="AA77" s="8">
        <f>'SOR Undiscounted'!AA51/((1+$B$1)^($A77-$A$4))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50" customFormat="1" ht="30" x14ac:dyDescent="0.25">
      <c r="A81" s="12" t="s">
        <v>55</v>
      </c>
    </row>
    <row r="82" spans="1:35" s="50" customFormat="1" x14ac:dyDescent="0.25">
      <c r="A82" s="12"/>
      <c r="B82" s="11" t="s">
        <v>1</v>
      </c>
      <c r="C82" s="11"/>
      <c r="D82" s="11"/>
      <c r="E82" s="11"/>
      <c r="F82" s="11"/>
      <c r="G82" s="11"/>
      <c r="H82" s="11"/>
      <c r="I82" s="11"/>
      <c r="K82" s="11" t="s">
        <v>59</v>
      </c>
      <c r="L82" s="11"/>
      <c r="M82" s="11"/>
      <c r="N82" s="11"/>
      <c r="O82" s="11"/>
      <c r="P82" s="11"/>
      <c r="Q82" s="11"/>
      <c r="R82" s="11"/>
      <c r="T82" s="11" t="s">
        <v>2</v>
      </c>
      <c r="U82" s="11"/>
      <c r="V82" s="11"/>
      <c r="W82" s="11"/>
      <c r="X82" s="11"/>
      <c r="Y82" s="11"/>
      <c r="Z82" s="11"/>
      <c r="AA82" s="11"/>
    </row>
    <row r="83" spans="1:35" s="50" customFormat="1" ht="30" x14ac:dyDescent="0.25">
      <c r="A83" s="50" t="s">
        <v>0</v>
      </c>
      <c r="B83" s="50" t="s">
        <v>3</v>
      </c>
      <c r="C83" s="50" t="s">
        <v>4</v>
      </c>
      <c r="D83" s="50" t="s">
        <v>5</v>
      </c>
      <c r="E83" s="50" t="s">
        <v>6</v>
      </c>
      <c r="F83" s="50" t="s">
        <v>7</v>
      </c>
      <c r="G83" s="50" t="s">
        <v>8</v>
      </c>
      <c r="H83" s="50" t="s">
        <v>9</v>
      </c>
      <c r="I83" s="50" t="s">
        <v>11</v>
      </c>
      <c r="K83" s="50" t="s">
        <v>3</v>
      </c>
      <c r="L83" s="50" t="s">
        <v>4</v>
      </c>
      <c r="M83" s="50" t="s">
        <v>5</v>
      </c>
      <c r="N83" s="50" t="s">
        <v>6</v>
      </c>
      <c r="O83" s="50" t="s">
        <v>7</v>
      </c>
      <c r="P83" s="50" t="s">
        <v>8</v>
      </c>
      <c r="Q83" s="50" t="s">
        <v>9</v>
      </c>
      <c r="R83" s="50" t="s">
        <v>11</v>
      </c>
      <c r="T83" s="50" t="s">
        <v>3</v>
      </c>
      <c r="U83" s="50" t="s">
        <v>4</v>
      </c>
      <c r="V83" s="50" t="s">
        <v>5</v>
      </c>
      <c r="W83" s="50" t="s">
        <v>6</v>
      </c>
      <c r="X83" s="50" t="s">
        <v>7</v>
      </c>
      <c r="Y83" s="50" t="s">
        <v>8</v>
      </c>
      <c r="Z83" s="50" t="s">
        <v>9</v>
      </c>
      <c r="AA83" s="50" t="s">
        <v>11</v>
      </c>
      <c r="AC83" s="12"/>
      <c r="AD83" s="12"/>
      <c r="AE83" s="12"/>
      <c r="AG83" s="12"/>
      <c r="AH83" s="12"/>
      <c r="AI83" s="12"/>
    </row>
    <row r="84" spans="1:35" s="25" customFormat="1" x14ac:dyDescent="0.25">
      <c r="A84" s="50">
        <v>2020</v>
      </c>
      <c r="B84" s="8">
        <f>'SOR Undiscounted'!B58/((1+$B$1)^($A84-$A$4))</f>
        <v>0</v>
      </c>
      <c r="C84" s="8">
        <f>'SOR Undiscounted'!C58/((1+$B$1)^($A84-$A$4))</f>
        <v>0</v>
      </c>
      <c r="D84" s="8">
        <f>'SOR Undiscounted'!D58/((1+$B$1)^($A84-$A$4))</f>
        <v>0</v>
      </c>
      <c r="E84" s="8">
        <f>'SOR Undiscounted'!E58/((1+$B$1)^($A84-$A$4))</f>
        <v>0</v>
      </c>
      <c r="F84" s="8">
        <f>'SOR Undiscounted'!F58/((1+$B$1)^($A84-$A$4))</f>
        <v>0</v>
      </c>
      <c r="G84" s="8">
        <f>'SOR Undiscounted'!G58/((1+$B$1)^($A84-$A$4))</f>
        <v>0</v>
      </c>
      <c r="H84" s="8">
        <f>'SOR Undiscounted'!H58/((1+$B$1)^($A84-$A$4))</f>
        <v>0</v>
      </c>
      <c r="I84" s="8">
        <f>'SOR Undiscounted'!I58/((1+$B$1)^($A84-$A$4))</f>
        <v>0</v>
      </c>
      <c r="J84" s="22"/>
      <c r="K84" s="8">
        <f>'SOR Undiscounted'!K58/((1+$B$1)^($A84-$A$4))</f>
        <v>0</v>
      </c>
      <c r="L84" s="8">
        <f>'SOR Undiscounted'!L58/((1+$B$1)^($A84-$A$4))</f>
        <v>0</v>
      </c>
      <c r="M84" s="8">
        <f>'SOR Undiscounted'!M58/((1+$B$1)^($A84-$A$4))</f>
        <v>0</v>
      </c>
      <c r="N84" s="8">
        <f>'SOR Undiscounted'!N58/((1+$B$1)^($A84-$A$4))</f>
        <v>0</v>
      </c>
      <c r="O84" s="8">
        <f>'SOR Undiscounted'!O58/((1+$B$1)^($A84-$A$4))</f>
        <v>0</v>
      </c>
      <c r="P84" s="8">
        <f>'SOR Undiscounted'!P58/((1+$B$1)^($A84-$A$4))</f>
        <v>0</v>
      </c>
      <c r="Q84" s="8">
        <f>'SOR Undiscounted'!Q58/((1+$B$1)^($A84-$A$4))</f>
        <v>0</v>
      </c>
      <c r="R84" s="8">
        <f>'SOR Undiscounted'!R58/((1+$B$1)^($A84-$A$4))</f>
        <v>0</v>
      </c>
      <c r="S84" s="22"/>
      <c r="T84" s="8">
        <f>'SOR Undiscounted'!T58/((1+$B$1)^($A84-$A$4))</f>
        <v>0</v>
      </c>
      <c r="U84" s="8">
        <f>'SOR Undiscounted'!U58/((1+$B$1)^($A84-$A$4))</f>
        <v>0</v>
      </c>
      <c r="V84" s="8">
        <f>'SOR Undiscounted'!V58/((1+$B$1)^($A84-$A$4))</f>
        <v>0</v>
      </c>
      <c r="W84" s="8">
        <f>'SOR Undiscounted'!W58/((1+$B$1)^($A84-$A$4))</f>
        <v>0</v>
      </c>
      <c r="X84" s="8">
        <f>'SOR Undiscounted'!X58/((1+$B$1)^($A84-$A$4))</f>
        <v>0</v>
      </c>
      <c r="Y84" s="8">
        <f>'SOR Undiscounted'!Y58/((1+$B$1)^($A84-$A$4))</f>
        <v>0</v>
      </c>
      <c r="Z84" s="8">
        <f>'SOR Undiscounted'!Z58/((1+$B$1)^($A84-$A$4))</f>
        <v>0</v>
      </c>
      <c r="AA84" s="8">
        <f>'SOR Undiscounted'!AA58/((1+$B$1)^($A84-$A$4))</f>
        <v>0</v>
      </c>
      <c r="AB84" s="22"/>
    </row>
    <row r="85" spans="1:35" s="25" customFormat="1" x14ac:dyDescent="0.25">
      <c r="A85" s="50">
        <v>2021</v>
      </c>
      <c r="B85" s="8">
        <f>'SOR Undiscounted'!B59/((1+$B$1)^($A85-$A$4))</f>
        <v>0</v>
      </c>
      <c r="C85" s="8">
        <f>'SOR Undiscounted'!C59/((1+$B$1)^($A85-$A$4))</f>
        <v>0</v>
      </c>
      <c r="D85" s="8">
        <f>'SOR Undiscounted'!D59/((1+$B$1)^($A85-$A$4))</f>
        <v>0</v>
      </c>
      <c r="E85" s="8">
        <f>'SOR Undiscounted'!E59/((1+$B$1)^($A85-$A$4))</f>
        <v>0</v>
      </c>
      <c r="F85" s="8">
        <f>'SOR Undiscounted'!F59/((1+$B$1)^($A85-$A$4))</f>
        <v>0</v>
      </c>
      <c r="G85" s="8">
        <f>'SOR Undiscounted'!G59/((1+$B$1)^($A85-$A$4))</f>
        <v>0</v>
      </c>
      <c r="H85" s="8">
        <f>'SOR Undiscounted'!H59/((1+$B$1)^($A85-$A$4))</f>
        <v>0</v>
      </c>
      <c r="I85" s="8">
        <f>'SOR Undiscounted'!I59/((1+$B$1)^($A85-$A$4))</f>
        <v>0</v>
      </c>
      <c r="J85" s="22"/>
      <c r="K85" s="8">
        <f>'SOR Undiscounted'!K59/((1+$B$1)^($A85-$A$4))</f>
        <v>0</v>
      </c>
      <c r="L85" s="8">
        <f>'SOR Undiscounted'!L59/((1+$B$1)^($A85-$A$4))</f>
        <v>0</v>
      </c>
      <c r="M85" s="8">
        <f>'SOR Undiscounted'!M59/((1+$B$1)^($A85-$A$4))</f>
        <v>0</v>
      </c>
      <c r="N85" s="8">
        <f>'SOR Undiscounted'!N59/((1+$B$1)^($A85-$A$4))</f>
        <v>0</v>
      </c>
      <c r="O85" s="8">
        <f>'SOR Undiscounted'!O59/((1+$B$1)^($A85-$A$4))</f>
        <v>0</v>
      </c>
      <c r="P85" s="8">
        <f>'SOR Undiscounted'!P59/((1+$B$1)^($A85-$A$4))</f>
        <v>0</v>
      </c>
      <c r="Q85" s="8">
        <f>'SOR Undiscounted'!Q59/((1+$B$1)^($A85-$A$4))</f>
        <v>0</v>
      </c>
      <c r="R85" s="8">
        <f>'SOR Undiscounted'!R59/((1+$B$1)^($A85-$A$4))</f>
        <v>0</v>
      </c>
      <c r="S85" s="22"/>
      <c r="T85" s="8">
        <f>'SOR Undiscounted'!T59/((1+$B$1)^($A85-$A$4))</f>
        <v>0</v>
      </c>
      <c r="U85" s="8">
        <f>'SOR Undiscounted'!U59/((1+$B$1)^($A85-$A$4))</f>
        <v>0</v>
      </c>
      <c r="V85" s="8">
        <f>'SOR Undiscounted'!V59/((1+$B$1)^($A85-$A$4))</f>
        <v>0</v>
      </c>
      <c r="W85" s="8">
        <f>'SOR Undiscounted'!W59/((1+$B$1)^($A85-$A$4))</f>
        <v>0</v>
      </c>
      <c r="X85" s="8">
        <f>'SOR Undiscounted'!X59/((1+$B$1)^($A85-$A$4))</f>
        <v>0</v>
      </c>
      <c r="Y85" s="8">
        <f>'SOR Undiscounted'!Y59/((1+$B$1)^($A85-$A$4))</f>
        <v>0</v>
      </c>
      <c r="Z85" s="8">
        <f>'SOR Undiscounted'!Z59/((1+$B$1)^($A85-$A$4))</f>
        <v>0</v>
      </c>
      <c r="AA85" s="8">
        <f>'SOR Undiscounted'!AA59/((1+$B$1)^($A85-$A$4))</f>
        <v>0</v>
      </c>
      <c r="AB85" s="22"/>
    </row>
    <row r="86" spans="1:35" s="25" customFormat="1" x14ac:dyDescent="0.25">
      <c r="A86" s="50">
        <v>2022</v>
      </c>
      <c r="B86" s="8">
        <f>'SOR Undiscounted'!B60/((1+$B$1)^($A86-$A$4))</f>
        <v>0</v>
      </c>
      <c r="C86" s="8">
        <f>'SOR Undiscounted'!C60/((1+$B$1)^($A86-$A$4))</f>
        <v>0</v>
      </c>
      <c r="D86" s="8">
        <f>'SOR Undiscounted'!D60/((1+$B$1)^($A86-$A$4))</f>
        <v>0</v>
      </c>
      <c r="E86" s="8">
        <f>'SOR Undiscounted'!E60/((1+$B$1)^($A86-$A$4))</f>
        <v>0</v>
      </c>
      <c r="F86" s="8">
        <f>'SOR Undiscounted'!F60/((1+$B$1)^($A86-$A$4))</f>
        <v>0</v>
      </c>
      <c r="G86" s="8">
        <f>'SOR Undiscounted'!G60/((1+$B$1)^($A86-$A$4))</f>
        <v>0</v>
      </c>
      <c r="H86" s="8">
        <f>'SOR Undiscounted'!H60/((1+$B$1)^($A86-$A$4))</f>
        <v>0</v>
      </c>
      <c r="I86" s="8">
        <f>'SOR Undiscounted'!I60/((1+$B$1)^($A86-$A$4))</f>
        <v>0</v>
      </c>
      <c r="J86" s="22"/>
      <c r="K86" s="8">
        <f>'SOR Undiscounted'!K60/((1+$B$1)^($A86-$A$4))</f>
        <v>0</v>
      </c>
      <c r="L86" s="8">
        <f>'SOR Undiscounted'!L60/((1+$B$1)^($A86-$A$4))</f>
        <v>0</v>
      </c>
      <c r="M86" s="8">
        <f>'SOR Undiscounted'!M60/((1+$B$1)^($A86-$A$4))</f>
        <v>0</v>
      </c>
      <c r="N86" s="8">
        <f>'SOR Undiscounted'!N60/((1+$B$1)^($A86-$A$4))</f>
        <v>0</v>
      </c>
      <c r="O86" s="8">
        <f>'SOR Undiscounted'!O60/((1+$B$1)^($A86-$A$4))</f>
        <v>0</v>
      </c>
      <c r="P86" s="8">
        <f>'SOR Undiscounted'!P60/((1+$B$1)^($A86-$A$4))</f>
        <v>0</v>
      </c>
      <c r="Q86" s="8">
        <f>'SOR Undiscounted'!Q60/((1+$B$1)^($A86-$A$4))</f>
        <v>0</v>
      </c>
      <c r="R86" s="8">
        <f>'SOR Undiscounted'!R60/((1+$B$1)^($A86-$A$4))</f>
        <v>0</v>
      </c>
      <c r="S86" s="22"/>
      <c r="T86" s="8">
        <f>'SOR Undiscounted'!T60/((1+$B$1)^($A86-$A$4))</f>
        <v>0</v>
      </c>
      <c r="U86" s="8">
        <f>'SOR Undiscounted'!U60/((1+$B$1)^($A86-$A$4))</f>
        <v>0</v>
      </c>
      <c r="V86" s="8">
        <f>'SOR Undiscounted'!V60/((1+$B$1)^($A86-$A$4))</f>
        <v>0</v>
      </c>
      <c r="W86" s="8">
        <f>'SOR Undiscounted'!W60/((1+$B$1)^($A86-$A$4))</f>
        <v>0</v>
      </c>
      <c r="X86" s="8">
        <f>'SOR Undiscounted'!X60/((1+$B$1)^($A86-$A$4))</f>
        <v>0</v>
      </c>
      <c r="Y86" s="8">
        <f>'SOR Undiscounted'!Y60/((1+$B$1)^($A86-$A$4))</f>
        <v>0</v>
      </c>
      <c r="Z86" s="8">
        <f>'SOR Undiscounted'!Z60/((1+$B$1)^($A86-$A$4))</f>
        <v>0</v>
      </c>
      <c r="AA86" s="8">
        <f>'SOR Undiscounted'!AA60/((1+$B$1)^($A86-$A$4))</f>
        <v>0</v>
      </c>
      <c r="AB86" s="22"/>
    </row>
    <row r="87" spans="1:35" s="25" customFormat="1" x14ac:dyDescent="0.25">
      <c r="A87" s="50">
        <v>2023</v>
      </c>
      <c r="B87" s="8">
        <f>'SOR Undiscounted'!B61/((1+$B$1)^($A87-$A$4))</f>
        <v>0</v>
      </c>
      <c r="C87" s="8">
        <f>'SOR Undiscounted'!C61/((1+$B$1)^($A87-$A$4))</f>
        <v>0</v>
      </c>
      <c r="D87" s="8">
        <f>'SOR Undiscounted'!D61/((1+$B$1)^($A87-$A$4))</f>
        <v>0</v>
      </c>
      <c r="E87" s="8">
        <f>'SOR Undiscounted'!E61/((1+$B$1)^($A87-$A$4))</f>
        <v>0</v>
      </c>
      <c r="F87" s="8">
        <f>'SOR Undiscounted'!F61/((1+$B$1)^($A87-$A$4))</f>
        <v>0</v>
      </c>
      <c r="G87" s="8">
        <f>'SOR Undiscounted'!G61/((1+$B$1)^($A87-$A$4))</f>
        <v>0</v>
      </c>
      <c r="H87" s="8">
        <f>'SOR Undiscounted'!H61/((1+$B$1)^($A87-$A$4))</f>
        <v>0</v>
      </c>
      <c r="I87" s="8">
        <f>'SOR Undiscounted'!I61/((1+$B$1)^($A87-$A$4))</f>
        <v>0</v>
      </c>
      <c r="J87" s="22"/>
      <c r="K87" s="8">
        <f>'SOR Undiscounted'!K61/((1+$B$1)^($A87-$A$4))</f>
        <v>0</v>
      </c>
      <c r="L87" s="8">
        <f>'SOR Undiscounted'!L61/((1+$B$1)^($A87-$A$4))</f>
        <v>0</v>
      </c>
      <c r="M87" s="8">
        <f>'SOR Undiscounted'!M61/((1+$B$1)^($A87-$A$4))</f>
        <v>0</v>
      </c>
      <c r="N87" s="8">
        <f>'SOR Undiscounted'!N61/((1+$B$1)^($A87-$A$4))</f>
        <v>0</v>
      </c>
      <c r="O87" s="8">
        <f>'SOR Undiscounted'!O61/((1+$B$1)^($A87-$A$4))</f>
        <v>0</v>
      </c>
      <c r="P87" s="8">
        <f>'SOR Undiscounted'!P61/((1+$B$1)^($A87-$A$4))</f>
        <v>0</v>
      </c>
      <c r="Q87" s="8">
        <f>'SOR Undiscounted'!Q61/((1+$B$1)^($A87-$A$4))</f>
        <v>0</v>
      </c>
      <c r="R87" s="8">
        <f>'SOR Undiscounted'!R61/((1+$B$1)^($A87-$A$4))</f>
        <v>0</v>
      </c>
      <c r="S87" s="22"/>
      <c r="T87" s="8">
        <f>'SOR Undiscounted'!T61/((1+$B$1)^($A87-$A$4))</f>
        <v>0</v>
      </c>
      <c r="U87" s="8">
        <f>'SOR Undiscounted'!U61/((1+$B$1)^($A87-$A$4))</f>
        <v>0</v>
      </c>
      <c r="V87" s="8">
        <f>'SOR Undiscounted'!V61/((1+$B$1)^($A87-$A$4))</f>
        <v>0</v>
      </c>
      <c r="W87" s="8">
        <f>'SOR Undiscounted'!W61/((1+$B$1)^($A87-$A$4))</f>
        <v>0</v>
      </c>
      <c r="X87" s="8">
        <f>'SOR Undiscounted'!X61/((1+$B$1)^($A87-$A$4))</f>
        <v>0</v>
      </c>
      <c r="Y87" s="8">
        <f>'SOR Undiscounted'!Y61/((1+$B$1)^($A87-$A$4))</f>
        <v>0</v>
      </c>
      <c r="Z87" s="8">
        <f>'SOR Undiscounted'!Z61/((1+$B$1)^($A87-$A$4))</f>
        <v>0</v>
      </c>
      <c r="AA87" s="8">
        <f>'SOR Undiscounted'!AA61/((1+$B$1)^($A87-$A$4))</f>
        <v>0</v>
      </c>
      <c r="AB87" s="22"/>
    </row>
    <row r="88" spans="1:35" s="25" customFormat="1" x14ac:dyDescent="0.25">
      <c r="A88" s="50">
        <v>2024</v>
      </c>
      <c r="B88" s="8">
        <f>'SOR Undiscounted'!B62/((1+$B$1)^($A88-$A$4))</f>
        <v>0</v>
      </c>
      <c r="C88" s="8">
        <f>'SOR Undiscounted'!C62/((1+$B$1)^($A88-$A$4))</f>
        <v>0</v>
      </c>
      <c r="D88" s="8">
        <f>'SOR Undiscounted'!D62/((1+$B$1)^($A88-$A$4))</f>
        <v>0</v>
      </c>
      <c r="E88" s="8">
        <f>'SOR Undiscounted'!E62/((1+$B$1)^($A88-$A$4))</f>
        <v>0</v>
      </c>
      <c r="F88" s="8">
        <f>'SOR Undiscounted'!F62/((1+$B$1)^($A88-$A$4))</f>
        <v>0</v>
      </c>
      <c r="G88" s="8">
        <f>'SOR Undiscounted'!G62/((1+$B$1)^($A88-$A$4))</f>
        <v>0</v>
      </c>
      <c r="H88" s="8">
        <f>'SOR Undiscounted'!H62/((1+$B$1)^($A88-$A$4))</f>
        <v>0</v>
      </c>
      <c r="I88" s="8">
        <f>'SOR Undiscounted'!I62/((1+$B$1)^($A88-$A$4))</f>
        <v>0</v>
      </c>
      <c r="J88" s="22"/>
      <c r="K88" s="8">
        <f>'SOR Undiscounted'!K62/((1+$B$1)^($A88-$A$4))</f>
        <v>0</v>
      </c>
      <c r="L88" s="8">
        <f>'SOR Undiscounted'!L62/((1+$B$1)^($A88-$A$4))</f>
        <v>0</v>
      </c>
      <c r="M88" s="8">
        <f>'SOR Undiscounted'!M62/((1+$B$1)^($A88-$A$4))</f>
        <v>0</v>
      </c>
      <c r="N88" s="8">
        <f>'SOR Undiscounted'!N62/((1+$B$1)^($A88-$A$4))</f>
        <v>0</v>
      </c>
      <c r="O88" s="8">
        <f>'SOR Undiscounted'!O62/((1+$B$1)^($A88-$A$4))</f>
        <v>0</v>
      </c>
      <c r="P88" s="8">
        <f>'SOR Undiscounted'!P62/((1+$B$1)^($A88-$A$4))</f>
        <v>0</v>
      </c>
      <c r="Q88" s="8">
        <f>'SOR Undiscounted'!Q62/((1+$B$1)^($A88-$A$4))</f>
        <v>0</v>
      </c>
      <c r="R88" s="8">
        <f>'SOR Undiscounted'!R62/((1+$B$1)^($A88-$A$4))</f>
        <v>0</v>
      </c>
      <c r="S88" s="22"/>
      <c r="T88" s="8">
        <f>'SOR Undiscounted'!T62/((1+$B$1)^($A88-$A$4))</f>
        <v>0</v>
      </c>
      <c r="U88" s="8">
        <f>'SOR Undiscounted'!U62/((1+$B$1)^($A88-$A$4))</f>
        <v>0</v>
      </c>
      <c r="V88" s="8">
        <f>'SOR Undiscounted'!V62/((1+$B$1)^($A88-$A$4))</f>
        <v>0</v>
      </c>
      <c r="W88" s="8">
        <f>'SOR Undiscounted'!W62/((1+$B$1)^($A88-$A$4))</f>
        <v>0</v>
      </c>
      <c r="X88" s="8">
        <f>'SOR Undiscounted'!X62/((1+$B$1)^($A88-$A$4))</f>
        <v>0</v>
      </c>
      <c r="Y88" s="8">
        <f>'SOR Undiscounted'!Y62/((1+$B$1)^($A88-$A$4))</f>
        <v>0</v>
      </c>
      <c r="Z88" s="8">
        <f>'SOR Undiscounted'!Z62/((1+$B$1)^($A88-$A$4))</f>
        <v>0</v>
      </c>
      <c r="AA88" s="8">
        <f>'SOR Undiscounted'!AA62/((1+$B$1)^($A88-$A$4))</f>
        <v>0</v>
      </c>
      <c r="AB88" s="22"/>
    </row>
    <row r="89" spans="1:35" s="25" customFormat="1" x14ac:dyDescent="0.25">
      <c r="A89" s="50">
        <v>2025</v>
      </c>
      <c r="B89" s="8">
        <f>'SOR Undiscounted'!B63/((1+$B$1)^($A89-$A$4))</f>
        <v>0</v>
      </c>
      <c r="C89" s="8">
        <f>'SOR Undiscounted'!C63/((1+$B$1)^($A89-$A$4))</f>
        <v>0</v>
      </c>
      <c r="D89" s="8">
        <f>'SOR Undiscounted'!D63/((1+$B$1)^($A89-$A$4))</f>
        <v>0</v>
      </c>
      <c r="E89" s="8">
        <f>'SOR Undiscounted'!E63/((1+$B$1)^($A89-$A$4))</f>
        <v>0</v>
      </c>
      <c r="F89" s="8">
        <f>'SOR Undiscounted'!F63/((1+$B$1)^($A89-$A$4))</f>
        <v>0</v>
      </c>
      <c r="G89" s="8">
        <f>'SOR Undiscounted'!G63/((1+$B$1)^($A89-$A$4))</f>
        <v>0</v>
      </c>
      <c r="H89" s="8">
        <f>'SOR Undiscounted'!H63/((1+$B$1)^($A89-$A$4))</f>
        <v>0</v>
      </c>
      <c r="I89" s="8">
        <f>'SOR Undiscounted'!I63/((1+$B$1)^($A89-$A$4))</f>
        <v>0</v>
      </c>
      <c r="J89" s="22"/>
      <c r="K89" s="8">
        <f>'SOR Undiscounted'!K63/((1+$B$1)^($A89-$A$4))</f>
        <v>0</v>
      </c>
      <c r="L89" s="8">
        <f>'SOR Undiscounted'!L63/((1+$B$1)^($A89-$A$4))</f>
        <v>0</v>
      </c>
      <c r="M89" s="8">
        <f>'SOR Undiscounted'!M63/((1+$B$1)^($A89-$A$4))</f>
        <v>0</v>
      </c>
      <c r="N89" s="8">
        <f>'SOR Undiscounted'!N63/((1+$B$1)^($A89-$A$4))</f>
        <v>0</v>
      </c>
      <c r="O89" s="8">
        <f>'SOR Undiscounted'!O63/((1+$B$1)^($A89-$A$4))</f>
        <v>0</v>
      </c>
      <c r="P89" s="8">
        <f>'SOR Undiscounted'!P63/((1+$B$1)^($A89-$A$4))</f>
        <v>0</v>
      </c>
      <c r="Q89" s="8">
        <f>'SOR Undiscounted'!Q63/((1+$B$1)^($A89-$A$4))</f>
        <v>0</v>
      </c>
      <c r="R89" s="8">
        <f>'SOR Undiscounted'!R63/((1+$B$1)^($A89-$A$4))</f>
        <v>0</v>
      </c>
      <c r="S89" s="22"/>
      <c r="T89" s="8">
        <f>'SOR Undiscounted'!T63/((1+$B$1)^($A89-$A$4))</f>
        <v>0</v>
      </c>
      <c r="U89" s="8">
        <f>'SOR Undiscounted'!U63/((1+$B$1)^($A89-$A$4))</f>
        <v>0</v>
      </c>
      <c r="V89" s="8">
        <f>'SOR Undiscounted'!V63/((1+$B$1)^($A89-$A$4))</f>
        <v>0</v>
      </c>
      <c r="W89" s="8">
        <f>'SOR Undiscounted'!W63/((1+$B$1)^($A89-$A$4))</f>
        <v>0</v>
      </c>
      <c r="X89" s="8">
        <f>'SOR Undiscounted'!X63/((1+$B$1)^($A89-$A$4))</f>
        <v>0</v>
      </c>
      <c r="Y89" s="8">
        <f>'SOR Undiscounted'!Y63/((1+$B$1)^($A89-$A$4))</f>
        <v>0</v>
      </c>
      <c r="Z89" s="8">
        <f>'SOR Undiscounted'!Z63/((1+$B$1)^($A89-$A$4))</f>
        <v>0</v>
      </c>
      <c r="AA89" s="8">
        <f>'SOR Undiscounted'!AA63/((1+$B$1)^($A89-$A$4))</f>
        <v>0</v>
      </c>
      <c r="AB89" s="22"/>
    </row>
    <row r="90" spans="1:35" s="25" customFormat="1" x14ac:dyDescent="0.25">
      <c r="A90" s="50">
        <v>2026</v>
      </c>
      <c r="B90" s="8">
        <f>'SOR Undiscounted'!B64/((1+$B$1)^($A90-$A$4))</f>
        <v>0</v>
      </c>
      <c r="C90" s="8">
        <f>'SOR Undiscounted'!C64/((1+$B$1)^($A90-$A$4))</f>
        <v>0</v>
      </c>
      <c r="D90" s="8">
        <f>'SOR Undiscounted'!D64/((1+$B$1)^($A90-$A$4))</f>
        <v>0</v>
      </c>
      <c r="E90" s="8">
        <f>'SOR Undiscounted'!E64/((1+$B$1)^($A90-$A$4))</f>
        <v>0</v>
      </c>
      <c r="F90" s="8">
        <f>'SOR Undiscounted'!F64/((1+$B$1)^($A90-$A$4))</f>
        <v>0</v>
      </c>
      <c r="G90" s="8">
        <f>'SOR Undiscounted'!G64/((1+$B$1)^($A90-$A$4))</f>
        <v>0</v>
      </c>
      <c r="H90" s="8">
        <f>'SOR Undiscounted'!H64/((1+$B$1)^($A90-$A$4))</f>
        <v>0</v>
      </c>
      <c r="I90" s="8">
        <f>'SOR Undiscounted'!I64/((1+$B$1)^($A90-$A$4))</f>
        <v>0</v>
      </c>
      <c r="J90" s="22"/>
      <c r="K90" s="8">
        <f>'SOR Undiscounted'!K64/((1+$B$1)^($A90-$A$4))</f>
        <v>0</v>
      </c>
      <c r="L90" s="8">
        <f>'SOR Undiscounted'!L64/((1+$B$1)^($A90-$A$4))</f>
        <v>0</v>
      </c>
      <c r="M90" s="8">
        <f>'SOR Undiscounted'!M64/((1+$B$1)^($A90-$A$4))</f>
        <v>0</v>
      </c>
      <c r="N90" s="8">
        <f>'SOR Undiscounted'!N64/((1+$B$1)^($A90-$A$4))</f>
        <v>0</v>
      </c>
      <c r="O90" s="8">
        <f>'SOR Undiscounted'!O64/((1+$B$1)^($A90-$A$4))</f>
        <v>0</v>
      </c>
      <c r="P90" s="8">
        <f>'SOR Undiscounted'!P64/((1+$B$1)^($A90-$A$4))</f>
        <v>0</v>
      </c>
      <c r="Q90" s="8">
        <f>'SOR Undiscounted'!Q64/((1+$B$1)^($A90-$A$4))</f>
        <v>0</v>
      </c>
      <c r="R90" s="8">
        <f>'SOR Undiscounted'!R64/((1+$B$1)^($A90-$A$4))</f>
        <v>0</v>
      </c>
      <c r="S90" s="22"/>
      <c r="T90" s="8">
        <f>'SOR Undiscounted'!T64/((1+$B$1)^($A90-$A$4))</f>
        <v>0</v>
      </c>
      <c r="U90" s="8">
        <f>'SOR Undiscounted'!U64/((1+$B$1)^($A90-$A$4))</f>
        <v>0</v>
      </c>
      <c r="V90" s="8">
        <f>'SOR Undiscounted'!V64/((1+$B$1)^($A90-$A$4))</f>
        <v>0</v>
      </c>
      <c r="W90" s="8">
        <f>'SOR Undiscounted'!W64/((1+$B$1)^($A90-$A$4))</f>
        <v>0</v>
      </c>
      <c r="X90" s="8">
        <f>'SOR Undiscounted'!X64/((1+$B$1)^($A90-$A$4))</f>
        <v>0</v>
      </c>
      <c r="Y90" s="8">
        <f>'SOR Undiscounted'!Y64/((1+$B$1)^($A90-$A$4))</f>
        <v>0</v>
      </c>
      <c r="Z90" s="8">
        <f>'SOR Undiscounted'!Z64/((1+$B$1)^($A90-$A$4))</f>
        <v>0</v>
      </c>
      <c r="AA90" s="8">
        <f>'SOR Undiscounted'!AA64/((1+$B$1)^($A90-$A$4))</f>
        <v>0</v>
      </c>
      <c r="AB90" s="22"/>
    </row>
    <row r="91" spans="1:35" s="25" customFormat="1" x14ac:dyDescent="0.25">
      <c r="A91" s="50">
        <v>2027</v>
      </c>
      <c r="B91" s="8">
        <f>'SOR Undiscounted'!B65/((1+$B$1)^($A91-$A$4))</f>
        <v>0</v>
      </c>
      <c r="C91" s="8">
        <f>'SOR Undiscounted'!C65/((1+$B$1)^($A91-$A$4))</f>
        <v>0</v>
      </c>
      <c r="D91" s="8">
        <f>'SOR Undiscounted'!D65/((1+$B$1)^($A91-$A$4))</f>
        <v>0</v>
      </c>
      <c r="E91" s="8">
        <f>'SOR Undiscounted'!E65/((1+$B$1)^($A91-$A$4))</f>
        <v>0</v>
      </c>
      <c r="F91" s="8">
        <f>'SOR Undiscounted'!F65/((1+$B$1)^($A91-$A$4))</f>
        <v>0</v>
      </c>
      <c r="G91" s="8">
        <f>'SOR Undiscounted'!G65/((1+$B$1)^($A91-$A$4))</f>
        <v>0</v>
      </c>
      <c r="H91" s="8">
        <f>'SOR Undiscounted'!H65/((1+$B$1)^($A91-$A$4))</f>
        <v>0</v>
      </c>
      <c r="I91" s="8">
        <f>'SOR Undiscounted'!I65/((1+$B$1)^($A91-$A$4))</f>
        <v>0</v>
      </c>
      <c r="J91" s="22"/>
      <c r="K91" s="8">
        <f>'SOR Undiscounted'!K65/((1+$B$1)^($A91-$A$4))</f>
        <v>0</v>
      </c>
      <c r="L91" s="8">
        <f>'SOR Undiscounted'!L65/((1+$B$1)^($A91-$A$4))</f>
        <v>0</v>
      </c>
      <c r="M91" s="8">
        <f>'SOR Undiscounted'!M65/((1+$B$1)^($A91-$A$4))</f>
        <v>0</v>
      </c>
      <c r="N91" s="8">
        <f>'SOR Undiscounted'!N65/((1+$B$1)^($A91-$A$4))</f>
        <v>0</v>
      </c>
      <c r="O91" s="8">
        <f>'SOR Undiscounted'!O65/((1+$B$1)^($A91-$A$4))</f>
        <v>0</v>
      </c>
      <c r="P91" s="8">
        <f>'SOR Undiscounted'!P65/((1+$B$1)^($A91-$A$4))</f>
        <v>0</v>
      </c>
      <c r="Q91" s="8">
        <f>'SOR Undiscounted'!Q65/((1+$B$1)^($A91-$A$4))</f>
        <v>0</v>
      </c>
      <c r="R91" s="8">
        <f>'SOR Undiscounted'!R65/((1+$B$1)^($A91-$A$4))</f>
        <v>0</v>
      </c>
      <c r="S91" s="22"/>
      <c r="T91" s="8">
        <f>'SOR Undiscounted'!T65/((1+$B$1)^($A91-$A$4))</f>
        <v>0</v>
      </c>
      <c r="U91" s="8">
        <f>'SOR Undiscounted'!U65/((1+$B$1)^($A91-$A$4))</f>
        <v>0</v>
      </c>
      <c r="V91" s="8">
        <f>'SOR Undiscounted'!V65/((1+$B$1)^($A91-$A$4))</f>
        <v>0</v>
      </c>
      <c r="W91" s="8">
        <f>'SOR Undiscounted'!W65/((1+$B$1)^($A91-$A$4))</f>
        <v>0</v>
      </c>
      <c r="X91" s="8">
        <f>'SOR Undiscounted'!X65/((1+$B$1)^($A91-$A$4))</f>
        <v>0</v>
      </c>
      <c r="Y91" s="8">
        <f>'SOR Undiscounted'!Y65/((1+$B$1)^($A91-$A$4))</f>
        <v>0</v>
      </c>
      <c r="Z91" s="8">
        <f>'SOR Undiscounted'!Z65/((1+$B$1)^($A91-$A$4))</f>
        <v>0</v>
      </c>
      <c r="AA91" s="8">
        <f>'SOR Undiscounted'!AA65/((1+$B$1)^($A91-$A$4))</f>
        <v>0</v>
      </c>
      <c r="AB91" s="22"/>
    </row>
    <row r="92" spans="1:35" s="25" customFormat="1" x14ac:dyDescent="0.25">
      <c r="A92" s="50">
        <v>2028</v>
      </c>
      <c r="B92" s="8">
        <f>'SOR Undiscounted'!B66/((1+$B$1)^($A92-$A$4))</f>
        <v>0</v>
      </c>
      <c r="C92" s="8">
        <f>'SOR Undiscounted'!C66/((1+$B$1)^($A92-$A$4))</f>
        <v>0</v>
      </c>
      <c r="D92" s="8">
        <f>'SOR Undiscounted'!D66/((1+$B$1)^($A92-$A$4))</f>
        <v>0</v>
      </c>
      <c r="E92" s="8">
        <f>'SOR Undiscounted'!E66/((1+$B$1)^($A92-$A$4))</f>
        <v>0</v>
      </c>
      <c r="F92" s="8">
        <f>'SOR Undiscounted'!F66/((1+$B$1)^($A92-$A$4))</f>
        <v>0</v>
      </c>
      <c r="G92" s="8">
        <f>'SOR Undiscounted'!G66/((1+$B$1)^($A92-$A$4))</f>
        <v>0</v>
      </c>
      <c r="H92" s="8">
        <f>'SOR Undiscounted'!H66/((1+$B$1)^($A92-$A$4))</f>
        <v>0</v>
      </c>
      <c r="I92" s="8">
        <f>'SOR Undiscounted'!I66/((1+$B$1)^($A92-$A$4))</f>
        <v>0</v>
      </c>
      <c r="J92" s="22"/>
      <c r="K92" s="8">
        <f>'SOR Undiscounted'!K66/((1+$B$1)^($A92-$A$4))</f>
        <v>0</v>
      </c>
      <c r="L92" s="8">
        <f>'SOR Undiscounted'!L66/((1+$B$1)^($A92-$A$4))</f>
        <v>0</v>
      </c>
      <c r="M92" s="8">
        <f>'SOR Undiscounted'!M66/((1+$B$1)^($A92-$A$4))</f>
        <v>0</v>
      </c>
      <c r="N92" s="8">
        <f>'SOR Undiscounted'!N66/((1+$B$1)^($A92-$A$4))</f>
        <v>0</v>
      </c>
      <c r="O92" s="8">
        <f>'SOR Undiscounted'!O66/((1+$B$1)^($A92-$A$4))</f>
        <v>0</v>
      </c>
      <c r="P92" s="8">
        <f>'SOR Undiscounted'!P66/((1+$B$1)^($A92-$A$4))</f>
        <v>0</v>
      </c>
      <c r="Q92" s="8">
        <f>'SOR Undiscounted'!Q66/((1+$B$1)^($A92-$A$4))</f>
        <v>0</v>
      </c>
      <c r="R92" s="8">
        <f>'SOR Undiscounted'!R66/((1+$B$1)^($A92-$A$4))</f>
        <v>0</v>
      </c>
      <c r="S92" s="22"/>
      <c r="T92" s="8">
        <f>'SOR Undiscounted'!T66/((1+$B$1)^($A92-$A$4))</f>
        <v>0</v>
      </c>
      <c r="U92" s="8">
        <f>'SOR Undiscounted'!U66/((1+$B$1)^($A92-$A$4))</f>
        <v>0</v>
      </c>
      <c r="V92" s="8">
        <f>'SOR Undiscounted'!V66/((1+$B$1)^($A92-$A$4))</f>
        <v>0</v>
      </c>
      <c r="W92" s="8">
        <f>'SOR Undiscounted'!W66/((1+$B$1)^($A92-$A$4))</f>
        <v>0</v>
      </c>
      <c r="X92" s="8">
        <f>'SOR Undiscounted'!X66/((1+$B$1)^($A92-$A$4))</f>
        <v>0</v>
      </c>
      <c r="Y92" s="8">
        <f>'SOR Undiscounted'!Y66/((1+$B$1)^($A92-$A$4))</f>
        <v>0</v>
      </c>
      <c r="Z92" s="8">
        <f>'SOR Undiscounted'!Z66/((1+$B$1)^($A92-$A$4))</f>
        <v>0</v>
      </c>
      <c r="AA92" s="8">
        <f>'SOR Undiscounted'!AA66/((1+$B$1)^($A92-$A$4))</f>
        <v>0</v>
      </c>
      <c r="AB92" s="22"/>
    </row>
    <row r="93" spans="1:35" s="25" customFormat="1" x14ac:dyDescent="0.25">
      <c r="A93" s="50">
        <v>2029</v>
      </c>
      <c r="B93" s="8">
        <f>'SOR Undiscounted'!B67/((1+$B$1)^($A93-$A$4))</f>
        <v>0</v>
      </c>
      <c r="C93" s="8">
        <f>'SOR Undiscounted'!C67/((1+$B$1)^($A93-$A$4))</f>
        <v>0</v>
      </c>
      <c r="D93" s="8">
        <f>'SOR Undiscounted'!D67/((1+$B$1)^($A93-$A$4))</f>
        <v>0</v>
      </c>
      <c r="E93" s="8">
        <f>'SOR Undiscounted'!E67/((1+$B$1)^($A93-$A$4))</f>
        <v>0</v>
      </c>
      <c r="F93" s="8">
        <f>'SOR Undiscounted'!F67/((1+$B$1)^($A93-$A$4))</f>
        <v>0</v>
      </c>
      <c r="G93" s="8">
        <f>'SOR Undiscounted'!G67/((1+$B$1)^($A93-$A$4))</f>
        <v>0</v>
      </c>
      <c r="H93" s="8">
        <f>'SOR Undiscounted'!H67/((1+$B$1)^($A93-$A$4))</f>
        <v>0</v>
      </c>
      <c r="I93" s="8">
        <f>'SOR Undiscounted'!I67/((1+$B$1)^($A93-$A$4))</f>
        <v>0</v>
      </c>
      <c r="J93" s="22"/>
      <c r="K93" s="8">
        <f>'SOR Undiscounted'!K67/((1+$B$1)^($A93-$A$4))</f>
        <v>0</v>
      </c>
      <c r="L93" s="8">
        <f>'SOR Undiscounted'!L67/((1+$B$1)^($A93-$A$4))</f>
        <v>0</v>
      </c>
      <c r="M93" s="8">
        <f>'SOR Undiscounted'!M67/((1+$B$1)^($A93-$A$4))</f>
        <v>0</v>
      </c>
      <c r="N93" s="8">
        <f>'SOR Undiscounted'!N67/((1+$B$1)^($A93-$A$4))</f>
        <v>0</v>
      </c>
      <c r="O93" s="8">
        <f>'SOR Undiscounted'!O67/((1+$B$1)^($A93-$A$4))</f>
        <v>0</v>
      </c>
      <c r="P93" s="8">
        <f>'SOR Undiscounted'!P67/((1+$B$1)^($A93-$A$4))</f>
        <v>0</v>
      </c>
      <c r="Q93" s="8">
        <f>'SOR Undiscounted'!Q67/((1+$B$1)^($A93-$A$4))</f>
        <v>0</v>
      </c>
      <c r="R93" s="8">
        <f>'SOR Undiscounted'!R67/((1+$B$1)^($A93-$A$4))</f>
        <v>0</v>
      </c>
      <c r="S93" s="22"/>
      <c r="T93" s="8">
        <f>'SOR Undiscounted'!T67/((1+$B$1)^($A93-$A$4))</f>
        <v>0</v>
      </c>
      <c r="U93" s="8">
        <f>'SOR Undiscounted'!U67/((1+$B$1)^($A93-$A$4))</f>
        <v>0</v>
      </c>
      <c r="V93" s="8">
        <f>'SOR Undiscounted'!V67/((1+$B$1)^($A93-$A$4))</f>
        <v>0</v>
      </c>
      <c r="W93" s="8">
        <f>'SOR Undiscounted'!W67/((1+$B$1)^($A93-$A$4))</f>
        <v>0</v>
      </c>
      <c r="X93" s="8">
        <f>'SOR Undiscounted'!X67/((1+$B$1)^($A93-$A$4))</f>
        <v>0</v>
      </c>
      <c r="Y93" s="8">
        <f>'SOR Undiscounted'!Y67/((1+$B$1)^($A93-$A$4))</f>
        <v>0</v>
      </c>
      <c r="Z93" s="8">
        <f>'SOR Undiscounted'!Z67/((1+$B$1)^($A93-$A$4))</f>
        <v>0</v>
      </c>
      <c r="AA93" s="8">
        <f>'SOR Undiscounted'!AA67/((1+$B$1)^($A93-$A$4))</f>
        <v>0</v>
      </c>
      <c r="AB93" s="22"/>
    </row>
    <row r="94" spans="1:35" s="25" customFormat="1" x14ac:dyDescent="0.25">
      <c r="A94" s="50">
        <v>2030</v>
      </c>
      <c r="B94" s="8">
        <f>'SOR Undiscounted'!B68/((1+$B$1)^($A94-$A$4))</f>
        <v>0</v>
      </c>
      <c r="C94" s="8">
        <f>'SOR Undiscounted'!C68/((1+$B$1)^($A94-$A$4))</f>
        <v>0</v>
      </c>
      <c r="D94" s="8">
        <f>'SOR Undiscounted'!D68/((1+$B$1)^($A94-$A$4))</f>
        <v>0</v>
      </c>
      <c r="E94" s="8">
        <f>'SOR Undiscounted'!E68/((1+$B$1)^($A94-$A$4))</f>
        <v>0</v>
      </c>
      <c r="F94" s="8">
        <f>'SOR Undiscounted'!F68/((1+$B$1)^($A94-$A$4))</f>
        <v>0</v>
      </c>
      <c r="G94" s="8">
        <f>'SOR Undiscounted'!G68/((1+$B$1)^($A94-$A$4))</f>
        <v>0</v>
      </c>
      <c r="H94" s="8">
        <f>'SOR Undiscounted'!H68/((1+$B$1)^($A94-$A$4))</f>
        <v>0</v>
      </c>
      <c r="I94" s="8">
        <f>'SOR Undiscounted'!I68/((1+$B$1)^($A94-$A$4))</f>
        <v>0</v>
      </c>
      <c r="J94" s="22"/>
      <c r="K94" s="8">
        <f>'SOR Undiscounted'!K68/((1+$B$1)^($A94-$A$4))</f>
        <v>0</v>
      </c>
      <c r="L94" s="8">
        <f>'SOR Undiscounted'!L68/((1+$B$1)^($A94-$A$4))</f>
        <v>0</v>
      </c>
      <c r="M94" s="8">
        <f>'SOR Undiscounted'!M68/((1+$B$1)^($A94-$A$4))</f>
        <v>0</v>
      </c>
      <c r="N94" s="8">
        <f>'SOR Undiscounted'!N68/((1+$B$1)^($A94-$A$4))</f>
        <v>0</v>
      </c>
      <c r="O94" s="8">
        <f>'SOR Undiscounted'!O68/((1+$B$1)^($A94-$A$4))</f>
        <v>0</v>
      </c>
      <c r="P94" s="8">
        <f>'SOR Undiscounted'!P68/((1+$B$1)^($A94-$A$4))</f>
        <v>0</v>
      </c>
      <c r="Q94" s="8">
        <f>'SOR Undiscounted'!Q68/((1+$B$1)^($A94-$A$4))</f>
        <v>0</v>
      </c>
      <c r="R94" s="8">
        <f>'SOR Undiscounted'!R68/((1+$B$1)^($A94-$A$4))</f>
        <v>0</v>
      </c>
      <c r="S94" s="22"/>
      <c r="T94" s="8">
        <f>'SOR Undiscounted'!T68/((1+$B$1)^($A94-$A$4))</f>
        <v>0</v>
      </c>
      <c r="U94" s="8">
        <f>'SOR Undiscounted'!U68/((1+$B$1)^($A94-$A$4))</f>
        <v>0</v>
      </c>
      <c r="V94" s="8">
        <f>'SOR Undiscounted'!V68/((1+$B$1)^($A94-$A$4))</f>
        <v>0</v>
      </c>
      <c r="W94" s="8">
        <f>'SOR Undiscounted'!W68/((1+$B$1)^($A94-$A$4))</f>
        <v>0</v>
      </c>
      <c r="X94" s="8">
        <f>'SOR Undiscounted'!X68/((1+$B$1)^($A94-$A$4))</f>
        <v>0</v>
      </c>
      <c r="Y94" s="8">
        <f>'SOR Undiscounted'!Y68/((1+$B$1)^($A94-$A$4))</f>
        <v>0</v>
      </c>
      <c r="Z94" s="8">
        <f>'SOR Undiscounted'!Z68/((1+$B$1)^($A94-$A$4))</f>
        <v>0</v>
      </c>
      <c r="AA94" s="8">
        <f>'SOR Undiscounted'!AA68/((1+$B$1)^($A94-$A$4))</f>
        <v>0</v>
      </c>
      <c r="AB94" s="22"/>
    </row>
    <row r="95" spans="1:35" s="25" customFormat="1" x14ac:dyDescent="0.25">
      <c r="A95" s="50">
        <v>2031</v>
      </c>
      <c r="B95" s="8">
        <f>'SOR Undiscounted'!B69/((1+$B$1)^($A95-$A$4))</f>
        <v>0</v>
      </c>
      <c r="C95" s="8">
        <f>'SOR Undiscounted'!C69/((1+$B$1)^($A95-$A$4))</f>
        <v>0</v>
      </c>
      <c r="D95" s="8">
        <f>'SOR Undiscounted'!D69/((1+$B$1)^($A95-$A$4))</f>
        <v>0</v>
      </c>
      <c r="E95" s="8">
        <f>'SOR Undiscounted'!E69/((1+$B$1)^($A95-$A$4))</f>
        <v>0</v>
      </c>
      <c r="F95" s="8">
        <f>'SOR Undiscounted'!F69/((1+$B$1)^($A95-$A$4))</f>
        <v>0</v>
      </c>
      <c r="G95" s="8">
        <f>'SOR Undiscounted'!G69/((1+$B$1)^($A95-$A$4))</f>
        <v>0</v>
      </c>
      <c r="H95" s="8">
        <f>'SOR Undiscounted'!H69/((1+$B$1)^($A95-$A$4))</f>
        <v>0</v>
      </c>
      <c r="I95" s="8">
        <f>'SOR Undiscounted'!I69/((1+$B$1)^($A95-$A$4))</f>
        <v>0</v>
      </c>
      <c r="J95" s="22"/>
      <c r="K95" s="8">
        <f>'SOR Undiscounted'!K69/((1+$B$1)^($A95-$A$4))</f>
        <v>0</v>
      </c>
      <c r="L95" s="8">
        <f>'SOR Undiscounted'!L69/((1+$B$1)^($A95-$A$4))</f>
        <v>0</v>
      </c>
      <c r="M95" s="8">
        <f>'SOR Undiscounted'!M69/((1+$B$1)^($A95-$A$4))</f>
        <v>0</v>
      </c>
      <c r="N95" s="8">
        <f>'SOR Undiscounted'!N69/((1+$B$1)^($A95-$A$4))</f>
        <v>0</v>
      </c>
      <c r="O95" s="8">
        <f>'SOR Undiscounted'!O69/((1+$B$1)^($A95-$A$4))</f>
        <v>0</v>
      </c>
      <c r="P95" s="8">
        <f>'SOR Undiscounted'!P69/((1+$B$1)^($A95-$A$4))</f>
        <v>0</v>
      </c>
      <c r="Q95" s="8">
        <f>'SOR Undiscounted'!Q69/((1+$B$1)^($A95-$A$4))</f>
        <v>0</v>
      </c>
      <c r="R95" s="8">
        <f>'SOR Undiscounted'!R69/((1+$B$1)^($A95-$A$4))</f>
        <v>0</v>
      </c>
      <c r="S95" s="22"/>
      <c r="T95" s="8">
        <f>'SOR Undiscounted'!T69/((1+$B$1)^($A95-$A$4))</f>
        <v>0</v>
      </c>
      <c r="U95" s="8">
        <f>'SOR Undiscounted'!U69/((1+$B$1)^($A95-$A$4))</f>
        <v>0</v>
      </c>
      <c r="V95" s="8">
        <f>'SOR Undiscounted'!V69/((1+$B$1)^($A95-$A$4))</f>
        <v>0</v>
      </c>
      <c r="W95" s="8">
        <f>'SOR Undiscounted'!W69/((1+$B$1)^($A95-$A$4))</f>
        <v>0</v>
      </c>
      <c r="X95" s="8">
        <f>'SOR Undiscounted'!X69/((1+$B$1)^($A95-$A$4))</f>
        <v>0</v>
      </c>
      <c r="Y95" s="8">
        <f>'SOR Undiscounted'!Y69/((1+$B$1)^($A95-$A$4))</f>
        <v>0</v>
      </c>
      <c r="Z95" s="8">
        <f>'SOR Undiscounted'!Z69/((1+$B$1)^($A95-$A$4))</f>
        <v>0</v>
      </c>
      <c r="AA95" s="8">
        <f>'SOR Undiscounted'!AA69/((1+$B$1)^($A95-$A$4))</f>
        <v>0</v>
      </c>
      <c r="AB95" s="22"/>
    </row>
    <row r="96" spans="1:35" s="25" customFormat="1" x14ac:dyDescent="0.25">
      <c r="A96" s="50">
        <v>2032</v>
      </c>
      <c r="B96" s="8">
        <f>'SOR Undiscounted'!B70/((1+$B$1)^($A96-$A$4))</f>
        <v>0</v>
      </c>
      <c r="C96" s="8">
        <f>'SOR Undiscounted'!C70/((1+$B$1)^($A96-$A$4))</f>
        <v>0</v>
      </c>
      <c r="D96" s="8">
        <f>'SOR Undiscounted'!D70/((1+$B$1)^($A96-$A$4))</f>
        <v>0</v>
      </c>
      <c r="E96" s="8">
        <f>'SOR Undiscounted'!E70/((1+$B$1)^($A96-$A$4))</f>
        <v>0</v>
      </c>
      <c r="F96" s="8">
        <f>'SOR Undiscounted'!F70/((1+$B$1)^($A96-$A$4))</f>
        <v>0</v>
      </c>
      <c r="G96" s="8">
        <f>'SOR Undiscounted'!G70/((1+$B$1)^($A96-$A$4))</f>
        <v>0</v>
      </c>
      <c r="H96" s="8">
        <f>'SOR Undiscounted'!H70/((1+$B$1)^($A96-$A$4))</f>
        <v>0</v>
      </c>
      <c r="I96" s="8">
        <f>'SOR Undiscounted'!I70/((1+$B$1)^($A96-$A$4))</f>
        <v>0</v>
      </c>
      <c r="J96" s="22"/>
      <c r="K96" s="8">
        <f>'SOR Undiscounted'!K70/((1+$B$1)^($A96-$A$4))</f>
        <v>0</v>
      </c>
      <c r="L96" s="8">
        <f>'SOR Undiscounted'!L70/((1+$B$1)^($A96-$A$4))</f>
        <v>0</v>
      </c>
      <c r="M96" s="8">
        <f>'SOR Undiscounted'!M70/((1+$B$1)^($A96-$A$4))</f>
        <v>0</v>
      </c>
      <c r="N96" s="8">
        <f>'SOR Undiscounted'!N70/((1+$B$1)^($A96-$A$4))</f>
        <v>0</v>
      </c>
      <c r="O96" s="8">
        <f>'SOR Undiscounted'!O70/((1+$B$1)^($A96-$A$4))</f>
        <v>0</v>
      </c>
      <c r="P96" s="8">
        <f>'SOR Undiscounted'!P70/((1+$B$1)^($A96-$A$4))</f>
        <v>0</v>
      </c>
      <c r="Q96" s="8">
        <f>'SOR Undiscounted'!Q70/((1+$B$1)^($A96-$A$4))</f>
        <v>0</v>
      </c>
      <c r="R96" s="8">
        <f>'SOR Undiscounted'!R70/((1+$B$1)^($A96-$A$4))</f>
        <v>0</v>
      </c>
      <c r="S96" s="22"/>
      <c r="T96" s="8">
        <f>'SOR Undiscounted'!T70/((1+$B$1)^($A96-$A$4))</f>
        <v>0</v>
      </c>
      <c r="U96" s="8">
        <f>'SOR Undiscounted'!U70/((1+$B$1)^($A96-$A$4))</f>
        <v>0</v>
      </c>
      <c r="V96" s="8">
        <f>'SOR Undiscounted'!V70/((1+$B$1)^($A96-$A$4))</f>
        <v>0</v>
      </c>
      <c r="W96" s="8">
        <f>'SOR Undiscounted'!W70/((1+$B$1)^($A96-$A$4))</f>
        <v>0</v>
      </c>
      <c r="X96" s="8">
        <f>'SOR Undiscounted'!X70/((1+$B$1)^($A96-$A$4))</f>
        <v>0</v>
      </c>
      <c r="Y96" s="8">
        <f>'SOR Undiscounted'!Y70/((1+$B$1)^($A96-$A$4))</f>
        <v>0</v>
      </c>
      <c r="Z96" s="8">
        <f>'SOR Undiscounted'!Z70/((1+$B$1)^($A96-$A$4))</f>
        <v>0</v>
      </c>
      <c r="AA96" s="8">
        <f>'SOR Undiscounted'!AA70/((1+$B$1)^($A96-$A$4))</f>
        <v>0</v>
      </c>
      <c r="AB96" s="22"/>
    </row>
    <row r="97" spans="1:35" s="25" customFormat="1" x14ac:dyDescent="0.25">
      <c r="A97" s="50">
        <v>2033</v>
      </c>
      <c r="B97" s="8">
        <f>'SOR Undiscounted'!B71/((1+$B$1)^($A97-$A$4))</f>
        <v>0</v>
      </c>
      <c r="C97" s="8">
        <f>'SOR Undiscounted'!C71/((1+$B$1)^($A97-$A$4))</f>
        <v>0</v>
      </c>
      <c r="D97" s="8">
        <f>'SOR Undiscounted'!D71/((1+$B$1)^($A97-$A$4))</f>
        <v>0</v>
      </c>
      <c r="E97" s="8">
        <f>'SOR Undiscounted'!E71/((1+$B$1)^($A97-$A$4))</f>
        <v>0</v>
      </c>
      <c r="F97" s="8">
        <f>'SOR Undiscounted'!F71/((1+$B$1)^($A97-$A$4))</f>
        <v>0</v>
      </c>
      <c r="G97" s="8">
        <f>'SOR Undiscounted'!G71/((1+$B$1)^($A97-$A$4))</f>
        <v>0</v>
      </c>
      <c r="H97" s="8">
        <f>'SOR Undiscounted'!H71/((1+$B$1)^($A97-$A$4))</f>
        <v>0</v>
      </c>
      <c r="I97" s="8">
        <f>'SOR Undiscounted'!I71/((1+$B$1)^($A97-$A$4))</f>
        <v>0</v>
      </c>
      <c r="J97" s="22"/>
      <c r="K97" s="8">
        <f>'SOR Undiscounted'!K71/((1+$B$1)^($A97-$A$4))</f>
        <v>0</v>
      </c>
      <c r="L97" s="8">
        <f>'SOR Undiscounted'!L71/((1+$B$1)^($A97-$A$4))</f>
        <v>0</v>
      </c>
      <c r="M97" s="8">
        <f>'SOR Undiscounted'!M71/((1+$B$1)^($A97-$A$4))</f>
        <v>0</v>
      </c>
      <c r="N97" s="8">
        <f>'SOR Undiscounted'!N71/((1+$B$1)^($A97-$A$4))</f>
        <v>0</v>
      </c>
      <c r="O97" s="8">
        <f>'SOR Undiscounted'!O71/((1+$B$1)^($A97-$A$4))</f>
        <v>0</v>
      </c>
      <c r="P97" s="8">
        <f>'SOR Undiscounted'!P71/((1+$B$1)^($A97-$A$4))</f>
        <v>0</v>
      </c>
      <c r="Q97" s="8">
        <f>'SOR Undiscounted'!Q71/((1+$B$1)^($A97-$A$4))</f>
        <v>0</v>
      </c>
      <c r="R97" s="8">
        <f>'SOR Undiscounted'!R71/((1+$B$1)^($A97-$A$4))</f>
        <v>0</v>
      </c>
      <c r="S97" s="22"/>
      <c r="T97" s="8">
        <f>'SOR Undiscounted'!T71/((1+$B$1)^($A97-$A$4))</f>
        <v>0</v>
      </c>
      <c r="U97" s="8">
        <f>'SOR Undiscounted'!U71/((1+$B$1)^($A97-$A$4))</f>
        <v>0</v>
      </c>
      <c r="V97" s="8">
        <f>'SOR Undiscounted'!V71/((1+$B$1)^($A97-$A$4))</f>
        <v>0</v>
      </c>
      <c r="W97" s="8">
        <f>'SOR Undiscounted'!W71/((1+$B$1)^($A97-$A$4))</f>
        <v>0</v>
      </c>
      <c r="X97" s="8">
        <f>'SOR Undiscounted'!X71/((1+$B$1)^($A97-$A$4))</f>
        <v>0</v>
      </c>
      <c r="Y97" s="8">
        <f>'SOR Undiscounted'!Y71/((1+$B$1)^($A97-$A$4))</f>
        <v>0</v>
      </c>
      <c r="Z97" s="8">
        <f>'SOR Undiscounted'!Z71/((1+$B$1)^($A97-$A$4))</f>
        <v>0</v>
      </c>
      <c r="AA97" s="8">
        <f>'SOR Undiscounted'!AA71/((1+$B$1)^($A97-$A$4))</f>
        <v>0</v>
      </c>
      <c r="AB97" s="22"/>
    </row>
    <row r="98" spans="1:35" s="25" customFormat="1" x14ac:dyDescent="0.25">
      <c r="A98" s="50">
        <v>2034</v>
      </c>
      <c r="B98" s="8">
        <f>'SOR Undiscounted'!B72/((1+$B$1)^($A98-$A$4))</f>
        <v>0</v>
      </c>
      <c r="C98" s="8">
        <f>'SOR Undiscounted'!C72/((1+$B$1)^($A98-$A$4))</f>
        <v>0</v>
      </c>
      <c r="D98" s="8">
        <f>'SOR Undiscounted'!D72/((1+$B$1)^($A98-$A$4))</f>
        <v>0</v>
      </c>
      <c r="E98" s="8">
        <f>'SOR Undiscounted'!E72/((1+$B$1)^($A98-$A$4))</f>
        <v>0</v>
      </c>
      <c r="F98" s="8">
        <f>'SOR Undiscounted'!F72/((1+$B$1)^($A98-$A$4))</f>
        <v>0</v>
      </c>
      <c r="G98" s="8">
        <f>'SOR Undiscounted'!G72/((1+$B$1)^($A98-$A$4))</f>
        <v>0</v>
      </c>
      <c r="H98" s="8">
        <f>'SOR Undiscounted'!H72/((1+$B$1)^($A98-$A$4))</f>
        <v>0</v>
      </c>
      <c r="I98" s="8">
        <f>'SOR Undiscounted'!I72/((1+$B$1)^($A98-$A$4))</f>
        <v>0</v>
      </c>
      <c r="J98" s="22"/>
      <c r="K98" s="8">
        <f>'SOR Undiscounted'!K72/((1+$B$1)^($A98-$A$4))</f>
        <v>0</v>
      </c>
      <c r="L98" s="8">
        <f>'SOR Undiscounted'!L72/((1+$B$1)^($A98-$A$4))</f>
        <v>0</v>
      </c>
      <c r="M98" s="8">
        <f>'SOR Undiscounted'!M72/((1+$B$1)^($A98-$A$4))</f>
        <v>0</v>
      </c>
      <c r="N98" s="8">
        <f>'SOR Undiscounted'!N72/((1+$B$1)^($A98-$A$4))</f>
        <v>0</v>
      </c>
      <c r="O98" s="8">
        <f>'SOR Undiscounted'!O72/((1+$B$1)^($A98-$A$4))</f>
        <v>0</v>
      </c>
      <c r="P98" s="8">
        <f>'SOR Undiscounted'!P72/((1+$B$1)^($A98-$A$4))</f>
        <v>0</v>
      </c>
      <c r="Q98" s="8">
        <f>'SOR Undiscounted'!Q72/((1+$B$1)^($A98-$A$4))</f>
        <v>0</v>
      </c>
      <c r="R98" s="8">
        <f>'SOR Undiscounted'!R72/((1+$B$1)^($A98-$A$4))</f>
        <v>0</v>
      </c>
      <c r="S98" s="22"/>
      <c r="T98" s="8">
        <f>'SOR Undiscounted'!T72/((1+$B$1)^($A98-$A$4))</f>
        <v>0</v>
      </c>
      <c r="U98" s="8">
        <f>'SOR Undiscounted'!U72/((1+$B$1)^($A98-$A$4))</f>
        <v>0</v>
      </c>
      <c r="V98" s="8">
        <f>'SOR Undiscounted'!V72/((1+$B$1)^($A98-$A$4))</f>
        <v>0</v>
      </c>
      <c r="W98" s="8">
        <f>'SOR Undiscounted'!W72/((1+$B$1)^($A98-$A$4))</f>
        <v>0</v>
      </c>
      <c r="X98" s="8">
        <f>'SOR Undiscounted'!X72/((1+$B$1)^($A98-$A$4))</f>
        <v>0</v>
      </c>
      <c r="Y98" s="8">
        <f>'SOR Undiscounted'!Y72/((1+$B$1)^($A98-$A$4))</f>
        <v>0</v>
      </c>
      <c r="Z98" s="8">
        <f>'SOR Undiscounted'!Z72/((1+$B$1)^($A98-$A$4))</f>
        <v>0</v>
      </c>
      <c r="AA98" s="8">
        <f>'SOR Undiscounted'!AA72/((1+$B$1)^($A98-$A$4))</f>
        <v>0</v>
      </c>
      <c r="AB98" s="22"/>
    </row>
    <row r="99" spans="1:35" s="25" customFormat="1" x14ac:dyDescent="0.25">
      <c r="A99" s="50">
        <v>2035</v>
      </c>
      <c r="B99" s="8">
        <f>'SOR Undiscounted'!B73/((1+$B$1)^($A99-$A$4))</f>
        <v>0</v>
      </c>
      <c r="C99" s="8">
        <f>'SOR Undiscounted'!C73/((1+$B$1)^($A99-$A$4))</f>
        <v>0</v>
      </c>
      <c r="D99" s="8">
        <f>'SOR Undiscounted'!D73/((1+$B$1)^($A99-$A$4))</f>
        <v>0</v>
      </c>
      <c r="E99" s="8">
        <f>'SOR Undiscounted'!E73/((1+$B$1)^($A99-$A$4))</f>
        <v>0</v>
      </c>
      <c r="F99" s="8">
        <f>'SOR Undiscounted'!F73/((1+$B$1)^($A99-$A$4))</f>
        <v>0</v>
      </c>
      <c r="G99" s="8">
        <f>'SOR Undiscounted'!G73/((1+$B$1)^($A99-$A$4))</f>
        <v>0</v>
      </c>
      <c r="H99" s="8">
        <f>'SOR Undiscounted'!H73/((1+$B$1)^($A99-$A$4))</f>
        <v>0</v>
      </c>
      <c r="I99" s="8">
        <f>'SOR Undiscounted'!I73/((1+$B$1)^($A99-$A$4))</f>
        <v>0</v>
      </c>
      <c r="J99" s="22"/>
      <c r="K99" s="8">
        <f>'SOR Undiscounted'!K73/((1+$B$1)^($A99-$A$4))</f>
        <v>0</v>
      </c>
      <c r="L99" s="8">
        <f>'SOR Undiscounted'!L73/((1+$B$1)^($A99-$A$4))</f>
        <v>0</v>
      </c>
      <c r="M99" s="8">
        <f>'SOR Undiscounted'!M73/((1+$B$1)^($A99-$A$4))</f>
        <v>0</v>
      </c>
      <c r="N99" s="8">
        <f>'SOR Undiscounted'!N73/((1+$B$1)^($A99-$A$4))</f>
        <v>0</v>
      </c>
      <c r="O99" s="8">
        <f>'SOR Undiscounted'!O73/((1+$B$1)^($A99-$A$4))</f>
        <v>0</v>
      </c>
      <c r="P99" s="8">
        <f>'SOR Undiscounted'!P73/((1+$B$1)^($A99-$A$4))</f>
        <v>0</v>
      </c>
      <c r="Q99" s="8">
        <f>'SOR Undiscounted'!Q73/((1+$B$1)^($A99-$A$4))</f>
        <v>0</v>
      </c>
      <c r="R99" s="8">
        <f>'SOR Undiscounted'!R73/((1+$B$1)^($A99-$A$4))</f>
        <v>0</v>
      </c>
      <c r="S99" s="22"/>
      <c r="T99" s="8">
        <f>'SOR Undiscounted'!T73/((1+$B$1)^($A99-$A$4))</f>
        <v>0</v>
      </c>
      <c r="U99" s="8">
        <f>'SOR Undiscounted'!U73/((1+$B$1)^($A99-$A$4))</f>
        <v>0</v>
      </c>
      <c r="V99" s="8">
        <f>'SOR Undiscounted'!V73/((1+$B$1)^($A99-$A$4))</f>
        <v>0</v>
      </c>
      <c r="W99" s="8">
        <f>'SOR Undiscounted'!W73/((1+$B$1)^($A99-$A$4))</f>
        <v>0</v>
      </c>
      <c r="X99" s="8">
        <f>'SOR Undiscounted'!X73/((1+$B$1)^($A99-$A$4))</f>
        <v>0</v>
      </c>
      <c r="Y99" s="8">
        <f>'SOR Undiscounted'!Y73/((1+$B$1)^($A99-$A$4))</f>
        <v>0</v>
      </c>
      <c r="Z99" s="8">
        <f>'SOR Undiscounted'!Z73/((1+$B$1)^($A99-$A$4))</f>
        <v>0</v>
      </c>
      <c r="AA99" s="8">
        <f>'SOR Undiscounted'!AA73/((1+$B$1)^($A99-$A$4))</f>
        <v>0</v>
      </c>
      <c r="AB99" s="22"/>
    </row>
    <row r="100" spans="1:35" s="25" customFormat="1" x14ac:dyDescent="0.25">
      <c r="A100" s="50">
        <v>2036</v>
      </c>
      <c r="B100" s="8">
        <f>'SOR Undiscounted'!B74/((1+$B$1)^($A100-$A$4))</f>
        <v>0</v>
      </c>
      <c r="C100" s="8">
        <f>'SOR Undiscounted'!C74/((1+$B$1)^($A100-$A$4))</f>
        <v>0</v>
      </c>
      <c r="D100" s="8">
        <f>'SOR Undiscounted'!D74/((1+$B$1)^($A100-$A$4))</f>
        <v>0</v>
      </c>
      <c r="E100" s="8">
        <f>'SOR Undiscounted'!E74/((1+$B$1)^($A100-$A$4))</f>
        <v>0</v>
      </c>
      <c r="F100" s="8">
        <f>'SOR Undiscounted'!F74/((1+$B$1)^($A100-$A$4))</f>
        <v>0</v>
      </c>
      <c r="G100" s="8">
        <f>'SOR Undiscounted'!G74/((1+$B$1)^($A100-$A$4))</f>
        <v>0</v>
      </c>
      <c r="H100" s="8">
        <f>'SOR Undiscounted'!H74/((1+$B$1)^($A100-$A$4))</f>
        <v>0</v>
      </c>
      <c r="I100" s="8">
        <f>'SOR Undiscounted'!I74/((1+$B$1)^($A100-$A$4))</f>
        <v>0</v>
      </c>
      <c r="J100" s="22"/>
      <c r="K100" s="8">
        <f>'SOR Undiscounted'!K74/((1+$B$1)^($A100-$A$4))</f>
        <v>0</v>
      </c>
      <c r="L100" s="8">
        <f>'SOR Undiscounted'!L74/((1+$B$1)^($A100-$A$4))</f>
        <v>0</v>
      </c>
      <c r="M100" s="8">
        <f>'SOR Undiscounted'!M74/((1+$B$1)^($A100-$A$4))</f>
        <v>0</v>
      </c>
      <c r="N100" s="8">
        <f>'SOR Undiscounted'!N74/((1+$B$1)^($A100-$A$4))</f>
        <v>0</v>
      </c>
      <c r="O100" s="8">
        <f>'SOR Undiscounted'!O74/((1+$B$1)^($A100-$A$4))</f>
        <v>0</v>
      </c>
      <c r="P100" s="8">
        <f>'SOR Undiscounted'!P74/((1+$B$1)^($A100-$A$4))</f>
        <v>0</v>
      </c>
      <c r="Q100" s="8">
        <f>'SOR Undiscounted'!Q74/((1+$B$1)^($A100-$A$4))</f>
        <v>0</v>
      </c>
      <c r="R100" s="8">
        <f>'SOR Undiscounted'!R74/((1+$B$1)^($A100-$A$4))</f>
        <v>0</v>
      </c>
      <c r="S100" s="22"/>
      <c r="T100" s="8">
        <f>'SOR Undiscounted'!T74/((1+$B$1)^($A100-$A$4))</f>
        <v>0</v>
      </c>
      <c r="U100" s="8">
        <f>'SOR Undiscounted'!U74/((1+$B$1)^($A100-$A$4))</f>
        <v>0</v>
      </c>
      <c r="V100" s="8">
        <f>'SOR Undiscounted'!V74/((1+$B$1)^($A100-$A$4))</f>
        <v>0</v>
      </c>
      <c r="W100" s="8">
        <f>'SOR Undiscounted'!W74/((1+$B$1)^($A100-$A$4))</f>
        <v>0</v>
      </c>
      <c r="X100" s="8">
        <f>'SOR Undiscounted'!X74/((1+$B$1)^($A100-$A$4))</f>
        <v>0</v>
      </c>
      <c r="Y100" s="8">
        <f>'SOR Undiscounted'!Y74/((1+$B$1)^($A100-$A$4))</f>
        <v>0</v>
      </c>
      <c r="Z100" s="8">
        <f>'SOR Undiscounted'!Z74/((1+$B$1)^($A100-$A$4))</f>
        <v>0</v>
      </c>
      <c r="AA100" s="8">
        <f>'SOR Undiscounted'!AA74/((1+$B$1)^($A100-$A$4))</f>
        <v>0</v>
      </c>
      <c r="AB100" s="22"/>
    </row>
    <row r="101" spans="1:35" s="25" customFormat="1" x14ac:dyDescent="0.25">
      <c r="A101" s="50">
        <v>2037</v>
      </c>
      <c r="B101" s="8">
        <f>'SOR Undiscounted'!B75/((1+$B$1)^($A101-$A$4))</f>
        <v>0</v>
      </c>
      <c r="C101" s="8">
        <f>'SOR Undiscounted'!C75/((1+$B$1)^($A101-$A$4))</f>
        <v>0</v>
      </c>
      <c r="D101" s="8">
        <f>'SOR Undiscounted'!D75/((1+$B$1)^($A101-$A$4))</f>
        <v>0</v>
      </c>
      <c r="E101" s="8">
        <f>'SOR Undiscounted'!E75/((1+$B$1)^($A101-$A$4))</f>
        <v>0</v>
      </c>
      <c r="F101" s="8">
        <f>'SOR Undiscounted'!F75/((1+$B$1)^($A101-$A$4))</f>
        <v>0</v>
      </c>
      <c r="G101" s="8">
        <f>'SOR Undiscounted'!G75/((1+$B$1)^($A101-$A$4))</f>
        <v>0</v>
      </c>
      <c r="H101" s="8">
        <f>'SOR Undiscounted'!H75/((1+$B$1)^($A101-$A$4))</f>
        <v>0</v>
      </c>
      <c r="I101" s="8">
        <f>'SOR Undiscounted'!I75/((1+$B$1)^($A101-$A$4))</f>
        <v>0</v>
      </c>
      <c r="J101" s="22"/>
      <c r="K101" s="8">
        <f>'SOR Undiscounted'!K75/((1+$B$1)^($A101-$A$4))</f>
        <v>0</v>
      </c>
      <c r="L101" s="8">
        <f>'SOR Undiscounted'!L75/((1+$B$1)^($A101-$A$4))</f>
        <v>0</v>
      </c>
      <c r="M101" s="8">
        <f>'SOR Undiscounted'!M75/((1+$B$1)^($A101-$A$4))</f>
        <v>0</v>
      </c>
      <c r="N101" s="8">
        <f>'SOR Undiscounted'!N75/((1+$B$1)^($A101-$A$4))</f>
        <v>0</v>
      </c>
      <c r="O101" s="8">
        <f>'SOR Undiscounted'!O75/((1+$B$1)^($A101-$A$4))</f>
        <v>0</v>
      </c>
      <c r="P101" s="8">
        <f>'SOR Undiscounted'!P75/((1+$B$1)^($A101-$A$4))</f>
        <v>0</v>
      </c>
      <c r="Q101" s="8">
        <f>'SOR Undiscounted'!Q75/((1+$B$1)^($A101-$A$4))</f>
        <v>0</v>
      </c>
      <c r="R101" s="8">
        <f>'SOR Undiscounted'!R75/((1+$B$1)^($A101-$A$4))</f>
        <v>0</v>
      </c>
      <c r="S101" s="22"/>
      <c r="T101" s="8">
        <f>'SOR Undiscounted'!T75/((1+$B$1)^($A101-$A$4))</f>
        <v>0</v>
      </c>
      <c r="U101" s="8">
        <f>'SOR Undiscounted'!U75/((1+$B$1)^($A101-$A$4))</f>
        <v>0</v>
      </c>
      <c r="V101" s="8">
        <f>'SOR Undiscounted'!V75/((1+$B$1)^($A101-$A$4))</f>
        <v>0</v>
      </c>
      <c r="W101" s="8">
        <f>'SOR Undiscounted'!W75/((1+$B$1)^($A101-$A$4))</f>
        <v>0</v>
      </c>
      <c r="X101" s="8">
        <f>'SOR Undiscounted'!X75/((1+$B$1)^($A101-$A$4))</f>
        <v>0</v>
      </c>
      <c r="Y101" s="8">
        <f>'SOR Undiscounted'!Y75/((1+$B$1)^($A101-$A$4))</f>
        <v>0</v>
      </c>
      <c r="Z101" s="8">
        <f>'SOR Undiscounted'!Z75/((1+$B$1)^($A101-$A$4))</f>
        <v>0</v>
      </c>
      <c r="AA101" s="8">
        <f>'SOR Undiscounted'!AA75/((1+$B$1)^($A101-$A$4))</f>
        <v>0</v>
      </c>
      <c r="AB101" s="22"/>
    </row>
    <row r="102" spans="1:35" s="25" customFormat="1" x14ac:dyDescent="0.25">
      <c r="A102" s="50">
        <v>2038</v>
      </c>
      <c r="B102" s="8">
        <f>'SOR Undiscounted'!B76/((1+$B$1)^($A102-$A$4))</f>
        <v>0</v>
      </c>
      <c r="C102" s="8">
        <f>'SOR Undiscounted'!C76/((1+$B$1)^($A102-$A$4))</f>
        <v>0</v>
      </c>
      <c r="D102" s="8">
        <f>'SOR Undiscounted'!D76/((1+$B$1)^($A102-$A$4))</f>
        <v>0</v>
      </c>
      <c r="E102" s="8">
        <f>'SOR Undiscounted'!E76/((1+$B$1)^($A102-$A$4))</f>
        <v>0</v>
      </c>
      <c r="F102" s="8">
        <f>'SOR Undiscounted'!F76/((1+$B$1)^($A102-$A$4))</f>
        <v>0</v>
      </c>
      <c r="G102" s="8">
        <f>'SOR Undiscounted'!G76/((1+$B$1)^($A102-$A$4))</f>
        <v>0</v>
      </c>
      <c r="H102" s="8">
        <f>'SOR Undiscounted'!H76/((1+$B$1)^($A102-$A$4))</f>
        <v>0</v>
      </c>
      <c r="I102" s="8">
        <f>'SOR Undiscounted'!I76/((1+$B$1)^($A102-$A$4))</f>
        <v>0</v>
      </c>
      <c r="J102" s="22"/>
      <c r="K102" s="8">
        <f>'SOR Undiscounted'!K76/((1+$B$1)^($A102-$A$4))</f>
        <v>0</v>
      </c>
      <c r="L102" s="8">
        <f>'SOR Undiscounted'!L76/((1+$B$1)^($A102-$A$4))</f>
        <v>0</v>
      </c>
      <c r="M102" s="8">
        <f>'SOR Undiscounted'!M76/((1+$B$1)^($A102-$A$4))</f>
        <v>0</v>
      </c>
      <c r="N102" s="8">
        <f>'SOR Undiscounted'!N76/((1+$B$1)^($A102-$A$4))</f>
        <v>0</v>
      </c>
      <c r="O102" s="8">
        <f>'SOR Undiscounted'!O76/((1+$B$1)^($A102-$A$4))</f>
        <v>0</v>
      </c>
      <c r="P102" s="8">
        <f>'SOR Undiscounted'!P76/((1+$B$1)^($A102-$A$4))</f>
        <v>0</v>
      </c>
      <c r="Q102" s="8">
        <f>'SOR Undiscounted'!Q76/((1+$B$1)^($A102-$A$4))</f>
        <v>0</v>
      </c>
      <c r="R102" s="8">
        <f>'SOR Undiscounted'!R76/((1+$B$1)^($A102-$A$4))</f>
        <v>0</v>
      </c>
      <c r="S102" s="22"/>
      <c r="T102" s="8">
        <f>'SOR Undiscounted'!T76/((1+$B$1)^($A102-$A$4))</f>
        <v>0</v>
      </c>
      <c r="U102" s="8">
        <f>'SOR Undiscounted'!U76/((1+$B$1)^($A102-$A$4))</f>
        <v>0</v>
      </c>
      <c r="V102" s="8">
        <f>'SOR Undiscounted'!V76/((1+$B$1)^($A102-$A$4))</f>
        <v>0</v>
      </c>
      <c r="W102" s="8">
        <f>'SOR Undiscounted'!W76/((1+$B$1)^($A102-$A$4))</f>
        <v>0</v>
      </c>
      <c r="X102" s="8">
        <f>'SOR Undiscounted'!X76/((1+$B$1)^($A102-$A$4))</f>
        <v>0</v>
      </c>
      <c r="Y102" s="8">
        <f>'SOR Undiscounted'!Y76/((1+$B$1)^($A102-$A$4))</f>
        <v>0</v>
      </c>
      <c r="Z102" s="8">
        <f>'SOR Undiscounted'!Z76/((1+$B$1)^($A102-$A$4))</f>
        <v>0</v>
      </c>
      <c r="AA102" s="8">
        <f>'SOR Undiscounted'!AA76/((1+$B$1)^($A102-$A$4))</f>
        <v>0</v>
      </c>
      <c r="AB102" s="22"/>
    </row>
    <row r="103" spans="1:35" s="25" customFormat="1" x14ac:dyDescent="0.25">
      <c r="A103" s="50">
        <v>2039</v>
      </c>
      <c r="B103" s="8">
        <f>'SOR Undiscounted'!B77/((1+$B$1)^($A103-$A$4))</f>
        <v>0</v>
      </c>
      <c r="C103" s="8">
        <f>'SOR Undiscounted'!C77/((1+$B$1)^($A103-$A$4))</f>
        <v>0</v>
      </c>
      <c r="D103" s="8">
        <f>'SOR Undiscounted'!D77/((1+$B$1)^($A103-$A$4))</f>
        <v>0</v>
      </c>
      <c r="E103" s="8">
        <f>'SOR Undiscounted'!E77/((1+$B$1)^($A103-$A$4))</f>
        <v>0</v>
      </c>
      <c r="F103" s="8">
        <f>'SOR Undiscounted'!F77/((1+$B$1)^($A103-$A$4))</f>
        <v>0</v>
      </c>
      <c r="G103" s="8">
        <f>'SOR Undiscounted'!G77/((1+$B$1)^($A103-$A$4))</f>
        <v>0</v>
      </c>
      <c r="H103" s="8">
        <f>'SOR Undiscounted'!H77/((1+$B$1)^($A103-$A$4))</f>
        <v>0</v>
      </c>
      <c r="I103" s="8">
        <f>'SOR Undiscounted'!I77/((1+$B$1)^($A103-$A$4))</f>
        <v>0</v>
      </c>
      <c r="J103" s="22"/>
      <c r="K103" s="8">
        <f>'SOR Undiscounted'!K77/((1+$B$1)^($A103-$A$4))</f>
        <v>0</v>
      </c>
      <c r="L103" s="8">
        <f>'SOR Undiscounted'!L77/((1+$B$1)^($A103-$A$4))</f>
        <v>0</v>
      </c>
      <c r="M103" s="8">
        <f>'SOR Undiscounted'!M77/((1+$B$1)^($A103-$A$4))</f>
        <v>0</v>
      </c>
      <c r="N103" s="8">
        <f>'SOR Undiscounted'!N77/((1+$B$1)^($A103-$A$4))</f>
        <v>0</v>
      </c>
      <c r="O103" s="8">
        <f>'SOR Undiscounted'!O77/((1+$B$1)^($A103-$A$4))</f>
        <v>0</v>
      </c>
      <c r="P103" s="8">
        <f>'SOR Undiscounted'!P77/((1+$B$1)^($A103-$A$4))</f>
        <v>0</v>
      </c>
      <c r="Q103" s="8">
        <f>'SOR Undiscounted'!Q77/((1+$B$1)^($A103-$A$4))</f>
        <v>0</v>
      </c>
      <c r="R103" s="8">
        <f>'SOR Undiscounted'!R77/((1+$B$1)^($A103-$A$4))</f>
        <v>0</v>
      </c>
      <c r="S103" s="22"/>
      <c r="T103" s="8">
        <f>'SOR Undiscounted'!T77/((1+$B$1)^($A103-$A$4))</f>
        <v>0</v>
      </c>
      <c r="U103" s="8">
        <f>'SOR Undiscounted'!U77/((1+$B$1)^($A103-$A$4))</f>
        <v>0</v>
      </c>
      <c r="V103" s="8">
        <f>'SOR Undiscounted'!V77/((1+$B$1)^($A103-$A$4))</f>
        <v>0</v>
      </c>
      <c r="W103" s="8">
        <f>'SOR Undiscounted'!W77/((1+$B$1)^($A103-$A$4))</f>
        <v>0</v>
      </c>
      <c r="X103" s="8">
        <f>'SOR Undiscounted'!X77/((1+$B$1)^($A103-$A$4))</f>
        <v>0</v>
      </c>
      <c r="Y103" s="8">
        <f>'SOR Undiscounted'!Y77/((1+$B$1)^($A103-$A$4))</f>
        <v>0</v>
      </c>
      <c r="Z103" s="8">
        <f>'SOR Undiscounted'!Z77/((1+$B$1)^($A103-$A$4))</f>
        <v>0</v>
      </c>
      <c r="AA103" s="8">
        <f>'SOR Undiscounted'!AA77/((1+$B$1)^($A103-$A$4))</f>
        <v>0</v>
      </c>
      <c r="AB103" s="22"/>
    </row>
    <row r="104" spans="1:35" s="25" customFormat="1" x14ac:dyDescent="0.25">
      <c r="A104" s="50">
        <v>2040</v>
      </c>
      <c r="B104" s="8">
        <f>'SOR Undiscounted'!B78/((1+$B$1)^($A104-$A$4))</f>
        <v>0</v>
      </c>
      <c r="C104" s="8">
        <f>'SOR Undiscounted'!C78/((1+$B$1)^($A104-$A$4))</f>
        <v>0</v>
      </c>
      <c r="D104" s="8">
        <f>'SOR Undiscounted'!D78/((1+$B$1)^($A104-$A$4))</f>
        <v>0</v>
      </c>
      <c r="E104" s="8">
        <f>'SOR Undiscounted'!E78/((1+$B$1)^($A104-$A$4))</f>
        <v>0</v>
      </c>
      <c r="F104" s="8">
        <f>'SOR Undiscounted'!F78/((1+$B$1)^($A104-$A$4))</f>
        <v>0</v>
      </c>
      <c r="G104" s="8">
        <f>'SOR Undiscounted'!G78/((1+$B$1)^($A104-$A$4))</f>
        <v>0</v>
      </c>
      <c r="H104" s="8">
        <f>'SOR Undiscounted'!H78/((1+$B$1)^($A104-$A$4))</f>
        <v>0</v>
      </c>
      <c r="I104" s="8">
        <f>'SOR Undiscounted'!I78/((1+$B$1)^($A104-$A$4))</f>
        <v>0</v>
      </c>
      <c r="J104" s="22"/>
      <c r="K104" s="8">
        <f>'SOR Undiscounted'!K78/((1+$B$1)^($A104-$A$4))</f>
        <v>0</v>
      </c>
      <c r="L104" s="8">
        <f>'SOR Undiscounted'!L78/((1+$B$1)^($A104-$A$4))</f>
        <v>0</v>
      </c>
      <c r="M104" s="8">
        <f>'SOR Undiscounted'!M78/((1+$B$1)^($A104-$A$4))</f>
        <v>0</v>
      </c>
      <c r="N104" s="8">
        <f>'SOR Undiscounted'!N78/((1+$B$1)^($A104-$A$4))</f>
        <v>0</v>
      </c>
      <c r="O104" s="8">
        <f>'SOR Undiscounted'!O78/((1+$B$1)^($A104-$A$4))</f>
        <v>0</v>
      </c>
      <c r="P104" s="8">
        <f>'SOR Undiscounted'!P78/((1+$B$1)^($A104-$A$4))</f>
        <v>0</v>
      </c>
      <c r="Q104" s="8">
        <f>'SOR Undiscounted'!Q78/((1+$B$1)^($A104-$A$4))</f>
        <v>0</v>
      </c>
      <c r="R104" s="8">
        <f>'SOR Undiscounted'!R78/((1+$B$1)^($A104-$A$4))</f>
        <v>0</v>
      </c>
      <c r="S104" s="22"/>
      <c r="T104" s="8">
        <f>'SOR Undiscounted'!T78/((1+$B$1)^($A104-$A$4))</f>
        <v>0</v>
      </c>
      <c r="U104" s="8">
        <f>'SOR Undiscounted'!U78/((1+$B$1)^($A104-$A$4))</f>
        <v>0</v>
      </c>
      <c r="V104" s="8">
        <f>'SOR Undiscounted'!V78/((1+$B$1)^($A104-$A$4))</f>
        <v>0</v>
      </c>
      <c r="W104" s="8">
        <f>'SOR Undiscounted'!W78/((1+$B$1)^($A104-$A$4))</f>
        <v>0</v>
      </c>
      <c r="X104" s="8">
        <f>'SOR Undiscounted'!X78/((1+$B$1)^($A104-$A$4))</f>
        <v>0</v>
      </c>
      <c r="Y104" s="8">
        <f>'SOR Undiscounted'!Y78/((1+$B$1)^($A104-$A$4))</f>
        <v>0</v>
      </c>
      <c r="Z104" s="8">
        <f>'SOR Undiscounted'!Z78/((1+$B$1)^($A104-$A$4))</f>
        <v>0</v>
      </c>
      <c r="AA104" s="8">
        <f>'SOR Undiscounted'!AA78/((1+$B$1)^($A104-$A$4))</f>
        <v>0</v>
      </c>
      <c r="AB104" s="22"/>
    </row>
    <row r="105" spans="1:35" s="25" customFormat="1" x14ac:dyDescent="0.25">
      <c r="A105" s="25" t="s">
        <v>20</v>
      </c>
      <c r="B105" s="21">
        <f>SUM(B84:B104)</f>
        <v>0</v>
      </c>
      <c r="C105" s="21">
        <f t="shared" ref="C105:H105" si="12">SUM(C84:C104)</f>
        <v>0</v>
      </c>
      <c r="D105" s="21">
        <f t="shared" si="12"/>
        <v>0</v>
      </c>
      <c r="E105" s="21">
        <f t="shared" si="12"/>
        <v>0</v>
      </c>
      <c r="F105" s="21">
        <f t="shared" si="12"/>
        <v>0</v>
      </c>
      <c r="G105" s="21">
        <f t="shared" si="12"/>
        <v>0</v>
      </c>
      <c r="H105" s="21">
        <f t="shared" si="12"/>
        <v>0</v>
      </c>
      <c r="I105" s="21">
        <f t="shared" ref="I105" si="13">SUM(I84:I104)</f>
        <v>0</v>
      </c>
      <c r="J105" s="22"/>
      <c r="K105" s="21">
        <f t="shared" ref="K105:Q105" si="14">SUM(K84:K104)</f>
        <v>0</v>
      </c>
      <c r="L105" s="21">
        <f t="shared" si="14"/>
        <v>0</v>
      </c>
      <c r="M105" s="21">
        <f t="shared" si="14"/>
        <v>0</v>
      </c>
      <c r="N105" s="21">
        <f t="shared" si="14"/>
        <v>0</v>
      </c>
      <c r="O105" s="21">
        <f t="shared" si="14"/>
        <v>0</v>
      </c>
      <c r="P105" s="21">
        <f t="shared" si="14"/>
        <v>0</v>
      </c>
      <c r="Q105" s="21">
        <f t="shared" si="14"/>
        <v>0</v>
      </c>
      <c r="R105" s="21">
        <f t="shared" ref="R105" si="15">SUM(R84:R104)</f>
        <v>0</v>
      </c>
      <c r="S105" s="22"/>
      <c r="T105" s="21">
        <f t="shared" ref="T105:Z105" si="16">SUM(T84:T104)</f>
        <v>0</v>
      </c>
      <c r="U105" s="21">
        <f t="shared" si="16"/>
        <v>0</v>
      </c>
      <c r="V105" s="21">
        <f t="shared" si="16"/>
        <v>0</v>
      </c>
      <c r="W105" s="21">
        <f t="shared" si="16"/>
        <v>0</v>
      </c>
      <c r="X105" s="21">
        <f t="shared" si="16"/>
        <v>0</v>
      </c>
      <c r="Y105" s="21">
        <f t="shared" si="16"/>
        <v>0</v>
      </c>
      <c r="Z105" s="21">
        <f t="shared" si="16"/>
        <v>0</v>
      </c>
      <c r="AA105" s="21">
        <f t="shared" ref="AA105" si="17">SUM(AA84:AA104)</f>
        <v>0</v>
      </c>
      <c r="AB105" s="22"/>
    </row>
    <row r="106" spans="1:35" s="25" customFormat="1" x14ac:dyDescent="0.25">
      <c r="B106" s="21"/>
      <c r="C106" s="21"/>
      <c r="D106" s="21"/>
      <c r="E106" s="21"/>
      <c r="F106" s="21"/>
      <c r="G106" s="21"/>
      <c r="H106" s="21"/>
      <c r="I106" s="21"/>
      <c r="J106" s="22"/>
      <c r="K106" s="21"/>
      <c r="L106" s="21"/>
      <c r="M106" s="21"/>
      <c r="N106" s="21"/>
      <c r="O106" s="21"/>
      <c r="P106" s="21"/>
      <c r="Q106" s="21"/>
      <c r="R106" s="21"/>
      <c r="S106" s="22"/>
      <c r="T106" s="21"/>
      <c r="U106" s="21"/>
      <c r="V106" s="21"/>
      <c r="W106" s="21"/>
      <c r="X106" s="21"/>
      <c r="Y106" s="21"/>
      <c r="Z106" s="21"/>
      <c r="AA106" s="21"/>
      <c r="AB106" s="22"/>
    </row>
    <row r="107" spans="1:35" s="25" customFormat="1" x14ac:dyDescent="0.25">
      <c r="B107" s="21"/>
      <c r="C107" s="21"/>
      <c r="D107" s="21"/>
      <c r="E107" s="21"/>
      <c r="F107" s="21"/>
      <c r="G107" s="21"/>
      <c r="H107" s="21"/>
      <c r="I107" s="21"/>
      <c r="J107" s="22"/>
      <c r="K107" s="21"/>
      <c r="L107" s="21"/>
      <c r="M107" s="21"/>
      <c r="N107" s="21"/>
      <c r="O107" s="21"/>
      <c r="P107" s="21"/>
      <c r="Q107" s="21"/>
      <c r="R107" s="21"/>
      <c r="S107" s="22"/>
      <c r="T107" s="21"/>
      <c r="U107" s="21"/>
      <c r="V107" s="21"/>
      <c r="W107" s="21"/>
      <c r="X107" s="21"/>
      <c r="Y107" s="21"/>
      <c r="Z107" s="21"/>
      <c r="AA107" s="21"/>
      <c r="AB107" s="22"/>
    </row>
    <row r="108" spans="1:35" s="50" customFormat="1" x14ac:dyDescent="0.25">
      <c r="A108" s="12" t="s">
        <v>67</v>
      </c>
    </row>
    <row r="109" spans="1:35" s="50" customFormat="1" x14ac:dyDescent="0.25">
      <c r="A109" s="12"/>
      <c r="B109" s="11" t="s">
        <v>1</v>
      </c>
      <c r="C109" s="11"/>
      <c r="D109" s="11"/>
      <c r="E109" s="11"/>
      <c r="F109" s="11"/>
      <c r="G109" s="11"/>
      <c r="H109" s="11"/>
      <c r="I109" s="11"/>
      <c r="K109" s="11" t="s">
        <v>59</v>
      </c>
      <c r="L109" s="11"/>
      <c r="M109" s="11"/>
      <c r="N109" s="11"/>
      <c r="O109" s="11"/>
      <c r="P109" s="11"/>
      <c r="Q109" s="11"/>
      <c r="R109" s="11"/>
      <c r="T109" s="11" t="s">
        <v>2</v>
      </c>
      <c r="U109" s="11"/>
      <c r="V109" s="11"/>
      <c r="W109" s="11"/>
      <c r="X109" s="11"/>
      <c r="Y109" s="11"/>
      <c r="Z109" s="11"/>
      <c r="AA109" s="11"/>
    </row>
    <row r="110" spans="1:35" s="50" customFormat="1" ht="30" x14ac:dyDescent="0.25">
      <c r="A110" s="50" t="s">
        <v>0</v>
      </c>
      <c r="B110" s="50" t="s">
        <v>3</v>
      </c>
      <c r="C110" s="50" t="s">
        <v>4</v>
      </c>
      <c r="D110" s="50" t="s">
        <v>5</v>
      </c>
      <c r="E110" s="50" t="s">
        <v>6</v>
      </c>
      <c r="F110" s="50" t="s">
        <v>7</v>
      </c>
      <c r="G110" s="50" t="s">
        <v>8</v>
      </c>
      <c r="H110" s="50" t="s">
        <v>9</v>
      </c>
      <c r="I110" s="50" t="s">
        <v>11</v>
      </c>
      <c r="K110" s="50" t="s">
        <v>3</v>
      </c>
      <c r="L110" s="50" t="s">
        <v>4</v>
      </c>
      <c r="M110" s="50" t="s">
        <v>5</v>
      </c>
      <c r="N110" s="50" t="s">
        <v>6</v>
      </c>
      <c r="O110" s="50" t="s">
        <v>7</v>
      </c>
      <c r="P110" s="50" t="s">
        <v>8</v>
      </c>
      <c r="Q110" s="50" t="s">
        <v>9</v>
      </c>
      <c r="R110" s="50" t="s">
        <v>11</v>
      </c>
      <c r="T110" s="50" t="s">
        <v>3</v>
      </c>
      <c r="U110" s="50" t="s">
        <v>4</v>
      </c>
      <c r="V110" s="50" t="s">
        <v>5</v>
      </c>
      <c r="W110" s="50" t="s">
        <v>6</v>
      </c>
      <c r="X110" s="50" t="s">
        <v>7</v>
      </c>
      <c r="Y110" s="50" t="s">
        <v>8</v>
      </c>
      <c r="Z110" s="50" t="s">
        <v>9</v>
      </c>
      <c r="AA110" s="50" t="s">
        <v>11</v>
      </c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50">
        <v>2020</v>
      </c>
      <c r="B111" s="8">
        <f>'SOR Undiscounted'!B85/((1+$B$1)^($A111-$A$4))</f>
        <v>0</v>
      </c>
      <c r="C111" s="8">
        <f>'SOR Undiscounted'!C85/((1+$B$1)^($A111-$A$4))</f>
        <v>0</v>
      </c>
      <c r="D111" s="8">
        <f>'SOR Undiscounted'!D85/((1+$B$1)^($A111-$A$4))</f>
        <v>0</v>
      </c>
      <c r="E111" s="8">
        <f>'SOR Undiscounted'!E85/((1+$B$1)^($A111-$A$4))</f>
        <v>0</v>
      </c>
      <c r="F111" s="8">
        <f>'SOR Undiscounted'!F85/((1+$B$1)^($A111-$A$4))</f>
        <v>0</v>
      </c>
      <c r="G111" s="8">
        <f>'SOR Undiscounted'!G85/((1+$B$1)^($A111-$A$4))</f>
        <v>0</v>
      </c>
      <c r="H111" s="8">
        <f>'SOR Undiscounted'!H85/((1+$B$1)^($A111-$A$4))</f>
        <v>0</v>
      </c>
      <c r="I111" s="8">
        <f>'SOR Undiscounted'!I85/((1+$B$1)^($A111-$A$4))</f>
        <v>0</v>
      </c>
      <c r="J111" s="22"/>
      <c r="K111" s="8">
        <f>'SOR Undiscounted'!K85/((1+$B$1)^($A111-$A$4))</f>
        <v>0</v>
      </c>
      <c r="L111" s="8">
        <f>'SOR Undiscounted'!L85/((1+$B$1)^($A111-$A$4))</f>
        <v>0</v>
      </c>
      <c r="M111" s="8">
        <f>'SOR Undiscounted'!M85/((1+$B$1)^($A111-$A$4))</f>
        <v>0</v>
      </c>
      <c r="N111" s="8">
        <f>'SOR Undiscounted'!N85/((1+$B$1)^($A111-$A$4))</f>
        <v>0</v>
      </c>
      <c r="O111" s="8">
        <f>'SOR Undiscounted'!O85/((1+$B$1)^($A111-$A$4))</f>
        <v>0</v>
      </c>
      <c r="P111" s="8">
        <f>'SOR Undiscounted'!P85/((1+$B$1)^($A111-$A$4))</f>
        <v>0</v>
      </c>
      <c r="Q111" s="8">
        <f>'SOR Undiscounted'!Q85/((1+$B$1)^($A111-$A$4))</f>
        <v>0</v>
      </c>
      <c r="R111" s="8">
        <f>'SOR Undiscounted'!R85/((1+$B$1)^($A111-$A$4))</f>
        <v>0</v>
      </c>
      <c r="S111" s="22"/>
      <c r="T111" s="8">
        <f>'SOR Undiscounted'!T85/((1+$B$1)^($A111-$A$4))</f>
        <v>0</v>
      </c>
      <c r="U111" s="8">
        <f>'SOR Undiscounted'!U85/((1+$B$1)^($A111-$A$4))</f>
        <v>0</v>
      </c>
      <c r="V111" s="8">
        <f>'SOR Undiscounted'!V85/((1+$B$1)^($A111-$A$4))</f>
        <v>0</v>
      </c>
      <c r="W111" s="8">
        <f>'SOR Undiscounted'!W85/((1+$B$1)^($A111-$A$4))</f>
        <v>0</v>
      </c>
      <c r="X111" s="8">
        <f>'SOR Undiscounted'!X85/((1+$B$1)^($A111-$A$4))</f>
        <v>0</v>
      </c>
      <c r="Y111" s="8">
        <f>'SOR Undiscounted'!Y85/((1+$B$1)^($A111-$A$4))</f>
        <v>0</v>
      </c>
      <c r="Z111" s="8">
        <f>'SOR Undiscounted'!Z85/((1+$B$1)^($A111-$A$4))</f>
        <v>0</v>
      </c>
      <c r="AA111" s="8">
        <f>'SOR Undiscounted'!AA85/((1+$B$1)^($A111-$A$4))</f>
        <v>0</v>
      </c>
      <c r="AB111" s="22"/>
    </row>
    <row r="112" spans="1:35" s="25" customFormat="1" x14ac:dyDescent="0.25">
      <c r="A112" s="50">
        <v>2021</v>
      </c>
      <c r="B112" s="8">
        <f>'SOR Undiscounted'!B86/((1+$B$1)^($A112-$A$4))</f>
        <v>0</v>
      </c>
      <c r="C112" s="8">
        <f>'SOR Undiscounted'!C86/((1+$B$1)^($A112-$A$4))</f>
        <v>0</v>
      </c>
      <c r="D112" s="8">
        <f>'SOR Undiscounted'!D86/((1+$B$1)^($A112-$A$4))</f>
        <v>0</v>
      </c>
      <c r="E112" s="8">
        <f>'SOR Undiscounted'!E86/((1+$B$1)^($A112-$A$4))</f>
        <v>0</v>
      </c>
      <c r="F112" s="8">
        <f>'SOR Undiscounted'!F86/((1+$B$1)^($A112-$A$4))</f>
        <v>0</v>
      </c>
      <c r="G112" s="8">
        <f>'SOR Undiscounted'!G86/((1+$B$1)^($A112-$A$4))</f>
        <v>0</v>
      </c>
      <c r="H112" s="8">
        <f>'SOR Undiscounted'!H86/((1+$B$1)^($A112-$A$4))</f>
        <v>0</v>
      </c>
      <c r="I112" s="8">
        <f>'SOR Undiscounted'!I86/((1+$B$1)^($A112-$A$4))</f>
        <v>0</v>
      </c>
      <c r="J112" s="22"/>
      <c r="K112" s="8">
        <f>'SOR Undiscounted'!K86/((1+$B$1)^($A112-$A$4))</f>
        <v>0</v>
      </c>
      <c r="L112" s="8">
        <f>'SOR Undiscounted'!L86/((1+$B$1)^($A112-$A$4))</f>
        <v>0</v>
      </c>
      <c r="M112" s="8">
        <f>'SOR Undiscounted'!M86/((1+$B$1)^($A112-$A$4))</f>
        <v>0</v>
      </c>
      <c r="N112" s="8">
        <f>'SOR Undiscounted'!N86/((1+$B$1)^($A112-$A$4))</f>
        <v>0</v>
      </c>
      <c r="O112" s="8">
        <f>'SOR Undiscounted'!O86/((1+$B$1)^($A112-$A$4))</f>
        <v>0</v>
      </c>
      <c r="P112" s="8">
        <f>'SOR Undiscounted'!P86/((1+$B$1)^($A112-$A$4))</f>
        <v>0</v>
      </c>
      <c r="Q112" s="8">
        <f>'SOR Undiscounted'!Q86/((1+$B$1)^($A112-$A$4))</f>
        <v>0</v>
      </c>
      <c r="R112" s="8">
        <f>'SOR Undiscounted'!R86/((1+$B$1)^($A112-$A$4))</f>
        <v>0</v>
      </c>
      <c r="S112" s="22"/>
      <c r="T112" s="8">
        <f>'SOR Undiscounted'!T86/((1+$B$1)^($A112-$A$4))</f>
        <v>0</v>
      </c>
      <c r="U112" s="8">
        <f>'SOR Undiscounted'!U86/((1+$B$1)^($A112-$A$4))</f>
        <v>0</v>
      </c>
      <c r="V112" s="8">
        <f>'SOR Undiscounted'!V86/((1+$B$1)^($A112-$A$4))</f>
        <v>0</v>
      </c>
      <c r="W112" s="8">
        <f>'SOR Undiscounted'!W86/((1+$B$1)^($A112-$A$4))</f>
        <v>0</v>
      </c>
      <c r="X112" s="8">
        <f>'SOR Undiscounted'!X86/((1+$B$1)^($A112-$A$4))</f>
        <v>0</v>
      </c>
      <c r="Y112" s="8">
        <f>'SOR Undiscounted'!Y86/((1+$B$1)^($A112-$A$4))</f>
        <v>0</v>
      </c>
      <c r="Z112" s="8">
        <f>'SOR Undiscounted'!Z86/((1+$B$1)^($A112-$A$4))</f>
        <v>0</v>
      </c>
      <c r="AA112" s="8">
        <f>'SOR Undiscounted'!AA86/((1+$B$1)^($A112-$A$4))</f>
        <v>0</v>
      </c>
      <c r="AB112" s="22"/>
    </row>
    <row r="113" spans="1:28" s="25" customFormat="1" x14ac:dyDescent="0.25">
      <c r="A113" s="50">
        <v>2022</v>
      </c>
      <c r="B113" s="8">
        <f>'SOR Undiscounted'!B87/((1+$B$1)^($A113-$A$4))</f>
        <v>0</v>
      </c>
      <c r="C113" s="8">
        <f>'SOR Undiscounted'!C87/((1+$B$1)^($A113-$A$4))</f>
        <v>0</v>
      </c>
      <c r="D113" s="8">
        <f>'SOR Undiscounted'!D87/((1+$B$1)^($A113-$A$4))</f>
        <v>0</v>
      </c>
      <c r="E113" s="8">
        <f>'SOR Undiscounted'!E87/((1+$B$1)^($A113-$A$4))</f>
        <v>0</v>
      </c>
      <c r="F113" s="8">
        <f>'SOR Undiscounted'!F87/((1+$B$1)^($A113-$A$4))</f>
        <v>0</v>
      </c>
      <c r="G113" s="8">
        <f>'SOR Undiscounted'!G87/((1+$B$1)^($A113-$A$4))</f>
        <v>0</v>
      </c>
      <c r="H113" s="8">
        <f>'SOR Undiscounted'!H87/((1+$B$1)^($A113-$A$4))</f>
        <v>0</v>
      </c>
      <c r="I113" s="8">
        <f>'SOR Undiscounted'!I87/((1+$B$1)^($A113-$A$4))</f>
        <v>0</v>
      </c>
      <c r="J113" s="22"/>
      <c r="K113" s="8">
        <f>'SOR Undiscounted'!K87/((1+$B$1)^($A113-$A$4))</f>
        <v>0</v>
      </c>
      <c r="L113" s="8">
        <f>'SOR Undiscounted'!L87/((1+$B$1)^($A113-$A$4))</f>
        <v>0</v>
      </c>
      <c r="M113" s="8">
        <f>'SOR Undiscounted'!M87/((1+$B$1)^($A113-$A$4))</f>
        <v>0</v>
      </c>
      <c r="N113" s="8">
        <f>'SOR Undiscounted'!N87/((1+$B$1)^($A113-$A$4))</f>
        <v>0</v>
      </c>
      <c r="O113" s="8">
        <f>'SOR Undiscounted'!O87/((1+$B$1)^($A113-$A$4))</f>
        <v>0</v>
      </c>
      <c r="P113" s="8">
        <f>'SOR Undiscounted'!P87/((1+$B$1)^($A113-$A$4))</f>
        <v>0</v>
      </c>
      <c r="Q113" s="8">
        <f>'SOR Undiscounted'!Q87/((1+$B$1)^($A113-$A$4))</f>
        <v>0</v>
      </c>
      <c r="R113" s="8">
        <f>'SOR Undiscounted'!R87/((1+$B$1)^($A113-$A$4))</f>
        <v>0</v>
      </c>
      <c r="S113" s="22"/>
      <c r="T113" s="8">
        <f>'SOR Undiscounted'!T87/((1+$B$1)^($A113-$A$4))</f>
        <v>0</v>
      </c>
      <c r="U113" s="8">
        <f>'SOR Undiscounted'!U87/((1+$B$1)^($A113-$A$4))</f>
        <v>0</v>
      </c>
      <c r="V113" s="8">
        <f>'SOR Undiscounted'!V87/((1+$B$1)^($A113-$A$4))</f>
        <v>0</v>
      </c>
      <c r="W113" s="8">
        <f>'SOR Undiscounted'!W87/((1+$B$1)^($A113-$A$4))</f>
        <v>0</v>
      </c>
      <c r="X113" s="8">
        <f>'SOR Undiscounted'!X87/((1+$B$1)^($A113-$A$4))</f>
        <v>0</v>
      </c>
      <c r="Y113" s="8">
        <f>'SOR Undiscounted'!Y87/((1+$B$1)^($A113-$A$4))</f>
        <v>0</v>
      </c>
      <c r="Z113" s="8">
        <f>'SOR Undiscounted'!Z87/((1+$B$1)^($A113-$A$4))</f>
        <v>0</v>
      </c>
      <c r="AA113" s="8">
        <f>'SOR Undiscounted'!AA87/((1+$B$1)^($A113-$A$4))</f>
        <v>0</v>
      </c>
      <c r="AB113" s="22"/>
    </row>
    <row r="114" spans="1:28" s="25" customFormat="1" x14ac:dyDescent="0.25">
      <c r="A114" s="50">
        <v>2023</v>
      </c>
      <c r="B114" s="8">
        <f>'SOR Undiscounted'!B88/((1+$B$1)^($A114-$A$4))</f>
        <v>0</v>
      </c>
      <c r="C114" s="8">
        <f>'SOR Undiscounted'!C88/((1+$B$1)^($A114-$A$4))</f>
        <v>0</v>
      </c>
      <c r="D114" s="8">
        <f>'SOR Undiscounted'!D88/((1+$B$1)^($A114-$A$4))</f>
        <v>0</v>
      </c>
      <c r="E114" s="8">
        <f>'SOR Undiscounted'!E88/((1+$B$1)^($A114-$A$4))</f>
        <v>0</v>
      </c>
      <c r="F114" s="8">
        <f>'SOR Undiscounted'!F88/((1+$B$1)^($A114-$A$4))</f>
        <v>0</v>
      </c>
      <c r="G114" s="8">
        <f>'SOR Undiscounted'!G88/((1+$B$1)^($A114-$A$4))</f>
        <v>0</v>
      </c>
      <c r="H114" s="8">
        <f>'SOR Undiscounted'!H88/((1+$B$1)^($A114-$A$4))</f>
        <v>0</v>
      </c>
      <c r="I114" s="8">
        <f>'SOR Undiscounted'!I88/((1+$B$1)^($A114-$A$4))</f>
        <v>0</v>
      </c>
      <c r="J114" s="22"/>
      <c r="K114" s="8">
        <f>'SOR Undiscounted'!K88/((1+$B$1)^($A114-$A$4))</f>
        <v>0</v>
      </c>
      <c r="L114" s="8">
        <f>'SOR Undiscounted'!L88/((1+$B$1)^($A114-$A$4))</f>
        <v>0</v>
      </c>
      <c r="M114" s="8">
        <f>'SOR Undiscounted'!M88/((1+$B$1)^($A114-$A$4))</f>
        <v>0</v>
      </c>
      <c r="N114" s="8">
        <f>'SOR Undiscounted'!N88/((1+$B$1)^($A114-$A$4))</f>
        <v>0</v>
      </c>
      <c r="O114" s="8">
        <f>'SOR Undiscounted'!O88/((1+$B$1)^($A114-$A$4))</f>
        <v>0</v>
      </c>
      <c r="P114" s="8">
        <f>'SOR Undiscounted'!P88/((1+$B$1)^($A114-$A$4))</f>
        <v>0</v>
      </c>
      <c r="Q114" s="8">
        <f>'SOR Undiscounted'!Q88/((1+$B$1)^($A114-$A$4))</f>
        <v>0</v>
      </c>
      <c r="R114" s="8">
        <f>'SOR Undiscounted'!R88/((1+$B$1)^($A114-$A$4))</f>
        <v>0</v>
      </c>
      <c r="S114" s="22"/>
      <c r="T114" s="8">
        <f>'SOR Undiscounted'!T88/((1+$B$1)^($A114-$A$4))</f>
        <v>0</v>
      </c>
      <c r="U114" s="8">
        <f>'SOR Undiscounted'!U88/((1+$B$1)^($A114-$A$4))</f>
        <v>0</v>
      </c>
      <c r="V114" s="8">
        <f>'SOR Undiscounted'!V88/((1+$B$1)^($A114-$A$4))</f>
        <v>0</v>
      </c>
      <c r="W114" s="8">
        <f>'SOR Undiscounted'!W88/((1+$B$1)^($A114-$A$4))</f>
        <v>0</v>
      </c>
      <c r="X114" s="8">
        <f>'SOR Undiscounted'!X88/((1+$B$1)^($A114-$A$4))</f>
        <v>0</v>
      </c>
      <c r="Y114" s="8">
        <f>'SOR Undiscounted'!Y88/((1+$B$1)^($A114-$A$4))</f>
        <v>0</v>
      </c>
      <c r="Z114" s="8">
        <f>'SOR Undiscounted'!Z88/((1+$B$1)^($A114-$A$4))</f>
        <v>0</v>
      </c>
      <c r="AA114" s="8">
        <f>'SOR Undiscounted'!AA88/((1+$B$1)^($A114-$A$4))</f>
        <v>0</v>
      </c>
      <c r="AB114" s="22"/>
    </row>
    <row r="115" spans="1:28" s="25" customFormat="1" x14ac:dyDescent="0.25">
      <c r="A115" s="50">
        <v>2024</v>
      </c>
      <c r="B115" s="8">
        <f>'SOR Undiscounted'!B89/((1+$B$1)^($A115-$A$4))</f>
        <v>0</v>
      </c>
      <c r="C115" s="8">
        <f>'SOR Undiscounted'!C89/((1+$B$1)^($A115-$A$4))</f>
        <v>0</v>
      </c>
      <c r="D115" s="8">
        <f>'SOR Undiscounted'!D89/((1+$B$1)^($A115-$A$4))</f>
        <v>0</v>
      </c>
      <c r="E115" s="8">
        <f>'SOR Undiscounted'!E89/((1+$B$1)^($A115-$A$4))</f>
        <v>0</v>
      </c>
      <c r="F115" s="8">
        <f>'SOR Undiscounted'!F89/((1+$B$1)^($A115-$A$4))</f>
        <v>0</v>
      </c>
      <c r="G115" s="8">
        <f>'SOR Undiscounted'!G89/((1+$B$1)^($A115-$A$4))</f>
        <v>0</v>
      </c>
      <c r="H115" s="8">
        <f>'SOR Undiscounted'!H89/((1+$B$1)^($A115-$A$4))</f>
        <v>0</v>
      </c>
      <c r="I115" s="8">
        <f>'SOR Undiscounted'!I89/((1+$B$1)^($A115-$A$4))</f>
        <v>0</v>
      </c>
      <c r="J115" s="22"/>
      <c r="K115" s="8">
        <f>'SOR Undiscounted'!K89/((1+$B$1)^($A115-$A$4))</f>
        <v>0</v>
      </c>
      <c r="L115" s="8">
        <f>'SOR Undiscounted'!L89/((1+$B$1)^($A115-$A$4))</f>
        <v>0</v>
      </c>
      <c r="M115" s="8">
        <f>'SOR Undiscounted'!M89/((1+$B$1)^($A115-$A$4))</f>
        <v>0</v>
      </c>
      <c r="N115" s="8">
        <f>'SOR Undiscounted'!N89/((1+$B$1)^($A115-$A$4))</f>
        <v>0</v>
      </c>
      <c r="O115" s="8">
        <f>'SOR Undiscounted'!O89/((1+$B$1)^($A115-$A$4))</f>
        <v>0</v>
      </c>
      <c r="P115" s="8">
        <f>'SOR Undiscounted'!P89/((1+$B$1)^($A115-$A$4))</f>
        <v>0</v>
      </c>
      <c r="Q115" s="8">
        <f>'SOR Undiscounted'!Q89/((1+$B$1)^($A115-$A$4))</f>
        <v>0</v>
      </c>
      <c r="R115" s="8">
        <f>'SOR Undiscounted'!R89/((1+$B$1)^($A115-$A$4))</f>
        <v>0</v>
      </c>
      <c r="S115" s="22"/>
      <c r="T115" s="8">
        <f>'SOR Undiscounted'!T89/((1+$B$1)^($A115-$A$4))</f>
        <v>0</v>
      </c>
      <c r="U115" s="8">
        <f>'SOR Undiscounted'!U89/((1+$B$1)^($A115-$A$4))</f>
        <v>0</v>
      </c>
      <c r="V115" s="8">
        <f>'SOR Undiscounted'!V89/((1+$B$1)^($A115-$A$4))</f>
        <v>0</v>
      </c>
      <c r="W115" s="8">
        <f>'SOR Undiscounted'!W89/((1+$B$1)^($A115-$A$4))</f>
        <v>0</v>
      </c>
      <c r="X115" s="8">
        <f>'SOR Undiscounted'!X89/((1+$B$1)^($A115-$A$4))</f>
        <v>0</v>
      </c>
      <c r="Y115" s="8">
        <f>'SOR Undiscounted'!Y89/((1+$B$1)^($A115-$A$4))</f>
        <v>0</v>
      </c>
      <c r="Z115" s="8">
        <f>'SOR Undiscounted'!Z89/((1+$B$1)^($A115-$A$4))</f>
        <v>0</v>
      </c>
      <c r="AA115" s="8">
        <f>'SOR Undiscounted'!AA89/((1+$B$1)^($A115-$A$4))</f>
        <v>0</v>
      </c>
      <c r="AB115" s="22"/>
    </row>
    <row r="116" spans="1:28" s="25" customFormat="1" x14ac:dyDescent="0.25">
      <c r="A116" s="50">
        <v>2025</v>
      </c>
      <c r="B116" s="8">
        <f>'SOR Undiscounted'!B90/((1+$B$1)^($A116-$A$4))</f>
        <v>0</v>
      </c>
      <c r="C116" s="8">
        <f>'SOR Undiscounted'!C90/((1+$B$1)^($A116-$A$4))</f>
        <v>0</v>
      </c>
      <c r="D116" s="8">
        <f>'SOR Undiscounted'!D90/((1+$B$1)^($A116-$A$4))</f>
        <v>0</v>
      </c>
      <c r="E116" s="8">
        <f>'SOR Undiscounted'!E90/((1+$B$1)^($A116-$A$4))</f>
        <v>0</v>
      </c>
      <c r="F116" s="8">
        <f>'SOR Undiscounted'!F90/((1+$B$1)^($A116-$A$4))</f>
        <v>0</v>
      </c>
      <c r="G116" s="8">
        <f>'SOR Undiscounted'!G90/((1+$B$1)^($A116-$A$4))</f>
        <v>0</v>
      </c>
      <c r="H116" s="8">
        <f>'SOR Undiscounted'!H90/((1+$B$1)^($A116-$A$4))</f>
        <v>0</v>
      </c>
      <c r="I116" s="8">
        <f>'SOR Undiscounted'!I90/((1+$B$1)^($A116-$A$4))</f>
        <v>0</v>
      </c>
      <c r="J116" s="22"/>
      <c r="K116" s="8">
        <f>'SOR Undiscounted'!K90/((1+$B$1)^($A116-$A$4))</f>
        <v>0</v>
      </c>
      <c r="L116" s="8">
        <f>'SOR Undiscounted'!L90/((1+$B$1)^($A116-$A$4))</f>
        <v>0</v>
      </c>
      <c r="M116" s="8">
        <f>'SOR Undiscounted'!M90/((1+$B$1)^($A116-$A$4))</f>
        <v>0</v>
      </c>
      <c r="N116" s="8">
        <f>'SOR Undiscounted'!N90/((1+$B$1)^($A116-$A$4))</f>
        <v>0</v>
      </c>
      <c r="O116" s="8">
        <f>'SOR Undiscounted'!O90/((1+$B$1)^($A116-$A$4))</f>
        <v>0</v>
      </c>
      <c r="P116" s="8">
        <f>'SOR Undiscounted'!P90/((1+$B$1)^($A116-$A$4))</f>
        <v>0</v>
      </c>
      <c r="Q116" s="8">
        <f>'SOR Undiscounted'!Q90/((1+$B$1)^($A116-$A$4))</f>
        <v>0</v>
      </c>
      <c r="R116" s="8">
        <f>'SOR Undiscounted'!R90/((1+$B$1)^($A116-$A$4))</f>
        <v>0</v>
      </c>
      <c r="S116" s="22"/>
      <c r="T116" s="8">
        <f>'SOR Undiscounted'!T90/((1+$B$1)^($A116-$A$4))</f>
        <v>0</v>
      </c>
      <c r="U116" s="8">
        <f>'SOR Undiscounted'!U90/((1+$B$1)^($A116-$A$4))</f>
        <v>0</v>
      </c>
      <c r="V116" s="8">
        <f>'SOR Undiscounted'!V90/((1+$B$1)^($A116-$A$4))</f>
        <v>0</v>
      </c>
      <c r="W116" s="8">
        <f>'SOR Undiscounted'!W90/((1+$B$1)^($A116-$A$4))</f>
        <v>0</v>
      </c>
      <c r="X116" s="8">
        <f>'SOR Undiscounted'!X90/((1+$B$1)^($A116-$A$4))</f>
        <v>0</v>
      </c>
      <c r="Y116" s="8">
        <f>'SOR Undiscounted'!Y90/((1+$B$1)^($A116-$A$4))</f>
        <v>0</v>
      </c>
      <c r="Z116" s="8">
        <f>'SOR Undiscounted'!Z90/((1+$B$1)^($A116-$A$4))</f>
        <v>0</v>
      </c>
      <c r="AA116" s="8">
        <f>'SOR Undiscounted'!AA90/((1+$B$1)^($A116-$A$4))</f>
        <v>0</v>
      </c>
      <c r="AB116" s="22"/>
    </row>
    <row r="117" spans="1:28" s="25" customFormat="1" x14ac:dyDescent="0.25">
      <c r="A117" s="50">
        <v>2026</v>
      </c>
      <c r="B117" s="8">
        <f>'SOR Undiscounted'!B91/((1+$B$1)^($A117-$A$4))</f>
        <v>0</v>
      </c>
      <c r="C117" s="8">
        <f>'SOR Undiscounted'!C91/((1+$B$1)^($A117-$A$4))</f>
        <v>0</v>
      </c>
      <c r="D117" s="8">
        <f>'SOR Undiscounted'!D91/((1+$B$1)^($A117-$A$4))</f>
        <v>0</v>
      </c>
      <c r="E117" s="8">
        <f>'SOR Undiscounted'!E91/((1+$B$1)^($A117-$A$4))</f>
        <v>0</v>
      </c>
      <c r="F117" s="8">
        <f>'SOR Undiscounted'!F91/((1+$B$1)^($A117-$A$4))</f>
        <v>0</v>
      </c>
      <c r="G117" s="8">
        <f>'SOR Undiscounted'!G91/((1+$B$1)^($A117-$A$4))</f>
        <v>0</v>
      </c>
      <c r="H117" s="8">
        <f>'SOR Undiscounted'!H91/((1+$B$1)^($A117-$A$4))</f>
        <v>0</v>
      </c>
      <c r="I117" s="8">
        <f>'SOR Undiscounted'!I91/((1+$B$1)^($A117-$A$4))</f>
        <v>0</v>
      </c>
      <c r="J117" s="22"/>
      <c r="K117" s="8">
        <f>'SOR Undiscounted'!K91/((1+$B$1)^($A117-$A$4))</f>
        <v>0</v>
      </c>
      <c r="L117" s="8">
        <f>'SOR Undiscounted'!L91/((1+$B$1)^($A117-$A$4))</f>
        <v>0</v>
      </c>
      <c r="M117" s="8">
        <f>'SOR Undiscounted'!M91/((1+$B$1)^($A117-$A$4))</f>
        <v>0</v>
      </c>
      <c r="N117" s="8">
        <f>'SOR Undiscounted'!N91/((1+$B$1)^($A117-$A$4))</f>
        <v>0</v>
      </c>
      <c r="O117" s="8">
        <f>'SOR Undiscounted'!O91/((1+$B$1)^($A117-$A$4))</f>
        <v>0</v>
      </c>
      <c r="P117" s="8">
        <f>'SOR Undiscounted'!P91/((1+$B$1)^($A117-$A$4))</f>
        <v>0</v>
      </c>
      <c r="Q117" s="8">
        <f>'SOR Undiscounted'!Q91/((1+$B$1)^($A117-$A$4))</f>
        <v>0</v>
      </c>
      <c r="R117" s="8">
        <f>'SOR Undiscounted'!R91/((1+$B$1)^($A117-$A$4))</f>
        <v>0</v>
      </c>
      <c r="S117" s="22"/>
      <c r="T117" s="8">
        <f>'SOR Undiscounted'!T91/((1+$B$1)^($A117-$A$4))</f>
        <v>0</v>
      </c>
      <c r="U117" s="8">
        <f>'SOR Undiscounted'!U91/((1+$B$1)^($A117-$A$4))</f>
        <v>0</v>
      </c>
      <c r="V117" s="8">
        <f>'SOR Undiscounted'!V91/((1+$B$1)^($A117-$A$4))</f>
        <v>0</v>
      </c>
      <c r="W117" s="8">
        <f>'SOR Undiscounted'!W91/((1+$B$1)^($A117-$A$4))</f>
        <v>0</v>
      </c>
      <c r="X117" s="8">
        <f>'SOR Undiscounted'!X91/((1+$B$1)^($A117-$A$4))</f>
        <v>0</v>
      </c>
      <c r="Y117" s="8">
        <f>'SOR Undiscounted'!Y91/((1+$B$1)^($A117-$A$4))</f>
        <v>0</v>
      </c>
      <c r="Z117" s="8">
        <f>'SOR Undiscounted'!Z91/((1+$B$1)^($A117-$A$4))</f>
        <v>0</v>
      </c>
      <c r="AA117" s="8">
        <f>'SOR Undiscounted'!AA91/((1+$B$1)^($A117-$A$4))</f>
        <v>0</v>
      </c>
      <c r="AB117" s="22"/>
    </row>
    <row r="118" spans="1:28" s="25" customFormat="1" x14ac:dyDescent="0.25">
      <c r="A118" s="50">
        <v>2027</v>
      </c>
      <c r="B118" s="8">
        <f>'SOR Undiscounted'!B92/((1+$B$1)^($A118-$A$4))</f>
        <v>0</v>
      </c>
      <c r="C118" s="8">
        <f>'SOR Undiscounted'!C92/((1+$B$1)^($A118-$A$4))</f>
        <v>0</v>
      </c>
      <c r="D118" s="8">
        <f>'SOR Undiscounted'!D92/((1+$B$1)^($A118-$A$4))</f>
        <v>0</v>
      </c>
      <c r="E118" s="8">
        <f>'SOR Undiscounted'!E92/((1+$B$1)^($A118-$A$4))</f>
        <v>0</v>
      </c>
      <c r="F118" s="8">
        <f>'SOR Undiscounted'!F92/((1+$B$1)^($A118-$A$4))</f>
        <v>0</v>
      </c>
      <c r="G118" s="8">
        <f>'SOR Undiscounted'!G92/((1+$B$1)^($A118-$A$4))</f>
        <v>0</v>
      </c>
      <c r="H118" s="8">
        <f>'SOR Undiscounted'!H92/((1+$B$1)^($A118-$A$4))</f>
        <v>0</v>
      </c>
      <c r="I118" s="8">
        <f>'SOR Undiscounted'!I92/((1+$B$1)^($A118-$A$4))</f>
        <v>0</v>
      </c>
      <c r="J118" s="22"/>
      <c r="K118" s="8">
        <f>'SOR Undiscounted'!K92/((1+$B$1)^($A118-$A$4))</f>
        <v>0</v>
      </c>
      <c r="L118" s="8">
        <f>'SOR Undiscounted'!L92/((1+$B$1)^($A118-$A$4))</f>
        <v>0</v>
      </c>
      <c r="M118" s="8">
        <f>'SOR Undiscounted'!M92/((1+$B$1)^($A118-$A$4))</f>
        <v>0</v>
      </c>
      <c r="N118" s="8">
        <f>'SOR Undiscounted'!N92/((1+$B$1)^($A118-$A$4))</f>
        <v>0</v>
      </c>
      <c r="O118" s="8">
        <f>'SOR Undiscounted'!O92/((1+$B$1)^($A118-$A$4))</f>
        <v>0</v>
      </c>
      <c r="P118" s="8">
        <f>'SOR Undiscounted'!P92/((1+$B$1)^($A118-$A$4))</f>
        <v>0</v>
      </c>
      <c r="Q118" s="8">
        <f>'SOR Undiscounted'!Q92/((1+$B$1)^($A118-$A$4))</f>
        <v>0</v>
      </c>
      <c r="R118" s="8">
        <f>'SOR Undiscounted'!R92/((1+$B$1)^($A118-$A$4))</f>
        <v>0</v>
      </c>
      <c r="S118" s="22"/>
      <c r="T118" s="8">
        <f>'SOR Undiscounted'!T92/((1+$B$1)^($A118-$A$4))</f>
        <v>0</v>
      </c>
      <c r="U118" s="8">
        <f>'SOR Undiscounted'!U92/((1+$B$1)^($A118-$A$4))</f>
        <v>0</v>
      </c>
      <c r="V118" s="8">
        <f>'SOR Undiscounted'!V92/((1+$B$1)^($A118-$A$4))</f>
        <v>0</v>
      </c>
      <c r="W118" s="8">
        <f>'SOR Undiscounted'!W92/((1+$B$1)^($A118-$A$4))</f>
        <v>0</v>
      </c>
      <c r="X118" s="8">
        <f>'SOR Undiscounted'!X92/((1+$B$1)^($A118-$A$4))</f>
        <v>0</v>
      </c>
      <c r="Y118" s="8">
        <f>'SOR Undiscounted'!Y92/((1+$B$1)^($A118-$A$4))</f>
        <v>0</v>
      </c>
      <c r="Z118" s="8">
        <f>'SOR Undiscounted'!Z92/((1+$B$1)^($A118-$A$4))</f>
        <v>0</v>
      </c>
      <c r="AA118" s="8">
        <f>'SOR Undiscounted'!AA92/((1+$B$1)^($A118-$A$4))</f>
        <v>0</v>
      </c>
      <c r="AB118" s="22"/>
    </row>
    <row r="119" spans="1:28" s="25" customFormat="1" x14ac:dyDescent="0.25">
      <c r="A119" s="50">
        <v>2028</v>
      </c>
      <c r="B119" s="8">
        <f>'SOR Undiscounted'!B93/((1+$B$1)^($A119-$A$4))</f>
        <v>0</v>
      </c>
      <c r="C119" s="8">
        <f>'SOR Undiscounted'!C93/((1+$B$1)^($A119-$A$4))</f>
        <v>0</v>
      </c>
      <c r="D119" s="8">
        <f>'SOR Undiscounted'!D93/((1+$B$1)^($A119-$A$4))</f>
        <v>0</v>
      </c>
      <c r="E119" s="8">
        <f>'SOR Undiscounted'!E93/((1+$B$1)^($A119-$A$4))</f>
        <v>0</v>
      </c>
      <c r="F119" s="8">
        <f>'SOR Undiscounted'!F93/((1+$B$1)^($A119-$A$4))</f>
        <v>0</v>
      </c>
      <c r="G119" s="8">
        <f>'SOR Undiscounted'!G93/((1+$B$1)^($A119-$A$4))</f>
        <v>0</v>
      </c>
      <c r="H119" s="8">
        <f>'SOR Undiscounted'!H93/((1+$B$1)^($A119-$A$4))</f>
        <v>0</v>
      </c>
      <c r="I119" s="8">
        <f>'SOR Undiscounted'!I93/((1+$B$1)^($A119-$A$4))</f>
        <v>0</v>
      </c>
      <c r="J119" s="22"/>
      <c r="K119" s="8">
        <f>'SOR Undiscounted'!K93/((1+$B$1)^($A119-$A$4))</f>
        <v>0</v>
      </c>
      <c r="L119" s="8">
        <f>'SOR Undiscounted'!L93/((1+$B$1)^($A119-$A$4))</f>
        <v>0</v>
      </c>
      <c r="M119" s="8">
        <f>'SOR Undiscounted'!M93/((1+$B$1)^($A119-$A$4))</f>
        <v>0</v>
      </c>
      <c r="N119" s="8">
        <f>'SOR Undiscounted'!N93/((1+$B$1)^($A119-$A$4))</f>
        <v>0</v>
      </c>
      <c r="O119" s="8">
        <f>'SOR Undiscounted'!O93/((1+$B$1)^($A119-$A$4))</f>
        <v>0</v>
      </c>
      <c r="P119" s="8">
        <f>'SOR Undiscounted'!P93/((1+$B$1)^($A119-$A$4))</f>
        <v>0</v>
      </c>
      <c r="Q119" s="8">
        <f>'SOR Undiscounted'!Q93/((1+$B$1)^($A119-$A$4))</f>
        <v>0</v>
      </c>
      <c r="R119" s="8">
        <f>'SOR Undiscounted'!R93/((1+$B$1)^($A119-$A$4))</f>
        <v>0</v>
      </c>
      <c r="S119" s="22"/>
      <c r="T119" s="8">
        <f>'SOR Undiscounted'!T93/((1+$B$1)^($A119-$A$4))</f>
        <v>0</v>
      </c>
      <c r="U119" s="8">
        <f>'SOR Undiscounted'!U93/((1+$B$1)^($A119-$A$4))</f>
        <v>0</v>
      </c>
      <c r="V119" s="8">
        <f>'SOR Undiscounted'!V93/((1+$B$1)^($A119-$A$4))</f>
        <v>0</v>
      </c>
      <c r="W119" s="8">
        <f>'SOR Undiscounted'!W93/((1+$B$1)^($A119-$A$4))</f>
        <v>0</v>
      </c>
      <c r="X119" s="8">
        <f>'SOR Undiscounted'!X93/((1+$B$1)^($A119-$A$4))</f>
        <v>0</v>
      </c>
      <c r="Y119" s="8">
        <f>'SOR Undiscounted'!Y93/((1+$B$1)^($A119-$A$4))</f>
        <v>0</v>
      </c>
      <c r="Z119" s="8">
        <f>'SOR Undiscounted'!Z93/((1+$B$1)^($A119-$A$4))</f>
        <v>0</v>
      </c>
      <c r="AA119" s="8">
        <f>'SOR Undiscounted'!AA93/((1+$B$1)^($A119-$A$4))</f>
        <v>0</v>
      </c>
      <c r="AB119" s="22"/>
    </row>
    <row r="120" spans="1:28" s="25" customFormat="1" x14ac:dyDescent="0.25">
      <c r="A120" s="50">
        <v>2029</v>
      </c>
      <c r="B120" s="8">
        <f>'SOR Undiscounted'!B94/((1+$B$1)^($A120-$A$4))</f>
        <v>0</v>
      </c>
      <c r="C120" s="8">
        <f>'SOR Undiscounted'!C94/((1+$B$1)^($A120-$A$4))</f>
        <v>0</v>
      </c>
      <c r="D120" s="8">
        <f>'SOR Undiscounted'!D94/((1+$B$1)^($A120-$A$4))</f>
        <v>0</v>
      </c>
      <c r="E120" s="8">
        <f>'SOR Undiscounted'!E94/((1+$B$1)^($A120-$A$4))</f>
        <v>0</v>
      </c>
      <c r="F120" s="8">
        <f>'SOR Undiscounted'!F94/((1+$B$1)^($A120-$A$4))</f>
        <v>0</v>
      </c>
      <c r="G120" s="8">
        <f>'SOR Undiscounted'!G94/((1+$B$1)^($A120-$A$4))</f>
        <v>0</v>
      </c>
      <c r="H120" s="8">
        <f>'SOR Undiscounted'!H94/((1+$B$1)^($A120-$A$4))</f>
        <v>0</v>
      </c>
      <c r="I120" s="8">
        <f>'SOR Undiscounted'!I94/((1+$B$1)^($A120-$A$4))</f>
        <v>0</v>
      </c>
      <c r="J120" s="22"/>
      <c r="K120" s="8">
        <f>'SOR Undiscounted'!K94/((1+$B$1)^($A120-$A$4))</f>
        <v>0</v>
      </c>
      <c r="L120" s="8">
        <f>'SOR Undiscounted'!L94/((1+$B$1)^($A120-$A$4))</f>
        <v>0</v>
      </c>
      <c r="M120" s="8">
        <f>'SOR Undiscounted'!M94/((1+$B$1)^($A120-$A$4))</f>
        <v>0</v>
      </c>
      <c r="N120" s="8">
        <f>'SOR Undiscounted'!N94/((1+$B$1)^($A120-$A$4))</f>
        <v>0</v>
      </c>
      <c r="O120" s="8">
        <f>'SOR Undiscounted'!O94/((1+$B$1)^($A120-$A$4))</f>
        <v>0</v>
      </c>
      <c r="P120" s="8">
        <f>'SOR Undiscounted'!P94/((1+$B$1)^($A120-$A$4))</f>
        <v>0</v>
      </c>
      <c r="Q120" s="8">
        <f>'SOR Undiscounted'!Q94/((1+$B$1)^($A120-$A$4))</f>
        <v>0</v>
      </c>
      <c r="R120" s="8">
        <f>'SOR Undiscounted'!R94/((1+$B$1)^($A120-$A$4))</f>
        <v>0</v>
      </c>
      <c r="S120" s="22"/>
      <c r="T120" s="8">
        <f>'SOR Undiscounted'!T94/((1+$B$1)^($A120-$A$4))</f>
        <v>0</v>
      </c>
      <c r="U120" s="8">
        <f>'SOR Undiscounted'!U94/((1+$B$1)^($A120-$A$4))</f>
        <v>0</v>
      </c>
      <c r="V120" s="8">
        <f>'SOR Undiscounted'!V94/((1+$B$1)^($A120-$A$4))</f>
        <v>0</v>
      </c>
      <c r="W120" s="8">
        <f>'SOR Undiscounted'!W94/((1+$B$1)^($A120-$A$4))</f>
        <v>0</v>
      </c>
      <c r="X120" s="8">
        <f>'SOR Undiscounted'!X94/((1+$B$1)^($A120-$A$4))</f>
        <v>0</v>
      </c>
      <c r="Y120" s="8">
        <f>'SOR Undiscounted'!Y94/((1+$B$1)^($A120-$A$4))</f>
        <v>0</v>
      </c>
      <c r="Z120" s="8">
        <f>'SOR Undiscounted'!Z94/((1+$B$1)^($A120-$A$4))</f>
        <v>0</v>
      </c>
      <c r="AA120" s="8">
        <f>'SOR Undiscounted'!AA94/((1+$B$1)^($A120-$A$4))</f>
        <v>0</v>
      </c>
      <c r="AB120" s="22"/>
    </row>
    <row r="121" spans="1:28" s="25" customFormat="1" x14ac:dyDescent="0.25">
      <c r="A121" s="50">
        <v>2030</v>
      </c>
      <c r="B121" s="8">
        <f>'SOR Undiscounted'!B95/((1+$B$1)^($A121-$A$4))</f>
        <v>0</v>
      </c>
      <c r="C121" s="8">
        <f>'SOR Undiscounted'!C95/((1+$B$1)^($A121-$A$4))</f>
        <v>0</v>
      </c>
      <c r="D121" s="8">
        <f>'SOR Undiscounted'!D95/((1+$B$1)^($A121-$A$4))</f>
        <v>0</v>
      </c>
      <c r="E121" s="8">
        <f>'SOR Undiscounted'!E95/((1+$B$1)^($A121-$A$4))</f>
        <v>0</v>
      </c>
      <c r="F121" s="8">
        <f>'SOR Undiscounted'!F95/((1+$B$1)^($A121-$A$4))</f>
        <v>0</v>
      </c>
      <c r="G121" s="8">
        <f>'SOR Undiscounted'!G95/((1+$B$1)^($A121-$A$4))</f>
        <v>0</v>
      </c>
      <c r="H121" s="8">
        <f>'SOR Undiscounted'!H95/((1+$B$1)^($A121-$A$4))</f>
        <v>0</v>
      </c>
      <c r="I121" s="8">
        <f>'SOR Undiscounted'!I95/((1+$B$1)^($A121-$A$4))</f>
        <v>0</v>
      </c>
      <c r="J121" s="22"/>
      <c r="K121" s="8">
        <f>'SOR Undiscounted'!K95/((1+$B$1)^($A121-$A$4))</f>
        <v>0</v>
      </c>
      <c r="L121" s="8">
        <f>'SOR Undiscounted'!L95/((1+$B$1)^($A121-$A$4))</f>
        <v>0</v>
      </c>
      <c r="M121" s="8">
        <f>'SOR Undiscounted'!M95/((1+$B$1)^($A121-$A$4))</f>
        <v>0</v>
      </c>
      <c r="N121" s="8">
        <f>'SOR Undiscounted'!N95/((1+$B$1)^($A121-$A$4))</f>
        <v>0</v>
      </c>
      <c r="O121" s="8">
        <f>'SOR Undiscounted'!O95/((1+$B$1)^($A121-$A$4))</f>
        <v>0</v>
      </c>
      <c r="P121" s="8">
        <f>'SOR Undiscounted'!P95/((1+$B$1)^($A121-$A$4))</f>
        <v>0</v>
      </c>
      <c r="Q121" s="8">
        <f>'SOR Undiscounted'!Q95/((1+$B$1)^($A121-$A$4))</f>
        <v>0</v>
      </c>
      <c r="R121" s="8">
        <f>'SOR Undiscounted'!R95/((1+$B$1)^($A121-$A$4))</f>
        <v>0</v>
      </c>
      <c r="S121" s="22"/>
      <c r="T121" s="8">
        <f>'SOR Undiscounted'!T95/((1+$B$1)^($A121-$A$4))</f>
        <v>0</v>
      </c>
      <c r="U121" s="8">
        <f>'SOR Undiscounted'!U95/((1+$B$1)^($A121-$A$4))</f>
        <v>0</v>
      </c>
      <c r="V121" s="8">
        <f>'SOR Undiscounted'!V95/((1+$B$1)^($A121-$A$4))</f>
        <v>0</v>
      </c>
      <c r="W121" s="8">
        <f>'SOR Undiscounted'!W95/((1+$B$1)^($A121-$A$4))</f>
        <v>0</v>
      </c>
      <c r="X121" s="8">
        <f>'SOR Undiscounted'!X95/((1+$B$1)^($A121-$A$4))</f>
        <v>0</v>
      </c>
      <c r="Y121" s="8">
        <f>'SOR Undiscounted'!Y95/((1+$B$1)^($A121-$A$4))</f>
        <v>0</v>
      </c>
      <c r="Z121" s="8">
        <f>'SOR Undiscounted'!Z95/((1+$B$1)^($A121-$A$4))</f>
        <v>0</v>
      </c>
      <c r="AA121" s="8">
        <f>'SOR Undiscounted'!AA95/((1+$B$1)^($A121-$A$4))</f>
        <v>0</v>
      </c>
      <c r="AB121" s="22"/>
    </row>
    <row r="122" spans="1:28" s="25" customFormat="1" x14ac:dyDescent="0.25">
      <c r="A122" s="50">
        <v>2031</v>
      </c>
      <c r="B122" s="8">
        <f>'SOR Undiscounted'!B96/((1+$B$1)^($A122-$A$4))</f>
        <v>0</v>
      </c>
      <c r="C122" s="8">
        <f>'SOR Undiscounted'!C96/((1+$B$1)^($A122-$A$4))</f>
        <v>0</v>
      </c>
      <c r="D122" s="8">
        <f>'SOR Undiscounted'!D96/((1+$B$1)^($A122-$A$4))</f>
        <v>0</v>
      </c>
      <c r="E122" s="8">
        <f>'SOR Undiscounted'!E96/((1+$B$1)^($A122-$A$4))</f>
        <v>0</v>
      </c>
      <c r="F122" s="8">
        <f>'SOR Undiscounted'!F96/((1+$B$1)^($A122-$A$4))</f>
        <v>0</v>
      </c>
      <c r="G122" s="8">
        <f>'SOR Undiscounted'!G96/((1+$B$1)^($A122-$A$4))</f>
        <v>0</v>
      </c>
      <c r="H122" s="8">
        <f>'SOR Undiscounted'!H96/((1+$B$1)^($A122-$A$4))</f>
        <v>0</v>
      </c>
      <c r="I122" s="8">
        <f>'SOR Undiscounted'!I96/((1+$B$1)^($A122-$A$4))</f>
        <v>0</v>
      </c>
      <c r="J122" s="22"/>
      <c r="K122" s="8">
        <f>'SOR Undiscounted'!K96/((1+$B$1)^($A122-$A$4))</f>
        <v>0</v>
      </c>
      <c r="L122" s="8">
        <f>'SOR Undiscounted'!L96/((1+$B$1)^($A122-$A$4))</f>
        <v>0</v>
      </c>
      <c r="M122" s="8">
        <f>'SOR Undiscounted'!M96/((1+$B$1)^($A122-$A$4))</f>
        <v>0</v>
      </c>
      <c r="N122" s="8">
        <f>'SOR Undiscounted'!N96/((1+$B$1)^($A122-$A$4))</f>
        <v>0</v>
      </c>
      <c r="O122" s="8">
        <f>'SOR Undiscounted'!O96/((1+$B$1)^($A122-$A$4))</f>
        <v>0</v>
      </c>
      <c r="P122" s="8">
        <f>'SOR Undiscounted'!P96/((1+$B$1)^($A122-$A$4))</f>
        <v>0</v>
      </c>
      <c r="Q122" s="8">
        <f>'SOR Undiscounted'!Q96/((1+$B$1)^($A122-$A$4))</f>
        <v>0</v>
      </c>
      <c r="R122" s="8">
        <f>'SOR Undiscounted'!R96/((1+$B$1)^($A122-$A$4))</f>
        <v>0</v>
      </c>
      <c r="S122" s="22"/>
      <c r="T122" s="8">
        <f>'SOR Undiscounted'!T96/((1+$B$1)^($A122-$A$4))</f>
        <v>0</v>
      </c>
      <c r="U122" s="8">
        <f>'SOR Undiscounted'!U96/((1+$B$1)^($A122-$A$4))</f>
        <v>0</v>
      </c>
      <c r="V122" s="8">
        <f>'SOR Undiscounted'!V96/((1+$B$1)^($A122-$A$4))</f>
        <v>0</v>
      </c>
      <c r="W122" s="8">
        <f>'SOR Undiscounted'!W96/((1+$B$1)^($A122-$A$4))</f>
        <v>0</v>
      </c>
      <c r="X122" s="8">
        <f>'SOR Undiscounted'!X96/((1+$B$1)^($A122-$A$4))</f>
        <v>0</v>
      </c>
      <c r="Y122" s="8">
        <f>'SOR Undiscounted'!Y96/((1+$B$1)^($A122-$A$4))</f>
        <v>0</v>
      </c>
      <c r="Z122" s="8">
        <f>'SOR Undiscounted'!Z96/((1+$B$1)^($A122-$A$4))</f>
        <v>0</v>
      </c>
      <c r="AA122" s="8">
        <f>'SOR Undiscounted'!AA96/((1+$B$1)^($A122-$A$4))</f>
        <v>0</v>
      </c>
      <c r="AB122" s="22"/>
    </row>
    <row r="123" spans="1:28" s="25" customFormat="1" x14ac:dyDescent="0.25">
      <c r="A123" s="50">
        <v>2032</v>
      </c>
      <c r="B123" s="8">
        <f>'SOR Undiscounted'!B97/((1+$B$1)^($A123-$A$4))</f>
        <v>0</v>
      </c>
      <c r="C123" s="8">
        <f>'SOR Undiscounted'!C97/((1+$B$1)^($A123-$A$4))</f>
        <v>0</v>
      </c>
      <c r="D123" s="8">
        <f>'SOR Undiscounted'!D97/((1+$B$1)^($A123-$A$4))</f>
        <v>0</v>
      </c>
      <c r="E123" s="8">
        <f>'SOR Undiscounted'!E97/((1+$B$1)^($A123-$A$4))</f>
        <v>0</v>
      </c>
      <c r="F123" s="8">
        <f>'SOR Undiscounted'!F97/((1+$B$1)^($A123-$A$4))</f>
        <v>0</v>
      </c>
      <c r="G123" s="8">
        <f>'SOR Undiscounted'!G97/((1+$B$1)^($A123-$A$4))</f>
        <v>0</v>
      </c>
      <c r="H123" s="8">
        <f>'SOR Undiscounted'!H97/((1+$B$1)^($A123-$A$4))</f>
        <v>0</v>
      </c>
      <c r="I123" s="8">
        <f>'SOR Undiscounted'!I97/((1+$B$1)^($A123-$A$4))</f>
        <v>0</v>
      </c>
      <c r="J123" s="22"/>
      <c r="K123" s="8">
        <f>'SOR Undiscounted'!K97/((1+$B$1)^($A123-$A$4))</f>
        <v>0</v>
      </c>
      <c r="L123" s="8">
        <f>'SOR Undiscounted'!L97/((1+$B$1)^($A123-$A$4))</f>
        <v>0</v>
      </c>
      <c r="M123" s="8">
        <f>'SOR Undiscounted'!M97/((1+$B$1)^($A123-$A$4))</f>
        <v>0</v>
      </c>
      <c r="N123" s="8">
        <f>'SOR Undiscounted'!N97/((1+$B$1)^($A123-$A$4))</f>
        <v>0</v>
      </c>
      <c r="O123" s="8">
        <f>'SOR Undiscounted'!O97/((1+$B$1)^($A123-$A$4))</f>
        <v>0</v>
      </c>
      <c r="P123" s="8">
        <f>'SOR Undiscounted'!P97/((1+$B$1)^($A123-$A$4))</f>
        <v>0</v>
      </c>
      <c r="Q123" s="8">
        <f>'SOR Undiscounted'!Q97/((1+$B$1)^($A123-$A$4))</f>
        <v>0</v>
      </c>
      <c r="R123" s="8">
        <f>'SOR Undiscounted'!R97/((1+$B$1)^($A123-$A$4))</f>
        <v>0</v>
      </c>
      <c r="S123" s="22"/>
      <c r="T123" s="8">
        <f>'SOR Undiscounted'!T97/((1+$B$1)^($A123-$A$4))</f>
        <v>0</v>
      </c>
      <c r="U123" s="8">
        <f>'SOR Undiscounted'!U97/((1+$B$1)^($A123-$A$4))</f>
        <v>0</v>
      </c>
      <c r="V123" s="8">
        <f>'SOR Undiscounted'!V97/((1+$B$1)^($A123-$A$4))</f>
        <v>0</v>
      </c>
      <c r="W123" s="8">
        <f>'SOR Undiscounted'!W97/((1+$B$1)^($A123-$A$4))</f>
        <v>0</v>
      </c>
      <c r="X123" s="8">
        <f>'SOR Undiscounted'!X97/((1+$B$1)^($A123-$A$4))</f>
        <v>0</v>
      </c>
      <c r="Y123" s="8">
        <f>'SOR Undiscounted'!Y97/((1+$B$1)^($A123-$A$4))</f>
        <v>0</v>
      </c>
      <c r="Z123" s="8">
        <f>'SOR Undiscounted'!Z97/((1+$B$1)^($A123-$A$4))</f>
        <v>0</v>
      </c>
      <c r="AA123" s="8">
        <f>'SOR Undiscounted'!AA97/((1+$B$1)^($A123-$A$4))</f>
        <v>0</v>
      </c>
      <c r="AB123" s="22"/>
    </row>
    <row r="124" spans="1:28" s="25" customFormat="1" x14ac:dyDescent="0.25">
      <c r="A124" s="50">
        <v>2033</v>
      </c>
      <c r="B124" s="8">
        <f>'SOR Undiscounted'!B98/((1+$B$1)^($A124-$A$4))</f>
        <v>0</v>
      </c>
      <c r="C124" s="8">
        <f>'SOR Undiscounted'!C98/((1+$B$1)^($A124-$A$4))</f>
        <v>0</v>
      </c>
      <c r="D124" s="8">
        <f>'SOR Undiscounted'!D98/((1+$B$1)^($A124-$A$4))</f>
        <v>0</v>
      </c>
      <c r="E124" s="8">
        <f>'SOR Undiscounted'!E98/((1+$B$1)^($A124-$A$4))</f>
        <v>0</v>
      </c>
      <c r="F124" s="8">
        <f>'SOR Undiscounted'!F98/((1+$B$1)^($A124-$A$4))</f>
        <v>0</v>
      </c>
      <c r="G124" s="8">
        <f>'SOR Undiscounted'!G98/((1+$B$1)^($A124-$A$4))</f>
        <v>0</v>
      </c>
      <c r="H124" s="8">
        <f>'SOR Undiscounted'!H98/((1+$B$1)^($A124-$A$4))</f>
        <v>0</v>
      </c>
      <c r="I124" s="8">
        <f>'SOR Undiscounted'!I98/((1+$B$1)^($A124-$A$4))</f>
        <v>0</v>
      </c>
      <c r="J124" s="22"/>
      <c r="K124" s="8">
        <f>'SOR Undiscounted'!K98/((1+$B$1)^($A124-$A$4))</f>
        <v>0</v>
      </c>
      <c r="L124" s="8">
        <f>'SOR Undiscounted'!L98/((1+$B$1)^($A124-$A$4))</f>
        <v>0</v>
      </c>
      <c r="M124" s="8">
        <f>'SOR Undiscounted'!M98/((1+$B$1)^($A124-$A$4))</f>
        <v>0</v>
      </c>
      <c r="N124" s="8">
        <f>'SOR Undiscounted'!N98/((1+$B$1)^($A124-$A$4))</f>
        <v>0</v>
      </c>
      <c r="O124" s="8">
        <f>'SOR Undiscounted'!O98/((1+$B$1)^($A124-$A$4))</f>
        <v>0</v>
      </c>
      <c r="P124" s="8">
        <f>'SOR Undiscounted'!P98/((1+$B$1)^($A124-$A$4))</f>
        <v>0</v>
      </c>
      <c r="Q124" s="8">
        <f>'SOR Undiscounted'!Q98/((1+$B$1)^($A124-$A$4))</f>
        <v>0</v>
      </c>
      <c r="R124" s="8">
        <f>'SOR Undiscounted'!R98/((1+$B$1)^($A124-$A$4))</f>
        <v>0</v>
      </c>
      <c r="S124" s="22"/>
      <c r="T124" s="8">
        <f>'SOR Undiscounted'!T98/((1+$B$1)^($A124-$A$4))</f>
        <v>0</v>
      </c>
      <c r="U124" s="8">
        <f>'SOR Undiscounted'!U98/((1+$B$1)^($A124-$A$4))</f>
        <v>0</v>
      </c>
      <c r="V124" s="8">
        <f>'SOR Undiscounted'!V98/((1+$B$1)^($A124-$A$4))</f>
        <v>0</v>
      </c>
      <c r="W124" s="8">
        <f>'SOR Undiscounted'!W98/((1+$B$1)^($A124-$A$4))</f>
        <v>0</v>
      </c>
      <c r="X124" s="8">
        <f>'SOR Undiscounted'!X98/((1+$B$1)^($A124-$A$4))</f>
        <v>0</v>
      </c>
      <c r="Y124" s="8">
        <f>'SOR Undiscounted'!Y98/((1+$B$1)^($A124-$A$4))</f>
        <v>0</v>
      </c>
      <c r="Z124" s="8">
        <f>'SOR Undiscounted'!Z98/((1+$B$1)^($A124-$A$4))</f>
        <v>0</v>
      </c>
      <c r="AA124" s="8">
        <f>'SOR Undiscounted'!AA98/((1+$B$1)^($A124-$A$4))</f>
        <v>0</v>
      </c>
      <c r="AB124" s="22"/>
    </row>
    <row r="125" spans="1:28" s="25" customFormat="1" x14ac:dyDescent="0.25">
      <c r="A125" s="50">
        <v>2034</v>
      </c>
      <c r="B125" s="8">
        <f>'SOR Undiscounted'!B99/((1+$B$1)^($A125-$A$4))</f>
        <v>0</v>
      </c>
      <c r="C125" s="8">
        <f>'SOR Undiscounted'!C99/((1+$B$1)^($A125-$A$4))</f>
        <v>0</v>
      </c>
      <c r="D125" s="8">
        <f>'SOR Undiscounted'!D99/((1+$B$1)^($A125-$A$4))</f>
        <v>0</v>
      </c>
      <c r="E125" s="8">
        <f>'SOR Undiscounted'!E99/((1+$B$1)^($A125-$A$4))</f>
        <v>0</v>
      </c>
      <c r="F125" s="8">
        <f>'SOR Undiscounted'!F99/((1+$B$1)^($A125-$A$4))</f>
        <v>0</v>
      </c>
      <c r="G125" s="8">
        <f>'SOR Undiscounted'!G99/((1+$B$1)^($A125-$A$4))</f>
        <v>0</v>
      </c>
      <c r="H125" s="8">
        <f>'SOR Undiscounted'!H99/((1+$B$1)^($A125-$A$4))</f>
        <v>0</v>
      </c>
      <c r="I125" s="8">
        <f>'SOR Undiscounted'!I99/((1+$B$1)^($A125-$A$4))</f>
        <v>0</v>
      </c>
      <c r="J125" s="22"/>
      <c r="K125" s="8">
        <f>'SOR Undiscounted'!K99/((1+$B$1)^($A125-$A$4))</f>
        <v>0</v>
      </c>
      <c r="L125" s="8">
        <f>'SOR Undiscounted'!L99/((1+$B$1)^($A125-$A$4))</f>
        <v>0</v>
      </c>
      <c r="M125" s="8">
        <f>'SOR Undiscounted'!M99/((1+$B$1)^($A125-$A$4))</f>
        <v>0</v>
      </c>
      <c r="N125" s="8">
        <f>'SOR Undiscounted'!N99/((1+$B$1)^($A125-$A$4))</f>
        <v>0</v>
      </c>
      <c r="O125" s="8">
        <f>'SOR Undiscounted'!O99/((1+$B$1)^($A125-$A$4))</f>
        <v>0</v>
      </c>
      <c r="P125" s="8">
        <f>'SOR Undiscounted'!P99/((1+$B$1)^($A125-$A$4))</f>
        <v>0</v>
      </c>
      <c r="Q125" s="8">
        <f>'SOR Undiscounted'!Q99/((1+$B$1)^($A125-$A$4))</f>
        <v>0</v>
      </c>
      <c r="R125" s="8">
        <f>'SOR Undiscounted'!R99/((1+$B$1)^($A125-$A$4))</f>
        <v>0</v>
      </c>
      <c r="S125" s="22"/>
      <c r="T125" s="8">
        <f>'SOR Undiscounted'!T99/((1+$B$1)^($A125-$A$4))</f>
        <v>0</v>
      </c>
      <c r="U125" s="8">
        <f>'SOR Undiscounted'!U99/((1+$B$1)^($A125-$A$4))</f>
        <v>0</v>
      </c>
      <c r="V125" s="8">
        <f>'SOR Undiscounted'!V99/((1+$B$1)^($A125-$A$4))</f>
        <v>0</v>
      </c>
      <c r="W125" s="8">
        <f>'SOR Undiscounted'!W99/((1+$B$1)^($A125-$A$4))</f>
        <v>0</v>
      </c>
      <c r="X125" s="8">
        <f>'SOR Undiscounted'!X99/((1+$B$1)^($A125-$A$4))</f>
        <v>0</v>
      </c>
      <c r="Y125" s="8">
        <f>'SOR Undiscounted'!Y99/((1+$B$1)^($A125-$A$4))</f>
        <v>0</v>
      </c>
      <c r="Z125" s="8">
        <f>'SOR Undiscounted'!Z99/((1+$B$1)^($A125-$A$4))</f>
        <v>0</v>
      </c>
      <c r="AA125" s="8">
        <f>'SOR Undiscounted'!AA99/((1+$B$1)^($A125-$A$4))</f>
        <v>0</v>
      </c>
      <c r="AB125" s="22"/>
    </row>
    <row r="126" spans="1:28" s="25" customFormat="1" x14ac:dyDescent="0.25">
      <c r="A126" s="50">
        <v>2035</v>
      </c>
      <c r="B126" s="8">
        <f>'SOR Undiscounted'!B100/((1+$B$1)^($A126-$A$4))</f>
        <v>0</v>
      </c>
      <c r="C126" s="8">
        <f>'SOR Undiscounted'!C100/((1+$B$1)^($A126-$A$4))</f>
        <v>0</v>
      </c>
      <c r="D126" s="8">
        <f>'SOR Undiscounted'!D100/((1+$B$1)^($A126-$A$4))</f>
        <v>0</v>
      </c>
      <c r="E126" s="8">
        <f>'SOR Undiscounted'!E100/((1+$B$1)^($A126-$A$4))</f>
        <v>0</v>
      </c>
      <c r="F126" s="8">
        <f>'SOR Undiscounted'!F100/((1+$B$1)^($A126-$A$4))</f>
        <v>0</v>
      </c>
      <c r="G126" s="8">
        <f>'SOR Undiscounted'!G100/((1+$B$1)^($A126-$A$4))</f>
        <v>0</v>
      </c>
      <c r="H126" s="8">
        <f>'SOR Undiscounted'!H100/((1+$B$1)^($A126-$A$4))</f>
        <v>0</v>
      </c>
      <c r="I126" s="8">
        <f>'SOR Undiscounted'!I100/((1+$B$1)^($A126-$A$4))</f>
        <v>0</v>
      </c>
      <c r="J126" s="22"/>
      <c r="K126" s="8">
        <f>'SOR Undiscounted'!K100/((1+$B$1)^($A126-$A$4))</f>
        <v>0</v>
      </c>
      <c r="L126" s="8">
        <f>'SOR Undiscounted'!L100/((1+$B$1)^($A126-$A$4))</f>
        <v>0</v>
      </c>
      <c r="M126" s="8">
        <f>'SOR Undiscounted'!M100/((1+$B$1)^($A126-$A$4))</f>
        <v>0</v>
      </c>
      <c r="N126" s="8">
        <f>'SOR Undiscounted'!N100/((1+$B$1)^($A126-$A$4))</f>
        <v>0</v>
      </c>
      <c r="O126" s="8">
        <f>'SOR Undiscounted'!O100/((1+$B$1)^($A126-$A$4))</f>
        <v>0</v>
      </c>
      <c r="P126" s="8">
        <f>'SOR Undiscounted'!P100/((1+$B$1)^($A126-$A$4))</f>
        <v>0</v>
      </c>
      <c r="Q126" s="8">
        <f>'SOR Undiscounted'!Q100/((1+$B$1)^($A126-$A$4))</f>
        <v>0</v>
      </c>
      <c r="R126" s="8">
        <f>'SOR Undiscounted'!R100/((1+$B$1)^($A126-$A$4))</f>
        <v>0</v>
      </c>
      <c r="S126" s="22"/>
      <c r="T126" s="8">
        <f>'SOR Undiscounted'!T100/((1+$B$1)^($A126-$A$4))</f>
        <v>0</v>
      </c>
      <c r="U126" s="8">
        <f>'SOR Undiscounted'!U100/((1+$B$1)^($A126-$A$4))</f>
        <v>0</v>
      </c>
      <c r="V126" s="8">
        <f>'SOR Undiscounted'!V100/((1+$B$1)^($A126-$A$4))</f>
        <v>0</v>
      </c>
      <c r="W126" s="8">
        <f>'SOR Undiscounted'!W100/((1+$B$1)^($A126-$A$4))</f>
        <v>0</v>
      </c>
      <c r="X126" s="8">
        <f>'SOR Undiscounted'!X100/((1+$B$1)^($A126-$A$4))</f>
        <v>0</v>
      </c>
      <c r="Y126" s="8">
        <f>'SOR Undiscounted'!Y100/((1+$B$1)^($A126-$A$4))</f>
        <v>0</v>
      </c>
      <c r="Z126" s="8">
        <f>'SOR Undiscounted'!Z100/((1+$B$1)^($A126-$A$4))</f>
        <v>0</v>
      </c>
      <c r="AA126" s="8">
        <f>'SOR Undiscounted'!AA100/((1+$B$1)^($A126-$A$4))</f>
        <v>0</v>
      </c>
      <c r="AB126" s="22"/>
    </row>
    <row r="127" spans="1:28" s="25" customFormat="1" x14ac:dyDescent="0.25">
      <c r="A127" s="50">
        <v>2036</v>
      </c>
      <c r="B127" s="8">
        <f>'SOR Undiscounted'!B101/((1+$B$1)^($A127-$A$4))</f>
        <v>0</v>
      </c>
      <c r="C127" s="8">
        <f>'SOR Undiscounted'!C101/((1+$B$1)^($A127-$A$4))</f>
        <v>0</v>
      </c>
      <c r="D127" s="8">
        <f>'SOR Undiscounted'!D101/((1+$B$1)^($A127-$A$4))</f>
        <v>0</v>
      </c>
      <c r="E127" s="8">
        <f>'SOR Undiscounted'!E101/((1+$B$1)^($A127-$A$4))</f>
        <v>0</v>
      </c>
      <c r="F127" s="8">
        <f>'SOR Undiscounted'!F101/((1+$B$1)^($A127-$A$4))</f>
        <v>0</v>
      </c>
      <c r="G127" s="8">
        <f>'SOR Undiscounted'!G101/((1+$B$1)^($A127-$A$4))</f>
        <v>0</v>
      </c>
      <c r="H127" s="8">
        <f>'SOR Undiscounted'!H101/((1+$B$1)^($A127-$A$4))</f>
        <v>0</v>
      </c>
      <c r="I127" s="8">
        <f>'SOR Undiscounted'!I101/((1+$B$1)^($A127-$A$4))</f>
        <v>0</v>
      </c>
      <c r="J127" s="22"/>
      <c r="K127" s="8">
        <f>'SOR Undiscounted'!K101/((1+$B$1)^($A127-$A$4))</f>
        <v>0</v>
      </c>
      <c r="L127" s="8">
        <f>'SOR Undiscounted'!L101/((1+$B$1)^($A127-$A$4))</f>
        <v>0</v>
      </c>
      <c r="M127" s="8">
        <f>'SOR Undiscounted'!M101/((1+$B$1)^($A127-$A$4))</f>
        <v>0</v>
      </c>
      <c r="N127" s="8">
        <f>'SOR Undiscounted'!N101/((1+$B$1)^($A127-$A$4))</f>
        <v>0</v>
      </c>
      <c r="O127" s="8">
        <f>'SOR Undiscounted'!O101/((1+$B$1)^($A127-$A$4))</f>
        <v>0</v>
      </c>
      <c r="P127" s="8">
        <f>'SOR Undiscounted'!P101/((1+$B$1)^($A127-$A$4))</f>
        <v>0</v>
      </c>
      <c r="Q127" s="8">
        <f>'SOR Undiscounted'!Q101/((1+$B$1)^($A127-$A$4))</f>
        <v>0</v>
      </c>
      <c r="R127" s="8">
        <f>'SOR Undiscounted'!R101/((1+$B$1)^($A127-$A$4))</f>
        <v>0</v>
      </c>
      <c r="S127" s="22"/>
      <c r="T127" s="8">
        <f>'SOR Undiscounted'!T101/((1+$B$1)^($A127-$A$4))</f>
        <v>0</v>
      </c>
      <c r="U127" s="8">
        <f>'SOR Undiscounted'!U101/((1+$B$1)^($A127-$A$4))</f>
        <v>0</v>
      </c>
      <c r="V127" s="8">
        <f>'SOR Undiscounted'!V101/((1+$B$1)^($A127-$A$4))</f>
        <v>0</v>
      </c>
      <c r="W127" s="8">
        <f>'SOR Undiscounted'!W101/((1+$B$1)^($A127-$A$4))</f>
        <v>0</v>
      </c>
      <c r="X127" s="8">
        <f>'SOR Undiscounted'!X101/((1+$B$1)^($A127-$A$4))</f>
        <v>0</v>
      </c>
      <c r="Y127" s="8">
        <f>'SOR Undiscounted'!Y101/((1+$B$1)^($A127-$A$4))</f>
        <v>0</v>
      </c>
      <c r="Z127" s="8">
        <f>'SOR Undiscounted'!Z101/((1+$B$1)^($A127-$A$4))</f>
        <v>0</v>
      </c>
      <c r="AA127" s="8">
        <f>'SOR Undiscounted'!AA101/((1+$B$1)^($A127-$A$4))</f>
        <v>0</v>
      </c>
      <c r="AB127" s="22"/>
    </row>
    <row r="128" spans="1:28" s="25" customFormat="1" x14ac:dyDescent="0.25">
      <c r="A128" s="50">
        <v>2037</v>
      </c>
      <c r="B128" s="8">
        <f>'SOR Undiscounted'!B102/((1+$B$1)^($A128-$A$4))</f>
        <v>0</v>
      </c>
      <c r="C128" s="8">
        <f>'SOR Undiscounted'!C102/((1+$B$1)^($A128-$A$4))</f>
        <v>0</v>
      </c>
      <c r="D128" s="8">
        <f>'SOR Undiscounted'!D102/((1+$B$1)^($A128-$A$4))</f>
        <v>0</v>
      </c>
      <c r="E128" s="8">
        <f>'SOR Undiscounted'!E102/((1+$B$1)^($A128-$A$4))</f>
        <v>0</v>
      </c>
      <c r="F128" s="8">
        <f>'SOR Undiscounted'!F102/((1+$B$1)^($A128-$A$4))</f>
        <v>0</v>
      </c>
      <c r="G128" s="8">
        <f>'SOR Undiscounted'!G102/((1+$B$1)^($A128-$A$4))</f>
        <v>0</v>
      </c>
      <c r="H128" s="8">
        <f>'SOR Undiscounted'!H102/((1+$B$1)^($A128-$A$4))</f>
        <v>0</v>
      </c>
      <c r="I128" s="8">
        <f>'SOR Undiscounted'!I102/((1+$B$1)^($A128-$A$4))</f>
        <v>0</v>
      </c>
      <c r="J128" s="22"/>
      <c r="K128" s="8">
        <f>'SOR Undiscounted'!K102/((1+$B$1)^($A128-$A$4))</f>
        <v>0</v>
      </c>
      <c r="L128" s="8">
        <f>'SOR Undiscounted'!L102/((1+$B$1)^($A128-$A$4))</f>
        <v>0</v>
      </c>
      <c r="M128" s="8">
        <f>'SOR Undiscounted'!M102/((1+$B$1)^($A128-$A$4))</f>
        <v>0</v>
      </c>
      <c r="N128" s="8">
        <f>'SOR Undiscounted'!N102/((1+$B$1)^($A128-$A$4))</f>
        <v>0</v>
      </c>
      <c r="O128" s="8">
        <f>'SOR Undiscounted'!O102/((1+$B$1)^($A128-$A$4))</f>
        <v>0</v>
      </c>
      <c r="P128" s="8">
        <f>'SOR Undiscounted'!P102/((1+$B$1)^($A128-$A$4))</f>
        <v>0</v>
      </c>
      <c r="Q128" s="8">
        <f>'SOR Undiscounted'!Q102/((1+$B$1)^($A128-$A$4))</f>
        <v>0</v>
      </c>
      <c r="R128" s="8">
        <f>'SOR Undiscounted'!R102/((1+$B$1)^($A128-$A$4))</f>
        <v>0</v>
      </c>
      <c r="S128" s="22"/>
      <c r="T128" s="8">
        <f>'SOR Undiscounted'!T102/((1+$B$1)^($A128-$A$4))</f>
        <v>0</v>
      </c>
      <c r="U128" s="8">
        <f>'SOR Undiscounted'!U102/((1+$B$1)^($A128-$A$4))</f>
        <v>0</v>
      </c>
      <c r="V128" s="8">
        <f>'SOR Undiscounted'!V102/((1+$B$1)^($A128-$A$4))</f>
        <v>0</v>
      </c>
      <c r="W128" s="8">
        <f>'SOR Undiscounted'!W102/((1+$B$1)^($A128-$A$4))</f>
        <v>0</v>
      </c>
      <c r="X128" s="8">
        <f>'SOR Undiscounted'!X102/((1+$B$1)^($A128-$A$4))</f>
        <v>0</v>
      </c>
      <c r="Y128" s="8">
        <f>'SOR Undiscounted'!Y102/((1+$B$1)^($A128-$A$4))</f>
        <v>0</v>
      </c>
      <c r="Z128" s="8">
        <f>'SOR Undiscounted'!Z102/((1+$B$1)^($A128-$A$4))</f>
        <v>0</v>
      </c>
      <c r="AA128" s="8">
        <f>'SOR Undiscounted'!AA102/((1+$B$1)^($A128-$A$4))</f>
        <v>0</v>
      </c>
      <c r="AB128" s="22"/>
    </row>
    <row r="129" spans="1:35" s="25" customFormat="1" x14ac:dyDescent="0.25">
      <c r="A129" s="50">
        <v>2038</v>
      </c>
      <c r="B129" s="8">
        <f>'SOR Undiscounted'!B103/((1+$B$1)^($A129-$A$4))</f>
        <v>0</v>
      </c>
      <c r="C129" s="8">
        <f>'SOR Undiscounted'!C103/((1+$B$1)^($A129-$A$4))</f>
        <v>0</v>
      </c>
      <c r="D129" s="8">
        <f>'SOR Undiscounted'!D103/((1+$B$1)^($A129-$A$4))</f>
        <v>0</v>
      </c>
      <c r="E129" s="8">
        <f>'SOR Undiscounted'!E103/((1+$B$1)^($A129-$A$4))</f>
        <v>0</v>
      </c>
      <c r="F129" s="8">
        <f>'SOR Undiscounted'!F103/((1+$B$1)^($A129-$A$4))</f>
        <v>0</v>
      </c>
      <c r="G129" s="8">
        <f>'SOR Undiscounted'!G103/((1+$B$1)^($A129-$A$4))</f>
        <v>0</v>
      </c>
      <c r="H129" s="8">
        <f>'SOR Undiscounted'!H103/((1+$B$1)^($A129-$A$4))</f>
        <v>0</v>
      </c>
      <c r="I129" s="8">
        <f>'SOR Undiscounted'!I103/((1+$B$1)^($A129-$A$4))</f>
        <v>0</v>
      </c>
      <c r="J129" s="22"/>
      <c r="K129" s="8">
        <f>'SOR Undiscounted'!K103/((1+$B$1)^($A129-$A$4))</f>
        <v>0</v>
      </c>
      <c r="L129" s="8">
        <f>'SOR Undiscounted'!L103/((1+$B$1)^($A129-$A$4))</f>
        <v>0</v>
      </c>
      <c r="M129" s="8">
        <f>'SOR Undiscounted'!M103/((1+$B$1)^($A129-$A$4))</f>
        <v>0</v>
      </c>
      <c r="N129" s="8">
        <f>'SOR Undiscounted'!N103/((1+$B$1)^($A129-$A$4))</f>
        <v>0</v>
      </c>
      <c r="O129" s="8">
        <f>'SOR Undiscounted'!O103/((1+$B$1)^($A129-$A$4))</f>
        <v>0</v>
      </c>
      <c r="P129" s="8">
        <f>'SOR Undiscounted'!P103/((1+$B$1)^($A129-$A$4))</f>
        <v>0</v>
      </c>
      <c r="Q129" s="8">
        <f>'SOR Undiscounted'!Q103/((1+$B$1)^($A129-$A$4))</f>
        <v>0</v>
      </c>
      <c r="R129" s="8">
        <f>'SOR Undiscounted'!R103/((1+$B$1)^($A129-$A$4))</f>
        <v>0</v>
      </c>
      <c r="S129" s="22"/>
      <c r="T129" s="8">
        <f>'SOR Undiscounted'!T103/((1+$B$1)^($A129-$A$4))</f>
        <v>0</v>
      </c>
      <c r="U129" s="8">
        <f>'SOR Undiscounted'!U103/((1+$B$1)^($A129-$A$4))</f>
        <v>0</v>
      </c>
      <c r="V129" s="8">
        <f>'SOR Undiscounted'!V103/((1+$B$1)^($A129-$A$4))</f>
        <v>0</v>
      </c>
      <c r="W129" s="8">
        <f>'SOR Undiscounted'!W103/((1+$B$1)^($A129-$A$4))</f>
        <v>0</v>
      </c>
      <c r="X129" s="8">
        <f>'SOR Undiscounted'!X103/((1+$B$1)^($A129-$A$4))</f>
        <v>0</v>
      </c>
      <c r="Y129" s="8">
        <f>'SOR Undiscounted'!Y103/((1+$B$1)^($A129-$A$4))</f>
        <v>0</v>
      </c>
      <c r="Z129" s="8">
        <f>'SOR Undiscounted'!Z103/((1+$B$1)^($A129-$A$4))</f>
        <v>0</v>
      </c>
      <c r="AA129" s="8">
        <f>'SOR Undiscounted'!AA103/((1+$B$1)^($A129-$A$4))</f>
        <v>0</v>
      </c>
      <c r="AB129" s="22"/>
    </row>
    <row r="130" spans="1:35" s="25" customFormat="1" x14ac:dyDescent="0.25">
      <c r="A130" s="50">
        <v>2039</v>
      </c>
      <c r="B130" s="8">
        <f>'SOR Undiscounted'!B104/((1+$B$1)^($A130-$A$4))</f>
        <v>0</v>
      </c>
      <c r="C130" s="8">
        <f>'SOR Undiscounted'!C104/((1+$B$1)^($A130-$A$4))</f>
        <v>0</v>
      </c>
      <c r="D130" s="8">
        <f>'SOR Undiscounted'!D104/((1+$B$1)^($A130-$A$4))</f>
        <v>0</v>
      </c>
      <c r="E130" s="8">
        <f>'SOR Undiscounted'!E104/((1+$B$1)^($A130-$A$4))</f>
        <v>0</v>
      </c>
      <c r="F130" s="8">
        <f>'SOR Undiscounted'!F104/((1+$B$1)^($A130-$A$4))</f>
        <v>0</v>
      </c>
      <c r="G130" s="8">
        <f>'SOR Undiscounted'!G104/((1+$B$1)^($A130-$A$4))</f>
        <v>0</v>
      </c>
      <c r="H130" s="8">
        <f>'SOR Undiscounted'!H104/((1+$B$1)^($A130-$A$4))</f>
        <v>0</v>
      </c>
      <c r="I130" s="8">
        <f>'SOR Undiscounted'!I104/((1+$B$1)^($A130-$A$4))</f>
        <v>0</v>
      </c>
      <c r="J130" s="22"/>
      <c r="K130" s="8">
        <f>'SOR Undiscounted'!K104/((1+$B$1)^($A130-$A$4))</f>
        <v>0</v>
      </c>
      <c r="L130" s="8">
        <f>'SOR Undiscounted'!L104/((1+$B$1)^($A130-$A$4))</f>
        <v>0</v>
      </c>
      <c r="M130" s="8">
        <f>'SOR Undiscounted'!M104/((1+$B$1)^($A130-$A$4))</f>
        <v>0</v>
      </c>
      <c r="N130" s="8">
        <f>'SOR Undiscounted'!N104/((1+$B$1)^($A130-$A$4))</f>
        <v>0</v>
      </c>
      <c r="O130" s="8">
        <f>'SOR Undiscounted'!O104/((1+$B$1)^($A130-$A$4))</f>
        <v>0</v>
      </c>
      <c r="P130" s="8">
        <f>'SOR Undiscounted'!P104/((1+$B$1)^($A130-$A$4))</f>
        <v>0</v>
      </c>
      <c r="Q130" s="8">
        <f>'SOR Undiscounted'!Q104/((1+$B$1)^($A130-$A$4))</f>
        <v>0</v>
      </c>
      <c r="R130" s="8">
        <f>'SOR Undiscounted'!R104/((1+$B$1)^($A130-$A$4))</f>
        <v>0</v>
      </c>
      <c r="S130" s="22"/>
      <c r="T130" s="8">
        <f>'SOR Undiscounted'!T104/((1+$B$1)^($A130-$A$4))</f>
        <v>0</v>
      </c>
      <c r="U130" s="8">
        <f>'SOR Undiscounted'!U104/((1+$B$1)^($A130-$A$4))</f>
        <v>0</v>
      </c>
      <c r="V130" s="8">
        <f>'SOR Undiscounted'!V104/((1+$B$1)^($A130-$A$4))</f>
        <v>0</v>
      </c>
      <c r="W130" s="8">
        <f>'SOR Undiscounted'!W104/((1+$B$1)^($A130-$A$4))</f>
        <v>0</v>
      </c>
      <c r="X130" s="8">
        <f>'SOR Undiscounted'!X104/((1+$B$1)^($A130-$A$4))</f>
        <v>0</v>
      </c>
      <c r="Y130" s="8">
        <f>'SOR Undiscounted'!Y104/((1+$B$1)^($A130-$A$4))</f>
        <v>0</v>
      </c>
      <c r="Z130" s="8">
        <f>'SOR Undiscounted'!Z104/((1+$B$1)^($A130-$A$4))</f>
        <v>0</v>
      </c>
      <c r="AA130" s="8">
        <f>'SOR Undiscounted'!AA104/((1+$B$1)^($A130-$A$4))</f>
        <v>0</v>
      </c>
      <c r="AB130" s="22"/>
    </row>
    <row r="131" spans="1:35" s="25" customFormat="1" x14ac:dyDescent="0.25">
      <c r="A131" s="50">
        <v>2040</v>
      </c>
      <c r="B131" s="8">
        <f>'SOR Undiscounted'!B105/((1+$B$1)^($A131-$A$4))</f>
        <v>0</v>
      </c>
      <c r="C131" s="8">
        <f>'SOR Undiscounted'!C105/((1+$B$1)^($A131-$A$4))</f>
        <v>0</v>
      </c>
      <c r="D131" s="8">
        <f>'SOR Undiscounted'!D105/((1+$B$1)^($A131-$A$4))</f>
        <v>0</v>
      </c>
      <c r="E131" s="8">
        <f>'SOR Undiscounted'!E105/((1+$B$1)^($A131-$A$4))</f>
        <v>0</v>
      </c>
      <c r="F131" s="8">
        <f>'SOR Undiscounted'!F105/((1+$B$1)^($A131-$A$4))</f>
        <v>0</v>
      </c>
      <c r="G131" s="8">
        <f>'SOR Undiscounted'!G105/((1+$B$1)^($A131-$A$4))</f>
        <v>0</v>
      </c>
      <c r="H131" s="8">
        <f>'SOR Undiscounted'!H105/((1+$B$1)^($A131-$A$4))</f>
        <v>0</v>
      </c>
      <c r="I131" s="8">
        <f>'SOR Undiscounted'!I105/((1+$B$1)^($A131-$A$4))</f>
        <v>0</v>
      </c>
      <c r="J131" s="22"/>
      <c r="K131" s="8">
        <f>'SOR Undiscounted'!K105/((1+$B$1)^($A131-$A$4))</f>
        <v>0</v>
      </c>
      <c r="L131" s="8">
        <f>'SOR Undiscounted'!L105/((1+$B$1)^($A131-$A$4))</f>
        <v>0</v>
      </c>
      <c r="M131" s="8">
        <f>'SOR Undiscounted'!M105/((1+$B$1)^($A131-$A$4))</f>
        <v>0</v>
      </c>
      <c r="N131" s="8">
        <f>'SOR Undiscounted'!N105/((1+$B$1)^($A131-$A$4))</f>
        <v>0</v>
      </c>
      <c r="O131" s="8">
        <f>'SOR Undiscounted'!O105/((1+$B$1)^($A131-$A$4))</f>
        <v>0</v>
      </c>
      <c r="P131" s="8">
        <f>'SOR Undiscounted'!P105/((1+$B$1)^($A131-$A$4))</f>
        <v>0</v>
      </c>
      <c r="Q131" s="8">
        <f>'SOR Undiscounted'!Q105/((1+$B$1)^($A131-$A$4))</f>
        <v>0</v>
      </c>
      <c r="R131" s="8">
        <f>'SOR Undiscounted'!R105/((1+$B$1)^($A131-$A$4))</f>
        <v>0</v>
      </c>
      <c r="S131" s="22"/>
      <c r="T131" s="8">
        <f>'SOR Undiscounted'!T105/((1+$B$1)^($A131-$A$4))</f>
        <v>0</v>
      </c>
      <c r="U131" s="8">
        <f>'SOR Undiscounted'!U105/((1+$B$1)^($A131-$A$4))</f>
        <v>0</v>
      </c>
      <c r="V131" s="8">
        <f>'SOR Undiscounted'!V105/((1+$B$1)^($A131-$A$4))</f>
        <v>0</v>
      </c>
      <c r="W131" s="8">
        <f>'SOR Undiscounted'!W105/((1+$B$1)^($A131-$A$4))</f>
        <v>0</v>
      </c>
      <c r="X131" s="8">
        <f>'SOR Undiscounted'!X105/((1+$B$1)^($A131-$A$4))</f>
        <v>0</v>
      </c>
      <c r="Y131" s="8">
        <f>'SOR Undiscounted'!Y105/((1+$B$1)^($A131-$A$4))</f>
        <v>0</v>
      </c>
      <c r="Z131" s="8">
        <f>'SOR Undiscounted'!Z105/((1+$B$1)^($A131-$A$4))</f>
        <v>0</v>
      </c>
      <c r="AA131" s="8">
        <f>'SOR Undiscounted'!AA105/((1+$B$1)^($A131-$A$4))</f>
        <v>0</v>
      </c>
      <c r="AB131" s="22"/>
    </row>
    <row r="132" spans="1:35" s="25" customFormat="1" x14ac:dyDescent="0.25">
      <c r="A132" s="25" t="s">
        <v>20</v>
      </c>
      <c r="B132" s="21">
        <f>SUM(B111:B131)</f>
        <v>0</v>
      </c>
      <c r="C132" s="21">
        <f t="shared" ref="C132:H132" si="18">SUM(C111:C131)</f>
        <v>0</v>
      </c>
      <c r="D132" s="21">
        <f t="shared" si="18"/>
        <v>0</v>
      </c>
      <c r="E132" s="21">
        <f t="shared" si="18"/>
        <v>0</v>
      </c>
      <c r="F132" s="21">
        <f t="shared" si="18"/>
        <v>0</v>
      </c>
      <c r="G132" s="21">
        <f t="shared" si="18"/>
        <v>0</v>
      </c>
      <c r="H132" s="21">
        <f t="shared" si="18"/>
        <v>0</v>
      </c>
      <c r="I132" s="21">
        <f t="shared" ref="I132" si="19">SUM(I111:I131)</f>
        <v>0</v>
      </c>
      <c r="J132" s="22"/>
      <c r="K132" s="21">
        <f t="shared" ref="K132:Q132" si="20">SUM(K111:K131)</f>
        <v>0</v>
      </c>
      <c r="L132" s="21">
        <f t="shared" si="20"/>
        <v>0</v>
      </c>
      <c r="M132" s="21">
        <f t="shared" si="20"/>
        <v>0</v>
      </c>
      <c r="N132" s="21">
        <f t="shared" si="20"/>
        <v>0</v>
      </c>
      <c r="O132" s="21">
        <f t="shared" si="20"/>
        <v>0</v>
      </c>
      <c r="P132" s="21">
        <f t="shared" si="20"/>
        <v>0</v>
      </c>
      <c r="Q132" s="21">
        <f t="shared" si="20"/>
        <v>0</v>
      </c>
      <c r="R132" s="21">
        <f t="shared" ref="R132" si="21">SUM(R111:R131)</f>
        <v>0</v>
      </c>
      <c r="S132" s="22"/>
      <c r="T132" s="21">
        <f t="shared" ref="T132:Z132" si="22">SUM(T111:T131)</f>
        <v>0</v>
      </c>
      <c r="U132" s="21">
        <f t="shared" si="22"/>
        <v>0</v>
      </c>
      <c r="V132" s="21">
        <f t="shared" si="22"/>
        <v>0</v>
      </c>
      <c r="W132" s="21">
        <f t="shared" si="22"/>
        <v>0</v>
      </c>
      <c r="X132" s="21">
        <f t="shared" si="22"/>
        <v>0</v>
      </c>
      <c r="Y132" s="21">
        <f t="shared" si="22"/>
        <v>0</v>
      </c>
      <c r="Z132" s="21">
        <f t="shared" si="22"/>
        <v>0</v>
      </c>
      <c r="AA132" s="21">
        <f t="shared" ref="AA132" si="23">SUM(AA111:AA131)</f>
        <v>0</v>
      </c>
      <c r="AB132" s="22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40"/>
    </row>
    <row r="286" spans="1:35" s="25" customFormat="1" x14ac:dyDescent="0.25">
      <c r="A286" s="40"/>
    </row>
    <row r="287" spans="1:35" s="25" customFormat="1" x14ac:dyDescent="0.25">
      <c r="A287" s="40"/>
    </row>
    <row r="288" spans="1:35" s="25" customFormat="1" x14ac:dyDescent="0.25">
      <c r="A288" s="40"/>
    </row>
    <row r="289" spans="1:1" s="25" customFormat="1" x14ac:dyDescent="0.25">
      <c r="A289" s="40"/>
    </row>
    <row r="290" spans="1:1" s="25" customFormat="1" x14ac:dyDescent="0.25">
      <c r="A290" s="40"/>
    </row>
    <row r="291" spans="1:1" s="25" customFormat="1" x14ac:dyDescent="0.25">
      <c r="A291" s="40"/>
    </row>
    <row r="292" spans="1:1" s="25" customFormat="1" x14ac:dyDescent="0.25">
      <c r="A292" s="40"/>
    </row>
    <row r="293" spans="1:1" s="25" customFormat="1" x14ac:dyDescent="0.25">
      <c r="A293" s="40"/>
    </row>
    <row r="294" spans="1:1" s="25" customFormat="1" x14ac:dyDescent="0.25">
      <c r="A294" s="40"/>
    </row>
    <row r="295" spans="1:1" s="25" customFormat="1" x14ac:dyDescent="0.25">
      <c r="A295" s="40"/>
    </row>
    <row r="296" spans="1:1" s="25" customFormat="1" x14ac:dyDescent="0.25">
      <c r="A296" s="40"/>
    </row>
    <row r="297" spans="1:1" s="25" customFormat="1" x14ac:dyDescent="0.25">
      <c r="A297" s="40"/>
    </row>
    <row r="298" spans="1:1" s="25" customFormat="1" x14ac:dyDescent="0.25">
      <c r="A298" s="40"/>
    </row>
    <row r="299" spans="1:1" s="25" customFormat="1" x14ac:dyDescent="0.25">
      <c r="A299" s="40"/>
    </row>
    <row r="300" spans="1:1" s="25" customFormat="1" x14ac:dyDescent="0.25">
      <c r="A300" s="40"/>
    </row>
    <row r="301" spans="1:1" s="25" customFormat="1" x14ac:dyDescent="0.25">
      <c r="A301" s="40"/>
    </row>
    <row r="302" spans="1:1" s="25" customFormat="1" x14ac:dyDescent="0.25">
      <c r="A302" s="40"/>
    </row>
    <row r="303" spans="1:1" s="25" customFormat="1" x14ac:dyDescent="0.25">
      <c r="A303" s="40"/>
    </row>
    <row r="304" spans="1:1" s="25" customFormat="1" x14ac:dyDescent="0.25">
      <c r="A304" s="40"/>
    </row>
    <row r="305" spans="1:35" s="25" customFormat="1" x14ac:dyDescent="0.25">
      <c r="A305" s="40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40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40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40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40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40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40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40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40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40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40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40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40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40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40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40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40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40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40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40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40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40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1:AE341"/>
    <mergeCell ref="AG341:AI341"/>
    <mergeCell ref="AK341:AM341"/>
    <mergeCell ref="AC340:AE340"/>
    <mergeCell ref="AG340:AI340"/>
    <mergeCell ref="AK340:AM340"/>
  </mergeCells>
  <pageMargins left="0.7" right="0.7" top="0.75" bottom="0.75" header="0.3" footer="0.3"/>
  <pageSetup orientation="portrait" horizontalDpi="4294967293" verticalDpi="429496729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5F0A5-7530-4F31-980D-B430091E3E8A}">
  <sheetPr codeName="Sheet37"/>
  <dimension ref="A1:AQ365"/>
  <sheetViews>
    <sheetView zoomScale="80" zoomScaleNormal="80" workbookViewId="0"/>
  </sheetViews>
  <sheetFormatPr defaultColWidth="9.140625" defaultRowHeight="15" x14ac:dyDescent="0.25"/>
  <cols>
    <col min="1" max="1" width="26.7109375" style="40" customWidth="1"/>
    <col min="2" max="2" width="25" style="40" customWidth="1"/>
    <col min="3" max="5" width="22.42578125" style="40" customWidth="1"/>
    <col min="6" max="8" width="23.7109375" style="40" customWidth="1"/>
    <col min="9" max="9" width="23.85546875" style="40" bestFit="1" customWidth="1"/>
    <col min="10" max="10" width="22.28515625" style="40" bestFit="1" customWidth="1"/>
    <col min="11" max="11" width="22.140625" style="40" customWidth="1"/>
    <col min="12" max="12" width="21.5703125" style="40" customWidth="1"/>
    <col min="13" max="14" width="21" style="40" customWidth="1"/>
    <col min="15" max="15" width="22.140625" style="40" customWidth="1"/>
    <col min="16" max="17" width="21" style="40" customWidth="1"/>
    <col min="18" max="18" width="22.28515625" style="40" bestFit="1" customWidth="1"/>
    <col min="19" max="19" width="22.140625" style="40" bestFit="1" customWidth="1"/>
    <col min="20" max="20" width="22.140625" style="40" customWidth="1"/>
    <col min="21" max="23" width="21" style="40" customWidth="1"/>
    <col min="24" max="25" width="22.140625" style="40" customWidth="1"/>
    <col min="26" max="26" width="21" style="40" customWidth="1"/>
    <col min="27" max="28" width="22.28515625" style="40" bestFit="1" customWidth="1"/>
    <col min="29" max="29" width="12" style="40" customWidth="1"/>
    <col min="30" max="30" width="5.42578125" style="40" bestFit="1" customWidth="1"/>
    <col min="31" max="32" width="20" style="40" bestFit="1" customWidth="1"/>
    <col min="33" max="35" width="19" style="40" bestFit="1" customWidth="1"/>
    <col min="36" max="37" width="20" style="40" bestFit="1" customWidth="1"/>
    <col min="38" max="38" width="19" style="40" bestFit="1" customWidth="1"/>
    <col min="39" max="39" width="20" style="40" bestFit="1" customWidth="1"/>
    <col min="40" max="40" width="19.7109375" style="40" bestFit="1" customWidth="1"/>
    <col min="41" max="41" width="19.85546875" style="40" bestFit="1" customWidth="1"/>
    <col min="42" max="42" width="20.7109375" style="40" bestFit="1" customWidth="1"/>
    <col min="43" max="47" width="20" style="40" bestFit="1" customWidth="1"/>
    <col min="48" max="49" width="19" style="40" bestFit="1" customWidth="1"/>
    <col min="50" max="51" width="20" style="40" bestFit="1" customWidth="1"/>
    <col min="52" max="52" width="19" style="40" bestFit="1" customWidth="1"/>
    <col min="53" max="53" width="21.7109375" style="40" bestFit="1" customWidth="1"/>
    <col min="54" max="56" width="20.7109375" style="40" bestFit="1" customWidth="1"/>
    <col min="57" max="57" width="21.7109375" style="40" bestFit="1" customWidth="1"/>
    <col min="58" max="16384" width="9.140625" style="40"/>
  </cols>
  <sheetData>
    <row r="1" spans="1:35" ht="30" x14ac:dyDescent="0.25">
      <c r="A1" s="12" t="s">
        <v>52</v>
      </c>
      <c r="B1" s="40">
        <v>0.08</v>
      </c>
    </row>
    <row r="2" spans="1:35" x14ac:dyDescent="0.25">
      <c r="A2" s="12"/>
      <c r="B2" s="11"/>
      <c r="C2" s="11"/>
      <c r="D2" s="11"/>
      <c r="E2" s="11"/>
      <c r="F2" s="11"/>
      <c r="G2" s="11"/>
      <c r="H2" s="11"/>
      <c r="I2" s="11"/>
      <c r="K2" s="11"/>
      <c r="L2" s="11"/>
      <c r="M2" s="11"/>
      <c r="N2" s="11"/>
      <c r="O2" s="11"/>
      <c r="P2" s="11"/>
      <c r="Q2" s="11"/>
      <c r="R2" s="11"/>
      <c r="T2" s="11"/>
      <c r="U2" s="11"/>
      <c r="V2" s="11"/>
      <c r="W2" s="11"/>
      <c r="X2" s="11"/>
      <c r="Y2" s="11"/>
      <c r="Z2" s="11"/>
      <c r="AA2" s="11"/>
    </row>
    <row r="3" spans="1:35" x14ac:dyDescent="0.25">
      <c r="A3" s="12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40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40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40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40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40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40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40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40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40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40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40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40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40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40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40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40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40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40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40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40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40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60</v>
      </c>
      <c r="C28" s="11"/>
      <c r="D28" s="11"/>
      <c r="E28" s="11"/>
      <c r="F28" s="11"/>
      <c r="G28" s="11"/>
      <c r="H28" s="11"/>
      <c r="I28" s="11"/>
      <c r="K28" s="11" t="s">
        <v>61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40" t="s">
        <v>0</v>
      </c>
      <c r="B29" s="40" t="s">
        <v>3</v>
      </c>
      <c r="C29" s="40" t="s">
        <v>4</v>
      </c>
      <c r="D29" s="40" t="s">
        <v>5</v>
      </c>
      <c r="E29" s="40" t="s">
        <v>6</v>
      </c>
      <c r="F29" s="40" t="s">
        <v>7</v>
      </c>
      <c r="G29" s="40" t="s">
        <v>8</v>
      </c>
      <c r="H29" s="40" t="s">
        <v>9</v>
      </c>
      <c r="I29" s="40" t="s">
        <v>11</v>
      </c>
      <c r="K29" s="40" t="s">
        <v>3</v>
      </c>
      <c r="L29" s="40" t="s">
        <v>4</v>
      </c>
      <c r="M29" s="40" t="s">
        <v>5</v>
      </c>
      <c r="N29" s="40" t="s">
        <v>6</v>
      </c>
      <c r="O29" s="40" t="s">
        <v>7</v>
      </c>
      <c r="P29" s="40" t="s">
        <v>8</v>
      </c>
      <c r="Q29" s="40" t="s">
        <v>9</v>
      </c>
      <c r="R29" s="40" t="s">
        <v>11</v>
      </c>
      <c r="T29" s="40" t="s">
        <v>3</v>
      </c>
      <c r="U29" s="40" t="s">
        <v>4</v>
      </c>
      <c r="V29" s="40" t="s">
        <v>5</v>
      </c>
      <c r="W29" s="40" t="s">
        <v>6</v>
      </c>
      <c r="X29" s="40" t="s">
        <v>7</v>
      </c>
      <c r="Y29" s="40" t="s">
        <v>8</v>
      </c>
      <c r="Z29" s="40" t="s">
        <v>9</v>
      </c>
      <c r="AA29" s="40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40">
        <v>2020</v>
      </c>
      <c r="B30" s="8">
        <f>'SOR Undiscounted'!B4/((1+$B$1)^($A30-$A$4))</f>
        <v>0</v>
      </c>
      <c r="C30" s="8">
        <f>'SOR Undiscounted'!C4/((1+$B$1)^($A30-$A$4))</f>
        <v>0</v>
      </c>
      <c r="D30" s="8">
        <f>'SOR Undiscounted'!D4/((1+$B$1)^($A30-$A$4))</f>
        <v>0</v>
      </c>
      <c r="E30" s="8">
        <f>'SOR Undiscounted'!E4/((1+$B$1)^($A30-$A$4))</f>
        <v>0</v>
      </c>
      <c r="F30" s="8">
        <f>'SOR Undiscounted'!F4/((1+$B$1)^($A30-$A$4))</f>
        <v>0</v>
      </c>
      <c r="G30" s="8">
        <f>'SOR Undiscounted'!G4/((1+$B$1)^($A30-$A$4))</f>
        <v>0</v>
      </c>
      <c r="H30" s="8">
        <f>'SOR Undiscounted'!H4/((1+$B$1)^($A30-$A$4))</f>
        <v>0</v>
      </c>
      <c r="I30" s="8">
        <f>'SOR Undiscounted'!I4/((1+$B$1)^($A30-$A$4))</f>
        <v>0</v>
      </c>
      <c r="J30" s="22"/>
      <c r="K30" s="8">
        <f>'SOR Undiscounted'!K4/((1+$B$1)^($A30-$A$4))</f>
        <v>0</v>
      </c>
      <c r="L30" s="8">
        <f>'SOR Undiscounted'!L4/((1+$B$1)^($A30-$A$4))</f>
        <v>0</v>
      </c>
      <c r="M30" s="8">
        <f>'SOR Undiscounted'!M4/((1+$B$1)^($A30-$A$4))</f>
        <v>0</v>
      </c>
      <c r="N30" s="8">
        <f>'SOR Undiscounted'!N4/((1+$B$1)^($A30-$A$4))</f>
        <v>0</v>
      </c>
      <c r="O30" s="8">
        <f>'SOR Undiscounted'!O4/((1+$B$1)^($A30-$A$4))</f>
        <v>0</v>
      </c>
      <c r="P30" s="8">
        <f>'SOR Undiscounted'!P4/((1+$B$1)^($A30-$A$4))</f>
        <v>0</v>
      </c>
      <c r="Q30" s="8">
        <f>'SOR Undiscounted'!Q4/((1+$B$1)^($A30-$A$4))</f>
        <v>0</v>
      </c>
      <c r="R30" s="8">
        <f>'SOR Undiscounted'!R4/((1+$B$1)^($A30-$A$4))</f>
        <v>0</v>
      </c>
      <c r="S30" s="22"/>
      <c r="T30" s="8">
        <f>'SOR Undiscounted'!T4/((1+$B$1)^($A30-$A$4))</f>
        <v>0</v>
      </c>
      <c r="U30" s="8">
        <f>'SOR Undiscounted'!U4/((1+$B$1)^($A30-$A$4))</f>
        <v>0</v>
      </c>
      <c r="V30" s="8">
        <f>'SOR Undiscounted'!V4/((1+$B$1)^($A30-$A$4))</f>
        <v>0</v>
      </c>
      <c r="W30" s="8">
        <f>'SOR Undiscounted'!W4/((1+$B$1)^($A30-$A$4))</f>
        <v>0</v>
      </c>
      <c r="X30" s="8">
        <f>'SOR Undiscounted'!X4/((1+$B$1)^($A30-$A$4))</f>
        <v>0</v>
      </c>
      <c r="Y30" s="8">
        <f>'SOR Undiscounted'!Y4/((1+$B$1)^($A30-$A$4))</f>
        <v>0</v>
      </c>
      <c r="Z30" s="8">
        <f>'SOR Undiscounted'!Z4/((1+$B$1)^($A30-$A$4))</f>
        <v>0</v>
      </c>
      <c r="AA30" s="8">
        <f>'SOR Undiscounted'!AA4/((1+$B$1)^($A30-$A$4))</f>
        <v>0</v>
      </c>
      <c r="AB30" s="22"/>
    </row>
    <row r="31" spans="1:35" s="25" customFormat="1" x14ac:dyDescent="0.25">
      <c r="A31" s="40">
        <v>2021</v>
      </c>
      <c r="B31" s="8">
        <f>'SOR Undiscounted'!B5/((1+$B$1)^($A31-$A$4))</f>
        <v>0</v>
      </c>
      <c r="C31" s="8">
        <f>'SOR Undiscounted'!C5/((1+$B$1)^($A31-$A$4))</f>
        <v>0</v>
      </c>
      <c r="D31" s="8">
        <f>'SOR Undiscounted'!D5/((1+$B$1)^($A31-$A$4))</f>
        <v>0</v>
      </c>
      <c r="E31" s="8">
        <f>'SOR Undiscounted'!E5/((1+$B$1)^($A31-$A$4))</f>
        <v>0</v>
      </c>
      <c r="F31" s="8">
        <f>'SOR Undiscounted'!F5/((1+$B$1)^($A31-$A$4))</f>
        <v>0</v>
      </c>
      <c r="G31" s="8">
        <f>'SOR Undiscounted'!G5/((1+$B$1)^($A31-$A$4))</f>
        <v>0</v>
      </c>
      <c r="H31" s="8">
        <f>'SOR Undiscounted'!H5/((1+$B$1)^($A31-$A$4))</f>
        <v>0</v>
      </c>
      <c r="I31" s="8">
        <f>'SOR Undiscounted'!I5/((1+$B$1)^($A31-$A$4))</f>
        <v>0</v>
      </c>
      <c r="J31" s="22"/>
      <c r="K31" s="8">
        <f>'SOR Undiscounted'!K5/((1+$B$1)^($A31-$A$4))</f>
        <v>0</v>
      </c>
      <c r="L31" s="8">
        <f>'SOR Undiscounted'!L5/((1+$B$1)^($A31-$A$4))</f>
        <v>0</v>
      </c>
      <c r="M31" s="8">
        <f>'SOR Undiscounted'!M5/((1+$B$1)^($A31-$A$4))</f>
        <v>0</v>
      </c>
      <c r="N31" s="8">
        <f>'SOR Undiscounted'!N5/((1+$B$1)^($A31-$A$4))</f>
        <v>0</v>
      </c>
      <c r="O31" s="8">
        <f>'SOR Undiscounted'!O5/((1+$B$1)^($A31-$A$4))</f>
        <v>0</v>
      </c>
      <c r="P31" s="8">
        <f>'SOR Undiscounted'!P5/((1+$B$1)^($A31-$A$4))</f>
        <v>0</v>
      </c>
      <c r="Q31" s="8">
        <f>'SOR Undiscounted'!Q5/((1+$B$1)^($A31-$A$4))</f>
        <v>0</v>
      </c>
      <c r="R31" s="8">
        <f>'SOR Undiscounted'!R5/((1+$B$1)^($A31-$A$4))</f>
        <v>0</v>
      </c>
      <c r="S31" s="22"/>
      <c r="T31" s="8">
        <f>'SOR Undiscounted'!T5/((1+$B$1)^($A31-$A$4))</f>
        <v>0</v>
      </c>
      <c r="U31" s="8">
        <f>'SOR Undiscounted'!U5/((1+$B$1)^($A31-$A$4))</f>
        <v>0</v>
      </c>
      <c r="V31" s="8">
        <f>'SOR Undiscounted'!V5/((1+$B$1)^($A31-$A$4))</f>
        <v>0</v>
      </c>
      <c r="W31" s="8">
        <f>'SOR Undiscounted'!W5/((1+$B$1)^($A31-$A$4))</f>
        <v>0</v>
      </c>
      <c r="X31" s="8">
        <f>'SOR Undiscounted'!X5/((1+$B$1)^($A31-$A$4))</f>
        <v>0</v>
      </c>
      <c r="Y31" s="8">
        <f>'SOR Undiscounted'!Y5/((1+$B$1)^($A31-$A$4))</f>
        <v>0</v>
      </c>
      <c r="Z31" s="8">
        <f>'SOR Undiscounted'!Z5/((1+$B$1)^($A31-$A$4))</f>
        <v>0</v>
      </c>
      <c r="AA31" s="8">
        <f>'SOR Undiscounted'!AA5/((1+$B$1)^($A31-$A$4))</f>
        <v>0</v>
      </c>
      <c r="AB31" s="22"/>
    </row>
    <row r="32" spans="1:35" s="25" customFormat="1" x14ac:dyDescent="0.25">
      <c r="A32" s="40">
        <v>2022</v>
      </c>
      <c r="B32" s="8">
        <f>'SOR Undiscounted'!B6/((1+$B$1)^($A32-$A$4))</f>
        <v>0</v>
      </c>
      <c r="C32" s="8">
        <f>'SOR Undiscounted'!C6/((1+$B$1)^($A32-$A$4))</f>
        <v>0</v>
      </c>
      <c r="D32" s="8">
        <f>'SOR Undiscounted'!D6/((1+$B$1)^($A32-$A$4))</f>
        <v>0</v>
      </c>
      <c r="E32" s="8">
        <f>'SOR Undiscounted'!E6/((1+$B$1)^($A32-$A$4))</f>
        <v>0</v>
      </c>
      <c r="F32" s="8">
        <f>'SOR Undiscounted'!F6/((1+$B$1)^($A32-$A$4))</f>
        <v>0</v>
      </c>
      <c r="G32" s="8">
        <f>'SOR Undiscounted'!G6/((1+$B$1)^($A32-$A$4))</f>
        <v>0</v>
      </c>
      <c r="H32" s="8">
        <f>'SOR Undiscounted'!H6/((1+$B$1)^($A32-$A$4))</f>
        <v>0</v>
      </c>
      <c r="I32" s="8">
        <f>'SOR Undiscounted'!I6/((1+$B$1)^($A32-$A$4))</f>
        <v>0</v>
      </c>
      <c r="J32" s="22"/>
      <c r="K32" s="8">
        <f>'SOR Undiscounted'!K6/((1+$B$1)^($A32-$A$4))</f>
        <v>0</v>
      </c>
      <c r="L32" s="8">
        <f>'SOR Undiscounted'!L6/((1+$B$1)^($A32-$A$4))</f>
        <v>0</v>
      </c>
      <c r="M32" s="8">
        <f>'SOR Undiscounted'!M6/((1+$B$1)^($A32-$A$4))</f>
        <v>0</v>
      </c>
      <c r="N32" s="8">
        <f>'SOR Undiscounted'!N6/((1+$B$1)^($A32-$A$4))</f>
        <v>0</v>
      </c>
      <c r="O32" s="8">
        <f>'SOR Undiscounted'!O6/((1+$B$1)^($A32-$A$4))</f>
        <v>0</v>
      </c>
      <c r="P32" s="8">
        <f>'SOR Undiscounted'!P6/((1+$B$1)^($A32-$A$4))</f>
        <v>0</v>
      </c>
      <c r="Q32" s="8">
        <f>'SOR Undiscounted'!Q6/((1+$B$1)^($A32-$A$4))</f>
        <v>0</v>
      </c>
      <c r="R32" s="8">
        <f>'SOR Undiscounted'!R6/((1+$B$1)^($A32-$A$4))</f>
        <v>0</v>
      </c>
      <c r="S32" s="22"/>
      <c r="T32" s="8">
        <f>'SOR Undiscounted'!T6/((1+$B$1)^($A32-$A$4))</f>
        <v>0</v>
      </c>
      <c r="U32" s="8">
        <f>'SOR Undiscounted'!U6/((1+$B$1)^($A32-$A$4))</f>
        <v>0</v>
      </c>
      <c r="V32" s="8">
        <f>'SOR Undiscounted'!V6/((1+$B$1)^($A32-$A$4))</f>
        <v>0</v>
      </c>
      <c r="W32" s="8">
        <f>'SOR Undiscounted'!W6/((1+$B$1)^($A32-$A$4))</f>
        <v>0</v>
      </c>
      <c r="X32" s="8">
        <f>'SOR Undiscounted'!X6/((1+$B$1)^($A32-$A$4))</f>
        <v>0</v>
      </c>
      <c r="Y32" s="8">
        <f>'SOR Undiscounted'!Y6/((1+$B$1)^($A32-$A$4))</f>
        <v>0</v>
      </c>
      <c r="Z32" s="8">
        <f>'SOR Undiscounted'!Z6/((1+$B$1)^($A32-$A$4))</f>
        <v>0</v>
      </c>
      <c r="AA32" s="8">
        <f>'SOR Undiscounted'!AA6/((1+$B$1)^($A32-$A$4))</f>
        <v>0</v>
      </c>
      <c r="AB32" s="22"/>
    </row>
    <row r="33" spans="1:28" s="25" customFormat="1" x14ac:dyDescent="0.25">
      <c r="A33" s="40">
        <v>2023</v>
      </c>
      <c r="B33" s="8">
        <f>'SOR Undiscounted'!B7/((1+$B$1)^($A33-$A$4))</f>
        <v>0</v>
      </c>
      <c r="C33" s="8">
        <f>'SOR Undiscounted'!C7/((1+$B$1)^($A33-$A$4))</f>
        <v>0</v>
      </c>
      <c r="D33" s="8">
        <f>'SOR Undiscounted'!D7/((1+$B$1)^($A33-$A$4))</f>
        <v>0</v>
      </c>
      <c r="E33" s="8">
        <f>'SOR Undiscounted'!E7/((1+$B$1)^($A33-$A$4))</f>
        <v>0</v>
      </c>
      <c r="F33" s="8">
        <f>'SOR Undiscounted'!F7/((1+$B$1)^($A33-$A$4))</f>
        <v>0</v>
      </c>
      <c r="G33" s="8">
        <f>'SOR Undiscounted'!G7/((1+$B$1)^($A33-$A$4))</f>
        <v>0</v>
      </c>
      <c r="H33" s="8">
        <f>'SOR Undiscounted'!H7/((1+$B$1)^($A33-$A$4))</f>
        <v>0</v>
      </c>
      <c r="I33" s="8">
        <f>'SOR Undiscounted'!I7/((1+$B$1)^($A33-$A$4))</f>
        <v>0</v>
      </c>
      <c r="J33" s="22"/>
      <c r="K33" s="8">
        <f>'SOR Undiscounted'!K7/((1+$B$1)^($A33-$A$4))</f>
        <v>0</v>
      </c>
      <c r="L33" s="8">
        <f>'SOR Undiscounted'!L7/((1+$B$1)^($A33-$A$4))</f>
        <v>0</v>
      </c>
      <c r="M33" s="8">
        <f>'SOR Undiscounted'!M7/((1+$B$1)^($A33-$A$4))</f>
        <v>0</v>
      </c>
      <c r="N33" s="8">
        <f>'SOR Undiscounted'!N7/((1+$B$1)^($A33-$A$4))</f>
        <v>0</v>
      </c>
      <c r="O33" s="8">
        <f>'SOR Undiscounted'!O7/((1+$B$1)^($A33-$A$4))</f>
        <v>0</v>
      </c>
      <c r="P33" s="8">
        <f>'SOR Undiscounted'!P7/((1+$B$1)^($A33-$A$4))</f>
        <v>0</v>
      </c>
      <c r="Q33" s="8">
        <f>'SOR Undiscounted'!Q7/((1+$B$1)^($A33-$A$4))</f>
        <v>0</v>
      </c>
      <c r="R33" s="8">
        <f>'SOR Undiscounted'!R7/((1+$B$1)^($A33-$A$4))</f>
        <v>0</v>
      </c>
      <c r="S33" s="22"/>
      <c r="T33" s="8">
        <f>'SOR Undiscounted'!T7/((1+$B$1)^($A33-$A$4))</f>
        <v>0</v>
      </c>
      <c r="U33" s="8">
        <f>'SOR Undiscounted'!U7/((1+$B$1)^($A33-$A$4))</f>
        <v>0</v>
      </c>
      <c r="V33" s="8">
        <f>'SOR Undiscounted'!V7/((1+$B$1)^($A33-$A$4))</f>
        <v>0</v>
      </c>
      <c r="W33" s="8">
        <f>'SOR Undiscounted'!W7/((1+$B$1)^($A33-$A$4))</f>
        <v>0</v>
      </c>
      <c r="X33" s="8">
        <f>'SOR Undiscounted'!X7/((1+$B$1)^($A33-$A$4))</f>
        <v>0</v>
      </c>
      <c r="Y33" s="8">
        <f>'SOR Undiscounted'!Y7/((1+$B$1)^($A33-$A$4))</f>
        <v>0</v>
      </c>
      <c r="Z33" s="8">
        <f>'SOR Undiscounted'!Z7/((1+$B$1)^($A33-$A$4))</f>
        <v>0</v>
      </c>
      <c r="AA33" s="8">
        <f>'SOR Undiscounted'!AA7/((1+$B$1)^($A33-$A$4))</f>
        <v>0</v>
      </c>
      <c r="AB33" s="22"/>
    </row>
    <row r="34" spans="1:28" s="25" customFormat="1" x14ac:dyDescent="0.25">
      <c r="A34" s="40">
        <v>2024</v>
      </c>
      <c r="B34" s="8">
        <f>'SOR Undiscounted'!B8/((1+$B$1)^($A34-$A$4))</f>
        <v>0</v>
      </c>
      <c r="C34" s="8">
        <f>'SOR Undiscounted'!C8/((1+$B$1)^($A34-$A$4))</f>
        <v>0</v>
      </c>
      <c r="D34" s="8">
        <f>'SOR Undiscounted'!D8/((1+$B$1)^($A34-$A$4))</f>
        <v>0</v>
      </c>
      <c r="E34" s="8">
        <f>'SOR Undiscounted'!E8/((1+$B$1)^($A34-$A$4))</f>
        <v>0</v>
      </c>
      <c r="F34" s="8">
        <f>'SOR Undiscounted'!F8/((1+$B$1)^($A34-$A$4))</f>
        <v>0</v>
      </c>
      <c r="G34" s="8">
        <f>'SOR Undiscounted'!G8/((1+$B$1)^($A34-$A$4))</f>
        <v>0</v>
      </c>
      <c r="H34" s="8">
        <f>'SOR Undiscounted'!H8/((1+$B$1)^($A34-$A$4))</f>
        <v>0</v>
      </c>
      <c r="I34" s="8">
        <f>'SOR Undiscounted'!I8/((1+$B$1)^($A34-$A$4))</f>
        <v>0</v>
      </c>
      <c r="J34" s="22"/>
      <c r="K34" s="8">
        <f>'SOR Undiscounted'!K8/((1+$B$1)^($A34-$A$4))</f>
        <v>0</v>
      </c>
      <c r="L34" s="8">
        <f>'SOR Undiscounted'!L8/((1+$B$1)^($A34-$A$4))</f>
        <v>0</v>
      </c>
      <c r="M34" s="8">
        <f>'SOR Undiscounted'!M8/((1+$B$1)^($A34-$A$4))</f>
        <v>0</v>
      </c>
      <c r="N34" s="8">
        <f>'SOR Undiscounted'!N8/((1+$B$1)^($A34-$A$4))</f>
        <v>0</v>
      </c>
      <c r="O34" s="8">
        <f>'SOR Undiscounted'!O8/((1+$B$1)^($A34-$A$4))</f>
        <v>0</v>
      </c>
      <c r="P34" s="8">
        <f>'SOR Undiscounted'!P8/((1+$B$1)^($A34-$A$4))</f>
        <v>0</v>
      </c>
      <c r="Q34" s="8">
        <f>'SOR Undiscounted'!Q8/((1+$B$1)^($A34-$A$4))</f>
        <v>0</v>
      </c>
      <c r="R34" s="8">
        <f>'SOR Undiscounted'!R8/((1+$B$1)^($A34-$A$4))</f>
        <v>0</v>
      </c>
      <c r="S34" s="22"/>
      <c r="T34" s="8">
        <f>'SOR Undiscounted'!T8/((1+$B$1)^($A34-$A$4))</f>
        <v>0</v>
      </c>
      <c r="U34" s="8">
        <f>'SOR Undiscounted'!U8/((1+$B$1)^($A34-$A$4))</f>
        <v>0</v>
      </c>
      <c r="V34" s="8">
        <f>'SOR Undiscounted'!V8/((1+$B$1)^($A34-$A$4))</f>
        <v>0</v>
      </c>
      <c r="W34" s="8">
        <f>'SOR Undiscounted'!W8/((1+$B$1)^($A34-$A$4))</f>
        <v>0</v>
      </c>
      <c r="X34" s="8">
        <f>'SOR Undiscounted'!X8/((1+$B$1)^($A34-$A$4))</f>
        <v>0</v>
      </c>
      <c r="Y34" s="8">
        <f>'SOR Undiscounted'!Y8/((1+$B$1)^($A34-$A$4))</f>
        <v>0</v>
      </c>
      <c r="Z34" s="8">
        <f>'SOR Undiscounted'!Z8/((1+$B$1)^($A34-$A$4))</f>
        <v>0</v>
      </c>
      <c r="AA34" s="8">
        <f>'SOR Undiscounted'!AA8/((1+$B$1)^($A34-$A$4))</f>
        <v>0</v>
      </c>
      <c r="AB34" s="22"/>
    </row>
    <row r="35" spans="1:28" s="25" customFormat="1" x14ac:dyDescent="0.25">
      <c r="A35" s="40">
        <v>2025</v>
      </c>
      <c r="B35" s="8">
        <f>'SOR Undiscounted'!B9/((1+$B$1)^($A35-$A$4))</f>
        <v>0</v>
      </c>
      <c r="C35" s="8">
        <f>'SOR Undiscounted'!C9/((1+$B$1)^($A35-$A$4))</f>
        <v>0</v>
      </c>
      <c r="D35" s="8">
        <f>'SOR Undiscounted'!D9/((1+$B$1)^($A35-$A$4))</f>
        <v>0</v>
      </c>
      <c r="E35" s="8">
        <f>'SOR Undiscounted'!E9/((1+$B$1)^($A35-$A$4))</f>
        <v>0</v>
      </c>
      <c r="F35" s="8">
        <f>'SOR Undiscounted'!F9/((1+$B$1)^($A35-$A$4))</f>
        <v>0</v>
      </c>
      <c r="G35" s="8">
        <f>'SOR Undiscounted'!G9/((1+$B$1)^($A35-$A$4))</f>
        <v>0</v>
      </c>
      <c r="H35" s="8">
        <f>'SOR Undiscounted'!H9/((1+$B$1)^($A35-$A$4))</f>
        <v>0</v>
      </c>
      <c r="I35" s="8">
        <f>'SOR Undiscounted'!I9/((1+$B$1)^($A35-$A$4))</f>
        <v>0</v>
      </c>
      <c r="J35" s="22"/>
      <c r="K35" s="8">
        <f>'SOR Undiscounted'!K9/((1+$B$1)^($A35-$A$4))</f>
        <v>0</v>
      </c>
      <c r="L35" s="8">
        <f>'SOR Undiscounted'!L9/((1+$B$1)^($A35-$A$4))</f>
        <v>0</v>
      </c>
      <c r="M35" s="8">
        <f>'SOR Undiscounted'!M9/((1+$B$1)^($A35-$A$4))</f>
        <v>0</v>
      </c>
      <c r="N35" s="8">
        <f>'SOR Undiscounted'!N9/((1+$B$1)^($A35-$A$4))</f>
        <v>0</v>
      </c>
      <c r="O35" s="8">
        <f>'SOR Undiscounted'!O9/((1+$B$1)^($A35-$A$4))</f>
        <v>0</v>
      </c>
      <c r="P35" s="8">
        <f>'SOR Undiscounted'!P9/((1+$B$1)^($A35-$A$4))</f>
        <v>0</v>
      </c>
      <c r="Q35" s="8">
        <f>'SOR Undiscounted'!Q9/((1+$B$1)^($A35-$A$4))</f>
        <v>0</v>
      </c>
      <c r="R35" s="8">
        <f>'SOR Undiscounted'!R9/((1+$B$1)^($A35-$A$4))</f>
        <v>0</v>
      </c>
      <c r="S35" s="22"/>
      <c r="T35" s="8">
        <f>'SOR Undiscounted'!T9/((1+$B$1)^($A35-$A$4))</f>
        <v>0</v>
      </c>
      <c r="U35" s="8">
        <f>'SOR Undiscounted'!U9/((1+$B$1)^($A35-$A$4))</f>
        <v>0</v>
      </c>
      <c r="V35" s="8">
        <f>'SOR Undiscounted'!V9/((1+$B$1)^($A35-$A$4))</f>
        <v>0</v>
      </c>
      <c r="W35" s="8">
        <f>'SOR Undiscounted'!W9/((1+$B$1)^($A35-$A$4))</f>
        <v>0</v>
      </c>
      <c r="X35" s="8">
        <f>'SOR Undiscounted'!X9/((1+$B$1)^($A35-$A$4))</f>
        <v>0</v>
      </c>
      <c r="Y35" s="8">
        <f>'SOR Undiscounted'!Y9/((1+$B$1)^($A35-$A$4))</f>
        <v>0</v>
      </c>
      <c r="Z35" s="8">
        <f>'SOR Undiscounted'!Z9/((1+$B$1)^($A35-$A$4))</f>
        <v>0</v>
      </c>
      <c r="AA35" s="8">
        <f>'SOR Undiscounted'!AA9/((1+$B$1)^($A35-$A$4))</f>
        <v>0</v>
      </c>
      <c r="AB35" s="22"/>
    </row>
    <row r="36" spans="1:28" s="25" customFormat="1" x14ac:dyDescent="0.25">
      <c r="A36" s="40">
        <v>2026</v>
      </c>
      <c r="B36" s="8">
        <f>'SOR Undiscounted'!B10/((1+$B$1)^($A36-$A$4))</f>
        <v>0</v>
      </c>
      <c r="C36" s="8">
        <f>'SOR Undiscounted'!C10/((1+$B$1)^($A36-$A$4))</f>
        <v>0</v>
      </c>
      <c r="D36" s="8">
        <f>'SOR Undiscounted'!D10/((1+$B$1)^($A36-$A$4))</f>
        <v>0</v>
      </c>
      <c r="E36" s="8">
        <f>'SOR Undiscounted'!E10/((1+$B$1)^($A36-$A$4))</f>
        <v>0</v>
      </c>
      <c r="F36" s="8">
        <f>'SOR Undiscounted'!F10/((1+$B$1)^($A36-$A$4))</f>
        <v>0</v>
      </c>
      <c r="G36" s="8">
        <f>'SOR Undiscounted'!G10/((1+$B$1)^($A36-$A$4))</f>
        <v>0</v>
      </c>
      <c r="H36" s="8">
        <f>'SOR Undiscounted'!H10/((1+$B$1)^($A36-$A$4))</f>
        <v>0</v>
      </c>
      <c r="I36" s="8">
        <f>'SOR Undiscounted'!I10/((1+$B$1)^($A36-$A$4))</f>
        <v>0</v>
      </c>
      <c r="J36" s="22"/>
      <c r="K36" s="8">
        <f>'SOR Undiscounted'!K10/((1+$B$1)^($A36-$A$4))</f>
        <v>0</v>
      </c>
      <c r="L36" s="8">
        <f>'SOR Undiscounted'!L10/((1+$B$1)^($A36-$A$4))</f>
        <v>0</v>
      </c>
      <c r="M36" s="8">
        <f>'SOR Undiscounted'!M10/((1+$B$1)^($A36-$A$4))</f>
        <v>0</v>
      </c>
      <c r="N36" s="8">
        <f>'SOR Undiscounted'!N10/((1+$B$1)^($A36-$A$4))</f>
        <v>0</v>
      </c>
      <c r="O36" s="8">
        <f>'SOR Undiscounted'!O10/((1+$B$1)^($A36-$A$4))</f>
        <v>0</v>
      </c>
      <c r="P36" s="8">
        <f>'SOR Undiscounted'!P10/((1+$B$1)^($A36-$A$4))</f>
        <v>0</v>
      </c>
      <c r="Q36" s="8">
        <f>'SOR Undiscounted'!Q10/((1+$B$1)^($A36-$A$4))</f>
        <v>0</v>
      </c>
      <c r="R36" s="8">
        <f>'SOR Undiscounted'!R10/((1+$B$1)^($A36-$A$4))</f>
        <v>0</v>
      </c>
      <c r="S36" s="22"/>
      <c r="T36" s="8">
        <f>'SOR Undiscounted'!T10/((1+$B$1)^($A36-$A$4))</f>
        <v>0</v>
      </c>
      <c r="U36" s="8">
        <f>'SOR Undiscounted'!U10/((1+$B$1)^($A36-$A$4))</f>
        <v>0</v>
      </c>
      <c r="V36" s="8">
        <f>'SOR Undiscounted'!V10/((1+$B$1)^($A36-$A$4))</f>
        <v>0</v>
      </c>
      <c r="W36" s="8">
        <f>'SOR Undiscounted'!W10/((1+$B$1)^($A36-$A$4))</f>
        <v>0</v>
      </c>
      <c r="X36" s="8">
        <f>'SOR Undiscounted'!X10/((1+$B$1)^($A36-$A$4))</f>
        <v>0</v>
      </c>
      <c r="Y36" s="8">
        <f>'SOR Undiscounted'!Y10/((1+$B$1)^($A36-$A$4))</f>
        <v>0</v>
      </c>
      <c r="Z36" s="8">
        <f>'SOR Undiscounted'!Z10/((1+$B$1)^($A36-$A$4))</f>
        <v>0</v>
      </c>
      <c r="AA36" s="8">
        <f>'SOR Undiscounted'!AA10/((1+$B$1)^($A36-$A$4))</f>
        <v>0</v>
      </c>
      <c r="AB36" s="22"/>
    </row>
    <row r="37" spans="1:28" s="25" customFormat="1" x14ac:dyDescent="0.25">
      <c r="A37" s="40">
        <v>2027</v>
      </c>
      <c r="B37" s="8">
        <f>'SOR Undiscounted'!B11/((1+$B$1)^($A37-$A$4))</f>
        <v>0</v>
      </c>
      <c r="C37" s="8">
        <f>'SOR Undiscounted'!C11/((1+$B$1)^($A37-$A$4))</f>
        <v>0</v>
      </c>
      <c r="D37" s="8">
        <f>'SOR Undiscounted'!D11/((1+$B$1)^($A37-$A$4))</f>
        <v>0</v>
      </c>
      <c r="E37" s="8">
        <f>'SOR Undiscounted'!E11/((1+$B$1)^($A37-$A$4))</f>
        <v>0</v>
      </c>
      <c r="F37" s="8">
        <f>'SOR Undiscounted'!F11/((1+$B$1)^($A37-$A$4))</f>
        <v>0</v>
      </c>
      <c r="G37" s="8">
        <f>'SOR Undiscounted'!G11/((1+$B$1)^($A37-$A$4))</f>
        <v>0</v>
      </c>
      <c r="H37" s="8">
        <f>'SOR Undiscounted'!H11/((1+$B$1)^($A37-$A$4))</f>
        <v>0</v>
      </c>
      <c r="I37" s="8">
        <f>'SOR Undiscounted'!I11/((1+$B$1)^($A37-$A$4))</f>
        <v>0</v>
      </c>
      <c r="J37" s="22"/>
      <c r="K37" s="8">
        <f>'SOR Undiscounted'!K11/((1+$B$1)^($A37-$A$4))</f>
        <v>0</v>
      </c>
      <c r="L37" s="8">
        <f>'SOR Undiscounted'!L11/((1+$B$1)^($A37-$A$4))</f>
        <v>0</v>
      </c>
      <c r="M37" s="8">
        <f>'SOR Undiscounted'!M11/((1+$B$1)^($A37-$A$4))</f>
        <v>0</v>
      </c>
      <c r="N37" s="8">
        <f>'SOR Undiscounted'!N11/((1+$B$1)^($A37-$A$4))</f>
        <v>0</v>
      </c>
      <c r="O37" s="8">
        <f>'SOR Undiscounted'!O11/((1+$B$1)^($A37-$A$4))</f>
        <v>0</v>
      </c>
      <c r="P37" s="8">
        <f>'SOR Undiscounted'!P11/((1+$B$1)^($A37-$A$4))</f>
        <v>0</v>
      </c>
      <c r="Q37" s="8">
        <f>'SOR Undiscounted'!Q11/((1+$B$1)^($A37-$A$4))</f>
        <v>0</v>
      </c>
      <c r="R37" s="8">
        <f>'SOR Undiscounted'!R11/((1+$B$1)^($A37-$A$4))</f>
        <v>0</v>
      </c>
      <c r="S37" s="22"/>
      <c r="T37" s="8">
        <f>'SOR Undiscounted'!T11/((1+$B$1)^($A37-$A$4))</f>
        <v>0</v>
      </c>
      <c r="U37" s="8">
        <f>'SOR Undiscounted'!U11/((1+$B$1)^($A37-$A$4))</f>
        <v>0</v>
      </c>
      <c r="V37" s="8">
        <f>'SOR Undiscounted'!V11/((1+$B$1)^($A37-$A$4))</f>
        <v>0</v>
      </c>
      <c r="W37" s="8">
        <f>'SOR Undiscounted'!W11/((1+$B$1)^($A37-$A$4))</f>
        <v>0</v>
      </c>
      <c r="X37" s="8">
        <f>'SOR Undiscounted'!X11/((1+$B$1)^($A37-$A$4))</f>
        <v>0</v>
      </c>
      <c r="Y37" s="8">
        <f>'SOR Undiscounted'!Y11/((1+$B$1)^($A37-$A$4))</f>
        <v>0</v>
      </c>
      <c r="Z37" s="8">
        <f>'SOR Undiscounted'!Z11/((1+$B$1)^($A37-$A$4))</f>
        <v>0</v>
      </c>
      <c r="AA37" s="8">
        <f>'SOR Undiscounted'!AA11/((1+$B$1)^($A37-$A$4))</f>
        <v>0</v>
      </c>
      <c r="AB37" s="22"/>
    </row>
    <row r="38" spans="1:28" s="25" customFormat="1" x14ac:dyDescent="0.25">
      <c r="A38" s="40">
        <v>2028</v>
      </c>
      <c r="B38" s="8">
        <f>'SOR Undiscounted'!B12/((1+$B$1)^($A38-$A$4))</f>
        <v>0</v>
      </c>
      <c r="C38" s="8">
        <f>'SOR Undiscounted'!C12/((1+$B$1)^($A38-$A$4))</f>
        <v>0</v>
      </c>
      <c r="D38" s="8">
        <f>'SOR Undiscounted'!D12/((1+$B$1)^($A38-$A$4))</f>
        <v>0</v>
      </c>
      <c r="E38" s="8">
        <f>'SOR Undiscounted'!E12/((1+$B$1)^($A38-$A$4))</f>
        <v>0</v>
      </c>
      <c r="F38" s="8">
        <f>'SOR Undiscounted'!F12/((1+$B$1)^($A38-$A$4))</f>
        <v>0</v>
      </c>
      <c r="G38" s="8">
        <f>'SOR Undiscounted'!G12/((1+$B$1)^($A38-$A$4))</f>
        <v>0</v>
      </c>
      <c r="H38" s="8">
        <f>'SOR Undiscounted'!H12/((1+$B$1)^($A38-$A$4))</f>
        <v>0</v>
      </c>
      <c r="I38" s="8">
        <f>'SOR Undiscounted'!I12/((1+$B$1)^($A38-$A$4))</f>
        <v>0</v>
      </c>
      <c r="J38" s="22"/>
      <c r="K38" s="8">
        <f>'SOR Undiscounted'!K12/((1+$B$1)^($A38-$A$4))</f>
        <v>0</v>
      </c>
      <c r="L38" s="8">
        <f>'SOR Undiscounted'!L12/((1+$B$1)^($A38-$A$4))</f>
        <v>0</v>
      </c>
      <c r="M38" s="8">
        <f>'SOR Undiscounted'!M12/((1+$B$1)^($A38-$A$4))</f>
        <v>0</v>
      </c>
      <c r="N38" s="8">
        <f>'SOR Undiscounted'!N12/((1+$B$1)^($A38-$A$4))</f>
        <v>0</v>
      </c>
      <c r="O38" s="8">
        <f>'SOR Undiscounted'!O12/((1+$B$1)^($A38-$A$4))</f>
        <v>0</v>
      </c>
      <c r="P38" s="8">
        <f>'SOR Undiscounted'!P12/((1+$B$1)^($A38-$A$4))</f>
        <v>0</v>
      </c>
      <c r="Q38" s="8">
        <f>'SOR Undiscounted'!Q12/((1+$B$1)^($A38-$A$4))</f>
        <v>0</v>
      </c>
      <c r="R38" s="8">
        <f>'SOR Undiscounted'!R12/((1+$B$1)^($A38-$A$4))</f>
        <v>0</v>
      </c>
      <c r="S38" s="22"/>
      <c r="T38" s="8">
        <f>'SOR Undiscounted'!T12/((1+$B$1)^($A38-$A$4))</f>
        <v>0</v>
      </c>
      <c r="U38" s="8">
        <f>'SOR Undiscounted'!U12/((1+$B$1)^($A38-$A$4))</f>
        <v>0</v>
      </c>
      <c r="V38" s="8">
        <f>'SOR Undiscounted'!V12/((1+$B$1)^($A38-$A$4))</f>
        <v>0</v>
      </c>
      <c r="W38" s="8">
        <f>'SOR Undiscounted'!W12/((1+$B$1)^($A38-$A$4))</f>
        <v>0</v>
      </c>
      <c r="X38" s="8">
        <f>'SOR Undiscounted'!X12/((1+$B$1)^($A38-$A$4))</f>
        <v>0</v>
      </c>
      <c r="Y38" s="8">
        <f>'SOR Undiscounted'!Y12/((1+$B$1)^($A38-$A$4))</f>
        <v>0</v>
      </c>
      <c r="Z38" s="8">
        <f>'SOR Undiscounted'!Z12/((1+$B$1)^($A38-$A$4))</f>
        <v>0</v>
      </c>
      <c r="AA38" s="8">
        <f>'SOR Undiscounted'!AA12/((1+$B$1)^($A38-$A$4))</f>
        <v>0</v>
      </c>
      <c r="AB38" s="22"/>
    </row>
    <row r="39" spans="1:28" s="25" customFormat="1" x14ac:dyDescent="0.25">
      <c r="A39" s="40">
        <v>2029</v>
      </c>
      <c r="B39" s="8">
        <f>'SOR Undiscounted'!B13/((1+$B$1)^($A39-$A$4))</f>
        <v>0</v>
      </c>
      <c r="C39" s="8">
        <f>'SOR Undiscounted'!C13/((1+$B$1)^($A39-$A$4))</f>
        <v>0</v>
      </c>
      <c r="D39" s="8">
        <f>'SOR Undiscounted'!D13/((1+$B$1)^($A39-$A$4))</f>
        <v>0</v>
      </c>
      <c r="E39" s="8">
        <f>'SOR Undiscounted'!E13/((1+$B$1)^($A39-$A$4))</f>
        <v>0</v>
      </c>
      <c r="F39" s="8">
        <f>'SOR Undiscounted'!F13/((1+$B$1)^($A39-$A$4))</f>
        <v>0</v>
      </c>
      <c r="G39" s="8">
        <f>'SOR Undiscounted'!G13/((1+$B$1)^($A39-$A$4))</f>
        <v>0</v>
      </c>
      <c r="H39" s="8">
        <f>'SOR Undiscounted'!H13/((1+$B$1)^($A39-$A$4))</f>
        <v>0</v>
      </c>
      <c r="I39" s="8">
        <f>'SOR Undiscounted'!I13/((1+$B$1)^($A39-$A$4))</f>
        <v>0</v>
      </c>
      <c r="J39" s="22"/>
      <c r="K39" s="8">
        <f>'SOR Undiscounted'!K13/((1+$B$1)^($A39-$A$4))</f>
        <v>0</v>
      </c>
      <c r="L39" s="8">
        <f>'SOR Undiscounted'!L13/((1+$B$1)^($A39-$A$4))</f>
        <v>0</v>
      </c>
      <c r="M39" s="8">
        <f>'SOR Undiscounted'!M13/((1+$B$1)^($A39-$A$4))</f>
        <v>0</v>
      </c>
      <c r="N39" s="8">
        <f>'SOR Undiscounted'!N13/((1+$B$1)^($A39-$A$4))</f>
        <v>0</v>
      </c>
      <c r="O39" s="8">
        <f>'SOR Undiscounted'!O13/((1+$B$1)^($A39-$A$4))</f>
        <v>0</v>
      </c>
      <c r="P39" s="8">
        <f>'SOR Undiscounted'!P13/((1+$B$1)^($A39-$A$4))</f>
        <v>0</v>
      </c>
      <c r="Q39" s="8">
        <f>'SOR Undiscounted'!Q13/((1+$B$1)^($A39-$A$4))</f>
        <v>0</v>
      </c>
      <c r="R39" s="8">
        <f>'SOR Undiscounted'!R13/((1+$B$1)^($A39-$A$4))</f>
        <v>0</v>
      </c>
      <c r="S39" s="22"/>
      <c r="T39" s="8">
        <f>'SOR Undiscounted'!T13/((1+$B$1)^($A39-$A$4))</f>
        <v>0</v>
      </c>
      <c r="U39" s="8">
        <f>'SOR Undiscounted'!U13/((1+$B$1)^($A39-$A$4))</f>
        <v>0</v>
      </c>
      <c r="V39" s="8">
        <f>'SOR Undiscounted'!V13/((1+$B$1)^($A39-$A$4))</f>
        <v>0</v>
      </c>
      <c r="W39" s="8">
        <f>'SOR Undiscounted'!W13/((1+$B$1)^($A39-$A$4))</f>
        <v>0</v>
      </c>
      <c r="X39" s="8">
        <f>'SOR Undiscounted'!X13/((1+$B$1)^($A39-$A$4))</f>
        <v>0</v>
      </c>
      <c r="Y39" s="8">
        <f>'SOR Undiscounted'!Y13/((1+$B$1)^($A39-$A$4))</f>
        <v>0</v>
      </c>
      <c r="Z39" s="8">
        <f>'SOR Undiscounted'!Z13/((1+$B$1)^($A39-$A$4))</f>
        <v>0</v>
      </c>
      <c r="AA39" s="8">
        <f>'SOR Undiscounted'!AA13/((1+$B$1)^($A39-$A$4))</f>
        <v>0</v>
      </c>
      <c r="AB39" s="22"/>
    </row>
    <row r="40" spans="1:28" s="25" customFormat="1" x14ac:dyDescent="0.25">
      <c r="A40" s="40">
        <v>2030</v>
      </c>
      <c r="B40" s="8">
        <f>'SOR Undiscounted'!B14/((1+$B$1)^($A40-$A$4))</f>
        <v>0</v>
      </c>
      <c r="C40" s="8">
        <f>'SOR Undiscounted'!C14/((1+$B$1)^($A40-$A$4))</f>
        <v>0</v>
      </c>
      <c r="D40" s="8">
        <f>'SOR Undiscounted'!D14/((1+$B$1)^($A40-$A$4))</f>
        <v>0</v>
      </c>
      <c r="E40" s="8">
        <f>'SOR Undiscounted'!E14/((1+$B$1)^($A40-$A$4))</f>
        <v>0</v>
      </c>
      <c r="F40" s="8">
        <f>'SOR Undiscounted'!F14/((1+$B$1)^($A40-$A$4))</f>
        <v>0</v>
      </c>
      <c r="G40" s="8">
        <f>'SOR Undiscounted'!G14/((1+$B$1)^($A40-$A$4))</f>
        <v>0</v>
      </c>
      <c r="H40" s="8">
        <f>'SOR Undiscounted'!H14/((1+$B$1)^($A40-$A$4))</f>
        <v>0</v>
      </c>
      <c r="I40" s="8">
        <f>'SOR Undiscounted'!I14/((1+$B$1)^($A40-$A$4))</f>
        <v>0</v>
      </c>
      <c r="J40" s="22"/>
      <c r="K40" s="8">
        <f>'SOR Undiscounted'!K14/((1+$B$1)^($A40-$A$4))</f>
        <v>0</v>
      </c>
      <c r="L40" s="8">
        <f>'SOR Undiscounted'!L14/((1+$B$1)^($A40-$A$4))</f>
        <v>0</v>
      </c>
      <c r="M40" s="8">
        <f>'SOR Undiscounted'!M14/((1+$B$1)^($A40-$A$4))</f>
        <v>0</v>
      </c>
      <c r="N40" s="8">
        <f>'SOR Undiscounted'!N14/((1+$B$1)^($A40-$A$4))</f>
        <v>0</v>
      </c>
      <c r="O40" s="8">
        <f>'SOR Undiscounted'!O14/((1+$B$1)^($A40-$A$4))</f>
        <v>0</v>
      </c>
      <c r="P40" s="8">
        <f>'SOR Undiscounted'!P14/((1+$B$1)^($A40-$A$4))</f>
        <v>0</v>
      </c>
      <c r="Q40" s="8">
        <f>'SOR Undiscounted'!Q14/((1+$B$1)^($A40-$A$4))</f>
        <v>0</v>
      </c>
      <c r="R40" s="8">
        <f>'SOR Undiscounted'!R14/((1+$B$1)^($A40-$A$4))</f>
        <v>0</v>
      </c>
      <c r="S40" s="22"/>
      <c r="T40" s="8">
        <f>'SOR Undiscounted'!T14/((1+$B$1)^($A40-$A$4))</f>
        <v>0</v>
      </c>
      <c r="U40" s="8">
        <f>'SOR Undiscounted'!U14/((1+$B$1)^($A40-$A$4))</f>
        <v>0</v>
      </c>
      <c r="V40" s="8">
        <f>'SOR Undiscounted'!V14/((1+$B$1)^($A40-$A$4))</f>
        <v>0</v>
      </c>
      <c r="W40" s="8">
        <f>'SOR Undiscounted'!W14/((1+$B$1)^($A40-$A$4))</f>
        <v>0</v>
      </c>
      <c r="X40" s="8">
        <f>'SOR Undiscounted'!X14/((1+$B$1)^($A40-$A$4))</f>
        <v>0</v>
      </c>
      <c r="Y40" s="8">
        <f>'SOR Undiscounted'!Y14/((1+$B$1)^($A40-$A$4))</f>
        <v>0</v>
      </c>
      <c r="Z40" s="8">
        <f>'SOR Undiscounted'!Z14/((1+$B$1)^($A40-$A$4))</f>
        <v>0</v>
      </c>
      <c r="AA40" s="8">
        <f>'SOR Undiscounted'!AA14/((1+$B$1)^($A40-$A$4))</f>
        <v>0</v>
      </c>
      <c r="AB40" s="22"/>
    </row>
    <row r="41" spans="1:28" s="25" customFormat="1" x14ac:dyDescent="0.25">
      <c r="A41" s="40">
        <v>2031</v>
      </c>
      <c r="B41" s="8">
        <f>'SOR Undiscounted'!B15/((1+$B$1)^($A41-$A$4))</f>
        <v>0</v>
      </c>
      <c r="C41" s="8">
        <f>'SOR Undiscounted'!C15/((1+$B$1)^($A41-$A$4))</f>
        <v>0</v>
      </c>
      <c r="D41" s="8">
        <f>'SOR Undiscounted'!D15/((1+$B$1)^($A41-$A$4))</f>
        <v>0</v>
      </c>
      <c r="E41" s="8">
        <f>'SOR Undiscounted'!E15/((1+$B$1)^($A41-$A$4))</f>
        <v>0</v>
      </c>
      <c r="F41" s="8">
        <f>'SOR Undiscounted'!F15/((1+$B$1)^($A41-$A$4))</f>
        <v>0</v>
      </c>
      <c r="G41" s="8">
        <f>'SOR Undiscounted'!G15/((1+$B$1)^($A41-$A$4))</f>
        <v>0</v>
      </c>
      <c r="H41" s="8">
        <f>'SOR Undiscounted'!H15/((1+$B$1)^($A41-$A$4))</f>
        <v>0</v>
      </c>
      <c r="I41" s="8">
        <f>'SOR Undiscounted'!I15/((1+$B$1)^($A41-$A$4))</f>
        <v>0</v>
      </c>
      <c r="J41" s="22"/>
      <c r="K41" s="8">
        <f>'SOR Undiscounted'!K15/((1+$B$1)^($A41-$A$4))</f>
        <v>0</v>
      </c>
      <c r="L41" s="8">
        <f>'SOR Undiscounted'!L15/((1+$B$1)^($A41-$A$4))</f>
        <v>0</v>
      </c>
      <c r="M41" s="8">
        <f>'SOR Undiscounted'!M15/((1+$B$1)^($A41-$A$4))</f>
        <v>0</v>
      </c>
      <c r="N41" s="8">
        <f>'SOR Undiscounted'!N15/((1+$B$1)^($A41-$A$4))</f>
        <v>0</v>
      </c>
      <c r="O41" s="8">
        <f>'SOR Undiscounted'!O15/((1+$B$1)^($A41-$A$4))</f>
        <v>0</v>
      </c>
      <c r="P41" s="8">
        <f>'SOR Undiscounted'!P15/((1+$B$1)^($A41-$A$4))</f>
        <v>0</v>
      </c>
      <c r="Q41" s="8">
        <f>'SOR Undiscounted'!Q15/((1+$B$1)^($A41-$A$4))</f>
        <v>0</v>
      </c>
      <c r="R41" s="8">
        <f>'SOR Undiscounted'!R15/((1+$B$1)^($A41-$A$4))</f>
        <v>0</v>
      </c>
      <c r="S41" s="22"/>
      <c r="T41" s="8">
        <f>'SOR Undiscounted'!T15/((1+$B$1)^($A41-$A$4))</f>
        <v>0</v>
      </c>
      <c r="U41" s="8">
        <f>'SOR Undiscounted'!U15/((1+$B$1)^($A41-$A$4))</f>
        <v>0</v>
      </c>
      <c r="V41" s="8">
        <f>'SOR Undiscounted'!V15/((1+$B$1)^($A41-$A$4))</f>
        <v>0</v>
      </c>
      <c r="W41" s="8">
        <f>'SOR Undiscounted'!W15/((1+$B$1)^($A41-$A$4))</f>
        <v>0</v>
      </c>
      <c r="X41" s="8">
        <f>'SOR Undiscounted'!X15/((1+$B$1)^($A41-$A$4))</f>
        <v>0</v>
      </c>
      <c r="Y41" s="8">
        <f>'SOR Undiscounted'!Y15/((1+$B$1)^($A41-$A$4))</f>
        <v>0</v>
      </c>
      <c r="Z41" s="8">
        <f>'SOR Undiscounted'!Z15/((1+$B$1)^($A41-$A$4))</f>
        <v>0</v>
      </c>
      <c r="AA41" s="8">
        <f>'SOR Undiscounted'!AA15/((1+$B$1)^($A41-$A$4))</f>
        <v>0</v>
      </c>
      <c r="AB41" s="22"/>
    </row>
    <row r="42" spans="1:28" s="25" customFormat="1" x14ac:dyDescent="0.25">
      <c r="A42" s="40">
        <v>2032</v>
      </c>
      <c r="B42" s="8">
        <f>'SOR Undiscounted'!B16/((1+$B$1)^($A42-$A$4))</f>
        <v>0</v>
      </c>
      <c r="C42" s="8">
        <f>'SOR Undiscounted'!C16/((1+$B$1)^($A42-$A$4))</f>
        <v>0</v>
      </c>
      <c r="D42" s="8">
        <f>'SOR Undiscounted'!D16/((1+$B$1)^($A42-$A$4))</f>
        <v>0</v>
      </c>
      <c r="E42" s="8">
        <f>'SOR Undiscounted'!E16/((1+$B$1)^($A42-$A$4))</f>
        <v>0</v>
      </c>
      <c r="F42" s="8">
        <f>'SOR Undiscounted'!F16/((1+$B$1)^($A42-$A$4))</f>
        <v>0</v>
      </c>
      <c r="G42" s="8">
        <f>'SOR Undiscounted'!G16/((1+$B$1)^($A42-$A$4))</f>
        <v>0</v>
      </c>
      <c r="H42" s="8">
        <f>'SOR Undiscounted'!H16/((1+$B$1)^($A42-$A$4))</f>
        <v>0</v>
      </c>
      <c r="I42" s="8">
        <f>'SOR Undiscounted'!I16/((1+$B$1)^($A42-$A$4))</f>
        <v>0</v>
      </c>
      <c r="J42" s="22"/>
      <c r="K42" s="8">
        <f>'SOR Undiscounted'!K16/((1+$B$1)^($A42-$A$4))</f>
        <v>0</v>
      </c>
      <c r="L42" s="8">
        <f>'SOR Undiscounted'!L16/((1+$B$1)^($A42-$A$4))</f>
        <v>0</v>
      </c>
      <c r="M42" s="8">
        <f>'SOR Undiscounted'!M16/((1+$B$1)^($A42-$A$4))</f>
        <v>0</v>
      </c>
      <c r="N42" s="8">
        <f>'SOR Undiscounted'!N16/((1+$B$1)^($A42-$A$4))</f>
        <v>0</v>
      </c>
      <c r="O42" s="8">
        <f>'SOR Undiscounted'!O16/((1+$B$1)^($A42-$A$4))</f>
        <v>0</v>
      </c>
      <c r="P42" s="8">
        <f>'SOR Undiscounted'!P16/((1+$B$1)^($A42-$A$4))</f>
        <v>0</v>
      </c>
      <c r="Q42" s="8">
        <f>'SOR Undiscounted'!Q16/((1+$B$1)^($A42-$A$4))</f>
        <v>0</v>
      </c>
      <c r="R42" s="8">
        <f>'SOR Undiscounted'!R16/((1+$B$1)^($A42-$A$4))</f>
        <v>0</v>
      </c>
      <c r="S42" s="22"/>
      <c r="T42" s="8">
        <f>'SOR Undiscounted'!T16/((1+$B$1)^($A42-$A$4))</f>
        <v>0</v>
      </c>
      <c r="U42" s="8">
        <f>'SOR Undiscounted'!U16/((1+$B$1)^($A42-$A$4))</f>
        <v>0</v>
      </c>
      <c r="V42" s="8">
        <f>'SOR Undiscounted'!V16/((1+$B$1)^($A42-$A$4))</f>
        <v>0</v>
      </c>
      <c r="W42" s="8">
        <f>'SOR Undiscounted'!W16/((1+$B$1)^($A42-$A$4))</f>
        <v>0</v>
      </c>
      <c r="X42" s="8">
        <f>'SOR Undiscounted'!X16/((1+$B$1)^($A42-$A$4))</f>
        <v>0</v>
      </c>
      <c r="Y42" s="8">
        <f>'SOR Undiscounted'!Y16/((1+$B$1)^($A42-$A$4))</f>
        <v>0</v>
      </c>
      <c r="Z42" s="8">
        <f>'SOR Undiscounted'!Z16/((1+$B$1)^($A42-$A$4))</f>
        <v>0</v>
      </c>
      <c r="AA42" s="8">
        <f>'SOR Undiscounted'!AA16/((1+$B$1)^($A42-$A$4))</f>
        <v>0</v>
      </c>
      <c r="AB42" s="22"/>
    </row>
    <row r="43" spans="1:28" s="25" customFormat="1" x14ac:dyDescent="0.25">
      <c r="A43" s="40">
        <v>2033</v>
      </c>
      <c r="B43" s="8">
        <f>'SOR Undiscounted'!B17/((1+$B$1)^($A43-$A$4))</f>
        <v>0</v>
      </c>
      <c r="C43" s="8">
        <f>'SOR Undiscounted'!C17/((1+$B$1)^($A43-$A$4))</f>
        <v>0</v>
      </c>
      <c r="D43" s="8">
        <f>'SOR Undiscounted'!D17/((1+$B$1)^($A43-$A$4))</f>
        <v>0</v>
      </c>
      <c r="E43" s="8">
        <f>'SOR Undiscounted'!E17/((1+$B$1)^($A43-$A$4))</f>
        <v>0</v>
      </c>
      <c r="F43" s="8">
        <f>'SOR Undiscounted'!F17/((1+$B$1)^($A43-$A$4))</f>
        <v>0</v>
      </c>
      <c r="G43" s="8">
        <f>'SOR Undiscounted'!G17/((1+$B$1)^($A43-$A$4))</f>
        <v>0</v>
      </c>
      <c r="H43" s="8">
        <f>'SOR Undiscounted'!H17/((1+$B$1)^($A43-$A$4))</f>
        <v>0</v>
      </c>
      <c r="I43" s="8">
        <f>'SOR Undiscounted'!I17/((1+$B$1)^($A43-$A$4))</f>
        <v>0</v>
      </c>
      <c r="J43" s="22"/>
      <c r="K43" s="8">
        <f>'SOR Undiscounted'!K17/((1+$B$1)^($A43-$A$4))</f>
        <v>0</v>
      </c>
      <c r="L43" s="8">
        <f>'SOR Undiscounted'!L17/((1+$B$1)^($A43-$A$4))</f>
        <v>0</v>
      </c>
      <c r="M43" s="8">
        <f>'SOR Undiscounted'!M17/((1+$B$1)^($A43-$A$4))</f>
        <v>0</v>
      </c>
      <c r="N43" s="8">
        <f>'SOR Undiscounted'!N17/((1+$B$1)^($A43-$A$4))</f>
        <v>0</v>
      </c>
      <c r="O43" s="8">
        <f>'SOR Undiscounted'!O17/((1+$B$1)^($A43-$A$4))</f>
        <v>0</v>
      </c>
      <c r="P43" s="8">
        <f>'SOR Undiscounted'!P17/((1+$B$1)^($A43-$A$4))</f>
        <v>0</v>
      </c>
      <c r="Q43" s="8">
        <f>'SOR Undiscounted'!Q17/((1+$B$1)^($A43-$A$4))</f>
        <v>0</v>
      </c>
      <c r="R43" s="8">
        <f>'SOR Undiscounted'!R17/((1+$B$1)^($A43-$A$4))</f>
        <v>0</v>
      </c>
      <c r="S43" s="22"/>
      <c r="T43" s="8">
        <f>'SOR Undiscounted'!T17/((1+$B$1)^($A43-$A$4))</f>
        <v>0</v>
      </c>
      <c r="U43" s="8">
        <f>'SOR Undiscounted'!U17/((1+$B$1)^($A43-$A$4))</f>
        <v>0</v>
      </c>
      <c r="V43" s="8">
        <f>'SOR Undiscounted'!V17/((1+$B$1)^($A43-$A$4))</f>
        <v>0</v>
      </c>
      <c r="W43" s="8">
        <f>'SOR Undiscounted'!W17/((1+$B$1)^($A43-$A$4))</f>
        <v>0</v>
      </c>
      <c r="X43" s="8">
        <f>'SOR Undiscounted'!X17/((1+$B$1)^($A43-$A$4))</f>
        <v>0</v>
      </c>
      <c r="Y43" s="8">
        <f>'SOR Undiscounted'!Y17/((1+$B$1)^($A43-$A$4))</f>
        <v>0</v>
      </c>
      <c r="Z43" s="8">
        <f>'SOR Undiscounted'!Z17/((1+$B$1)^($A43-$A$4))</f>
        <v>0</v>
      </c>
      <c r="AA43" s="8">
        <f>'SOR Undiscounted'!AA17/((1+$B$1)^($A43-$A$4))</f>
        <v>0</v>
      </c>
      <c r="AB43" s="22"/>
    </row>
    <row r="44" spans="1:28" s="25" customFormat="1" x14ac:dyDescent="0.25">
      <c r="A44" s="40">
        <v>2034</v>
      </c>
      <c r="B44" s="8">
        <f>'SOR Undiscounted'!B18/((1+$B$1)^($A44-$A$4))</f>
        <v>0</v>
      </c>
      <c r="C44" s="8">
        <f>'SOR Undiscounted'!C18/((1+$B$1)^($A44-$A$4))</f>
        <v>0</v>
      </c>
      <c r="D44" s="8">
        <f>'SOR Undiscounted'!D18/((1+$B$1)^($A44-$A$4))</f>
        <v>0</v>
      </c>
      <c r="E44" s="8">
        <f>'SOR Undiscounted'!E18/((1+$B$1)^($A44-$A$4))</f>
        <v>0</v>
      </c>
      <c r="F44" s="8">
        <f>'SOR Undiscounted'!F18/((1+$B$1)^($A44-$A$4))</f>
        <v>0</v>
      </c>
      <c r="G44" s="8">
        <f>'SOR Undiscounted'!G18/((1+$B$1)^($A44-$A$4))</f>
        <v>0</v>
      </c>
      <c r="H44" s="8">
        <f>'SOR Undiscounted'!H18/((1+$B$1)^($A44-$A$4))</f>
        <v>0</v>
      </c>
      <c r="I44" s="8">
        <f>'SOR Undiscounted'!I18/((1+$B$1)^($A44-$A$4))</f>
        <v>0</v>
      </c>
      <c r="J44" s="22"/>
      <c r="K44" s="8">
        <f>'SOR Undiscounted'!K18/((1+$B$1)^($A44-$A$4))</f>
        <v>0</v>
      </c>
      <c r="L44" s="8">
        <f>'SOR Undiscounted'!L18/((1+$B$1)^($A44-$A$4))</f>
        <v>0</v>
      </c>
      <c r="M44" s="8">
        <f>'SOR Undiscounted'!M18/((1+$B$1)^($A44-$A$4))</f>
        <v>0</v>
      </c>
      <c r="N44" s="8">
        <f>'SOR Undiscounted'!N18/((1+$B$1)^($A44-$A$4))</f>
        <v>0</v>
      </c>
      <c r="O44" s="8">
        <f>'SOR Undiscounted'!O18/((1+$B$1)^($A44-$A$4))</f>
        <v>0</v>
      </c>
      <c r="P44" s="8">
        <f>'SOR Undiscounted'!P18/((1+$B$1)^($A44-$A$4))</f>
        <v>0</v>
      </c>
      <c r="Q44" s="8">
        <f>'SOR Undiscounted'!Q18/((1+$B$1)^($A44-$A$4))</f>
        <v>0</v>
      </c>
      <c r="R44" s="8">
        <f>'SOR Undiscounted'!R18/((1+$B$1)^($A44-$A$4))</f>
        <v>0</v>
      </c>
      <c r="S44" s="22"/>
      <c r="T44" s="8">
        <f>'SOR Undiscounted'!T18/((1+$B$1)^($A44-$A$4))</f>
        <v>0</v>
      </c>
      <c r="U44" s="8">
        <f>'SOR Undiscounted'!U18/((1+$B$1)^($A44-$A$4))</f>
        <v>0</v>
      </c>
      <c r="V44" s="8">
        <f>'SOR Undiscounted'!V18/((1+$B$1)^($A44-$A$4))</f>
        <v>0</v>
      </c>
      <c r="W44" s="8">
        <f>'SOR Undiscounted'!W18/((1+$B$1)^($A44-$A$4))</f>
        <v>0</v>
      </c>
      <c r="X44" s="8">
        <f>'SOR Undiscounted'!X18/((1+$B$1)^($A44-$A$4))</f>
        <v>0</v>
      </c>
      <c r="Y44" s="8">
        <f>'SOR Undiscounted'!Y18/((1+$B$1)^($A44-$A$4))</f>
        <v>0</v>
      </c>
      <c r="Z44" s="8">
        <f>'SOR Undiscounted'!Z18/((1+$B$1)^($A44-$A$4))</f>
        <v>0</v>
      </c>
      <c r="AA44" s="8">
        <f>'SOR Undiscounted'!AA18/((1+$B$1)^($A44-$A$4))</f>
        <v>0</v>
      </c>
      <c r="AB44" s="22"/>
    </row>
    <row r="45" spans="1:28" s="25" customFormat="1" x14ac:dyDescent="0.25">
      <c r="A45" s="40">
        <v>2035</v>
      </c>
      <c r="B45" s="8">
        <f>'SOR Undiscounted'!B19/((1+$B$1)^($A45-$A$4))</f>
        <v>0</v>
      </c>
      <c r="C45" s="8">
        <f>'SOR Undiscounted'!C19/((1+$B$1)^($A45-$A$4))</f>
        <v>0</v>
      </c>
      <c r="D45" s="8">
        <f>'SOR Undiscounted'!D19/((1+$B$1)^($A45-$A$4))</f>
        <v>0</v>
      </c>
      <c r="E45" s="8">
        <f>'SOR Undiscounted'!E19/((1+$B$1)^($A45-$A$4))</f>
        <v>0</v>
      </c>
      <c r="F45" s="8">
        <f>'SOR Undiscounted'!F19/((1+$B$1)^($A45-$A$4))</f>
        <v>0</v>
      </c>
      <c r="G45" s="8">
        <f>'SOR Undiscounted'!G19/((1+$B$1)^($A45-$A$4))</f>
        <v>0</v>
      </c>
      <c r="H45" s="8">
        <f>'SOR Undiscounted'!H19/((1+$B$1)^($A45-$A$4))</f>
        <v>0</v>
      </c>
      <c r="I45" s="8">
        <f>'SOR Undiscounted'!I19/((1+$B$1)^($A45-$A$4))</f>
        <v>0</v>
      </c>
      <c r="J45" s="22"/>
      <c r="K45" s="8">
        <f>'SOR Undiscounted'!K19/((1+$B$1)^($A45-$A$4))</f>
        <v>0</v>
      </c>
      <c r="L45" s="8">
        <f>'SOR Undiscounted'!L19/((1+$B$1)^($A45-$A$4))</f>
        <v>0</v>
      </c>
      <c r="M45" s="8">
        <f>'SOR Undiscounted'!M19/((1+$B$1)^($A45-$A$4))</f>
        <v>0</v>
      </c>
      <c r="N45" s="8">
        <f>'SOR Undiscounted'!N19/((1+$B$1)^($A45-$A$4))</f>
        <v>0</v>
      </c>
      <c r="O45" s="8">
        <f>'SOR Undiscounted'!O19/((1+$B$1)^($A45-$A$4))</f>
        <v>0</v>
      </c>
      <c r="P45" s="8">
        <f>'SOR Undiscounted'!P19/((1+$B$1)^($A45-$A$4))</f>
        <v>0</v>
      </c>
      <c r="Q45" s="8">
        <f>'SOR Undiscounted'!Q19/((1+$B$1)^($A45-$A$4))</f>
        <v>0</v>
      </c>
      <c r="R45" s="8">
        <f>'SOR Undiscounted'!R19/((1+$B$1)^($A45-$A$4))</f>
        <v>0</v>
      </c>
      <c r="S45" s="22"/>
      <c r="T45" s="8">
        <f>'SOR Undiscounted'!T19/((1+$B$1)^($A45-$A$4))</f>
        <v>0</v>
      </c>
      <c r="U45" s="8">
        <f>'SOR Undiscounted'!U19/((1+$B$1)^($A45-$A$4))</f>
        <v>0</v>
      </c>
      <c r="V45" s="8">
        <f>'SOR Undiscounted'!V19/((1+$B$1)^($A45-$A$4))</f>
        <v>0</v>
      </c>
      <c r="W45" s="8">
        <f>'SOR Undiscounted'!W19/((1+$B$1)^($A45-$A$4))</f>
        <v>0</v>
      </c>
      <c r="X45" s="8">
        <f>'SOR Undiscounted'!X19/((1+$B$1)^($A45-$A$4))</f>
        <v>0</v>
      </c>
      <c r="Y45" s="8">
        <f>'SOR Undiscounted'!Y19/((1+$B$1)^($A45-$A$4))</f>
        <v>0</v>
      </c>
      <c r="Z45" s="8">
        <f>'SOR Undiscounted'!Z19/((1+$B$1)^($A45-$A$4))</f>
        <v>0</v>
      </c>
      <c r="AA45" s="8">
        <f>'SOR Undiscounted'!AA19/((1+$B$1)^($A45-$A$4))</f>
        <v>0</v>
      </c>
      <c r="AB45" s="22"/>
    </row>
    <row r="46" spans="1:28" s="25" customFormat="1" x14ac:dyDescent="0.25">
      <c r="A46" s="40">
        <v>2036</v>
      </c>
      <c r="B46" s="8">
        <f>'SOR Undiscounted'!B20/((1+$B$1)^($A46-$A$4))</f>
        <v>0</v>
      </c>
      <c r="C46" s="8">
        <f>'SOR Undiscounted'!C20/((1+$B$1)^($A46-$A$4))</f>
        <v>0</v>
      </c>
      <c r="D46" s="8">
        <f>'SOR Undiscounted'!D20/((1+$B$1)^($A46-$A$4))</f>
        <v>0</v>
      </c>
      <c r="E46" s="8">
        <f>'SOR Undiscounted'!E20/((1+$B$1)^($A46-$A$4))</f>
        <v>0</v>
      </c>
      <c r="F46" s="8">
        <f>'SOR Undiscounted'!F20/((1+$B$1)^($A46-$A$4))</f>
        <v>0</v>
      </c>
      <c r="G46" s="8">
        <f>'SOR Undiscounted'!G20/((1+$B$1)^($A46-$A$4))</f>
        <v>0</v>
      </c>
      <c r="H46" s="8">
        <f>'SOR Undiscounted'!H20/((1+$B$1)^($A46-$A$4))</f>
        <v>0</v>
      </c>
      <c r="I46" s="8">
        <f>'SOR Undiscounted'!I20/((1+$B$1)^($A46-$A$4))</f>
        <v>0</v>
      </c>
      <c r="J46" s="22"/>
      <c r="K46" s="8">
        <f>'SOR Undiscounted'!K20/((1+$B$1)^($A46-$A$4))</f>
        <v>0</v>
      </c>
      <c r="L46" s="8">
        <f>'SOR Undiscounted'!L20/((1+$B$1)^($A46-$A$4))</f>
        <v>0</v>
      </c>
      <c r="M46" s="8">
        <f>'SOR Undiscounted'!M20/((1+$B$1)^($A46-$A$4))</f>
        <v>0</v>
      </c>
      <c r="N46" s="8">
        <f>'SOR Undiscounted'!N20/((1+$B$1)^($A46-$A$4))</f>
        <v>0</v>
      </c>
      <c r="O46" s="8">
        <f>'SOR Undiscounted'!O20/((1+$B$1)^($A46-$A$4))</f>
        <v>0</v>
      </c>
      <c r="P46" s="8">
        <f>'SOR Undiscounted'!P20/((1+$B$1)^($A46-$A$4))</f>
        <v>0</v>
      </c>
      <c r="Q46" s="8">
        <f>'SOR Undiscounted'!Q20/((1+$B$1)^($A46-$A$4))</f>
        <v>0</v>
      </c>
      <c r="R46" s="8">
        <f>'SOR Undiscounted'!R20/((1+$B$1)^($A46-$A$4))</f>
        <v>0</v>
      </c>
      <c r="S46" s="22"/>
      <c r="T46" s="8">
        <f>'SOR Undiscounted'!T20/((1+$B$1)^($A46-$A$4))</f>
        <v>0</v>
      </c>
      <c r="U46" s="8">
        <f>'SOR Undiscounted'!U20/((1+$B$1)^($A46-$A$4))</f>
        <v>0</v>
      </c>
      <c r="V46" s="8">
        <f>'SOR Undiscounted'!V20/((1+$B$1)^($A46-$A$4))</f>
        <v>0</v>
      </c>
      <c r="W46" s="8">
        <f>'SOR Undiscounted'!W20/((1+$B$1)^($A46-$A$4))</f>
        <v>0</v>
      </c>
      <c r="X46" s="8">
        <f>'SOR Undiscounted'!X20/((1+$B$1)^($A46-$A$4))</f>
        <v>0</v>
      </c>
      <c r="Y46" s="8">
        <f>'SOR Undiscounted'!Y20/((1+$B$1)^($A46-$A$4))</f>
        <v>0</v>
      </c>
      <c r="Z46" s="8">
        <f>'SOR Undiscounted'!Z20/((1+$B$1)^($A46-$A$4))</f>
        <v>0</v>
      </c>
      <c r="AA46" s="8">
        <f>'SOR Undiscounted'!AA20/((1+$B$1)^($A46-$A$4))</f>
        <v>0</v>
      </c>
      <c r="AB46" s="22"/>
    </row>
    <row r="47" spans="1:28" s="25" customFormat="1" x14ac:dyDescent="0.25">
      <c r="A47" s="40">
        <v>2037</v>
      </c>
      <c r="B47" s="8">
        <f>'SOR Undiscounted'!B21/((1+$B$1)^($A47-$A$4))</f>
        <v>0</v>
      </c>
      <c r="C47" s="8">
        <f>'SOR Undiscounted'!C21/((1+$B$1)^($A47-$A$4))</f>
        <v>0</v>
      </c>
      <c r="D47" s="8">
        <f>'SOR Undiscounted'!D21/((1+$B$1)^($A47-$A$4))</f>
        <v>0</v>
      </c>
      <c r="E47" s="8">
        <f>'SOR Undiscounted'!E21/((1+$B$1)^($A47-$A$4))</f>
        <v>0</v>
      </c>
      <c r="F47" s="8">
        <f>'SOR Undiscounted'!F21/((1+$B$1)^($A47-$A$4))</f>
        <v>0</v>
      </c>
      <c r="G47" s="8">
        <f>'SOR Undiscounted'!G21/((1+$B$1)^($A47-$A$4))</f>
        <v>0</v>
      </c>
      <c r="H47" s="8">
        <f>'SOR Undiscounted'!H21/((1+$B$1)^($A47-$A$4))</f>
        <v>0</v>
      </c>
      <c r="I47" s="8">
        <f>'SOR Undiscounted'!I21/((1+$B$1)^($A47-$A$4))</f>
        <v>0</v>
      </c>
      <c r="J47" s="22"/>
      <c r="K47" s="8">
        <f>'SOR Undiscounted'!K21/((1+$B$1)^($A47-$A$4))</f>
        <v>0</v>
      </c>
      <c r="L47" s="8">
        <f>'SOR Undiscounted'!L21/((1+$B$1)^($A47-$A$4))</f>
        <v>0</v>
      </c>
      <c r="M47" s="8">
        <f>'SOR Undiscounted'!M21/((1+$B$1)^($A47-$A$4))</f>
        <v>0</v>
      </c>
      <c r="N47" s="8">
        <f>'SOR Undiscounted'!N21/((1+$B$1)^($A47-$A$4))</f>
        <v>0</v>
      </c>
      <c r="O47" s="8">
        <f>'SOR Undiscounted'!O21/((1+$B$1)^($A47-$A$4))</f>
        <v>0</v>
      </c>
      <c r="P47" s="8">
        <f>'SOR Undiscounted'!P21/((1+$B$1)^($A47-$A$4))</f>
        <v>0</v>
      </c>
      <c r="Q47" s="8">
        <f>'SOR Undiscounted'!Q21/((1+$B$1)^($A47-$A$4))</f>
        <v>0</v>
      </c>
      <c r="R47" s="8">
        <f>'SOR Undiscounted'!R21/((1+$B$1)^($A47-$A$4))</f>
        <v>0</v>
      </c>
      <c r="S47" s="22"/>
      <c r="T47" s="8">
        <f>'SOR Undiscounted'!T21/((1+$B$1)^($A47-$A$4))</f>
        <v>0</v>
      </c>
      <c r="U47" s="8">
        <f>'SOR Undiscounted'!U21/((1+$B$1)^($A47-$A$4))</f>
        <v>0</v>
      </c>
      <c r="V47" s="8">
        <f>'SOR Undiscounted'!V21/((1+$B$1)^($A47-$A$4))</f>
        <v>0</v>
      </c>
      <c r="W47" s="8">
        <f>'SOR Undiscounted'!W21/((1+$B$1)^($A47-$A$4))</f>
        <v>0</v>
      </c>
      <c r="X47" s="8">
        <f>'SOR Undiscounted'!X21/((1+$B$1)^($A47-$A$4))</f>
        <v>0</v>
      </c>
      <c r="Y47" s="8">
        <f>'SOR Undiscounted'!Y21/((1+$B$1)^($A47-$A$4))</f>
        <v>0</v>
      </c>
      <c r="Z47" s="8">
        <f>'SOR Undiscounted'!Z21/((1+$B$1)^($A47-$A$4))</f>
        <v>0</v>
      </c>
      <c r="AA47" s="8">
        <f>'SOR Undiscounted'!AA21/((1+$B$1)^($A47-$A$4))</f>
        <v>0</v>
      </c>
      <c r="AB47" s="22"/>
    </row>
    <row r="48" spans="1:28" s="25" customFormat="1" x14ac:dyDescent="0.25">
      <c r="A48" s="40">
        <v>2038</v>
      </c>
      <c r="B48" s="8">
        <f>'SOR Undiscounted'!B22/((1+$B$1)^($A48-$A$4))</f>
        <v>0</v>
      </c>
      <c r="C48" s="8">
        <f>'SOR Undiscounted'!C22/((1+$B$1)^($A48-$A$4))</f>
        <v>0</v>
      </c>
      <c r="D48" s="8">
        <f>'SOR Undiscounted'!D22/((1+$B$1)^($A48-$A$4))</f>
        <v>0</v>
      </c>
      <c r="E48" s="8">
        <f>'SOR Undiscounted'!E22/((1+$B$1)^($A48-$A$4))</f>
        <v>0</v>
      </c>
      <c r="F48" s="8">
        <f>'SOR Undiscounted'!F22/((1+$B$1)^($A48-$A$4))</f>
        <v>0</v>
      </c>
      <c r="G48" s="8">
        <f>'SOR Undiscounted'!G22/((1+$B$1)^($A48-$A$4))</f>
        <v>0</v>
      </c>
      <c r="H48" s="8">
        <f>'SOR Undiscounted'!H22/((1+$B$1)^($A48-$A$4))</f>
        <v>0</v>
      </c>
      <c r="I48" s="8">
        <f>'SOR Undiscounted'!I22/((1+$B$1)^($A48-$A$4))</f>
        <v>0</v>
      </c>
      <c r="J48" s="22"/>
      <c r="K48" s="8">
        <f>'SOR Undiscounted'!K22/((1+$B$1)^($A48-$A$4))</f>
        <v>0</v>
      </c>
      <c r="L48" s="8">
        <f>'SOR Undiscounted'!L22/((1+$B$1)^($A48-$A$4))</f>
        <v>0</v>
      </c>
      <c r="M48" s="8">
        <f>'SOR Undiscounted'!M22/((1+$B$1)^($A48-$A$4))</f>
        <v>0</v>
      </c>
      <c r="N48" s="8">
        <f>'SOR Undiscounted'!N22/((1+$B$1)^($A48-$A$4))</f>
        <v>0</v>
      </c>
      <c r="O48" s="8">
        <f>'SOR Undiscounted'!O22/((1+$B$1)^($A48-$A$4))</f>
        <v>0</v>
      </c>
      <c r="P48" s="8">
        <f>'SOR Undiscounted'!P22/((1+$B$1)^($A48-$A$4))</f>
        <v>0</v>
      </c>
      <c r="Q48" s="8">
        <f>'SOR Undiscounted'!Q22/((1+$B$1)^($A48-$A$4))</f>
        <v>0</v>
      </c>
      <c r="R48" s="8">
        <f>'SOR Undiscounted'!R22/((1+$B$1)^($A48-$A$4))</f>
        <v>0</v>
      </c>
      <c r="S48" s="22"/>
      <c r="T48" s="8">
        <f>'SOR Undiscounted'!T22/((1+$B$1)^($A48-$A$4))</f>
        <v>0</v>
      </c>
      <c r="U48" s="8">
        <f>'SOR Undiscounted'!U22/((1+$B$1)^($A48-$A$4))</f>
        <v>0</v>
      </c>
      <c r="V48" s="8">
        <f>'SOR Undiscounted'!V22/((1+$B$1)^($A48-$A$4))</f>
        <v>0</v>
      </c>
      <c r="W48" s="8">
        <f>'SOR Undiscounted'!W22/((1+$B$1)^($A48-$A$4))</f>
        <v>0</v>
      </c>
      <c r="X48" s="8">
        <f>'SOR Undiscounted'!X22/((1+$B$1)^($A48-$A$4))</f>
        <v>0</v>
      </c>
      <c r="Y48" s="8">
        <f>'SOR Undiscounted'!Y22/((1+$B$1)^($A48-$A$4))</f>
        <v>0</v>
      </c>
      <c r="Z48" s="8">
        <f>'SOR Undiscounted'!Z22/((1+$B$1)^($A48-$A$4))</f>
        <v>0</v>
      </c>
      <c r="AA48" s="8">
        <f>'SOR Undiscounted'!AA22/((1+$B$1)^($A48-$A$4))</f>
        <v>0</v>
      </c>
      <c r="AB48" s="22"/>
    </row>
    <row r="49" spans="1:35" s="25" customFormat="1" x14ac:dyDescent="0.25">
      <c r="A49" s="40">
        <v>2039</v>
      </c>
      <c r="B49" s="8">
        <f>'SOR Undiscounted'!B23/((1+$B$1)^($A49-$A$4))</f>
        <v>0</v>
      </c>
      <c r="C49" s="8">
        <f>'SOR Undiscounted'!C23/((1+$B$1)^($A49-$A$4))</f>
        <v>0</v>
      </c>
      <c r="D49" s="8">
        <f>'SOR Undiscounted'!D23/((1+$B$1)^($A49-$A$4))</f>
        <v>0</v>
      </c>
      <c r="E49" s="8">
        <f>'SOR Undiscounted'!E23/((1+$B$1)^($A49-$A$4))</f>
        <v>0</v>
      </c>
      <c r="F49" s="8">
        <f>'SOR Undiscounted'!F23/((1+$B$1)^($A49-$A$4))</f>
        <v>0</v>
      </c>
      <c r="G49" s="8">
        <f>'SOR Undiscounted'!G23/((1+$B$1)^($A49-$A$4))</f>
        <v>0</v>
      </c>
      <c r="H49" s="8">
        <f>'SOR Undiscounted'!H23/((1+$B$1)^($A49-$A$4))</f>
        <v>0</v>
      </c>
      <c r="I49" s="8">
        <f>'SOR Undiscounted'!I23/((1+$B$1)^($A49-$A$4))</f>
        <v>0</v>
      </c>
      <c r="J49" s="22"/>
      <c r="K49" s="8">
        <f>'SOR Undiscounted'!K23/((1+$B$1)^($A49-$A$4))</f>
        <v>0</v>
      </c>
      <c r="L49" s="8">
        <f>'SOR Undiscounted'!L23/((1+$B$1)^($A49-$A$4))</f>
        <v>0</v>
      </c>
      <c r="M49" s="8">
        <f>'SOR Undiscounted'!M23/((1+$B$1)^($A49-$A$4))</f>
        <v>0</v>
      </c>
      <c r="N49" s="8">
        <f>'SOR Undiscounted'!N23/((1+$B$1)^($A49-$A$4))</f>
        <v>0</v>
      </c>
      <c r="O49" s="8">
        <f>'SOR Undiscounted'!O23/((1+$B$1)^($A49-$A$4))</f>
        <v>0</v>
      </c>
      <c r="P49" s="8">
        <f>'SOR Undiscounted'!P23/((1+$B$1)^($A49-$A$4))</f>
        <v>0</v>
      </c>
      <c r="Q49" s="8">
        <f>'SOR Undiscounted'!Q23/((1+$B$1)^($A49-$A$4))</f>
        <v>0</v>
      </c>
      <c r="R49" s="8">
        <f>'SOR Undiscounted'!R23/((1+$B$1)^($A49-$A$4))</f>
        <v>0</v>
      </c>
      <c r="S49" s="22"/>
      <c r="T49" s="8">
        <f>'SOR Undiscounted'!T23/((1+$B$1)^($A49-$A$4))</f>
        <v>0</v>
      </c>
      <c r="U49" s="8">
        <f>'SOR Undiscounted'!U23/((1+$B$1)^($A49-$A$4))</f>
        <v>0</v>
      </c>
      <c r="V49" s="8">
        <f>'SOR Undiscounted'!V23/((1+$B$1)^($A49-$A$4))</f>
        <v>0</v>
      </c>
      <c r="W49" s="8">
        <f>'SOR Undiscounted'!W23/((1+$B$1)^($A49-$A$4))</f>
        <v>0</v>
      </c>
      <c r="X49" s="8">
        <f>'SOR Undiscounted'!X23/((1+$B$1)^($A49-$A$4))</f>
        <v>0</v>
      </c>
      <c r="Y49" s="8">
        <f>'SOR Undiscounted'!Y23/((1+$B$1)^($A49-$A$4))</f>
        <v>0</v>
      </c>
      <c r="Z49" s="8">
        <f>'SOR Undiscounted'!Z23/((1+$B$1)^($A49-$A$4))</f>
        <v>0</v>
      </c>
      <c r="AA49" s="8">
        <f>'SOR Undiscounted'!AA23/((1+$B$1)^($A49-$A$4))</f>
        <v>0</v>
      </c>
      <c r="AB49" s="22"/>
    </row>
    <row r="50" spans="1:35" s="25" customFormat="1" x14ac:dyDescent="0.25">
      <c r="A50" s="40">
        <v>2040</v>
      </c>
      <c r="B50" s="8">
        <f>'SOR Undiscounted'!B24/((1+$B$1)^($A50-$A$4))</f>
        <v>0</v>
      </c>
      <c r="C50" s="8">
        <f>'SOR Undiscounted'!C24/((1+$B$1)^($A50-$A$4))</f>
        <v>0</v>
      </c>
      <c r="D50" s="8">
        <f>'SOR Undiscounted'!D24/((1+$B$1)^($A50-$A$4))</f>
        <v>0</v>
      </c>
      <c r="E50" s="8">
        <f>'SOR Undiscounted'!E24/((1+$B$1)^($A50-$A$4))</f>
        <v>0</v>
      </c>
      <c r="F50" s="8">
        <f>'SOR Undiscounted'!F24/((1+$B$1)^($A50-$A$4))</f>
        <v>0</v>
      </c>
      <c r="G50" s="8">
        <f>'SOR Undiscounted'!G24/((1+$B$1)^($A50-$A$4))</f>
        <v>0</v>
      </c>
      <c r="H50" s="8">
        <f>'SOR Undiscounted'!H24/((1+$B$1)^($A50-$A$4))</f>
        <v>0</v>
      </c>
      <c r="I50" s="8">
        <f>'SOR Undiscounted'!I24/((1+$B$1)^($A50-$A$4))</f>
        <v>0</v>
      </c>
      <c r="J50" s="22"/>
      <c r="K50" s="8">
        <f>'SOR Undiscounted'!K24/((1+$B$1)^($A50-$A$4))</f>
        <v>0</v>
      </c>
      <c r="L50" s="8">
        <f>'SOR Undiscounted'!L24/((1+$B$1)^($A50-$A$4))</f>
        <v>0</v>
      </c>
      <c r="M50" s="8">
        <f>'SOR Undiscounted'!M24/((1+$B$1)^($A50-$A$4))</f>
        <v>0</v>
      </c>
      <c r="N50" s="8">
        <f>'SOR Undiscounted'!N24/((1+$B$1)^($A50-$A$4))</f>
        <v>0</v>
      </c>
      <c r="O50" s="8">
        <f>'SOR Undiscounted'!O24/((1+$B$1)^($A50-$A$4))</f>
        <v>0</v>
      </c>
      <c r="P50" s="8">
        <f>'SOR Undiscounted'!P24/((1+$B$1)^($A50-$A$4))</f>
        <v>0</v>
      </c>
      <c r="Q50" s="8">
        <f>'SOR Undiscounted'!Q24/((1+$B$1)^($A50-$A$4))</f>
        <v>0</v>
      </c>
      <c r="R50" s="8">
        <f>'SOR Undiscounted'!R24/((1+$B$1)^($A50-$A$4))</f>
        <v>0</v>
      </c>
      <c r="S50" s="22"/>
      <c r="T50" s="8">
        <f>'SOR Undiscounted'!T24/((1+$B$1)^($A50-$A$4))</f>
        <v>0</v>
      </c>
      <c r="U50" s="8">
        <f>'SOR Undiscounted'!U24/((1+$B$1)^($A50-$A$4))</f>
        <v>0</v>
      </c>
      <c r="V50" s="8">
        <f>'SOR Undiscounted'!V24/((1+$B$1)^($A50-$A$4))</f>
        <v>0</v>
      </c>
      <c r="W50" s="8">
        <f>'SOR Undiscounted'!W24/((1+$B$1)^($A50-$A$4))</f>
        <v>0</v>
      </c>
      <c r="X50" s="8">
        <f>'SOR Undiscounted'!X24/((1+$B$1)^($A50-$A$4))</f>
        <v>0</v>
      </c>
      <c r="Y50" s="8">
        <f>'SOR Undiscounted'!Y24/((1+$B$1)^($A50-$A$4))</f>
        <v>0</v>
      </c>
      <c r="Z50" s="8">
        <f>'SOR Undiscounted'!Z24/((1+$B$1)^($A50-$A$4))</f>
        <v>0</v>
      </c>
      <c r="AA50" s="8">
        <f>'SOR Undiscounted'!AA24/((1+$B$1)^($A50-$A$4))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x14ac:dyDescent="0.25">
      <c r="A54" s="12" t="s">
        <v>58</v>
      </c>
    </row>
    <row r="55" spans="1:35" x14ac:dyDescent="0.25">
      <c r="A55" s="12"/>
      <c r="B55" s="11" t="s">
        <v>60</v>
      </c>
      <c r="C55" s="11"/>
      <c r="D55" s="11"/>
      <c r="E55" s="11"/>
      <c r="F55" s="11"/>
      <c r="G55" s="11"/>
      <c r="H55" s="11"/>
      <c r="I55" s="11"/>
      <c r="K55" s="11" t="s">
        <v>61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40" t="s">
        <v>0</v>
      </c>
      <c r="B56" s="40" t="s">
        <v>3</v>
      </c>
      <c r="C56" s="40" t="s">
        <v>4</v>
      </c>
      <c r="D56" s="40" t="s">
        <v>5</v>
      </c>
      <c r="E56" s="40" t="s">
        <v>6</v>
      </c>
      <c r="F56" s="40" t="s">
        <v>7</v>
      </c>
      <c r="G56" s="40" t="s">
        <v>8</v>
      </c>
      <c r="H56" s="40" t="s">
        <v>9</v>
      </c>
      <c r="I56" s="40" t="s">
        <v>11</v>
      </c>
      <c r="K56" s="40" t="s">
        <v>3</v>
      </c>
      <c r="L56" s="40" t="s">
        <v>4</v>
      </c>
      <c r="M56" s="40" t="s">
        <v>5</v>
      </c>
      <c r="N56" s="40" t="s">
        <v>6</v>
      </c>
      <c r="O56" s="40" t="s">
        <v>7</v>
      </c>
      <c r="P56" s="40" t="s">
        <v>8</v>
      </c>
      <c r="Q56" s="40" t="s">
        <v>9</v>
      </c>
      <c r="R56" s="40" t="s">
        <v>11</v>
      </c>
      <c r="T56" s="40" t="s">
        <v>3</v>
      </c>
      <c r="U56" s="40" t="s">
        <v>4</v>
      </c>
      <c r="V56" s="40" t="s">
        <v>5</v>
      </c>
      <c r="W56" s="40" t="s">
        <v>6</v>
      </c>
      <c r="X56" s="40" t="s">
        <v>7</v>
      </c>
      <c r="Y56" s="40" t="s">
        <v>8</v>
      </c>
      <c r="Z56" s="40" t="s">
        <v>9</v>
      </c>
      <c r="AA56" s="40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40">
        <v>2020</v>
      </c>
      <c r="B57" s="8">
        <f>'SOR Undiscounted'!B31/((1+$B$1)^($A57-$A$4))</f>
        <v>0</v>
      </c>
      <c r="C57" s="8">
        <f>'SOR Undiscounted'!C31/((1+$B$1)^($A57-$A$4))</f>
        <v>0</v>
      </c>
      <c r="D57" s="8">
        <f>'SOR Undiscounted'!D31/((1+$B$1)^($A57-$A$4))</f>
        <v>0</v>
      </c>
      <c r="E57" s="8">
        <f>'SOR Undiscounted'!E31/((1+$B$1)^($A57-$A$4))</f>
        <v>0</v>
      </c>
      <c r="F57" s="8">
        <f>'SOR Undiscounted'!F31/((1+$B$1)^($A57-$A$4))</f>
        <v>0</v>
      </c>
      <c r="G57" s="8">
        <f>'SOR Undiscounted'!G31/((1+$B$1)^($A57-$A$4))</f>
        <v>0</v>
      </c>
      <c r="H57" s="8">
        <f>'SOR Undiscounted'!H31/((1+$B$1)^($A57-$A$4))</f>
        <v>0</v>
      </c>
      <c r="I57" s="8">
        <f>'SOR Undiscounted'!I31/((1+$B$1)^($A57-$A$4))</f>
        <v>0</v>
      </c>
      <c r="J57" s="22"/>
      <c r="K57" s="8">
        <f>'SOR Undiscounted'!K31/((1+$B$1)^($A57-$A$4))</f>
        <v>0</v>
      </c>
      <c r="L57" s="8">
        <f>'SOR Undiscounted'!L31/((1+$B$1)^($A57-$A$4))</f>
        <v>0</v>
      </c>
      <c r="M57" s="8">
        <f>'SOR Undiscounted'!M31/((1+$B$1)^($A57-$A$4))</f>
        <v>0</v>
      </c>
      <c r="N57" s="8">
        <f>'SOR Undiscounted'!N31/((1+$B$1)^($A57-$A$4))</f>
        <v>0</v>
      </c>
      <c r="O57" s="8">
        <f>'SOR Undiscounted'!O31/((1+$B$1)^($A57-$A$4))</f>
        <v>0</v>
      </c>
      <c r="P57" s="8">
        <f>'SOR Undiscounted'!P31/((1+$B$1)^($A57-$A$4))</f>
        <v>0</v>
      </c>
      <c r="Q57" s="8">
        <f>'SOR Undiscounted'!Q31/((1+$B$1)^($A57-$A$4))</f>
        <v>0</v>
      </c>
      <c r="R57" s="8">
        <f>'SOR Undiscounted'!R31/((1+$B$1)^($A57-$A$4))</f>
        <v>0</v>
      </c>
      <c r="S57" s="22"/>
      <c r="T57" s="8">
        <f>'SOR Undiscounted'!T31/((1+$B$1)^($A57-$A$4))</f>
        <v>0</v>
      </c>
      <c r="U57" s="8">
        <f>'SOR Undiscounted'!U31/((1+$B$1)^($A57-$A$4))</f>
        <v>0</v>
      </c>
      <c r="V57" s="8">
        <f>'SOR Undiscounted'!V31/((1+$B$1)^($A57-$A$4))</f>
        <v>0</v>
      </c>
      <c r="W57" s="8">
        <f>'SOR Undiscounted'!W31/((1+$B$1)^($A57-$A$4))</f>
        <v>0</v>
      </c>
      <c r="X57" s="8">
        <f>'SOR Undiscounted'!X31/((1+$B$1)^($A57-$A$4))</f>
        <v>0</v>
      </c>
      <c r="Y57" s="8">
        <f>'SOR Undiscounted'!Y31/((1+$B$1)^($A57-$A$4))</f>
        <v>0</v>
      </c>
      <c r="Z57" s="8">
        <f>'SOR Undiscounted'!Z31/((1+$B$1)^($A57-$A$4))</f>
        <v>0</v>
      </c>
      <c r="AA57" s="8">
        <f>'SOR Undiscounted'!AA31/((1+$B$1)^($A57-$A$4))</f>
        <v>0</v>
      </c>
      <c r="AB57" s="22"/>
    </row>
    <row r="58" spans="1:35" s="25" customFormat="1" x14ac:dyDescent="0.25">
      <c r="A58" s="40">
        <v>2021</v>
      </c>
      <c r="B58" s="8">
        <f>'SOR Undiscounted'!B32/((1+$B$1)^($A58-$A$4))</f>
        <v>0</v>
      </c>
      <c r="C58" s="8">
        <f>'SOR Undiscounted'!C32/((1+$B$1)^($A58-$A$4))</f>
        <v>0</v>
      </c>
      <c r="D58" s="8">
        <f>'SOR Undiscounted'!D32/((1+$B$1)^($A58-$A$4))</f>
        <v>0</v>
      </c>
      <c r="E58" s="8">
        <f>'SOR Undiscounted'!E32/((1+$B$1)^($A58-$A$4))</f>
        <v>0</v>
      </c>
      <c r="F58" s="8">
        <f>'SOR Undiscounted'!F32/((1+$B$1)^($A58-$A$4))</f>
        <v>0</v>
      </c>
      <c r="G58" s="8">
        <f>'SOR Undiscounted'!G32/((1+$B$1)^($A58-$A$4))</f>
        <v>0</v>
      </c>
      <c r="H58" s="8">
        <f>'SOR Undiscounted'!H32/((1+$B$1)^($A58-$A$4))</f>
        <v>0</v>
      </c>
      <c r="I58" s="8">
        <f>'SOR Undiscounted'!I32/((1+$B$1)^($A58-$A$4))</f>
        <v>0</v>
      </c>
      <c r="J58" s="22"/>
      <c r="K58" s="8">
        <f>'SOR Undiscounted'!K32/((1+$B$1)^($A58-$A$4))</f>
        <v>0</v>
      </c>
      <c r="L58" s="8">
        <f>'SOR Undiscounted'!L32/((1+$B$1)^($A58-$A$4))</f>
        <v>0</v>
      </c>
      <c r="M58" s="8">
        <f>'SOR Undiscounted'!M32/((1+$B$1)^($A58-$A$4))</f>
        <v>0</v>
      </c>
      <c r="N58" s="8">
        <f>'SOR Undiscounted'!N32/((1+$B$1)^($A58-$A$4))</f>
        <v>0</v>
      </c>
      <c r="O58" s="8">
        <f>'SOR Undiscounted'!O32/((1+$B$1)^($A58-$A$4))</f>
        <v>0</v>
      </c>
      <c r="P58" s="8">
        <f>'SOR Undiscounted'!P32/((1+$B$1)^($A58-$A$4))</f>
        <v>0</v>
      </c>
      <c r="Q58" s="8">
        <f>'SOR Undiscounted'!Q32/((1+$B$1)^($A58-$A$4))</f>
        <v>0</v>
      </c>
      <c r="R58" s="8">
        <f>'SOR Undiscounted'!R32/((1+$B$1)^($A58-$A$4))</f>
        <v>0</v>
      </c>
      <c r="S58" s="22"/>
      <c r="T58" s="8">
        <f>'SOR Undiscounted'!T32/((1+$B$1)^($A58-$A$4))</f>
        <v>0</v>
      </c>
      <c r="U58" s="8">
        <f>'SOR Undiscounted'!U32/((1+$B$1)^($A58-$A$4))</f>
        <v>0</v>
      </c>
      <c r="V58" s="8">
        <f>'SOR Undiscounted'!V32/((1+$B$1)^($A58-$A$4))</f>
        <v>0</v>
      </c>
      <c r="W58" s="8">
        <f>'SOR Undiscounted'!W32/((1+$B$1)^($A58-$A$4))</f>
        <v>0</v>
      </c>
      <c r="X58" s="8">
        <f>'SOR Undiscounted'!X32/((1+$B$1)^($A58-$A$4))</f>
        <v>0</v>
      </c>
      <c r="Y58" s="8">
        <f>'SOR Undiscounted'!Y32/((1+$B$1)^($A58-$A$4))</f>
        <v>0</v>
      </c>
      <c r="Z58" s="8">
        <f>'SOR Undiscounted'!Z32/((1+$B$1)^($A58-$A$4))</f>
        <v>0</v>
      </c>
      <c r="AA58" s="8">
        <f>'SOR Undiscounted'!AA32/((1+$B$1)^($A58-$A$4))</f>
        <v>0</v>
      </c>
      <c r="AB58" s="22"/>
    </row>
    <row r="59" spans="1:35" s="25" customFormat="1" x14ac:dyDescent="0.25">
      <c r="A59" s="40">
        <v>2022</v>
      </c>
      <c r="B59" s="8">
        <f>'SOR Undiscounted'!B33/((1+$B$1)^($A59-$A$4))</f>
        <v>0</v>
      </c>
      <c r="C59" s="8">
        <f>'SOR Undiscounted'!C33/((1+$B$1)^($A59-$A$4))</f>
        <v>0</v>
      </c>
      <c r="D59" s="8">
        <f>'SOR Undiscounted'!D33/((1+$B$1)^($A59-$A$4))</f>
        <v>0</v>
      </c>
      <c r="E59" s="8">
        <f>'SOR Undiscounted'!E33/((1+$B$1)^($A59-$A$4))</f>
        <v>0</v>
      </c>
      <c r="F59" s="8">
        <f>'SOR Undiscounted'!F33/((1+$B$1)^($A59-$A$4))</f>
        <v>0</v>
      </c>
      <c r="G59" s="8">
        <f>'SOR Undiscounted'!G33/((1+$B$1)^($A59-$A$4))</f>
        <v>0</v>
      </c>
      <c r="H59" s="8">
        <f>'SOR Undiscounted'!H33/((1+$B$1)^($A59-$A$4))</f>
        <v>0</v>
      </c>
      <c r="I59" s="8">
        <f>'SOR Undiscounted'!I33/((1+$B$1)^($A59-$A$4))</f>
        <v>0</v>
      </c>
      <c r="J59" s="22"/>
      <c r="K59" s="8">
        <f>'SOR Undiscounted'!K33/((1+$B$1)^($A59-$A$4))</f>
        <v>0</v>
      </c>
      <c r="L59" s="8">
        <f>'SOR Undiscounted'!L33/((1+$B$1)^($A59-$A$4))</f>
        <v>0</v>
      </c>
      <c r="M59" s="8">
        <f>'SOR Undiscounted'!M33/((1+$B$1)^($A59-$A$4))</f>
        <v>0</v>
      </c>
      <c r="N59" s="8">
        <f>'SOR Undiscounted'!N33/((1+$B$1)^($A59-$A$4))</f>
        <v>0</v>
      </c>
      <c r="O59" s="8">
        <f>'SOR Undiscounted'!O33/((1+$B$1)^($A59-$A$4))</f>
        <v>0</v>
      </c>
      <c r="P59" s="8">
        <f>'SOR Undiscounted'!P33/((1+$B$1)^($A59-$A$4))</f>
        <v>0</v>
      </c>
      <c r="Q59" s="8">
        <f>'SOR Undiscounted'!Q33/((1+$B$1)^($A59-$A$4))</f>
        <v>0</v>
      </c>
      <c r="R59" s="8">
        <f>'SOR Undiscounted'!R33/((1+$B$1)^($A59-$A$4))</f>
        <v>0</v>
      </c>
      <c r="S59" s="22"/>
      <c r="T59" s="8">
        <f>'SOR Undiscounted'!T33/((1+$B$1)^($A59-$A$4))</f>
        <v>0</v>
      </c>
      <c r="U59" s="8">
        <f>'SOR Undiscounted'!U33/((1+$B$1)^($A59-$A$4))</f>
        <v>0</v>
      </c>
      <c r="V59" s="8">
        <f>'SOR Undiscounted'!V33/((1+$B$1)^($A59-$A$4))</f>
        <v>0</v>
      </c>
      <c r="W59" s="8">
        <f>'SOR Undiscounted'!W33/((1+$B$1)^($A59-$A$4))</f>
        <v>0</v>
      </c>
      <c r="X59" s="8">
        <f>'SOR Undiscounted'!X33/((1+$B$1)^($A59-$A$4))</f>
        <v>0</v>
      </c>
      <c r="Y59" s="8">
        <f>'SOR Undiscounted'!Y33/((1+$B$1)^($A59-$A$4))</f>
        <v>0</v>
      </c>
      <c r="Z59" s="8">
        <f>'SOR Undiscounted'!Z33/((1+$B$1)^($A59-$A$4))</f>
        <v>0</v>
      </c>
      <c r="AA59" s="8">
        <f>'SOR Undiscounted'!AA33/((1+$B$1)^($A59-$A$4))</f>
        <v>0</v>
      </c>
      <c r="AB59" s="22"/>
    </row>
    <row r="60" spans="1:35" s="25" customFormat="1" x14ac:dyDescent="0.25">
      <c r="A60" s="40">
        <v>2023</v>
      </c>
      <c r="B60" s="8">
        <f>'SOR Undiscounted'!B34/((1+$B$1)^($A60-$A$4))</f>
        <v>0</v>
      </c>
      <c r="C60" s="8">
        <f>'SOR Undiscounted'!C34/((1+$B$1)^($A60-$A$4))</f>
        <v>0</v>
      </c>
      <c r="D60" s="8">
        <f>'SOR Undiscounted'!D34/((1+$B$1)^($A60-$A$4))</f>
        <v>0</v>
      </c>
      <c r="E60" s="8">
        <f>'SOR Undiscounted'!E34/((1+$B$1)^($A60-$A$4))</f>
        <v>0</v>
      </c>
      <c r="F60" s="8">
        <f>'SOR Undiscounted'!F34/((1+$B$1)^($A60-$A$4))</f>
        <v>0</v>
      </c>
      <c r="G60" s="8">
        <f>'SOR Undiscounted'!G34/((1+$B$1)^($A60-$A$4))</f>
        <v>0</v>
      </c>
      <c r="H60" s="8">
        <f>'SOR Undiscounted'!H34/((1+$B$1)^($A60-$A$4))</f>
        <v>0</v>
      </c>
      <c r="I60" s="8">
        <f>'SOR Undiscounted'!I34/((1+$B$1)^($A60-$A$4))</f>
        <v>0</v>
      </c>
      <c r="J60" s="22"/>
      <c r="K60" s="8">
        <f>'SOR Undiscounted'!K34/((1+$B$1)^($A60-$A$4))</f>
        <v>0</v>
      </c>
      <c r="L60" s="8">
        <f>'SOR Undiscounted'!L34/((1+$B$1)^($A60-$A$4))</f>
        <v>0</v>
      </c>
      <c r="M60" s="8">
        <f>'SOR Undiscounted'!M34/((1+$B$1)^($A60-$A$4))</f>
        <v>0</v>
      </c>
      <c r="N60" s="8">
        <f>'SOR Undiscounted'!N34/((1+$B$1)^($A60-$A$4))</f>
        <v>0</v>
      </c>
      <c r="O60" s="8">
        <f>'SOR Undiscounted'!O34/((1+$B$1)^($A60-$A$4))</f>
        <v>0</v>
      </c>
      <c r="P60" s="8">
        <f>'SOR Undiscounted'!P34/((1+$B$1)^($A60-$A$4))</f>
        <v>0</v>
      </c>
      <c r="Q60" s="8">
        <f>'SOR Undiscounted'!Q34/((1+$B$1)^($A60-$A$4))</f>
        <v>0</v>
      </c>
      <c r="R60" s="8">
        <f>'SOR Undiscounted'!R34/((1+$B$1)^($A60-$A$4))</f>
        <v>0</v>
      </c>
      <c r="S60" s="22"/>
      <c r="T60" s="8">
        <f>'SOR Undiscounted'!T34/((1+$B$1)^($A60-$A$4))</f>
        <v>0</v>
      </c>
      <c r="U60" s="8">
        <f>'SOR Undiscounted'!U34/((1+$B$1)^($A60-$A$4))</f>
        <v>0</v>
      </c>
      <c r="V60" s="8">
        <f>'SOR Undiscounted'!V34/((1+$B$1)^($A60-$A$4))</f>
        <v>0</v>
      </c>
      <c r="W60" s="8">
        <f>'SOR Undiscounted'!W34/((1+$B$1)^($A60-$A$4))</f>
        <v>0</v>
      </c>
      <c r="X60" s="8">
        <f>'SOR Undiscounted'!X34/((1+$B$1)^($A60-$A$4))</f>
        <v>0</v>
      </c>
      <c r="Y60" s="8">
        <f>'SOR Undiscounted'!Y34/((1+$B$1)^($A60-$A$4))</f>
        <v>0</v>
      </c>
      <c r="Z60" s="8">
        <f>'SOR Undiscounted'!Z34/((1+$B$1)^($A60-$A$4))</f>
        <v>0</v>
      </c>
      <c r="AA60" s="8">
        <f>'SOR Undiscounted'!AA34/((1+$B$1)^($A60-$A$4))</f>
        <v>0</v>
      </c>
      <c r="AB60" s="22"/>
    </row>
    <row r="61" spans="1:35" s="25" customFormat="1" x14ac:dyDescent="0.25">
      <c r="A61" s="40">
        <v>2024</v>
      </c>
      <c r="B61" s="8">
        <f>'SOR Undiscounted'!B35/((1+$B$1)^($A61-$A$4))</f>
        <v>0</v>
      </c>
      <c r="C61" s="8">
        <f>'SOR Undiscounted'!C35/((1+$B$1)^($A61-$A$4))</f>
        <v>0</v>
      </c>
      <c r="D61" s="8">
        <f>'SOR Undiscounted'!D35/((1+$B$1)^($A61-$A$4))</f>
        <v>0</v>
      </c>
      <c r="E61" s="8">
        <f>'SOR Undiscounted'!E35/((1+$B$1)^($A61-$A$4))</f>
        <v>0</v>
      </c>
      <c r="F61" s="8">
        <f>'SOR Undiscounted'!F35/((1+$B$1)^($A61-$A$4))</f>
        <v>0</v>
      </c>
      <c r="G61" s="8">
        <f>'SOR Undiscounted'!G35/((1+$B$1)^($A61-$A$4))</f>
        <v>0</v>
      </c>
      <c r="H61" s="8">
        <f>'SOR Undiscounted'!H35/((1+$B$1)^($A61-$A$4))</f>
        <v>0</v>
      </c>
      <c r="I61" s="8">
        <f>'SOR Undiscounted'!I35/((1+$B$1)^($A61-$A$4))</f>
        <v>0</v>
      </c>
      <c r="J61" s="22"/>
      <c r="K61" s="8">
        <f>'SOR Undiscounted'!K35/((1+$B$1)^($A61-$A$4))</f>
        <v>0</v>
      </c>
      <c r="L61" s="8">
        <f>'SOR Undiscounted'!L35/((1+$B$1)^($A61-$A$4))</f>
        <v>0</v>
      </c>
      <c r="M61" s="8">
        <f>'SOR Undiscounted'!M35/((1+$B$1)^($A61-$A$4))</f>
        <v>0</v>
      </c>
      <c r="N61" s="8">
        <f>'SOR Undiscounted'!N35/((1+$B$1)^($A61-$A$4))</f>
        <v>0</v>
      </c>
      <c r="O61" s="8">
        <f>'SOR Undiscounted'!O35/((1+$B$1)^($A61-$A$4))</f>
        <v>0</v>
      </c>
      <c r="P61" s="8">
        <f>'SOR Undiscounted'!P35/((1+$B$1)^($A61-$A$4))</f>
        <v>0</v>
      </c>
      <c r="Q61" s="8">
        <f>'SOR Undiscounted'!Q35/((1+$B$1)^($A61-$A$4))</f>
        <v>0</v>
      </c>
      <c r="R61" s="8">
        <f>'SOR Undiscounted'!R35/((1+$B$1)^($A61-$A$4))</f>
        <v>0</v>
      </c>
      <c r="S61" s="22"/>
      <c r="T61" s="8">
        <f>'SOR Undiscounted'!T35/((1+$B$1)^($A61-$A$4))</f>
        <v>0</v>
      </c>
      <c r="U61" s="8">
        <f>'SOR Undiscounted'!U35/((1+$B$1)^($A61-$A$4))</f>
        <v>0</v>
      </c>
      <c r="V61" s="8">
        <f>'SOR Undiscounted'!V35/((1+$B$1)^($A61-$A$4))</f>
        <v>0</v>
      </c>
      <c r="W61" s="8">
        <f>'SOR Undiscounted'!W35/((1+$B$1)^($A61-$A$4))</f>
        <v>0</v>
      </c>
      <c r="X61" s="8">
        <f>'SOR Undiscounted'!X35/((1+$B$1)^($A61-$A$4))</f>
        <v>0</v>
      </c>
      <c r="Y61" s="8">
        <f>'SOR Undiscounted'!Y35/((1+$B$1)^($A61-$A$4))</f>
        <v>0</v>
      </c>
      <c r="Z61" s="8">
        <f>'SOR Undiscounted'!Z35/((1+$B$1)^($A61-$A$4))</f>
        <v>0</v>
      </c>
      <c r="AA61" s="8">
        <f>'SOR Undiscounted'!AA35/((1+$B$1)^($A61-$A$4))</f>
        <v>0</v>
      </c>
      <c r="AB61" s="22"/>
    </row>
    <row r="62" spans="1:35" s="25" customFormat="1" x14ac:dyDescent="0.25">
      <c r="A62" s="40">
        <v>2025</v>
      </c>
      <c r="B62" s="8">
        <f>'SOR Undiscounted'!B36/((1+$B$1)^($A62-$A$4))</f>
        <v>0</v>
      </c>
      <c r="C62" s="8">
        <f>'SOR Undiscounted'!C36/((1+$B$1)^($A62-$A$4))</f>
        <v>0</v>
      </c>
      <c r="D62" s="8">
        <f>'SOR Undiscounted'!D36/((1+$B$1)^($A62-$A$4))</f>
        <v>0</v>
      </c>
      <c r="E62" s="8">
        <f>'SOR Undiscounted'!E36/((1+$B$1)^($A62-$A$4))</f>
        <v>0</v>
      </c>
      <c r="F62" s="8">
        <f>'SOR Undiscounted'!F36/((1+$B$1)^($A62-$A$4))</f>
        <v>0</v>
      </c>
      <c r="G62" s="8">
        <f>'SOR Undiscounted'!G36/((1+$B$1)^($A62-$A$4))</f>
        <v>0</v>
      </c>
      <c r="H62" s="8">
        <f>'SOR Undiscounted'!H36/((1+$B$1)^($A62-$A$4))</f>
        <v>0</v>
      </c>
      <c r="I62" s="8">
        <f>'SOR Undiscounted'!I36/((1+$B$1)^($A62-$A$4))</f>
        <v>0</v>
      </c>
      <c r="J62" s="22"/>
      <c r="K62" s="8">
        <f>'SOR Undiscounted'!K36/((1+$B$1)^($A62-$A$4))</f>
        <v>0</v>
      </c>
      <c r="L62" s="8">
        <f>'SOR Undiscounted'!L36/((1+$B$1)^($A62-$A$4))</f>
        <v>0</v>
      </c>
      <c r="M62" s="8">
        <f>'SOR Undiscounted'!M36/((1+$B$1)^($A62-$A$4))</f>
        <v>0</v>
      </c>
      <c r="N62" s="8">
        <f>'SOR Undiscounted'!N36/((1+$B$1)^($A62-$A$4))</f>
        <v>0</v>
      </c>
      <c r="O62" s="8">
        <f>'SOR Undiscounted'!O36/((1+$B$1)^($A62-$A$4))</f>
        <v>0</v>
      </c>
      <c r="P62" s="8">
        <f>'SOR Undiscounted'!P36/((1+$B$1)^($A62-$A$4))</f>
        <v>0</v>
      </c>
      <c r="Q62" s="8">
        <f>'SOR Undiscounted'!Q36/((1+$B$1)^($A62-$A$4))</f>
        <v>0</v>
      </c>
      <c r="R62" s="8">
        <f>'SOR Undiscounted'!R36/((1+$B$1)^($A62-$A$4))</f>
        <v>0</v>
      </c>
      <c r="S62" s="22"/>
      <c r="T62" s="8">
        <f>'SOR Undiscounted'!T36/((1+$B$1)^($A62-$A$4))</f>
        <v>0</v>
      </c>
      <c r="U62" s="8">
        <f>'SOR Undiscounted'!U36/((1+$B$1)^($A62-$A$4))</f>
        <v>0</v>
      </c>
      <c r="V62" s="8">
        <f>'SOR Undiscounted'!V36/((1+$B$1)^($A62-$A$4))</f>
        <v>0</v>
      </c>
      <c r="W62" s="8">
        <f>'SOR Undiscounted'!W36/((1+$B$1)^($A62-$A$4))</f>
        <v>0</v>
      </c>
      <c r="X62" s="8">
        <f>'SOR Undiscounted'!X36/((1+$B$1)^($A62-$A$4))</f>
        <v>0</v>
      </c>
      <c r="Y62" s="8">
        <f>'SOR Undiscounted'!Y36/((1+$B$1)^($A62-$A$4))</f>
        <v>0</v>
      </c>
      <c r="Z62" s="8">
        <f>'SOR Undiscounted'!Z36/((1+$B$1)^($A62-$A$4))</f>
        <v>0</v>
      </c>
      <c r="AA62" s="8">
        <f>'SOR Undiscounted'!AA36/((1+$B$1)^($A62-$A$4))</f>
        <v>0</v>
      </c>
      <c r="AB62" s="22"/>
    </row>
    <row r="63" spans="1:35" s="25" customFormat="1" x14ac:dyDescent="0.25">
      <c r="A63" s="40">
        <v>2026</v>
      </c>
      <c r="B63" s="8">
        <f>'SOR Undiscounted'!B37/((1+$B$1)^($A63-$A$4))</f>
        <v>0</v>
      </c>
      <c r="C63" s="8">
        <f>'SOR Undiscounted'!C37/((1+$B$1)^($A63-$A$4))</f>
        <v>0</v>
      </c>
      <c r="D63" s="8">
        <f>'SOR Undiscounted'!D37/((1+$B$1)^($A63-$A$4))</f>
        <v>0</v>
      </c>
      <c r="E63" s="8">
        <f>'SOR Undiscounted'!E37/((1+$B$1)^($A63-$A$4))</f>
        <v>0</v>
      </c>
      <c r="F63" s="8">
        <f>'SOR Undiscounted'!F37/((1+$B$1)^($A63-$A$4))</f>
        <v>0</v>
      </c>
      <c r="G63" s="8">
        <f>'SOR Undiscounted'!G37/((1+$B$1)^($A63-$A$4))</f>
        <v>0</v>
      </c>
      <c r="H63" s="8">
        <f>'SOR Undiscounted'!H37/((1+$B$1)^($A63-$A$4))</f>
        <v>0</v>
      </c>
      <c r="I63" s="8">
        <f>'SOR Undiscounted'!I37/((1+$B$1)^($A63-$A$4))</f>
        <v>0</v>
      </c>
      <c r="J63" s="22"/>
      <c r="K63" s="8">
        <f>'SOR Undiscounted'!K37/((1+$B$1)^($A63-$A$4))</f>
        <v>0</v>
      </c>
      <c r="L63" s="8">
        <f>'SOR Undiscounted'!L37/((1+$B$1)^($A63-$A$4))</f>
        <v>0</v>
      </c>
      <c r="M63" s="8">
        <f>'SOR Undiscounted'!M37/((1+$B$1)^($A63-$A$4))</f>
        <v>0</v>
      </c>
      <c r="N63" s="8">
        <f>'SOR Undiscounted'!N37/((1+$B$1)^($A63-$A$4))</f>
        <v>0</v>
      </c>
      <c r="O63" s="8">
        <f>'SOR Undiscounted'!O37/((1+$B$1)^($A63-$A$4))</f>
        <v>0</v>
      </c>
      <c r="P63" s="8">
        <f>'SOR Undiscounted'!P37/((1+$B$1)^($A63-$A$4))</f>
        <v>0</v>
      </c>
      <c r="Q63" s="8">
        <f>'SOR Undiscounted'!Q37/((1+$B$1)^($A63-$A$4))</f>
        <v>0</v>
      </c>
      <c r="R63" s="8">
        <f>'SOR Undiscounted'!R37/((1+$B$1)^($A63-$A$4))</f>
        <v>0</v>
      </c>
      <c r="S63" s="22"/>
      <c r="T63" s="8">
        <f>'SOR Undiscounted'!T37/((1+$B$1)^($A63-$A$4))</f>
        <v>0</v>
      </c>
      <c r="U63" s="8">
        <f>'SOR Undiscounted'!U37/((1+$B$1)^($A63-$A$4))</f>
        <v>0</v>
      </c>
      <c r="V63" s="8">
        <f>'SOR Undiscounted'!V37/((1+$B$1)^($A63-$A$4))</f>
        <v>0</v>
      </c>
      <c r="W63" s="8">
        <f>'SOR Undiscounted'!W37/((1+$B$1)^($A63-$A$4))</f>
        <v>0</v>
      </c>
      <c r="X63" s="8">
        <f>'SOR Undiscounted'!X37/((1+$B$1)^($A63-$A$4))</f>
        <v>0</v>
      </c>
      <c r="Y63" s="8">
        <f>'SOR Undiscounted'!Y37/((1+$B$1)^($A63-$A$4))</f>
        <v>0</v>
      </c>
      <c r="Z63" s="8">
        <f>'SOR Undiscounted'!Z37/((1+$B$1)^($A63-$A$4))</f>
        <v>0</v>
      </c>
      <c r="AA63" s="8">
        <f>'SOR Undiscounted'!AA37/((1+$B$1)^($A63-$A$4))</f>
        <v>0</v>
      </c>
      <c r="AB63" s="22"/>
    </row>
    <row r="64" spans="1:35" s="25" customFormat="1" x14ac:dyDescent="0.25">
      <c r="A64" s="40">
        <v>2027</v>
      </c>
      <c r="B64" s="8">
        <f>'SOR Undiscounted'!B38/((1+$B$1)^($A64-$A$4))</f>
        <v>0</v>
      </c>
      <c r="C64" s="8">
        <f>'SOR Undiscounted'!C38/((1+$B$1)^($A64-$A$4))</f>
        <v>0</v>
      </c>
      <c r="D64" s="8">
        <f>'SOR Undiscounted'!D38/((1+$B$1)^($A64-$A$4))</f>
        <v>0</v>
      </c>
      <c r="E64" s="8">
        <f>'SOR Undiscounted'!E38/((1+$B$1)^($A64-$A$4))</f>
        <v>0</v>
      </c>
      <c r="F64" s="8">
        <f>'SOR Undiscounted'!F38/((1+$B$1)^($A64-$A$4))</f>
        <v>0</v>
      </c>
      <c r="G64" s="8">
        <f>'SOR Undiscounted'!G38/((1+$B$1)^($A64-$A$4))</f>
        <v>0</v>
      </c>
      <c r="H64" s="8">
        <f>'SOR Undiscounted'!H38/((1+$B$1)^($A64-$A$4))</f>
        <v>0</v>
      </c>
      <c r="I64" s="8">
        <f>'SOR Undiscounted'!I38/((1+$B$1)^($A64-$A$4))</f>
        <v>0</v>
      </c>
      <c r="J64" s="22"/>
      <c r="K64" s="8">
        <f>'SOR Undiscounted'!K38/((1+$B$1)^($A64-$A$4))</f>
        <v>0</v>
      </c>
      <c r="L64" s="8">
        <f>'SOR Undiscounted'!L38/((1+$B$1)^($A64-$A$4))</f>
        <v>0</v>
      </c>
      <c r="M64" s="8">
        <f>'SOR Undiscounted'!M38/((1+$B$1)^($A64-$A$4))</f>
        <v>0</v>
      </c>
      <c r="N64" s="8">
        <f>'SOR Undiscounted'!N38/((1+$B$1)^($A64-$A$4))</f>
        <v>0</v>
      </c>
      <c r="O64" s="8">
        <f>'SOR Undiscounted'!O38/((1+$B$1)^($A64-$A$4))</f>
        <v>0</v>
      </c>
      <c r="P64" s="8">
        <f>'SOR Undiscounted'!P38/((1+$B$1)^($A64-$A$4))</f>
        <v>0</v>
      </c>
      <c r="Q64" s="8">
        <f>'SOR Undiscounted'!Q38/((1+$B$1)^($A64-$A$4))</f>
        <v>0</v>
      </c>
      <c r="R64" s="8">
        <f>'SOR Undiscounted'!R38/((1+$B$1)^($A64-$A$4))</f>
        <v>0</v>
      </c>
      <c r="S64" s="22"/>
      <c r="T64" s="8">
        <f>'SOR Undiscounted'!T38/((1+$B$1)^($A64-$A$4))</f>
        <v>0</v>
      </c>
      <c r="U64" s="8">
        <f>'SOR Undiscounted'!U38/((1+$B$1)^($A64-$A$4))</f>
        <v>0</v>
      </c>
      <c r="V64" s="8">
        <f>'SOR Undiscounted'!V38/((1+$B$1)^($A64-$A$4))</f>
        <v>0</v>
      </c>
      <c r="W64" s="8">
        <f>'SOR Undiscounted'!W38/((1+$B$1)^($A64-$A$4))</f>
        <v>0</v>
      </c>
      <c r="X64" s="8">
        <f>'SOR Undiscounted'!X38/((1+$B$1)^($A64-$A$4))</f>
        <v>0</v>
      </c>
      <c r="Y64" s="8">
        <f>'SOR Undiscounted'!Y38/((1+$B$1)^($A64-$A$4))</f>
        <v>0</v>
      </c>
      <c r="Z64" s="8">
        <f>'SOR Undiscounted'!Z38/((1+$B$1)^($A64-$A$4))</f>
        <v>0</v>
      </c>
      <c r="AA64" s="8">
        <f>'SOR Undiscounted'!AA38/((1+$B$1)^($A64-$A$4))</f>
        <v>0</v>
      </c>
      <c r="AB64" s="22"/>
    </row>
    <row r="65" spans="1:28" s="25" customFormat="1" x14ac:dyDescent="0.25">
      <c r="A65" s="40">
        <v>2028</v>
      </c>
      <c r="B65" s="8">
        <f>'SOR Undiscounted'!B39/((1+$B$1)^($A65-$A$4))</f>
        <v>0</v>
      </c>
      <c r="C65" s="8">
        <f>'SOR Undiscounted'!C39/((1+$B$1)^($A65-$A$4))</f>
        <v>0</v>
      </c>
      <c r="D65" s="8">
        <f>'SOR Undiscounted'!D39/((1+$B$1)^($A65-$A$4))</f>
        <v>0</v>
      </c>
      <c r="E65" s="8">
        <f>'SOR Undiscounted'!E39/((1+$B$1)^($A65-$A$4))</f>
        <v>0</v>
      </c>
      <c r="F65" s="8">
        <f>'SOR Undiscounted'!F39/((1+$B$1)^($A65-$A$4))</f>
        <v>0</v>
      </c>
      <c r="G65" s="8">
        <f>'SOR Undiscounted'!G39/((1+$B$1)^($A65-$A$4))</f>
        <v>0</v>
      </c>
      <c r="H65" s="8">
        <f>'SOR Undiscounted'!H39/((1+$B$1)^($A65-$A$4))</f>
        <v>0</v>
      </c>
      <c r="I65" s="8">
        <f>'SOR Undiscounted'!I39/((1+$B$1)^($A65-$A$4))</f>
        <v>0</v>
      </c>
      <c r="J65" s="22"/>
      <c r="K65" s="8">
        <f>'SOR Undiscounted'!K39/((1+$B$1)^($A65-$A$4))</f>
        <v>0</v>
      </c>
      <c r="L65" s="8">
        <f>'SOR Undiscounted'!L39/((1+$B$1)^($A65-$A$4))</f>
        <v>0</v>
      </c>
      <c r="M65" s="8">
        <f>'SOR Undiscounted'!M39/((1+$B$1)^($A65-$A$4))</f>
        <v>0</v>
      </c>
      <c r="N65" s="8">
        <f>'SOR Undiscounted'!N39/((1+$B$1)^($A65-$A$4))</f>
        <v>0</v>
      </c>
      <c r="O65" s="8">
        <f>'SOR Undiscounted'!O39/((1+$B$1)^($A65-$A$4))</f>
        <v>0</v>
      </c>
      <c r="P65" s="8">
        <f>'SOR Undiscounted'!P39/((1+$B$1)^($A65-$A$4))</f>
        <v>0</v>
      </c>
      <c r="Q65" s="8">
        <f>'SOR Undiscounted'!Q39/((1+$B$1)^($A65-$A$4))</f>
        <v>0</v>
      </c>
      <c r="R65" s="8">
        <f>'SOR Undiscounted'!R39/((1+$B$1)^($A65-$A$4))</f>
        <v>0</v>
      </c>
      <c r="S65" s="22"/>
      <c r="T65" s="8">
        <f>'SOR Undiscounted'!T39/((1+$B$1)^($A65-$A$4))</f>
        <v>0</v>
      </c>
      <c r="U65" s="8">
        <f>'SOR Undiscounted'!U39/((1+$B$1)^($A65-$A$4))</f>
        <v>0</v>
      </c>
      <c r="V65" s="8">
        <f>'SOR Undiscounted'!V39/((1+$B$1)^($A65-$A$4))</f>
        <v>0</v>
      </c>
      <c r="W65" s="8">
        <f>'SOR Undiscounted'!W39/((1+$B$1)^($A65-$A$4))</f>
        <v>0</v>
      </c>
      <c r="X65" s="8">
        <f>'SOR Undiscounted'!X39/((1+$B$1)^($A65-$A$4))</f>
        <v>0</v>
      </c>
      <c r="Y65" s="8">
        <f>'SOR Undiscounted'!Y39/((1+$B$1)^($A65-$A$4))</f>
        <v>0</v>
      </c>
      <c r="Z65" s="8">
        <f>'SOR Undiscounted'!Z39/((1+$B$1)^($A65-$A$4))</f>
        <v>0</v>
      </c>
      <c r="AA65" s="8">
        <f>'SOR Undiscounted'!AA39/((1+$B$1)^($A65-$A$4))</f>
        <v>0</v>
      </c>
      <c r="AB65" s="22"/>
    </row>
    <row r="66" spans="1:28" s="25" customFormat="1" x14ac:dyDescent="0.25">
      <c r="A66" s="40">
        <v>2029</v>
      </c>
      <c r="B66" s="8">
        <f>'SOR Undiscounted'!B40/((1+$B$1)^($A66-$A$4))</f>
        <v>0</v>
      </c>
      <c r="C66" s="8">
        <f>'SOR Undiscounted'!C40/((1+$B$1)^($A66-$A$4))</f>
        <v>0</v>
      </c>
      <c r="D66" s="8">
        <f>'SOR Undiscounted'!D40/((1+$B$1)^($A66-$A$4))</f>
        <v>0</v>
      </c>
      <c r="E66" s="8">
        <f>'SOR Undiscounted'!E40/((1+$B$1)^($A66-$A$4))</f>
        <v>0</v>
      </c>
      <c r="F66" s="8">
        <f>'SOR Undiscounted'!F40/((1+$B$1)^($A66-$A$4))</f>
        <v>0</v>
      </c>
      <c r="G66" s="8">
        <f>'SOR Undiscounted'!G40/((1+$B$1)^($A66-$A$4))</f>
        <v>0</v>
      </c>
      <c r="H66" s="8">
        <f>'SOR Undiscounted'!H40/((1+$B$1)^($A66-$A$4))</f>
        <v>0</v>
      </c>
      <c r="I66" s="8">
        <f>'SOR Undiscounted'!I40/((1+$B$1)^($A66-$A$4))</f>
        <v>0</v>
      </c>
      <c r="J66" s="22"/>
      <c r="K66" s="8">
        <f>'SOR Undiscounted'!K40/((1+$B$1)^($A66-$A$4))</f>
        <v>0</v>
      </c>
      <c r="L66" s="8">
        <f>'SOR Undiscounted'!L40/((1+$B$1)^($A66-$A$4))</f>
        <v>0</v>
      </c>
      <c r="M66" s="8">
        <f>'SOR Undiscounted'!M40/((1+$B$1)^($A66-$A$4))</f>
        <v>0</v>
      </c>
      <c r="N66" s="8">
        <f>'SOR Undiscounted'!N40/((1+$B$1)^($A66-$A$4))</f>
        <v>0</v>
      </c>
      <c r="O66" s="8">
        <f>'SOR Undiscounted'!O40/((1+$B$1)^($A66-$A$4))</f>
        <v>0</v>
      </c>
      <c r="P66" s="8">
        <f>'SOR Undiscounted'!P40/((1+$B$1)^($A66-$A$4))</f>
        <v>0</v>
      </c>
      <c r="Q66" s="8">
        <f>'SOR Undiscounted'!Q40/((1+$B$1)^($A66-$A$4))</f>
        <v>0</v>
      </c>
      <c r="R66" s="8">
        <f>'SOR Undiscounted'!R40/((1+$B$1)^($A66-$A$4))</f>
        <v>0</v>
      </c>
      <c r="S66" s="22"/>
      <c r="T66" s="8">
        <f>'SOR Undiscounted'!T40/((1+$B$1)^($A66-$A$4))</f>
        <v>0</v>
      </c>
      <c r="U66" s="8">
        <f>'SOR Undiscounted'!U40/((1+$B$1)^($A66-$A$4))</f>
        <v>0</v>
      </c>
      <c r="V66" s="8">
        <f>'SOR Undiscounted'!V40/((1+$B$1)^($A66-$A$4))</f>
        <v>0</v>
      </c>
      <c r="W66" s="8">
        <f>'SOR Undiscounted'!W40/((1+$B$1)^($A66-$A$4))</f>
        <v>0</v>
      </c>
      <c r="X66" s="8">
        <f>'SOR Undiscounted'!X40/((1+$B$1)^($A66-$A$4))</f>
        <v>0</v>
      </c>
      <c r="Y66" s="8">
        <f>'SOR Undiscounted'!Y40/((1+$B$1)^($A66-$A$4))</f>
        <v>0</v>
      </c>
      <c r="Z66" s="8">
        <f>'SOR Undiscounted'!Z40/((1+$B$1)^($A66-$A$4))</f>
        <v>0</v>
      </c>
      <c r="AA66" s="8">
        <f>'SOR Undiscounted'!AA40/((1+$B$1)^($A66-$A$4))</f>
        <v>0</v>
      </c>
      <c r="AB66" s="22"/>
    </row>
    <row r="67" spans="1:28" s="25" customFormat="1" x14ac:dyDescent="0.25">
      <c r="A67" s="40">
        <v>2030</v>
      </c>
      <c r="B67" s="8">
        <f>'SOR Undiscounted'!B41/((1+$B$1)^($A67-$A$4))</f>
        <v>0</v>
      </c>
      <c r="C67" s="8">
        <f>'SOR Undiscounted'!C41/((1+$B$1)^($A67-$A$4))</f>
        <v>0</v>
      </c>
      <c r="D67" s="8">
        <f>'SOR Undiscounted'!D41/((1+$B$1)^($A67-$A$4))</f>
        <v>0</v>
      </c>
      <c r="E67" s="8">
        <f>'SOR Undiscounted'!E41/((1+$B$1)^($A67-$A$4))</f>
        <v>0</v>
      </c>
      <c r="F67" s="8">
        <f>'SOR Undiscounted'!F41/((1+$B$1)^($A67-$A$4))</f>
        <v>0</v>
      </c>
      <c r="G67" s="8">
        <f>'SOR Undiscounted'!G41/((1+$B$1)^($A67-$A$4))</f>
        <v>0</v>
      </c>
      <c r="H67" s="8">
        <f>'SOR Undiscounted'!H41/((1+$B$1)^($A67-$A$4))</f>
        <v>0</v>
      </c>
      <c r="I67" s="8">
        <f>'SOR Undiscounted'!I41/((1+$B$1)^($A67-$A$4))</f>
        <v>0</v>
      </c>
      <c r="J67" s="22"/>
      <c r="K67" s="8">
        <f>'SOR Undiscounted'!K41/((1+$B$1)^($A67-$A$4))</f>
        <v>0</v>
      </c>
      <c r="L67" s="8">
        <f>'SOR Undiscounted'!L41/((1+$B$1)^($A67-$A$4))</f>
        <v>0</v>
      </c>
      <c r="M67" s="8">
        <f>'SOR Undiscounted'!M41/((1+$B$1)^($A67-$A$4))</f>
        <v>0</v>
      </c>
      <c r="N67" s="8">
        <f>'SOR Undiscounted'!N41/((1+$B$1)^($A67-$A$4))</f>
        <v>0</v>
      </c>
      <c r="O67" s="8">
        <f>'SOR Undiscounted'!O41/((1+$B$1)^($A67-$A$4))</f>
        <v>0</v>
      </c>
      <c r="P67" s="8">
        <f>'SOR Undiscounted'!P41/((1+$B$1)^($A67-$A$4))</f>
        <v>0</v>
      </c>
      <c r="Q67" s="8">
        <f>'SOR Undiscounted'!Q41/((1+$B$1)^($A67-$A$4))</f>
        <v>0</v>
      </c>
      <c r="R67" s="8">
        <f>'SOR Undiscounted'!R41/((1+$B$1)^($A67-$A$4))</f>
        <v>0</v>
      </c>
      <c r="S67" s="22"/>
      <c r="T67" s="8">
        <f>'SOR Undiscounted'!T41/((1+$B$1)^($A67-$A$4))</f>
        <v>0</v>
      </c>
      <c r="U67" s="8">
        <f>'SOR Undiscounted'!U41/((1+$B$1)^($A67-$A$4))</f>
        <v>0</v>
      </c>
      <c r="V67" s="8">
        <f>'SOR Undiscounted'!V41/((1+$B$1)^($A67-$A$4))</f>
        <v>0</v>
      </c>
      <c r="W67" s="8">
        <f>'SOR Undiscounted'!W41/((1+$B$1)^($A67-$A$4))</f>
        <v>0</v>
      </c>
      <c r="X67" s="8">
        <f>'SOR Undiscounted'!X41/((1+$B$1)^($A67-$A$4))</f>
        <v>0</v>
      </c>
      <c r="Y67" s="8">
        <f>'SOR Undiscounted'!Y41/((1+$B$1)^($A67-$A$4))</f>
        <v>0</v>
      </c>
      <c r="Z67" s="8">
        <f>'SOR Undiscounted'!Z41/((1+$B$1)^($A67-$A$4))</f>
        <v>0</v>
      </c>
      <c r="AA67" s="8">
        <f>'SOR Undiscounted'!AA41/((1+$B$1)^($A67-$A$4))</f>
        <v>0</v>
      </c>
      <c r="AB67" s="22"/>
    </row>
    <row r="68" spans="1:28" s="25" customFormat="1" x14ac:dyDescent="0.25">
      <c r="A68" s="40">
        <v>2031</v>
      </c>
      <c r="B68" s="8">
        <f>'SOR Undiscounted'!B42/((1+$B$1)^($A68-$A$4))</f>
        <v>0</v>
      </c>
      <c r="C68" s="8">
        <f>'SOR Undiscounted'!C42/((1+$B$1)^($A68-$A$4))</f>
        <v>0</v>
      </c>
      <c r="D68" s="8">
        <f>'SOR Undiscounted'!D42/((1+$B$1)^($A68-$A$4))</f>
        <v>0</v>
      </c>
      <c r="E68" s="8">
        <f>'SOR Undiscounted'!E42/((1+$B$1)^($A68-$A$4))</f>
        <v>0</v>
      </c>
      <c r="F68" s="8">
        <f>'SOR Undiscounted'!F42/((1+$B$1)^($A68-$A$4))</f>
        <v>0</v>
      </c>
      <c r="G68" s="8">
        <f>'SOR Undiscounted'!G42/((1+$B$1)^($A68-$A$4))</f>
        <v>0</v>
      </c>
      <c r="H68" s="8">
        <f>'SOR Undiscounted'!H42/((1+$B$1)^($A68-$A$4))</f>
        <v>0</v>
      </c>
      <c r="I68" s="8">
        <f>'SOR Undiscounted'!I42/((1+$B$1)^($A68-$A$4))</f>
        <v>0</v>
      </c>
      <c r="J68" s="22"/>
      <c r="K68" s="8">
        <f>'SOR Undiscounted'!K42/((1+$B$1)^($A68-$A$4))</f>
        <v>0</v>
      </c>
      <c r="L68" s="8">
        <f>'SOR Undiscounted'!L42/((1+$B$1)^($A68-$A$4))</f>
        <v>0</v>
      </c>
      <c r="M68" s="8">
        <f>'SOR Undiscounted'!M42/((1+$B$1)^($A68-$A$4))</f>
        <v>0</v>
      </c>
      <c r="N68" s="8">
        <f>'SOR Undiscounted'!N42/((1+$B$1)^($A68-$A$4))</f>
        <v>0</v>
      </c>
      <c r="O68" s="8">
        <f>'SOR Undiscounted'!O42/((1+$B$1)^($A68-$A$4))</f>
        <v>0</v>
      </c>
      <c r="P68" s="8">
        <f>'SOR Undiscounted'!P42/((1+$B$1)^($A68-$A$4))</f>
        <v>0</v>
      </c>
      <c r="Q68" s="8">
        <f>'SOR Undiscounted'!Q42/((1+$B$1)^($A68-$A$4))</f>
        <v>0</v>
      </c>
      <c r="R68" s="8">
        <f>'SOR Undiscounted'!R42/((1+$B$1)^($A68-$A$4))</f>
        <v>0</v>
      </c>
      <c r="S68" s="22"/>
      <c r="T68" s="8">
        <f>'SOR Undiscounted'!T42/((1+$B$1)^($A68-$A$4))</f>
        <v>0</v>
      </c>
      <c r="U68" s="8">
        <f>'SOR Undiscounted'!U42/((1+$B$1)^($A68-$A$4))</f>
        <v>0</v>
      </c>
      <c r="V68" s="8">
        <f>'SOR Undiscounted'!V42/((1+$B$1)^($A68-$A$4))</f>
        <v>0</v>
      </c>
      <c r="W68" s="8">
        <f>'SOR Undiscounted'!W42/((1+$B$1)^($A68-$A$4))</f>
        <v>0</v>
      </c>
      <c r="X68" s="8">
        <f>'SOR Undiscounted'!X42/((1+$B$1)^($A68-$A$4))</f>
        <v>0</v>
      </c>
      <c r="Y68" s="8">
        <f>'SOR Undiscounted'!Y42/((1+$B$1)^($A68-$A$4))</f>
        <v>0</v>
      </c>
      <c r="Z68" s="8">
        <f>'SOR Undiscounted'!Z42/((1+$B$1)^($A68-$A$4))</f>
        <v>0</v>
      </c>
      <c r="AA68" s="8">
        <f>'SOR Undiscounted'!AA42/((1+$B$1)^($A68-$A$4))</f>
        <v>0</v>
      </c>
      <c r="AB68" s="22"/>
    </row>
    <row r="69" spans="1:28" s="25" customFormat="1" x14ac:dyDescent="0.25">
      <c r="A69" s="40">
        <v>2032</v>
      </c>
      <c r="B69" s="8">
        <f>'SOR Undiscounted'!B43/((1+$B$1)^($A69-$A$4))</f>
        <v>0</v>
      </c>
      <c r="C69" s="8">
        <f>'SOR Undiscounted'!C43/((1+$B$1)^($A69-$A$4))</f>
        <v>0</v>
      </c>
      <c r="D69" s="8">
        <f>'SOR Undiscounted'!D43/((1+$B$1)^($A69-$A$4))</f>
        <v>0</v>
      </c>
      <c r="E69" s="8">
        <f>'SOR Undiscounted'!E43/((1+$B$1)^($A69-$A$4))</f>
        <v>0</v>
      </c>
      <c r="F69" s="8">
        <f>'SOR Undiscounted'!F43/((1+$B$1)^($A69-$A$4))</f>
        <v>0</v>
      </c>
      <c r="G69" s="8">
        <f>'SOR Undiscounted'!G43/((1+$B$1)^($A69-$A$4))</f>
        <v>0</v>
      </c>
      <c r="H69" s="8">
        <f>'SOR Undiscounted'!H43/((1+$B$1)^($A69-$A$4))</f>
        <v>0</v>
      </c>
      <c r="I69" s="8">
        <f>'SOR Undiscounted'!I43/((1+$B$1)^($A69-$A$4))</f>
        <v>0</v>
      </c>
      <c r="J69" s="22"/>
      <c r="K69" s="8">
        <f>'SOR Undiscounted'!K43/((1+$B$1)^($A69-$A$4))</f>
        <v>0</v>
      </c>
      <c r="L69" s="8">
        <f>'SOR Undiscounted'!L43/((1+$B$1)^($A69-$A$4))</f>
        <v>0</v>
      </c>
      <c r="M69" s="8">
        <f>'SOR Undiscounted'!M43/((1+$B$1)^($A69-$A$4))</f>
        <v>0</v>
      </c>
      <c r="N69" s="8">
        <f>'SOR Undiscounted'!N43/((1+$B$1)^($A69-$A$4))</f>
        <v>0</v>
      </c>
      <c r="O69" s="8">
        <f>'SOR Undiscounted'!O43/((1+$B$1)^($A69-$A$4))</f>
        <v>0</v>
      </c>
      <c r="P69" s="8">
        <f>'SOR Undiscounted'!P43/((1+$B$1)^($A69-$A$4))</f>
        <v>0</v>
      </c>
      <c r="Q69" s="8">
        <f>'SOR Undiscounted'!Q43/((1+$B$1)^($A69-$A$4))</f>
        <v>0</v>
      </c>
      <c r="R69" s="8">
        <f>'SOR Undiscounted'!R43/((1+$B$1)^($A69-$A$4))</f>
        <v>0</v>
      </c>
      <c r="S69" s="22"/>
      <c r="T69" s="8">
        <f>'SOR Undiscounted'!T43/((1+$B$1)^($A69-$A$4))</f>
        <v>0</v>
      </c>
      <c r="U69" s="8">
        <f>'SOR Undiscounted'!U43/((1+$B$1)^($A69-$A$4))</f>
        <v>0</v>
      </c>
      <c r="V69" s="8">
        <f>'SOR Undiscounted'!V43/((1+$B$1)^($A69-$A$4))</f>
        <v>0</v>
      </c>
      <c r="W69" s="8">
        <f>'SOR Undiscounted'!W43/((1+$B$1)^($A69-$A$4))</f>
        <v>0</v>
      </c>
      <c r="X69" s="8">
        <f>'SOR Undiscounted'!X43/((1+$B$1)^($A69-$A$4))</f>
        <v>0</v>
      </c>
      <c r="Y69" s="8">
        <f>'SOR Undiscounted'!Y43/((1+$B$1)^($A69-$A$4))</f>
        <v>0</v>
      </c>
      <c r="Z69" s="8">
        <f>'SOR Undiscounted'!Z43/((1+$B$1)^($A69-$A$4))</f>
        <v>0</v>
      </c>
      <c r="AA69" s="8">
        <f>'SOR Undiscounted'!AA43/((1+$B$1)^($A69-$A$4))</f>
        <v>0</v>
      </c>
      <c r="AB69" s="22"/>
    </row>
    <row r="70" spans="1:28" s="25" customFormat="1" x14ac:dyDescent="0.25">
      <c r="A70" s="40">
        <v>2033</v>
      </c>
      <c r="B70" s="8">
        <f>'SOR Undiscounted'!B44/((1+$B$1)^($A70-$A$4))</f>
        <v>0</v>
      </c>
      <c r="C70" s="8">
        <f>'SOR Undiscounted'!C44/((1+$B$1)^($A70-$A$4))</f>
        <v>0</v>
      </c>
      <c r="D70" s="8">
        <f>'SOR Undiscounted'!D44/((1+$B$1)^($A70-$A$4))</f>
        <v>0</v>
      </c>
      <c r="E70" s="8">
        <f>'SOR Undiscounted'!E44/((1+$B$1)^($A70-$A$4))</f>
        <v>0</v>
      </c>
      <c r="F70" s="8">
        <f>'SOR Undiscounted'!F44/((1+$B$1)^($A70-$A$4))</f>
        <v>0</v>
      </c>
      <c r="G70" s="8">
        <f>'SOR Undiscounted'!G44/((1+$B$1)^($A70-$A$4))</f>
        <v>0</v>
      </c>
      <c r="H70" s="8">
        <f>'SOR Undiscounted'!H44/((1+$B$1)^($A70-$A$4))</f>
        <v>0</v>
      </c>
      <c r="I70" s="8">
        <f>'SOR Undiscounted'!I44/((1+$B$1)^($A70-$A$4))</f>
        <v>0</v>
      </c>
      <c r="J70" s="22"/>
      <c r="K70" s="8">
        <f>'SOR Undiscounted'!K44/((1+$B$1)^($A70-$A$4))</f>
        <v>0</v>
      </c>
      <c r="L70" s="8">
        <f>'SOR Undiscounted'!L44/((1+$B$1)^($A70-$A$4))</f>
        <v>0</v>
      </c>
      <c r="M70" s="8">
        <f>'SOR Undiscounted'!M44/((1+$B$1)^($A70-$A$4))</f>
        <v>0</v>
      </c>
      <c r="N70" s="8">
        <f>'SOR Undiscounted'!N44/((1+$B$1)^($A70-$A$4))</f>
        <v>0</v>
      </c>
      <c r="O70" s="8">
        <f>'SOR Undiscounted'!O44/((1+$B$1)^($A70-$A$4))</f>
        <v>0</v>
      </c>
      <c r="P70" s="8">
        <f>'SOR Undiscounted'!P44/((1+$B$1)^($A70-$A$4))</f>
        <v>0</v>
      </c>
      <c r="Q70" s="8">
        <f>'SOR Undiscounted'!Q44/((1+$B$1)^($A70-$A$4))</f>
        <v>0</v>
      </c>
      <c r="R70" s="8">
        <f>'SOR Undiscounted'!R44/((1+$B$1)^($A70-$A$4))</f>
        <v>0</v>
      </c>
      <c r="S70" s="22"/>
      <c r="T70" s="8">
        <f>'SOR Undiscounted'!T44/((1+$B$1)^($A70-$A$4))</f>
        <v>0</v>
      </c>
      <c r="U70" s="8">
        <f>'SOR Undiscounted'!U44/((1+$B$1)^($A70-$A$4))</f>
        <v>0</v>
      </c>
      <c r="V70" s="8">
        <f>'SOR Undiscounted'!V44/((1+$B$1)^($A70-$A$4))</f>
        <v>0</v>
      </c>
      <c r="W70" s="8">
        <f>'SOR Undiscounted'!W44/((1+$B$1)^($A70-$A$4))</f>
        <v>0</v>
      </c>
      <c r="X70" s="8">
        <f>'SOR Undiscounted'!X44/((1+$B$1)^($A70-$A$4))</f>
        <v>0</v>
      </c>
      <c r="Y70" s="8">
        <f>'SOR Undiscounted'!Y44/((1+$B$1)^($A70-$A$4))</f>
        <v>0</v>
      </c>
      <c r="Z70" s="8">
        <f>'SOR Undiscounted'!Z44/((1+$B$1)^($A70-$A$4))</f>
        <v>0</v>
      </c>
      <c r="AA70" s="8">
        <f>'SOR Undiscounted'!AA44/((1+$B$1)^($A70-$A$4))</f>
        <v>0</v>
      </c>
      <c r="AB70" s="22"/>
    </row>
    <row r="71" spans="1:28" s="25" customFormat="1" x14ac:dyDescent="0.25">
      <c r="A71" s="40">
        <v>2034</v>
      </c>
      <c r="B71" s="8">
        <f>'SOR Undiscounted'!B45/((1+$B$1)^($A71-$A$4))</f>
        <v>0</v>
      </c>
      <c r="C71" s="8">
        <f>'SOR Undiscounted'!C45/((1+$B$1)^($A71-$A$4))</f>
        <v>0</v>
      </c>
      <c r="D71" s="8">
        <f>'SOR Undiscounted'!D45/((1+$B$1)^($A71-$A$4))</f>
        <v>0</v>
      </c>
      <c r="E71" s="8">
        <f>'SOR Undiscounted'!E45/((1+$B$1)^($A71-$A$4))</f>
        <v>0</v>
      </c>
      <c r="F71" s="8">
        <f>'SOR Undiscounted'!F45/((1+$B$1)^($A71-$A$4))</f>
        <v>0</v>
      </c>
      <c r="G71" s="8">
        <f>'SOR Undiscounted'!G45/((1+$B$1)^($A71-$A$4))</f>
        <v>0</v>
      </c>
      <c r="H71" s="8">
        <f>'SOR Undiscounted'!H45/((1+$B$1)^($A71-$A$4))</f>
        <v>0</v>
      </c>
      <c r="I71" s="8">
        <f>'SOR Undiscounted'!I45/((1+$B$1)^($A71-$A$4))</f>
        <v>0</v>
      </c>
      <c r="J71" s="22"/>
      <c r="K71" s="8">
        <f>'SOR Undiscounted'!K45/((1+$B$1)^($A71-$A$4))</f>
        <v>0</v>
      </c>
      <c r="L71" s="8">
        <f>'SOR Undiscounted'!L45/((1+$B$1)^($A71-$A$4))</f>
        <v>0</v>
      </c>
      <c r="M71" s="8">
        <f>'SOR Undiscounted'!M45/((1+$B$1)^($A71-$A$4))</f>
        <v>0</v>
      </c>
      <c r="N71" s="8">
        <f>'SOR Undiscounted'!N45/((1+$B$1)^($A71-$A$4))</f>
        <v>0</v>
      </c>
      <c r="O71" s="8">
        <f>'SOR Undiscounted'!O45/((1+$B$1)^($A71-$A$4))</f>
        <v>0</v>
      </c>
      <c r="P71" s="8">
        <f>'SOR Undiscounted'!P45/((1+$B$1)^($A71-$A$4))</f>
        <v>0</v>
      </c>
      <c r="Q71" s="8">
        <f>'SOR Undiscounted'!Q45/((1+$B$1)^($A71-$A$4))</f>
        <v>0</v>
      </c>
      <c r="R71" s="8">
        <f>'SOR Undiscounted'!R45/((1+$B$1)^($A71-$A$4))</f>
        <v>0</v>
      </c>
      <c r="S71" s="22"/>
      <c r="T71" s="8">
        <f>'SOR Undiscounted'!T45/((1+$B$1)^($A71-$A$4))</f>
        <v>0</v>
      </c>
      <c r="U71" s="8">
        <f>'SOR Undiscounted'!U45/((1+$B$1)^($A71-$A$4))</f>
        <v>0</v>
      </c>
      <c r="V71" s="8">
        <f>'SOR Undiscounted'!V45/((1+$B$1)^($A71-$A$4))</f>
        <v>0</v>
      </c>
      <c r="W71" s="8">
        <f>'SOR Undiscounted'!W45/((1+$B$1)^($A71-$A$4))</f>
        <v>0</v>
      </c>
      <c r="X71" s="8">
        <f>'SOR Undiscounted'!X45/((1+$B$1)^($A71-$A$4))</f>
        <v>0</v>
      </c>
      <c r="Y71" s="8">
        <f>'SOR Undiscounted'!Y45/((1+$B$1)^($A71-$A$4))</f>
        <v>0</v>
      </c>
      <c r="Z71" s="8">
        <f>'SOR Undiscounted'!Z45/((1+$B$1)^($A71-$A$4))</f>
        <v>0</v>
      </c>
      <c r="AA71" s="8">
        <f>'SOR Undiscounted'!AA45/((1+$B$1)^($A71-$A$4))</f>
        <v>0</v>
      </c>
      <c r="AB71" s="22"/>
    </row>
    <row r="72" spans="1:28" s="25" customFormat="1" x14ac:dyDescent="0.25">
      <c r="A72" s="40">
        <v>2035</v>
      </c>
      <c r="B72" s="8">
        <f>'SOR Undiscounted'!B46/((1+$B$1)^($A72-$A$4))</f>
        <v>0</v>
      </c>
      <c r="C72" s="8">
        <f>'SOR Undiscounted'!C46/((1+$B$1)^($A72-$A$4))</f>
        <v>0</v>
      </c>
      <c r="D72" s="8">
        <f>'SOR Undiscounted'!D46/((1+$B$1)^($A72-$A$4))</f>
        <v>0</v>
      </c>
      <c r="E72" s="8">
        <f>'SOR Undiscounted'!E46/((1+$B$1)^($A72-$A$4))</f>
        <v>0</v>
      </c>
      <c r="F72" s="8">
        <f>'SOR Undiscounted'!F46/((1+$B$1)^($A72-$A$4))</f>
        <v>0</v>
      </c>
      <c r="G72" s="8">
        <f>'SOR Undiscounted'!G46/((1+$B$1)^($A72-$A$4))</f>
        <v>0</v>
      </c>
      <c r="H72" s="8">
        <f>'SOR Undiscounted'!H46/((1+$B$1)^($A72-$A$4))</f>
        <v>0</v>
      </c>
      <c r="I72" s="8">
        <f>'SOR Undiscounted'!I46/((1+$B$1)^($A72-$A$4))</f>
        <v>0</v>
      </c>
      <c r="J72" s="22"/>
      <c r="K72" s="8">
        <f>'SOR Undiscounted'!K46/((1+$B$1)^($A72-$A$4))</f>
        <v>0</v>
      </c>
      <c r="L72" s="8">
        <f>'SOR Undiscounted'!L46/((1+$B$1)^($A72-$A$4))</f>
        <v>0</v>
      </c>
      <c r="M72" s="8">
        <f>'SOR Undiscounted'!M46/((1+$B$1)^($A72-$A$4))</f>
        <v>0</v>
      </c>
      <c r="N72" s="8">
        <f>'SOR Undiscounted'!N46/((1+$B$1)^($A72-$A$4))</f>
        <v>0</v>
      </c>
      <c r="O72" s="8">
        <f>'SOR Undiscounted'!O46/((1+$B$1)^($A72-$A$4))</f>
        <v>0</v>
      </c>
      <c r="P72" s="8">
        <f>'SOR Undiscounted'!P46/((1+$B$1)^($A72-$A$4))</f>
        <v>0</v>
      </c>
      <c r="Q72" s="8">
        <f>'SOR Undiscounted'!Q46/((1+$B$1)^($A72-$A$4))</f>
        <v>0</v>
      </c>
      <c r="R72" s="8">
        <f>'SOR Undiscounted'!R46/((1+$B$1)^($A72-$A$4))</f>
        <v>0</v>
      </c>
      <c r="S72" s="22"/>
      <c r="T72" s="8">
        <f>'SOR Undiscounted'!T46/((1+$B$1)^($A72-$A$4))</f>
        <v>0</v>
      </c>
      <c r="U72" s="8">
        <f>'SOR Undiscounted'!U46/((1+$B$1)^($A72-$A$4))</f>
        <v>0</v>
      </c>
      <c r="V72" s="8">
        <f>'SOR Undiscounted'!V46/((1+$B$1)^($A72-$A$4))</f>
        <v>0</v>
      </c>
      <c r="W72" s="8">
        <f>'SOR Undiscounted'!W46/((1+$B$1)^($A72-$A$4))</f>
        <v>0</v>
      </c>
      <c r="X72" s="8">
        <f>'SOR Undiscounted'!X46/((1+$B$1)^($A72-$A$4))</f>
        <v>0</v>
      </c>
      <c r="Y72" s="8">
        <f>'SOR Undiscounted'!Y46/((1+$B$1)^($A72-$A$4))</f>
        <v>0</v>
      </c>
      <c r="Z72" s="8">
        <f>'SOR Undiscounted'!Z46/((1+$B$1)^($A72-$A$4))</f>
        <v>0</v>
      </c>
      <c r="AA72" s="8">
        <f>'SOR Undiscounted'!AA46/((1+$B$1)^($A72-$A$4))</f>
        <v>0</v>
      </c>
      <c r="AB72" s="22"/>
    </row>
    <row r="73" spans="1:28" s="25" customFormat="1" x14ac:dyDescent="0.25">
      <c r="A73" s="40">
        <v>2036</v>
      </c>
      <c r="B73" s="8">
        <f>'SOR Undiscounted'!B47/((1+$B$1)^($A73-$A$4))</f>
        <v>0</v>
      </c>
      <c r="C73" s="8">
        <f>'SOR Undiscounted'!C47/((1+$B$1)^($A73-$A$4))</f>
        <v>0</v>
      </c>
      <c r="D73" s="8">
        <f>'SOR Undiscounted'!D47/((1+$B$1)^($A73-$A$4))</f>
        <v>0</v>
      </c>
      <c r="E73" s="8">
        <f>'SOR Undiscounted'!E47/((1+$B$1)^($A73-$A$4))</f>
        <v>0</v>
      </c>
      <c r="F73" s="8">
        <f>'SOR Undiscounted'!F47/((1+$B$1)^($A73-$A$4))</f>
        <v>0</v>
      </c>
      <c r="G73" s="8">
        <f>'SOR Undiscounted'!G47/((1+$B$1)^($A73-$A$4))</f>
        <v>0</v>
      </c>
      <c r="H73" s="8">
        <f>'SOR Undiscounted'!H47/((1+$B$1)^($A73-$A$4))</f>
        <v>0</v>
      </c>
      <c r="I73" s="8">
        <f>'SOR Undiscounted'!I47/((1+$B$1)^($A73-$A$4))</f>
        <v>0</v>
      </c>
      <c r="J73" s="22"/>
      <c r="K73" s="8">
        <f>'SOR Undiscounted'!K47/((1+$B$1)^($A73-$A$4))</f>
        <v>0</v>
      </c>
      <c r="L73" s="8">
        <f>'SOR Undiscounted'!L47/((1+$B$1)^($A73-$A$4))</f>
        <v>0</v>
      </c>
      <c r="M73" s="8">
        <f>'SOR Undiscounted'!M47/((1+$B$1)^($A73-$A$4))</f>
        <v>0</v>
      </c>
      <c r="N73" s="8">
        <f>'SOR Undiscounted'!N47/((1+$B$1)^($A73-$A$4))</f>
        <v>0</v>
      </c>
      <c r="O73" s="8">
        <f>'SOR Undiscounted'!O47/((1+$B$1)^($A73-$A$4))</f>
        <v>0</v>
      </c>
      <c r="P73" s="8">
        <f>'SOR Undiscounted'!P47/((1+$B$1)^($A73-$A$4))</f>
        <v>0</v>
      </c>
      <c r="Q73" s="8">
        <f>'SOR Undiscounted'!Q47/((1+$B$1)^($A73-$A$4))</f>
        <v>0</v>
      </c>
      <c r="R73" s="8">
        <f>'SOR Undiscounted'!R47/((1+$B$1)^($A73-$A$4))</f>
        <v>0</v>
      </c>
      <c r="S73" s="22"/>
      <c r="T73" s="8">
        <f>'SOR Undiscounted'!T47/((1+$B$1)^($A73-$A$4))</f>
        <v>0</v>
      </c>
      <c r="U73" s="8">
        <f>'SOR Undiscounted'!U47/((1+$B$1)^($A73-$A$4))</f>
        <v>0</v>
      </c>
      <c r="V73" s="8">
        <f>'SOR Undiscounted'!V47/((1+$B$1)^($A73-$A$4))</f>
        <v>0</v>
      </c>
      <c r="W73" s="8">
        <f>'SOR Undiscounted'!W47/((1+$B$1)^($A73-$A$4))</f>
        <v>0</v>
      </c>
      <c r="X73" s="8">
        <f>'SOR Undiscounted'!X47/((1+$B$1)^($A73-$A$4))</f>
        <v>0</v>
      </c>
      <c r="Y73" s="8">
        <f>'SOR Undiscounted'!Y47/((1+$B$1)^($A73-$A$4))</f>
        <v>0</v>
      </c>
      <c r="Z73" s="8">
        <f>'SOR Undiscounted'!Z47/((1+$B$1)^($A73-$A$4))</f>
        <v>0</v>
      </c>
      <c r="AA73" s="8">
        <f>'SOR Undiscounted'!AA47/((1+$B$1)^($A73-$A$4))</f>
        <v>0</v>
      </c>
      <c r="AB73" s="22"/>
    </row>
    <row r="74" spans="1:28" s="25" customFormat="1" x14ac:dyDescent="0.25">
      <c r="A74" s="40">
        <v>2037</v>
      </c>
      <c r="B74" s="8">
        <f>'SOR Undiscounted'!B48/((1+$B$1)^($A74-$A$4))</f>
        <v>0</v>
      </c>
      <c r="C74" s="8">
        <f>'SOR Undiscounted'!C48/((1+$B$1)^($A74-$A$4))</f>
        <v>0</v>
      </c>
      <c r="D74" s="8">
        <f>'SOR Undiscounted'!D48/((1+$B$1)^($A74-$A$4))</f>
        <v>0</v>
      </c>
      <c r="E74" s="8">
        <f>'SOR Undiscounted'!E48/((1+$B$1)^($A74-$A$4))</f>
        <v>0</v>
      </c>
      <c r="F74" s="8">
        <f>'SOR Undiscounted'!F48/((1+$B$1)^($A74-$A$4))</f>
        <v>0</v>
      </c>
      <c r="G74" s="8">
        <f>'SOR Undiscounted'!G48/((1+$B$1)^($A74-$A$4))</f>
        <v>0</v>
      </c>
      <c r="H74" s="8">
        <f>'SOR Undiscounted'!H48/((1+$B$1)^($A74-$A$4))</f>
        <v>0</v>
      </c>
      <c r="I74" s="8">
        <f>'SOR Undiscounted'!I48/((1+$B$1)^($A74-$A$4))</f>
        <v>0</v>
      </c>
      <c r="J74" s="22"/>
      <c r="K74" s="8">
        <f>'SOR Undiscounted'!K48/((1+$B$1)^($A74-$A$4))</f>
        <v>0</v>
      </c>
      <c r="L74" s="8">
        <f>'SOR Undiscounted'!L48/((1+$B$1)^($A74-$A$4))</f>
        <v>0</v>
      </c>
      <c r="M74" s="8">
        <f>'SOR Undiscounted'!M48/((1+$B$1)^($A74-$A$4))</f>
        <v>0</v>
      </c>
      <c r="N74" s="8">
        <f>'SOR Undiscounted'!N48/((1+$B$1)^($A74-$A$4))</f>
        <v>0</v>
      </c>
      <c r="O74" s="8">
        <f>'SOR Undiscounted'!O48/((1+$B$1)^($A74-$A$4))</f>
        <v>0</v>
      </c>
      <c r="P74" s="8">
        <f>'SOR Undiscounted'!P48/((1+$B$1)^($A74-$A$4))</f>
        <v>0</v>
      </c>
      <c r="Q74" s="8">
        <f>'SOR Undiscounted'!Q48/((1+$B$1)^($A74-$A$4))</f>
        <v>0</v>
      </c>
      <c r="R74" s="8">
        <f>'SOR Undiscounted'!R48/((1+$B$1)^($A74-$A$4))</f>
        <v>0</v>
      </c>
      <c r="S74" s="22"/>
      <c r="T74" s="8">
        <f>'SOR Undiscounted'!T48/((1+$B$1)^($A74-$A$4))</f>
        <v>0</v>
      </c>
      <c r="U74" s="8">
        <f>'SOR Undiscounted'!U48/((1+$B$1)^($A74-$A$4))</f>
        <v>0</v>
      </c>
      <c r="V74" s="8">
        <f>'SOR Undiscounted'!V48/((1+$B$1)^($A74-$A$4))</f>
        <v>0</v>
      </c>
      <c r="W74" s="8">
        <f>'SOR Undiscounted'!W48/((1+$B$1)^($A74-$A$4))</f>
        <v>0</v>
      </c>
      <c r="X74" s="8">
        <f>'SOR Undiscounted'!X48/((1+$B$1)^($A74-$A$4))</f>
        <v>0</v>
      </c>
      <c r="Y74" s="8">
        <f>'SOR Undiscounted'!Y48/((1+$B$1)^($A74-$A$4))</f>
        <v>0</v>
      </c>
      <c r="Z74" s="8">
        <f>'SOR Undiscounted'!Z48/((1+$B$1)^($A74-$A$4))</f>
        <v>0</v>
      </c>
      <c r="AA74" s="8">
        <f>'SOR Undiscounted'!AA48/((1+$B$1)^($A74-$A$4))</f>
        <v>0</v>
      </c>
      <c r="AB74" s="22"/>
    </row>
    <row r="75" spans="1:28" s="25" customFormat="1" x14ac:dyDescent="0.25">
      <c r="A75" s="40">
        <v>2038</v>
      </c>
      <c r="B75" s="8">
        <f>'SOR Undiscounted'!B49/((1+$B$1)^($A75-$A$4))</f>
        <v>0</v>
      </c>
      <c r="C75" s="8">
        <f>'SOR Undiscounted'!C49/((1+$B$1)^($A75-$A$4))</f>
        <v>0</v>
      </c>
      <c r="D75" s="8">
        <f>'SOR Undiscounted'!D49/((1+$B$1)^($A75-$A$4))</f>
        <v>0</v>
      </c>
      <c r="E75" s="8">
        <f>'SOR Undiscounted'!E49/((1+$B$1)^($A75-$A$4))</f>
        <v>0</v>
      </c>
      <c r="F75" s="8">
        <f>'SOR Undiscounted'!F49/((1+$B$1)^($A75-$A$4))</f>
        <v>0</v>
      </c>
      <c r="G75" s="8">
        <f>'SOR Undiscounted'!G49/((1+$B$1)^($A75-$A$4))</f>
        <v>0</v>
      </c>
      <c r="H75" s="8">
        <f>'SOR Undiscounted'!H49/((1+$B$1)^($A75-$A$4))</f>
        <v>0</v>
      </c>
      <c r="I75" s="8">
        <f>'SOR Undiscounted'!I49/((1+$B$1)^($A75-$A$4))</f>
        <v>0</v>
      </c>
      <c r="J75" s="22"/>
      <c r="K75" s="8">
        <f>'SOR Undiscounted'!K49/((1+$B$1)^($A75-$A$4))</f>
        <v>0</v>
      </c>
      <c r="L75" s="8">
        <f>'SOR Undiscounted'!L49/((1+$B$1)^($A75-$A$4))</f>
        <v>0</v>
      </c>
      <c r="M75" s="8">
        <f>'SOR Undiscounted'!M49/((1+$B$1)^($A75-$A$4))</f>
        <v>0</v>
      </c>
      <c r="N75" s="8">
        <f>'SOR Undiscounted'!N49/((1+$B$1)^($A75-$A$4))</f>
        <v>0</v>
      </c>
      <c r="O75" s="8">
        <f>'SOR Undiscounted'!O49/((1+$B$1)^($A75-$A$4))</f>
        <v>0</v>
      </c>
      <c r="P75" s="8">
        <f>'SOR Undiscounted'!P49/((1+$B$1)^($A75-$A$4))</f>
        <v>0</v>
      </c>
      <c r="Q75" s="8">
        <f>'SOR Undiscounted'!Q49/((1+$B$1)^($A75-$A$4))</f>
        <v>0</v>
      </c>
      <c r="R75" s="8">
        <f>'SOR Undiscounted'!R49/((1+$B$1)^($A75-$A$4))</f>
        <v>0</v>
      </c>
      <c r="S75" s="22"/>
      <c r="T75" s="8">
        <f>'SOR Undiscounted'!T49/((1+$B$1)^($A75-$A$4))</f>
        <v>0</v>
      </c>
      <c r="U75" s="8">
        <f>'SOR Undiscounted'!U49/((1+$B$1)^($A75-$A$4))</f>
        <v>0</v>
      </c>
      <c r="V75" s="8">
        <f>'SOR Undiscounted'!V49/((1+$B$1)^($A75-$A$4))</f>
        <v>0</v>
      </c>
      <c r="W75" s="8">
        <f>'SOR Undiscounted'!W49/((1+$B$1)^($A75-$A$4))</f>
        <v>0</v>
      </c>
      <c r="X75" s="8">
        <f>'SOR Undiscounted'!X49/((1+$B$1)^($A75-$A$4))</f>
        <v>0</v>
      </c>
      <c r="Y75" s="8">
        <f>'SOR Undiscounted'!Y49/((1+$B$1)^($A75-$A$4))</f>
        <v>0</v>
      </c>
      <c r="Z75" s="8">
        <f>'SOR Undiscounted'!Z49/((1+$B$1)^($A75-$A$4))</f>
        <v>0</v>
      </c>
      <c r="AA75" s="8">
        <f>'SOR Undiscounted'!AA49/((1+$B$1)^($A75-$A$4))</f>
        <v>0</v>
      </c>
      <c r="AB75" s="22"/>
    </row>
    <row r="76" spans="1:28" s="25" customFormat="1" x14ac:dyDescent="0.25">
      <c r="A76" s="40">
        <v>2039</v>
      </c>
      <c r="B76" s="8">
        <f>'SOR Undiscounted'!B50/((1+$B$1)^($A76-$A$4))</f>
        <v>0</v>
      </c>
      <c r="C76" s="8">
        <f>'SOR Undiscounted'!C50/((1+$B$1)^($A76-$A$4))</f>
        <v>0</v>
      </c>
      <c r="D76" s="8">
        <f>'SOR Undiscounted'!D50/((1+$B$1)^($A76-$A$4))</f>
        <v>0</v>
      </c>
      <c r="E76" s="8">
        <f>'SOR Undiscounted'!E50/((1+$B$1)^($A76-$A$4))</f>
        <v>0</v>
      </c>
      <c r="F76" s="8">
        <f>'SOR Undiscounted'!F50/((1+$B$1)^($A76-$A$4))</f>
        <v>0</v>
      </c>
      <c r="G76" s="8">
        <f>'SOR Undiscounted'!G50/((1+$B$1)^($A76-$A$4))</f>
        <v>0</v>
      </c>
      <c r="H76" s="8">
        <f>'SOR Undiscounted'!H50/((1+$B$1)^($A76-$A$4))</f>
        <v>0</v>
      </c>
      <c r="I76" s="8">
        <f>'SOR Undiscounted'!I50/((1+$B$1)^($A76-$A$4))</f>
        <v>0</v>
      </c>
      <c r="J76" s="22"/>
      <c r="K76" s="8">
        <f>'SOR Undiscounted'!K50/((1+$B$1)^($A76-$A$4))</f>
        <v>0</v>
      </c>
      <c r="L76" s="8">
        <f>'SOR Undiscounted'!L50/((1+$B$1)^($A76-$A$4))</f>
        <v>0</v>
      </c>
      <c r="M76" s="8">
        <f>'SOR Undiscounted'!M50/((1+$B$1)^($A76-$A$4))</f>
        <v>0</v>
      </c>
      <c r="N76" s="8">
        <f>'SOR Undiscounted'!N50/((1+$B$1)^($A76-$A$4))</f>
        <v>0</v>
      </c>
      <c r="O76" s="8">
        <f>'SOR Undiscounted'!O50/((1+$B$1)^($A76-$A$4))</f>
        <v>0</v>
      </c>
      <c r="P76" s="8">
        <f>'SOR Undiscounted'!P50/((1+$B$1)^($A76-$A$4))</f>
        <v>0</v>
      </c>
      <c r="Q76" s="8">
        <f>'SOR Undiscounted'!Q50/((1+$B$1)^($A76-$A$4))</f>
        <v>0</v>
      </c>
      <c r="R76" s="8">
        <f>'SOR Undiscounted'!R50/((1+$B$1)^($A76-$A$4))</f>
        <v>0</v>
      </c>
      <c r="S76" s="22"/>
      <c r="T76" s="8">
        <f>'SOR Undiscounted'!T50/((1+$B$1)^($A76-$A$4))</f>
        <v>0</v>
      </c>
      <c r="U76" s="8">
        <f>'SOR Undiscounted'!U50/((1+$B$1)^($A76-$A$4))</f>
        <v>0</v>
      </c>
      <c r="V76" s="8">
        <f>'SOR Undiscounted'!V50/((1+$B$1)^($A76-$A$4))</f>
        <v>0</v>
      </c>
      <c r="W76" s="8">
        <f>'SOR Undiscounted'!W50/((1+$B$1)^($A76-$A$4))</f>
        <v>0</v>
      </c>
      <c r="X76" s="8">
        <f>'SOR Undiscounted'!X50/((1+$B$1)^($A76-$A$4))</f>
        <v>0</v>
      </c>
      <c r="Y76" s="8">
        <f>'SOR Undiscounted'!Y50/((1+$B$1)^($A76-$A$4))</f>
        <v>0</v>
      </c>
      <c r="Z76" s="8">
        <f>'SOR Undiscounted'!Z50/((1+$B$1)^($A76-$A$4))</f>
        <v>0</v>
      </c>
      <c r="AA76" s="8">
        <f>'SOR Undiscounted'!AA50/((1+$B$1)^($A76-$A$4))</f>
        <v>0</v>
      </c>
      <c r="AB76" s="22"/>
    </row>
    <row r="77" spans="1:28" s="25" customFormat="1" x14ac:dyDescent="0.25">
      <c r="A77" s="40">
        <v>2040</v>
      </c>
      <c r="B77" s="8">
        <f>'SOR Undiscounted'!B51/((1+$B$1)^($A77-$A$4))</f>
        <v>0</v>
      </c>
      <c r="C77" s="8">
        <f>'SOR Undiscounted'!C51/((1+$B$1)^($A77-$A$4))</f>
        <v>0</v>
      </c>
      <c r="D77" s="8">
        <f>'SOR Undiscounted'!D51/((1+$B$1)^($A77-$A$4))</f>
        <v>0</v>
      </c>
      <c r="E77" s="8">
        <f>'SOR Undiscounted'!E51/((1+$B$1)^($A77-$A$4))</f>
        <v>0</v>
      </c>
      <c r="F77" s="8">
        <f>'SOR Undiscounted'!F51/((1+$B$1)^($A77-$A$4))</f>
        <v>0</v>
      </c>
      <c r="G77" s="8">
        <f>'SOR Undiscounted'!G51/((1+$B$1)^($A77-$A$4))</f>
        <v>0</v>
      </c>
      <c r="H77" s="8">
        <f>'SOR Undiscounted'!H51/((1+$B$1)^($A77-$A$4))</f>
        <v>0</v>
      </c>
      <c r="I77" s="8">
        <f>'SOR Undiscounted'!I51/((1+$B$1)^($A77-$A$4))</f>
        <v>0</v>
      </c>
      <c r="J77" s="22"/>
      <c r="K77" s="8">
        <f>'SOR Undiscounted'!K51/((1+$B$1)^($A77-$A$4))</f>
        <v>0</v>
      </c>
      <c r="L77" s="8">
        <f>'SOR Undiscounted'!L51/((1+$B$1)^($A77-$A$4))</f>
        <v>0</v>
      </c>
      <c r="M77" s="8">
        <f>'SOR Undiscounted'!M51/((1+$B$1)^($A77-$A$4))</f>
        <v>0</v>
      </c>
      <c r="N77" s="8">
        <f>'SOR Undiscounted'!N51/((1+$B$1)^($A77-$A$4))</f>
        <v>0</v>
      </c>
      <c r="O77" s="8">
        <f>'SOR Undiscounted'!O51/((1+$B$1)^($A77-$A$4))</f>
        <v>0</v>
      </c>
      <c r="P77" s="8">
        <f>'SOR Undiscounted'!P51/((1+$B$1)^($A77-$A$4))</f>
        <v>0</v>
      </c>
      <c r="Q77" s="8">
        <f>'SOR Undiscounted'!Q51/((1+$B$1)^($A77-$A$4))</f>
        <v>0</v>
      </c>
      <c r="R77" s="8">
        <f>'SOR Undiscounted'!R51/((1+$B$1)^($A77-$A$4))</f>
        <v>0</v>
      </c>
      <c r="S77" s="22"/>
      <c r="T77" s="8">
        <f>'SOR Undiscounted'!T51/((1+$B$1)^($A77-$A$4))</f>
        <v>0</v>
      </c>
      <c r="U77" s="8">
        <f>'SOR Undiscounted'!U51/((1+$B$1)^($A77-$A$4))</f>
        <v>0</v>
      </c>
      <c r="V77" s="8">
        <f>'SOR Undiscounted'!V51/((1+$B$1)^($A77-$A$4))</f>
        <v>0</v>
      </c>
      <c r="W77" s="8">
        <f>'SOR Undiscounted'!W51/((1+$B$1)^($A77-$A$4))</f>
        <v>0</v>
      </c>
      <c r="X77" s="8">
        <f>'SOR Undiscounted'!X51/((1+$B$1)^($A77-$A$4))</f>
        <v>0</v>
      </c>
      <c r="Y77" s="8">
        <f>'SOR Undiscounted'!Y51/((1+$B$1)^($A77-$A$4))</f>
        <v>0</v>
      </c>
      <c r="Z77" s="8">
        <f>'SOR Undiscounted'!Z51/((1+$B$1)^($A77-$A$4))</f>
        <v>0</v>
      </c>
      <c r="AA77" s="8">
        <f>'SOR Undiscounted'!AA51/((1+$B$1)^($A77-$A$4))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25" customFormat="1" x14ac:dyDescent="0.25">
      <c r="A81" s="12"/>
    </row>
    <row r="82" spans="1:35" x14ac:dyDescent="0.25">
      <c r="A82" s="12"/>
      <c r="B82" s="11"/>
      <c r="C82" s="11"/>
      <c r="D82" s="11"/>
      <c r="E82" s="11"/>
      <c r="F82" s="11"/>
      <c r="G82" s="11"/>
      <c r="H82" s="11"/>
      <c r="I82" s="11"/>
      <c r="K82" s="11"/>
      <c r="L82" s="11"/>
      <c r="M82" s="11"/>
      <c r="N82" s="11"/>
      <c r="O82" s="11"/>
      <c r="P82" s="11"/>
      <c r="Q82" s="11"/>
      <c r="R82" s="11"/>
      <c r="T82" s="11"/>
      <c r="U82" s="11"/>
      <c r="V82" s="11"/>
      <c r="W82" s="11"/>
      <c r="X82" s="11"/>
      <c r="Y82" s="11"/>
      <c r="Z82" s="11"/>
      <c r="AA82" s="11"/>
    </row>
    <row r="83" spans="1:35" x14ac:dyDescent="0.25">
      <c r="AC83" s="12"/>
      <c r="AD83" s="12"/>
      <c r="AE83" s="12"/>
      <c r="AG83" s="12"/>
      <c r="AH83" s="12"/>
      <c r="AI83" s="12"/>
    </row>
    <row r="84" spans="1:35" s="25" customFormat="1" x14ac:dyDescent="0.25">
      <c r="A84" s="40"/>
    </row>
    <row r="85" spans="1:35" s="25" customFormat="1" x14ac:dyDescent="0.25">
      <c r="A85" s="40"/>
    </row>
    <row r="86" spans="1:35" s="25" customFormat="1" x14ac:dyDescent="0.25">
      <c r="A86" s="40"/>
    </row>
    <row r="87" spans="1:35" s="25" customFormat="1" x14ac:dyDescent="0.25">
      <c r="A87" s="40"/>
    </row>
    <row r="88" spans="1:35" s="25" customFormat="1" x14ac:dyDescent="0.25">
      <c r="A88" s="40"/>
    </row>
    <row r="89" spans="1:35" s="25" customFormat="1" x14ac:dyDescent="0.25">
      <c r="A89" s="40"/>
    </row>
    <row r="90" spans="1:35" s="25" customFormat="1" x14ac:dyDescent="0.25">
      <c r="A90" s="40"/>
    </row>
    <row r="91" spans="1:35" s="25" customFormat="1" x14ac:dyDescent="0.25">
      <c r="A91" s="40"/>
    </row>
    <row r="92" spans="1:35" s="25" customFormat="1" x14ac:dyDescent="0.25">
      <c r="A92" s="40"/>
    </row>
    <row r="93" spans="1:35" s="25" customFormat="1" x14ac:dyDescent="0.25">
      <c r="A93" s="40"/>
    </row>
    <row r="94" spans="1:35" s="25" customFormat="1" x14ac:dyDescent="0.25">
      <c r="A94" s="40"/>
    </row>
    <row r="95" spans="1:35" s="25" customFormat="1" x14ac:dyDescent="0.25">
      <c r="A95" s="40"/>
    </row>
    <row r="96" spans="1:35" s="25" customFormat="1" x14ac:dyDescent="0.25">
      <c r="A96" s="40"/>
    </row>
    <row r="97" spans="1:35" s="25" customFormat="1" x14ac:dyDescent="0.25">
      <c r="A97" s="40"/>
    </row>
    <row r="98" spans="1:35" s="25" customFormat="1" x14ac:dyDescent="0.25">
      <c r="A98" s="40"/>
    </row>
    <row r="99" spans="1:35" s="25" customFormat="1" x14ac:dyDescent="0.25">
      <c r="A99" s="40"/>
    </row>
    <row r="100" spans="1:35" s="25" customFormat="1" x14ac:dyDescent="0.25">
      <c r="A100" s="40"/>
    </row>
    <row r="101" spans="1:35" s="25" customFormat="1" x14ac:dyDescent="0.25">
      <c r="A101" s="40"/>
    </row>
    <row r="102" spans="1:35" s="25" customFormat="1" x14ac:dyDescent="0.25">
      <c r="A102" s="40"/>
    </row>
    <row r="103" spans="1:35" s="25" customFormat="1" x14ac:dyDescent="0.25">
      <c r="A103" s="40"/>
    </row>
    <row r="104" spans="1:35" s="25" customFormat="1" x14ac:dyDescent="0.25">
      <c r="A104" s="40"/>
    </row>
    <row r="105" spans="1:35" s="25" customFormat="1" x14ac:dyDescent="0.25"/>
    <row r="106" spans="1:35" s="25" customFormat="1" x14ac:dyDescent="0.25"/>
    <row r="107" spans="1:35" s="25" customFormat="1" x14ac:dyDescent="0.25"/>
    <row r="108" spans="1:35" s="25" customFormat="1" x14ac:dyDescent="0.25">
      <c r="A108" s="12"/>
    </row>
    <row r="109" spans="1:35" x14ac:dyDescent="0.25">
      <c r="A109" s="12"/>
      <c r="B109" s="11"/>
      <c r="C109" s="11"/>
      <c r="D109" s="11"/>
      <c r="E109" s="11"/>
      <c r="F109" s="11"/>
      <c r="G109" s="11"/>
      <c r="H109" s="11"/>
      <c r="I109" s="11"/>
      <c r="K109" s="11"/>
      <c r="L109" s="11"/>
      <c r="M109" s="11"/>
      <c r="N109" s="11"/>
      <c r="O109" s="11"/>
      <c r="P109" s="11"/>
      <c r="Q109" s="11"/>
      <c r="R109" s="11"/>
      <c r="T109" s="11"/>
      <c r="U109" s="11"/>
      <c r="V109" s="11"/>
      <c r="W109" s="11"/>
      <c r="X109" s="11"/>
      <c r="Y109" s="11"/>
      <c r="Z109" s="11"/>
      <c r="AA109" s="11"/>
    </row>
    <row r="110" spans="1:35" x14ac:dyDescent="0.25"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40"/>
      <c r="J111" s="26"/>
      <c r="S111" s="26"/>
      <c r="AB111" s="26"/>
    </row>
    <row r="112" spans="1:35" s="25" customFormat="1" x14ac:dyDescent="0.25">
      <c r="A112" s="40"/>
      <c r="J112" s="26"/>
      <c r="S112" s="26"/>
      <c r="AB112" s="26"/>
    </row>
    <row r="113" spans="1:28" s="25" customFormat="1" x14ac:dyDescent="0.25">
      <c r="A113" s="40"/>
      <c r="J113" s="26"/>
      <c r="S113" s="26"/>
      <c r="AB113" s="26"/>
    </row>
    <row r="114" spans="1:28" s="25" customFormat="1" x14ac:dyDescent="0.25">
      <c r="A114" s="40"/>
      <c r="J114" s="26"/>
      <c r="S114" s="26"/>
      <c r="AB114" s="26"/>
    </row>
    <row r="115" spans="1:28" s="25" customFormat="1" x14ac:dyDescent="0.25">
      <c r="A115" s="40"/>
      <c r="J115" s="26"/>
      <c r="S115" s="26"/>
      <c r="AB115" s="26"/>
    </row>
    <row r="116" spans="1:28" s="25" customFormat="1" x14ac:dyDescent="0.25">
      <c r="A116" s="40"/>
      <c r="J116" s="26"/>
      <c r="S116" s="26"/>
      <c r="AB116" s="26"/>
    </row>
    <row r="117" spans="1:28" s="25" customFormat="1" x14ac:dyDescent="0.25">
      <c r="A117" s="40"/>
      <c r="J117" s="26"/>
      <c r="S117" s="26"/>
      <c r="AB117" s="26"/>
    </row>
    <row r="118" spans="1:28" s="25" customFormat="1" x14ac:dyDescent="0.25">
      <c r="A118" s="40"/>
      <c r="J118" s="26"/>
      <c r="S118" s="26"/>
      <c r="AB118" s="26"/>
    </row>
    <row r="119" spans="1:28" s="25" customFormat="1" x14ac:dyDescent="0.25">
      <c r="A119" s="40"/>
      <c r="J119" s="26"/>
      <c r="S119" s="26"/>
      <c r="AB119" s="26"/>
    </row>
    <row r="120" spans="1:28" s="25" customFormat="1" x14ac:dyDescent="0.25">
      <c r="A120" s="40"/>
      <c r="J120" s="26"/>
      <c r="S120" s="26"/>
      <c r="AB120" s="26"/>
    </row>
    <row r="121" spans="1:28" s="25" customFormat="1" x14ac:dyDescent="0.25">
      <c r="A121" s="40"/>
      <c r="J121" s="26"/>
      <c r="S121" s="26"/>
      <c r="AB121" s="26"/>
    </row>
    <row r="122" spans="1:28" s="25" customFormat="1" x14ac:dyDescent="0.25">
      <c r="A122" s="40"/>
      <c r="J122" s="26"/>
      <c r="S122" s="26"/>
      <c r="AB122" s="26"/>
    </row>
    <row r="123" spans="1:28" s="25" customFormat="1" x14ac:dyDescent="0.25">
      <c r="A123" s="40"/>
      <c r="J123" s="26"/>
      <c r="S123" s="26"/>
      <c r="AB123" s="26"/>
    </row>
    <row r="124" spans="1:28" s="25" customFormat="1" x14ac:dyDescent="0.25">
      <c r="A124" s="40"/>
      <c r="J124" s="26"/>
      <c r="S124" s="26"/>
      <c r="AB124" s="26"/>
    </row>
    <row r="125" spans="1:28" s="25" customFormat="1" x14ac:dyDescent="0.25">
      <c r="A125" s="40"/>
      <c r="J125" s="26"/>
      <c r="S125" s="26"/>
      <c r="AB125" s="26"/>
    </row>
    <row r="126" spans="1:28" s="25" customFormat="1" x14ac:dyDescent="0.25">
      <c r="A126" s="40"/>
      <c r="J126" s="26"/>
      <c r="S126" s="26"/>
      <c r="AB126" s="26"/>
    </row>
    <row r="127" spans="1:28" s="25" customFormat="1" x14ac:dyDescent="0.25">
      <c r="A127" s="40"/>
      <c r="J127" s="26"/>
      <c r="S127" s="26"/>
      <c r="AB127" s="26"/>
    </row>
    <row r="128" spans="1:28" s="25" customFormat="1" x14ac:dyDescent="0.25">
      <c r="A128" s="40"/>
      <c r="J128" s="26"/>
      <c r="S128" s="26"/>
      <c r="AB128" s="26"/>
    </row>
    <row r="129" spans="1:35" s="25" customFormat="1" x14ac:dyDescent="0.25">
      <c r="A129" s="40"/>
      <c r="J129" s="26"/>
      <c r="S129" s="26"/>
      <c r="AB129" s="26"/>
    </row>
    <row r="130" spans="1:35" s="25" customFormat="1" x14ac:dyDescent="0.25">
      <c r="A130" s="40"/>
      <c r="J130" s="26"/>
      <c r="S130" s="26"/>
      <c r="AB130" s="26"/>
    </row>
    <row r="131" spans="1:35" s="25" customFormat="1" x14ac:dyDescent="0.25">
      <c r="A131" s="40"/>
      <c r="J131" s="26"/>
      <c r="S131" s="26"/>
      <c r="AB131" s="26"/>
    </row>
    <row r="132" spans="1:35" s="25" customFormat="1" x14ac:dyDescent="0.25">
      <c r="J132" s="26"/>
      <c r="S132" s="26"/>
      <c r="AB132" s="26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40"/>
    </row>
    <row r="286" spans="1:35" s="25" customFormat="1" x14ac:dyDescent="0.25">
      <c r="A286" s="40"/>
    </row>
    <row r="287" spans="1:35" s="25" customFormat="1" x14ac:dyDescent="0.25">
      <c r="A287" s="40"/>
    </row>
    <row r="288" spans="1:35" s="25" customFormat="1" x14ac:dyDescent="0.25">
      <c r="A288" s="40"/>
    </row>
    <row r="289" spans="1:1" s="25" customFormat="1" x14ac:dyDescent="0.25">
      <c r="A289" s="40"/>
    </row>
    <row r="290" spans="1:1" s="25" customFormat="1" x14ac:dyDescent="0.25">
      <c r="A290" s="40"/>
    </row>
    <row r="291" spans="1:1" s="25" customFormat="1" x14ac:dyDescent="0.25">
      <c r="A291" s="40"/>
    </row>
    <row r="292" spans="1:1" s="25" customFormat="1" x14ac:dyDescent="0.25">
      <c r="A292" s="40"/>
    </row>
    <row r="293" spans="1:1" s="25" customFormat="1" x14ac:dyDescent="0.25">
      <c r="A293" s="40"/>
    </row>
    <row r="294" spans="1:1" s="25" customFormat="1" x14ac:dyDescent="0.25">
      <c r="A294" s="40"/>
    </row>
    <row r="295" spans="1:1" s="25" customFormat="1" x14ac:dyDescent="0.25">
      <c r="A295" s="40"/>
    </row>
    <row r="296" spans="1:1" s="25" customFormat="1" x14ac:dyDescent="0.25">
      <c r="A296" s="40"/>
    </row>
    <row r="297" spans="1:1" s="25" customFormat="1" x14ac:dyDescent="0.25">
      <c r="A297" s="40"/>
    </row>
    <row r="298" spans="1:1" s="25" customFormat="1" x14ac:dyDescent="0.25">
      <c r="A298" s="40"/>
    </row>
    <row r="299" spans="1:1" s="25" customFormat="1" x14ac:dyDescent="0.25">
      <c r="A299" s="40"/>
    </row>
    <row r="300" spans="1:1" s="25" customFormat="1" x14ac:dyDescent="0.25">
      <c r="A300" s="40"/>
    </row>
    <row r="301" spans="1:1" s="25" customFormat="1" x14ac:dyDescent="0.25">
      <c r="A301" s="40"/>
    </row>
    <row r="302" spans="1:1" s="25" customFormat="1" x14ac:dyDescent="0.25">
      <c r="A302" s="40"/>
    </row>
    <row r="303" spans="1:1" s="25" customFormat="1" x14ac:dyDescent="0.25">
      <c r="A303" s="40"/>
    </row>
    <row r="304" spans="1:1" s="25" customFormat="1" x14ac:dyDescent="0.25">
      <c r="A304" s="40"/>
    </row>
    <row r="305" spans="1:35" s="25" customFormat="1" x14ac:dyDescent="0.25">
      <c r="A305" s="40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40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40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40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40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40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40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40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40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40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40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40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40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40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40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40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40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40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40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40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40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40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1:AE341"/>
    <mergeCell ref="AG341:AI341"/>
    <mergeCell ref="AK341:AM341"/>
    <mergeCell ref="AC340:AE340"/>
    <mergeCell ref="AG340:AI340"/>
    <mergeCell ref="AK340:AM340"/>
  </mergeCells>
  <pageMargins left="0.7" right="0.7" top="0.75" bottom="0.75" header="0.3" footer="0.3"/>
  <pageSetup orientation="portrait" horizontalDpi="4294967293" verticalDpi="429496729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8E40AE-F940-4771-86BC-34780B4ED95D}">
  <sheetPr codeName="Sheet38"/>
  <dimension ref="A1:AQ365"/>
  <sheetViews>
    <sheetView workbookViewId="0"/>
  </sheetViews>
  <sheetFormatPr defaultColWidth="9.140625" defaultRowHeight="15" x14ac:dyDescent="0.25"/>
  <cols>
    <col min="1" max="1" width="26.7109375" style="40" customWidth="1"/>
    <col min="2" max="2" width="25" style="40" customWidth="1"/>
    <col min="3" max="5" width="22.42578125" style="40" customWidth="1"/>
    <col min="6" max="8" width="23.7109375" style="40" customWidth="1"/>
    <col min="9" max="9" width="23.85546875" style="40" bestFit="1" customWidth="1"/>
    <col min="10" max="10" width="22.28515625" style="40" bestFit="1" customWidth="1"/>
    <col min="11" max="11" width="22.140625" style="40" customWidth="1"/>
    <col min="12" max="12" width="21.5703125" style="40" customWidth="1"/>
    <col min="13" max="14" width="21" style="40" customWidth="1"/>
    <col min="15" max="15" width="22.140625" style="40" customWidth="1"/>
    <col min="16" max="17" width="21" style="40" customWidth="1"/>
    <col min="18" max="18" width="22.28515625" style="40" bestFit="1" customWidth="1"/>
    <col min="19" max="19" width="22.140625" style="40" bestFit="1" customWidth="1"/>
    <col min="20" max="20" width="22.140625" style="40" customWidth="1"/>
    <col min="21" max="23" width="21" style="40" customWidth="1"/>
    <col min="24" max="25" width="22.140625" style="40" customWidth="1"/>
    <col min="26" max="26" width="21" style="40" customWidth="1"/>
    <col min="27" max="28" width="22.28515625" style="40" bestFit="1" customWidth="1"/>
    <col min="29" max="29" width="12" style="40" customWidth="1"/>
    <col min="30" max="30" width="5.42578125" style="40" bestFit="1" customWidth="1"/>
    <col min="31" max="32" width="20" style="40" bestFit="1" customWidth="1"/>
    <col min="33" max="35" width="19" style="40" bestFit="1" customWidth="1"/>
    <col min="36" max="37" width="20" style="40" bestFit="1" customWidth="1"/>
    <col min="38" max="38" width="19" style="40" bestFit="1" customWidth="1"/>
    <col min="39" max="39" width="20" style="40" bestFit="1" customWidth="1"/>
    <col min="40" max="40" width="19.7109375" style="40" bestFit="1" customWidth="1"/>
    <col min="41" max="41" width="19.85546875" style="40" bestFit="1" customWidth="1"/>
    <col min="42" max="42" width="20.7109375" style="40" bestFit="1" customWidth="1"/>
    <col min="43" max="47" width="20" style="40" bestFit="1" customWidth="1"/>
    <col min="48" max="49" width="19" style="40" bestFit="1" customWidth="1"/>
    <col min="50" max="51" width="20" style="40" bestFit="1" customWidth="1"/>
    <col min="52" max="52" width="19" style="40" bestFit="1" customWidth="1"/>
    <col min="53" max="53" width="21.7109375" style="40" bestFit="1" customWidth="1"/>
    <col min="54" max="56" width="20.7109375" style="40" bestFit="1" customWidth="1"/>
    <col min="57" max="57" width="21.7109375" style="40" bestFit="1" customWidth="1"/>
    <col min="58" max="16384" width="9.140625" style="40"/>
  </cols>
  <sheetData>
    <row r="1" spans="1:35" ht="30" x14ac:dyDescent="0.25">
      <c r="A1" s="12" t="s">
        <v>52</v>
      </c>
      <c r="B1" s="40">
        <v>0.05</v>
      </c>
    </row>
    <row r="2" spans="1:35" x14ac:dyDescent="0.25">
      <c r="A2" s="12"/>
      <c r="B2" s="11"/>
      <c r="C2" s="11"/>
      <c r="D2" s="11"/>
      <c r="E2" s="11"/>
      <c r="F2" s="11"/>
      <c r="G2" s="11"/>
      <c r="H2" s="11"/>
      <c r="I2" s="11"/>
      <c r="K2" s="11"/>
      <c r="L2" s="11"/>
      <c r="M2" s="11"/>
      <c r="N2" s="11"/>
      <c r="O2" s="11"/>
      <c r="P2" s="11"/>
      <c r="Q2" s="11"/>
      <c r="R2" s="11"/>
      <c r="T2" s="11"/>
      <c r="U2" s="11"/>
      <c r="V2" s="11"/>
      <c r="W2" s="11"/>
      <c r="X2" s="11"/>
      <c r="Y2" s="11"/>
      <c r="Z2" s="11"/>
      <c r="AA2" s="11"/>
    </row>
    <row r="3" spans="1:35" x14ac:dyDescent="0.25">
      <c r="A3" s="91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40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40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40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40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40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40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40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40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40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40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40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40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40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40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40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40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40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40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40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40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40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60</v>
      </c>
      <c r="C28" s="11"/>
      <c r="D28" s="11"/>
      <c r="E28" s="11"/>
      <c r="F28" s="11"/>
      <c r="G28" s="11"/>
      <c r="H28" s="11"/>
      <c r="I28" s="11"/>
      <c r="K28" s="11" t="s">
        <v>61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40" t="s">
        <v>0</v>
      </c>
      <c r="B29" s="40" t="s">
        <v>3</v>
      </c>
      <c r="C29" s="40" t="s">
        <v>4</v>
      </c>
      <c r="D29" s="40" t="s">
        <v>5</v>
      </c>
      <c r="E29" s="40" t="s">
        <v>6</v>
      </c>
      <c r="F29" s="40" t="s">
        <v>7</v>
      </c>
      <c r="G29" s="40" t="s">
        <v>8</v>
      </c>
      <c r="H29" s="40" t="s">
        <v>9</v>
      </c>
      <c r="I29" s="40" t="s">
        <v>11</v>
      </c>
      <c r="K29" s="40" t="s">
        <v>3</v>
      </c>
      <c r="L29" s="40" t="s">
        <v>4</v>
      </c>
      <c r="M29" s="40" t="s">
        <v>5</v>
      </c>
      <c r="N29" s="40" t="s">
        <v>6</v>
      </c>
      <c r="O29" s="40" t="s">
        <v>7</v>
      </c>
      <c r="P29" s="40" t="s">
        <v>8</v>
      </c>
      <c r="Q29" s="40" t="s">
        <v>9</v>
      </c>
      <c r="R29" s="40" t="s">
        <v>11</v>
      </c>
      <c r="T29" s="40" t="s">
        <v>3</v>
      </c>
      <c r="U29" s="40" t="s">
        <v>4</v>
      </c>
      <c r="V29" s="40" t="s">
        <v>5</v>
      </c>
      <c r="W29" s="40" t="s">
        <v>6</v>
      </c>
      <c r="X29" s="40" t="s">
        <v>7</v>
      </c>
      <c r="Y29" s="40" t="s">
        <v>8</v>
      </c>
      <c r="Z29" s="40" t="s">
        <v>9</v>
      </c>
      <c r="AA29" s="40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40">
        <v>2020</v>
      </c>
      <c r="B30" s="8">
        <f>'SOR Undiscounted'!B4/((1+$B$1)^($A30-$A$4))</f>
        <v>0</v>
      </c>
      <c r="C30" s="8">
        <f>'SOR Undiscounted'!C4/((1+$B$1)^($A30-$A$4))</f>
        <v>0</v>
      </c>
      <c r="D30" s="8">
        <f>'SOR Undiscounted'!D4/((1+$B$1)^($A30-$A$4))</f>
        <v>0</v>
      </c>
      <c r="E30" s="8">
        <f>'SOR Undiscounted'!E4/((1+$B$1)^($A30-$A$4))</f>
        <v>0</v>
      </c>
      <c r="F30" s="8">
        <f>'SOR Undiscounted'!F4/((1+$B$1)^($A30-$A$4))</f>
        <v>0</v>
      </c>
      <c r="G30" s="8">
        <f>'SOR Undiscounted'!G4/((1+$B$1)^($A30-$A$4))</f>
        <v>0</v>
      </c>
      <c r="H30" s="8">
        <f>'SOR Undiscounted'!H4/((1+$B$1)^($A30-$A$4))</f>
        <v>0</v>
      </c>
      <c r="I30" s="8">
        <f>'SOR Undiscounted'!I4/((1+$B$1)^($A30-$A$4))</f>
        <v>0</v>
      </c>
      <c r="J30" s="22"/>
      <c r="K30" s="8">
        <f>'SOR Undiscounted'!K4/((1+$B$1)^($A30-$A$4))</f>
        <v>0</v>
      </c>
      <c r="L30" s="8">
        <f>'SOR Undiscounted'!L4/((1+$B$1)^($A30-$A$4))</f>
        <v>0</v>
      </c>
      <c r="M30" s="8">
        <f>'SOR Undiscounted'!M4/((1+$B$1)^($A30-$A$4))</f>
        <v>0</v>
      </c>
      <c r="N30" s="8">
        <f>'SOR Undiscounted'!N4/((1+$B$1)^($A30-$A$4))</f>
        <v>0</v>
      </c>
      <c r="O30" s="8">
        <f>'SOR Undiscounted'!O4/((1+$B$1)^($A30-$A$4))</f>
        <v>0</v>
      </c>
      <c r="P30" s="8">
        <f>'SOR Undiscounted'!P4/((1+$B$1)^($A30-$A$4))</f>
        <v>0</v>
      </c>
      <c r="Q30" s="8">
        <f>'SOR Undiscounted'!Q4/((1+$B$1)^($A30-$A$4))</f>
        <v>0</v>
      </c>
      <c r="R30" s="8">
        <f>'SOR Undiscounted'!R4/((1+$B$1)^($A30-$A$4))</f>
        <v>0</v>
      </c>
      <c r="S30" s="22"/>
      <c r="T30" s="8">
        <f>'SOR Undiscounted'!T4/((1+$B$1)^($A30-$A$4))</f>
        <v>0</v>
      </c>
      <c r="U30" s="8">
        <f>'SOR Undiscounted'!U4/((1+$B$1)^($A30-$A$4))</f>
        <v>0</v>
      </c>
      <c r="V30" s="8">
        <f>'SOR Undiscounted'!V4/((1+$B$1)^($A30-$A$4))</f>
        <v>0</v>
      </c>
      <c r="W30" s="8">
        <f>'SOR Undiscounted'!W4/((1+$B$1)^($A30-$A$4))</f>
        <v>0</v>
      </c>
      <c r="X30" s="8">
        <f>'SOR Undiscounted'!X4/((1+$B$1)^($A30-$A$4))</f>
        <v>0</v>
      </c>
      <c r="Y30" s="8">
        <f>'SOR Undiscounted'!Y4/((1+$B$1)^($A30-$A$4))</f>
        <v>0</v>
      </c>
      <c r="Z30" s="8">
        <f>'SOR Undiscounted'!Z4/((1+$B$1)^($A30-$A$4))</f>
        <v>0</v>
      </c>
      <c r="AA30" s="8">
        <f>'SOR Undiscounted'!AA4/((1+$B$1)^($A30-$A$4))</f>
        <v>0</v>
      </c>
      <c r="AB30" s="22"/>
    </row>
    <row r="31" spans="1:35" s="25" customFormat="1" x14ac:dyDescent="0.25">
      <c r="A31" s="40">
        <v>2021</v>
      </c>
      <c r="B31" s="8">
        <f>'SOR Undiscounted'!B5/((1+$B$1)^($A31-$A$4))</f>
        <v>0</v>
      </c>
      <c r="C31" s="8">
        <f>'SOR Undiscounted'!C5/((1+$B$1)^($A31-$A$4))</f>
        <v>0</v>
      </c>
      <c r="D31" s="8">
        <f>'SOR Undiscounted'!D5/((1+$B$1)^($A31-$A$4))</f>
        <v>0</v>
      </c>
      <c r="E31" s="8">
        <f>'SOR Undiscounted'!E5/((1+$B$1)^($A31-$A$4))</f>
        <v>0</v>
      </c>
      <c r="F31" s="8">
        <f>'SOR Undiscounted'!F5/((1+$B$1)^($A31-$A$4))</f>
        <v>0</v>
      </c>
      <c r="G31" s="8">
        <f>'SOR Undiscounted'!G5/((1+$B$1)^($A31-$A$4))</f>
        <v>0</v>
      </c>
      <c r="H31" s="8">
        <f>'SOR Undiscounted'!H5/((1+$B$1)^($A31-$A$4))</f>
        <v>0</v>
      </c>
      <c r="I31" s="8">
        <f>'SOR Undiscounted'!I5/((1+$B$1)^($A31-$A$4))</f>
        <v>0</v>
      </c>
      <c r="J31" s="22"/>
      <c r="K31" s="8">
        <f>'SOR Undiscounted'!K5/((1+$B$1)^($A31-$A$4))</f>
        <v>0</v>
      </c>
      <c r="L31" s="8">
        <f>'SOR Undiscounted'!L5/((1+$B$1)^($A31-$A$4))</f>
        <v>0</v>
      </c>
      <c r="M31" s="8">
        <f>'SOR Undiscounted'!M5/((1+$B$1)^($A31-$A$4))</f>
        <v>0</v>
      </c>
      <c r="N31" s="8">
        <f>'SOR Undiscounted'!N5/((1+$B$1)^($A31-$A$4))</f>
        <v>0</v>
      </c>
      <c r="O31" s="8">
        <f>'SOR Undiscounted'!O5/((1+$B$1)^($A31-$A$4))</f>
        <v>0</v>
      </c>
      <c r="P31" s="8">
        <f>'SOR Undiscounted'!P5/((1+$B$1)^($A31-$A$4))</f>
        <v>0</v>
      </c>
      <c r="Q31" s="8">
        <f>'SOR Undiscounted'!Q5/((1+$B$1)^($A31-$A$4))</f>
        <v>0</v>
      </c>
      <c r="R31" s="8">
        <f>'SOR Undiscounted'!R5/((1+$B$1)^($A31-$A$4))</f>
        <v>0</v>
      </c>
      <c r="S31" s="22"/>
      <c r="T31" s="8">
        <f>'SOR Undiscounted'!T5/((1+$B$1)^($A31-$A$4))</f>
        <v>0</v>
      </c>
      <c r="U31" s="8">
        <f>'SOR Undiscounted'!U5/((1+$B$1)^($A31-$A$4))</f>
        <v>0</v>
      </c>
      <c r="V31" s="8">
        <f>'SOR Undiscounted'!V5/((1+$B$1)^($A31-$A$4))</f>
        <v>0</v>
      </c>
      <c r="W31" s="8">
        <f>'SOR Undiscounted'!W5/((1+$B$1)^($A31-$A$4))</f>
        <v>0</v>
      </c>
      <c r="X31" s="8">
        <f>'SOR Undiscounted'!X5/((1+$B$1)^($A31-$A$4))</f>
        <v>0</v>
      </c>
      <c r="Y31" s="8">
        <f>'SOR Undiscounted'!Y5/((1+$B$1)^($A31-$A$4))</f>
        <v>0</v>
      </c>
      <c r="Z31" s="8">
        <f>'SOR Undiscounted'!Z5/((1+$B$1)^($A31-$A$4))</f>
        <v>0</v>
      </c>
      <c r="AA31" s="8">
        <f>'SOR Undiscounted'!AA5/((1+$B$1)^($A31-$A$4))</f>
        <v>0</v>
      </c>
      <c r="AB31" s="22"/>
    </row>
    <row r="32" spans="1:35" s="25" customFormat="1" x14ac:dyDescent="0.25">
      <c r="A32" s="40">
        <v>2022</v>
      </c>
      <c r="B32" s="8">
        <f>'SOR Undiscounted'!B6/((1+$B$1)^($A32-$A$4))</f>
        <v>0</v>
      </c>
      <c r="C32" s="8">
        <f>'SOR Undiscounted'!C6/((1+$B$1)^($A32-$A$4))</f>
        <v>0</v>
      </c>
      <c r="D32" s="8">
        <f>'SOR Undiscounted'!D6/((1+$B$1)^($A32-$A$4))</f>
        <v>0</v>
      </c>
      <c r="E32" s="8">
        <f>'SOR Undiscounted'!E6/((1+$B$1)^($A32-$A$4))</f>
        <v>0</v>
      </c>
      <c r="F32" s="8">
        <f>'SOR Undiscounted'!F6/((1+$B$1)^($A32-$A$4))</f>
        <v>0</v>
      </c>
      <c r="G32" s="8">
        <f>'SOR Undiscounted'!G6/((1+$B$1)^($A32-$A$4))</f>
        <v>0</v>
      </c>
      <c r="H32" s="8">
        <f>'SOR Undiscounted'!H6/((1+$B$1)^($A32-$A$4))</f>
        <v>0</v>
      </c>
      <c r="I32" s="8">
        <f>'SOR Undiscounted'!I6/((1+$B$1)^($A32-$A$4))</f>
        <v>0</v>
      </c>
      <c r="J32" s="22"/>
      <c r="K32" s="8">
        <f>'SOR Undiscounted'!K6/((1+$B$1)^($A32-$A$4))</f>
        <v>0</v>
      </c>
      <c r="L32" s="8">
        <f>'SOR Undiscounted'!L6/((1+$B$1)^($A32-$A$4))</f>
        <v>0</v>
      </c>
      <c r="M32" s="8">
        <f>'SOR Undiscounted'!M6/((1+$B$1)^($A32-$A$4))</f>
        <v>0</v>
      </c>
      <c r="N32" s="8">
        <f>'SOR Undiscounted'!N6/((1+$B$1)^($A32-$A$4))</f>
        <v>0</v>
      </c>
      <c r="O32" s="8">
        <f>'SOR Undiscounted'!O6/((1+$B$1)^($A32-$A$4))</f>
        <v>0</v>
      </c>
      <c r="P32" s="8">
        <f>'SOR Undiscounted'!P6/((1+$B$1)^($A32-$A$4))</f>
        <v>0</v>
      </c>
      <c r="Q32" s="8">
        <f>'SOR Undiscounted'!Q6/((1+$B$1)^($A32-$A$4))</f>
        <v>0</v>
      </c>
      <c r="R32" s="8">
        <f>'SOR Undiscounted'!R6/((1+$B$1)^($A32-$A$4))</f>
        <v>0</v>
      </c>
      <c r="S32" s="22"/>
      <c r="T32" s="8">
        <f>'SOR Undiscounted'!T6/((1+$B$1)^($A32-$A$4))</f>
        <v>0</v>
      </c>
      <c r="U32" s="8">
        <f>'SOR Undiscounted'!U6/((1+$B$1)^($A32-$A$4))</f>
        <v>0</v>
      </c>
      <c r="V32" s="8">
        <f>'SOR Undiscounted'!V6/((1+$B$1)^($A32-$A$4))</f>
        <v>0</v>
      </c>
      <c r="W32" s="8">
        <f>'SOR Undiscounted'!W6/((1+$B$1)^($A32-$A$4))</f>
        <v>0</v>
      </c>
      <c r="X32" s="8">
        <f>'SOR Undiscounted'!X6/((1+$B$1)^($A32-$A$4))</f>
        <v>0</v>
      </c>
      <c r="Y32" s="8">
        <f>'SOR Undiscounted'!Y6/((1+$B$1)^($A32-$A$4))</f>
        <v>0</v>
      </c>
      <c r="Z32" s="8">
        <f>'SOR Undiscounted'!Z6/((1+$B$1)^($A32-$A$4))</f>
        <v>0</v>
      </c>
      <c r="AA32" s="8">
        <f>'SOR Undiscounted'!AA6/((1+$B$1)^($A32-$A$4))</f>
        <v>0</v>
      </c>
      <c r="AB32" s="22"/>
    </row>
    <row r="33" spans="1:28" s="25" customFormat="1" x14ac:dyDescent="0.25">
      <c r="A33" s="40">
        <v>2023</v>
      </c>
      <c r="B33" s="8">
        <f>'SOR Undiscounted'!B7/((1+$B$1)^($A33-$A$4))</f>
        <v>0</v>
      </c>
      <c r="C33" s="8">
        <f>'SOR Undiscounted'!C7/((1+$B$1)^($A33-$A$4))</f>
        <v>0</v>
      </c>
      <c r="D33" s="8">
        <f>'SOR Undiscounted'!D7/((1+$B$1)^($A33-$A$4))</f>
        <v>0</v>
      </c>
      <c r="E33" s="8">
        <f>'SOR Undiscounted'!E7/((1+$B$1)^($A33-$A$4))</f>
        <v>0</v>
      </c>
      <c r="F33" s="8">
        <f>'SOR Undiscounted'!F7/((1+$B$1)^($A33-$A$4))</f>
        <v>0</v>
      </c>
      <c r="G33" s="8">
        <f>'SOR Undiscounted'!G7/((1+$B$1)^($A33-$A$4))</f>
        <v>0</v>
      </c>
      <c r="H33" s="8">
        <f>'SOR Undiscounted'!H7/((1+$B$1)^($A33-$A$4))</f>
        <v>0</v>
      </c>
      <c r="I33" s="8">
        <f>'SOR Undiscounted'!I7/((1+$B$1)^($A33-$A$4))</f>
        <v>0</v>
      </c>
      <c r="J33" s="22"/>
      <c r="K33" s="8">
        <f>'SOR Undiscounted'!K7/((1+$B$1)^($A33-$A$4))</f>
        <v>0</v>
      </c>
      <c r="L33" s="8">
        <f>'SOR Undiscounted'!L7/((1+$B$1)^($A33-$A$4))</f>
        <v>0</v>
      </c>
      <c r="M33" s="8">
        <f>'SOR Undiscounted'!M7/((1+$B$1)^($A33-$A$4))</f>
        <v>0</v>
      </c>
      <c r="N33" s="8">
        <f>'SOR Undiscounted'!N7/((1+$B$1)^($A33-$A$4))</f>
        <v>0</v>
      </c>
      <c r="O33" s="8">
        <f>'SOR Undiscounted'!O7/((1+$B$1)^($A33-$A$4))</f>
        <v>0</v>
      </c>
      <c r="P33" s="8">
        <f>'SOR Undiscounted'!P7/((1+$B$1)^($A33-$A$4))</f>
        <v>0</v>
      </c>
      <c r="Q33" s="8">
        <f>'SOR Undiscounted'!Q7/((1+$B$1)^($A33-$A$4))</f>
        <v>0</v>
      </c>
      <c r="R33" s="8">
        <f>'SOR Undiscounted'!R7/((1+$B$1)^($A33-$A$4))</f>
        <v>0</v>
      </c>
      <c r="S33" s="22"/>
      <c r="T33" s="8">
        <f>'SOR Undiscounted'!T7/((1+$B$1)^($A33-$A$4))</f>
        <v>0</v>
      </c>
      <c r="U33" s="8">
        <f>'SOR Undiscounted'!U7/((1+$B$1)^($A33-$A$4))</f>
        <v>0</v>
      </c>
      <c r="V33" s="8">
        <f>'SOR Undiscounted'!V7/((1+$B$1)^($A33-$A$4))</f>
        <v>0</v>
      </c>
      <c r="W33" s="8">
        <f>'SOR Undiscounted'!W7/((1+$B$1)^($A33-$A$4))</f>
        <v>0</v>
      </c>
      <c r="X33" s="8">
        <f>'SOR Undiscounted'!X7/((1+$B$1)^($A33-$A$4))</f>
        <v>0</v>
      </c>
      <c r="Y33" s="8">
        <f>'SOR Undiscounted'!Y7/((1+$B$1)^($A33-$A$4))</f>
        <v>0</v>
      </c>
      <c r="Z33" s="8">
        <f>'SOR Undiscounted'!Z7/((1+$B$1)^($A33-$A$4))</f>
        <v>0</v>
      </c>
      <c r="AA33" s="8">
        <f>'SOR Undiscounted'!AA7/((1+$B$1)^($A33-$A$4))</f>
        <v>0</v>
      </c>
      <c r="AB33" s="22"/>
    </row>
    <row r="34" spans="1:28" s="25" customFormat="1" x14ac:dyDescent="0.25">
      <c r="A34" s="40">
        <v>2024</v>
      </c>
      <c r="B34" s="8">
        <f>'SOR Undiscounted'!B8/((1+$B$1)^($A34-$A$4))</f>
        <v>0</v>
      </c>
      <c r="C34" s="8">
        <f>'SOR Undiscounted'!C8/((1+$B$1)^($A34-$A$4))</f>
        <v>0</v>
      </c>
      <c r="D34" s="8">
        <f>'SOR Undiscounted'!D8/((1+$B$1)^($A34-$A$4))</f>
        <v>0</v>
      </c>
      <c r="E34" s="8">
        <f>'SOR Undiscounted'!E8/((1+$B$1)^($A34-$A$4))</f>
        <v>0</v>
      </c>
      <c r="F34" s="8">
        <f>'SOR Undiscounted'!F8/((1+$B$1)^($A34-$A$4))</f>
        <v>0</v>
      </c>
      <c r="G34" s="8">
        <f>'SOR Undiscounted'!G8/((1+$B$1)^($A34-$A$4))</f>
        <v>0</v>
      </c>
      <c r="H34" s="8">
        <f>'SOR Undiscounted'!H8/((1+$B$1)^($A34-$A$4))</f>
        <v>0</v>
      </c>
      <c r="I34" s="8">
        <f>'SOR Undiscounted'!I8/((1+$B$1)^($A34-$A$4))</f>
        <v>0</v>
      </c>
      <c r="J34" s="22"/>
      <c r="K34" s="8">
        <f>'SOR Undiscounted'!K8/((1+$B$1)^($A34-$A$4))</f>
        <v>0</v>
      </c>
      <c r="L34" s="8">
        <f>'SOR Undiscounted'!L8/((1+$B$1)^($A34-$A$4))</f>
        <v>0</v>
      </c>
      <c r="M34" s="8">
        <f>'SOR Undiscounted'!M8/((1+$B$1)^($A34-$A$4))</f>
        <v>0</v>
      </c>
      <c r="N34" s="8">
        <f>'SOR Undiscounted'!N8/((1+$B$1)^($A34-$A$4))</f>
        <v>0</v>
      </c>
      <c r="O34" s="8">
        <f>'SOR Undiscounted'!O8/((1+$B$1)^($A34-$A$4))</f>
        <v>0</v>
      </c>
      <c r="P34" s="8">
        <f>'SOR Undiscounted'!P8/((1+$B$1)^($A34-$A$4))</f>
        <v>0</v>
      </c>
      <c r="Q34" s="8">
        <f>'SOR Undiscounted'!Q8/((1+$B$1)^($A34-$A$4))</f>
        <v>0</v>
      </c>
      <c r="R34" s="8">
        <f>'SOR Undiscounted'!R8/((1+$B$1)^($A34-$A$4))</f>
        <v>0</v>
      </c>
      <c r="S34" s="22"/>
      <c r="T34" s="8">
        <f>'SOR Undiscounted'!T8/((1+$B$1)^($A34-$A$4))</f>
        <v>0</v>
      </c>
      <c r="U34" s="8">
        <f>'SOR Undiscounted'!U8/((1+$B$1)^($A34-$A$4))</f>
        <v>0</v>
      </c>
      <c r="V34" s="8">
        <f>'SOR Undiscounted'!V8/((1+$B$1)^($A34-$A$4))</f>
        <v>0</v>
      </c>
      <c r="W34" s="8">
        <f>'SOR Undiscounted'!W8/((1+$B$1)^($A34-$A$4))</f>
        <v>0</v>
      </c>
      <c r="X34" s="8">
        <f>'SOR Undiscounted'!X8/((1+$B$1)^($A34-$A$4))</f>
        <v>0</v>
      </c>
      <c r="Y34" s="8">
        <f>'SOR Undiscounted'!Y8/((1+$B$1)^($A34-$A$4))</f>
        <v>0</v>
      </c>
      <c r="Z34" s="8">
        <f>'SOR Undiscounted'!Z8/((1+$B$1)^($A34-$A$4))</f>
        <v>0</v>
      </c>
      <c r="AA34" s="8">
        <f>'SOR Undiscounted'!AA8/((1+$B$1)^($A34-$A$4))</f>
        <v>0</v>
      </c>
      <c r="AB34" s="22"/>
    </row>
    <row r="35" spans="1:28" s="25" customFormat="1" x14ac:dyDescent="0.25">
      <c r="A35" s="40">
        <v>2025</v>
      </c>
      <c r="B35" s="8">
        <f>'SOR Undiscounted'!B9/((1+$B$1)^($A35-$A$4))</f>
        <v>0</v>
      </c>
      <c r="C35" s="8">
        <f>'SOR Undiscounted'!C9/((1+$B$1)^($A35-$A$4))</f>
        <v>0</v>
      </c>
      <c r="D35" s="8">
        <f>'SOR Undiscounted'!D9/((1+$B$1)^($A35-$A$4))</f>
        <v>0</v>
      </c>
      <c r="E35" s="8">
        <f>'SOR Undiscounted'!E9/((1+$B$1)^($A35-$A$4))</f>
        <v>0</v>
      </c>
      <c r="F35" s="8">
        <f>'SOR Undiscounted'!F9/((1+$B$1)^($A35-$A$4))</f>
        <v>0</v>
      </c>
      <c r="G35" s="8">
        <f>'SOR Undiscounted'!G9/((1+$B$1)^($A35-$A$4))</f>
        <v>0</v>
      </c>
      <c r="H35" s="8">
        <f>'SOR Undiscounted'!H9/((1+$B$1)^($A35-$A$4))</f>
        <v>0</v>
      </c>
      <c r="I35" s="8">
        <f>'SOR Undiscounted'!I9/((1+$B$1)^($A35-$A$4))</f>
        <v>0</v>
      </c>
      <c r="J35" s="22"/>
      <c r="K35" s="8">
        <f>'SOR Undiscounted'!K9/((1+$B$1)^($A35-$A$4))</f>
        <v>0</v>
      </c>
      <c r="L35" s="8">
        <f>'SOR Undiscounted'!L9/((1+$B$1)^($A35-$A$4))</f>
        <v>0</v>
      </c>
      <c r="M35" s="8">
        <f>'SOR Undiscounted'!M9/((1+$B$1)^($A35-$A$4))</f>
        <v>0</v>
      </c>
      <c r="N35" s="8">
        <f>'SOR Undiscounted'!N9/((1+$B$1)^($A35-$A$4))</f>
        <v>0</v>
      </c>
      <c r="O35" s="8">
        <f>'SOR Undiscounted'!O9/((1+$B$1)^($A35-$A$4))</f>
        <v>0</v>
      </c>
      <c r="P35" s="8">
        <f>'SOR Undiscounted'!P9/((1+$B$1)^($A35-$A$4))</f>
        <v>0</v>
      </c>
      <c r="Q35" s="8">
        <f>'SOR Undiscounted'!Q9/((1+$B$1)^($A35-$A$4))</f>
        <v>0</v>
      </c>
      <c r="R35" s="8">
        <f>'SOR Undiscounted'!R9/((1+$B$1)^($A35-$A$4))</f>
        <v>0</v>
      </c>
      <c r="S35" s="22"/>
      <c r="T35" s="8">
        <f>'SOR Undiscounted'!T9/((1+$B$1)^($A35-$A$4))</f>
        <v>0</v>
      </c>
      <c r="U35" s="8">
        <f>'SOR Undiscounted'!U9/((1+$B$1)^($A35-$A$4))</f>
        <v>0</v>
      </c>
      <c r="V35" s="8">
        <f>'SOR Undiscounted'!V9/((1+$B$1)^($A35-$A$4))</f>
        <v>0</v>
      </c>
      <c r="W35" s="8">
        <f>'SOR Undiscounted'!W9/((1+$B$1)^($A35-$A$4))</f>
        <v>0</v>
      </c>
      <c r="X35" s="8">
        <f>'SOR Undiscounted'!X9/((1+$B$1)^($A35-$A$4))</f>
        <v>0</v>
      </c>
      <c r="Y35" s="8">
        <f>'SOR Undiscounted'!Y9/((1+$B$1)^($A35-$A$4))</f>
        <v>0</v>
      </c>
      <c r="Z35" s="8">
        <f>'SOR Undiscounted'!Z9/((1+$B$1)^($A35-$A$4))</f>
        <v>0</v>
      </c>
      <c r="AA35" s="8">
        <f>'SOR Undiscounted'!AA9/((1+$B$1)^($A35-$A$4))</f>
        <v>0</v>
      </c>
      <c r="AB35" s="22"/>
    </row>
    <row r="36" spans="1:28" s="25" customFormat="1" x14ac:dyDescent="0.25">
      <c r="A36" s="40">
        <v>2026</v>
      </c>
      <c r="B36" s="8">
        <f>'SOR Undiscounted'!B10/((1+$B$1)^($A36-$A$4))</f>
        <v>0</v>
      </c>
      <c r="C36" s="8">
        <f>'SOR Undiscounted'!C10/((1+$B$1)^($A36-$A$4))</f>
        <v>0</v>
      </c>
      <c r="D36" s="8">
        <f>'SOR Undiscounted'!D10/((1+$B$1)^($A36-$A$4))</f>
        <v>0</v>
      </c>
      <c r="E36" s="8">
        <f>'SOR Undiscounted'!E10/((1+$B$1)^($A36-$A$4))</f>
        <v>0</v>
      </c>
      <c r="F36" s="8">
        <f>'SOR Undiscounted'!F10/((1+$B$1)^($A36-$A$4))</f>
        <v>0</v>
      </c>
      <c r="G36" s="8">
        <f>'SOR Undiscounted'!G10/((1+$B$1)^($A36-$A$4))</f>
        <v>0</v>
      </c>
      <c r="H36" s="8">
        <f>'SOR Undiscounted'!H10/((1+$B$1)^($A36-$A$4))</f>
        <v>0</v>
      </c>
      <c r="I36" s="8">
        <f>'SOR Undiscounted'!I10/((1+$B$1)^($A36-$A$4))</f>
        <v>0</v>
      </c>
      <c r="J36" s="22"/>
      <c r="K36" s="8">
        <f>'SOR Undiscounted'!K10/((1+$B$1)^($A36-$A$4))</f>
        <v>0</v>
      </c>
      <c r="L36" s="8">
        <f>'SOR Undiscounted'!L10/((1+$B$1)^($A36-$A$4))</f>
        <v>0</v>
      </c>
      <c r="M36" s="8">
        <f>'SOR Undiscounted'!M10/((1+$B$1)^($A36-$A$4))</f>
        <v>0</v>
      </c>
      <c r="N36" s="8">
        <f>'SOR Undiscounted'!N10/((1+$B$1)^($A36-$A$4))</f>
        <v>0</v>
      </c>
      <c r="O36" s="8">
        <f>'SOR Undiscounted'!O10/((1+$B$1)^($A36-$A$4))</f>
        <v>0</v>
      </c>
      <c r="P36" s="8">
        <f>'SOR Undiscounted'!P10/((1+$B$1)^($A36-$A$4))</f>
        <v>0</v>
      </c>
      <c r="Q36" s="8">
        <f>'SOR Undiscounted'!Q10/((1+$B$1)^($A36-$A$4))</f>
        <v>0</v>
      </c>
      <c r="R36" s="8">
        <f>'SOR Undiscounted'!R10/((1+$B$1)^($A36-$A$4))</f>
        <v>0</v>
      </c>
      <c r="S36" s="22"/>
      <c r="T36" s="8">
        <f>'SOR Undiscounted'!T10/((1+$B$1)^($A36-$A$4))</f>
        <v>0</v>
      </c>
      <c r="U36" s="8">
        <f>'SOR Undiscounted'!U10/((1+$B$1)^($A36-$A$4))</f>
        <v>0</v>
      </c>
      <c r="V36" s="8">
        <f>'SOR Undiscounted'!V10/((1+$B$1)^($A36-$A$4))</f>
        <v>0</v>
      </c>
      <c r="W36" s="8">
        <f>'SOR Undiscounted'!W10/((1+$B$1)^($A36-$A$4))</f>
        <v>0</v>
      </c>
      <c r="X36" s="8">
        <f>'SOR Undiscounted'!X10/((1+$B$1)^($A36-$A$4))</f>
        <v>0</v>
      </c>
      <c r="Y36" s="8">
        <f>'SOR Undiscounted'!Y10/((1+$B$1)^($A36-$A$4))</f>
        <v>0</v>
      </c>
      <c r="Z36" s="8">
        <f>'SOR Undiscounted'!Z10/((1+$B$1)^($A36-$A$4))</f>
        <v>0</v>
      </c>
      <c r="AA36" s="8">
        <f>'SOR Undiscounted'!AA10/((1+$B$1)^($A36-$A$4))</f>
        <v>0</v>
      </c>
      <c r="AB36" s="22"/>
    </row>
    <row r="37" spans="1:28" s="25" customFormat="1" x14ac:dyDescent="0.25">
      <c r="A37" s="40">
        <v>2027</v>
      </c>
      <c r="B37" s="8">
        <f>'SOR Undiscounted'!B11/((1+$B$1)^($A37-$A$4))</f>
        <v>0</v>
      </c>
      <c r="C37" s="8">
        <f>'SOR Undiscounted'!C11/((1+$B$1)^($A37-$A$4))</f>
        <v>0</v>
      </c>
      <c r="D37" s="8">
        <f>'SOR Undiscounted'!D11/((1+$B$1)^($A37-$A$4))</f>
        <v>0</v>
      </c>
      <c r="E37" s="8">
        <f>'SOR Undiscounted'!E11/((1+$B$1)^($A37-$A$4))</f>
        <v>0</v>
      </c>
      <c r="F37" s="8">
        <f>'SOR Undiscounted'!F11/((1+$B$1)^($A37-$A$4))</f>
        <v>0</v>
      </c>
      <c r="G37" s="8">
        <f>'SOR Undiscounted'!G11/((1+$B$1)^($A37-$A$4))</f>
        <v>0</v>
      </c>
      <c r="H37" s="8">
        <f>'SOR Undiscounted'!H11/((1+$B$1)^($A37-$A$4))</f>
        <v>0</v>
      </c>
      <c r="I37" s="8">
        <f>'SOR Undiscounted'!I11/((1+$B$1)^($A37-$A$4))</f>
        <v>0</v>
      </c>
      <c r="J37" s="22"/>
      <c r="K37" s="8">
        <f>'SOR Undiscounted'!K11/((1+$B$1)^($A37-$A$4))</f>
        <v>0</v>
      </c>
      <c r="L37" s="8">
        <f>'SOR Undiscounted'!L11/((1+$B$1)^($A37-$A$4))</f>
        <v>0</v>
      </c>
      <c r="M37" s="8">
        <f>'SOR Undiscounted'!M11/((1+$B$1)^($A37-$A$4))</f>
        <v>0</v>
      </c>
      <c r="N37" s="8">
        <f>'SOR Undiscounted'!N11/((1+$B$1)^($A37-$A$4))</f>
        <v>0</v>
      </c>
      <c r="O37" s="8">
        <f>'SOR Undiscounted'!O11/((1+$B$1)^($A37-$A$4))</f>
        <v>0</v>
      </c>
      <c r="P37" s="8">
        <f>'SOR Undiscounted'!P11/((1+$B$1)^($A37-$A$4))</f>
        <v>0</v>
      </c>
      <c r="Q37" s="8">
        <f>'SOR Undiscounted'!Q11/((1+$B$1)^($A37-$A$4))</f>
        <v>0</v>
      </c>
      <c r="R37" s="8">
        <f>'SOR Undiscounted'!R11/((1+$B$1)^($A37-$A$4))</f>
        <v>0</v>
      </c>
      <c r="S37" s="22"/>
      <c r="T37" s="8">
        <f>'SOR Undiscounted'!T11/((1+$B$1)^($A37-$A$4))</f>
        <v>0</v>
      </c>
      <c r="U37" s="8">
        <f>'SOR Undiscounted'!U11/((1+$B$1)^($A37-$A$4))</f>
        <v>0</v>
      </c>
      <c r="V37" s="8">
        <f>'SOR Undiscounted'!V11/((1+$B$1)^($A37-$A$4))</f>
        <v>0</v>
      </c>
      <c r="W37" s="8">
        <f>'SOR Undiscounted'!W11/((1+$B$1)^($A37-$A$4))</f>
        <v>0</v>
      </c>
      <c r="X37" s="8">
        <f>'SOR Undiscounted'!X11/((1+$B$1)^($A37-$A$4))</f>
        <v>0</v>
      </c>
      <c r="Y37" s="8">
        <f>'SOR Undiscounted'!Y11/((1+$B$1)^($A37-$A$4))</f>
        <v>0</v>
      </c>
      <c r="Z37" s="8">
        <f>'SOR Undiscounted'!Z11/((1+$B$1)^($A37-$A$4))</f>
        <v>0</v>
      </c>
      <c r="AA37" s="8">
        <f>'SOR Undiscounted'!AA11/((1+$B$1)^($A37-$A$4))</f>
        <v>0</v>
      </c>
      <c r="AB37" s="22"/>
    </row>
    <row r="38" spans="1:28" s="25" customFormat="1" x14ac:dyDescent="0.25">
      <c r="A38" s="40">
        <v>2028</v>
      </c>
      <c r="B38" s="8">
        <f>'SOR Undiscounted'!B12/((1+$B$1)^($A38-$A$4))</f>
        <v>0</v>
      </c>
      <c r="C38" s="8">
        <f>'SOR Undiscounted'!C12/((1+$B$1)^($A38-$A$4))</f>
        <v>0</v>
      </c>
      <c r="D38" s="8">
        <f>'SOR Undiscounted'!D12/((1+$B$1)^($A38-$A$4))</f>
        <v>0</v>
      </c>
      <c r="E38" s="8">
        <f>'SOR Undiscounted'!E12/((1+$B$1)^($A38-$A$4))</f>
        <v>0</v>
      </c>
      <c r="F38" s="8">
        <f>'SOR Undiscounted'!F12/((1+$B$1)^($A38-$A$4))</f>
        <v>0</v>
      </c>
      <c r="G38" s="8">
        <f>'SOR Undiscounted'!G12/((1+$B$1)^($A38-$A$4))</f>
        <v>0</v>
      </c>
      <c r="H38" s="8">
        <f>'SOR Undiscounted'!H12/((1+$B$1)^($A38-$A$4))</f>
        <v>0</v>
      </c>
      <c r="I38" s="8">
        <f>'SOR Undiscounted'!I12/((1+$B$1)^($A38-$A$4))</f>
        <v>0</v>
      </c>
      <c r="J38" s="22"/>
      <c r="K38" s="8">
        <f>'SOR Undiscounted'!K12/((1+$B$1)^($A38-$A$4))</f>
        <v>0</v>
      </c>
      <c r="L38" s="8">
        <f>'SOR Undiscounted'!L12/((1+$B$1)^($A38-$A$4))</f>
        <v>0</v>
      </c>
      <c r="M38" s="8">
        <f>'SOR Undiscounted'!M12/((1+$B$1)^($A38-$A$4))</f>
        <v>0</v>
      </c>
      <c r="N38" s="8">
        <f>'SOR Undiscounted'!N12/((1+$B$1)^($A38-$A$4))</f>
        <v>0</v>
      </c>
      <c r="O38" s="8">
        <f>'SOR Undiscounted'!O12/((1+$B$1)^($A38-$A$4))</f>
        <v>0</v>
      </c>
      <c r="P38" s="8">
        <f>'SOR Undiscounted'!P12/((1+$B$1)^($A38-$A$4))</f>
        <v>0</v>
      </c>
      <c r="Q38" s="8">
        <f>'SOR Undiscounted'!Q12/((1+$B$1)^($A38-$A$4))</f>
        <v>0</v>
      </c>
      <c r="R38" s="8">
        <f>'SOR Undiscounted'!R12/((1+$B$1)^($A38-$A$4))</f>
        <v>0</v>
      </c>
      <c r="S38" s="22"/>
      <c r="T38" s="8">
        <f>'SOR Undiscounted'!T12/((1+$B$1)^($A38-$A$4))</f>
        <v>0</v>
      </c>
      <c r="U38" s="8">
        <f>'SOR Undiscounted'!U12/((1+$B$1)^($A38-$A$4))</f>
        <v>0</v>
      </c>
      <c r="V38" s="8">
        <f>'SOR Undiscounted'!V12/((1+$B$1)^($A38-$A$4))</f>
        <v>0</v>
      </c>
      <c r="W38" s="8">
        <f>'SOR Undiscounted'!W12/((1+$B$1)^($A38-$A$4))</f>
        <v>0</v>
      </c>
      <c r="X38" s="8">
        <f>'SOR Undiscounted'!X12/((1+$B$1)^($A38-$A$4))</f>
        <v>0</v>
      </c>
      <c r="Y38" s="8">
        <f>'SOR Undiscounted'!Y12/((1+$B$1)^($A38-$A$4))</f>
        <v>0</v>
      </c>
      <c r="Z38" s="8">
        <f>'SOR Undiscounted'!Z12/((1+$B$1)^($A38-$A$4))</f>
        <v>0</v>
      </c>
      <c r="AA38" s="8">
        <f>'SOR Undiscounted'!AA12/((1+$B$1)^($A38-$A$4))</f>
        <v>0</v>
      </c>
      <c r="AB38" s="22"/>
    </row>
    <row r="39" spans="1:28" s="25" customFormat="1" x14ac:dyDescent="0.25">
      <c r="A39" s="40">
        <v>2029</v>
      </c>
      <c r="B39" s="8">
        <f>'SOR Undiscounted'!B13/((1+$B$1)^($A39-$A$4))</f>
        <v>0</v>
      </c>
      <c r="C39" s="8">
        <f>'SOR Undiscounted'!C13/((1+$B$1)^($A39-$A$4))</f>
        <v>0</v>
      </c>
      <c r="D39" s="8">
        <f>'SOR Undiscounted'!D13/((1+$B$1)^($A39-$A$4))</f>
        <v>0</v>
      </c>
      <c r="E39" s="8">
        <f>'SOR Undiscounted'!E13/((1+$B$1)^($A39-$A$4))</f>
        <v>0</v>
      </c>
      <c r="F39" s="8">
        <f>'SOR Undiscounted'!F13/((1+$B$1)^($A39-$A$4))</f>
        <v>0</v>
      </c>
      <c r="G39" s="8">
        <f>'SOR Undiscounted'!G13/((1+$B$1)^($A39-$A$4))</f>
        <v>0</v>
      </c>
      <c r="H39" s="8">
        <f>'SOR Undiscounted'!H13/((1+$B$1)^($A39-$A$4))</f>
        <v>0</v>
      </c>
      <c r="I39" s="8">
        <f>'SOR Undiscounted'!I13/((1+$B$1)^($A39-$A$4))</f>
        <v>0</v>
      </c>
      <c r="J39" s="22"/>
      <c r="K39" s="8">
        <f>'SOR Undiscounted'!K13/((1+$B$1)^($A39-$A$4))</f>
        <v>0</v>
      </c>
      <c r="L39" s="8">
        <f>'SOR Undiscounted'!L13/((1+$B$1)^($A39-$A$4))</f>
        <v>0</v>
      </c>
      <c r="M39" s="8">
        <f>'SOR Undiscounted'!M13/((1+$B$1)^($A39-$A$4))</f>
        <v>0</v>
      </c>
      <c r="N39" s="8">
        <f>'SOR Undiscounted'!N13/((1+$B$1)^($A39-$A$4))</f>
        <v>0</v>
      </c>
      <c r="O39" s="8">
        <f>'SOR Undiscounted'!O13/((1+$B$1)^($A39-$A$4))</f>
        <v>0</v>
      </c>
      <c r="P39" s="8">
        <f>'SOR Undiscounted'!P13/((1+$B$1)^($A39-$A$4))</f>
        <v>0</v>
      </c>
      <c r="Q39" s="8">
        <f>'SOR Undiscounted'!Q13/((1+$B$1)^($A39-$A$4))</f>
        <v>0</v>
      </c>
      <c r="R39" s="8">
        <f>'SOR Undiscounted'!R13/((1+$B$1)^($A39-$A$4))</f>
        <v>0</v>
      </c>
      <c r="S39" s="22"/>
      <c r="T39" s="8">
        <f>'SOR Undiscounted'!T13/((1+$B$1)^($A39-$A$4))</f>
        <v>0</v>
      </c>
      <c r="U39" s="8">
        <f>'SOR Undiscounted'!U13/((1+$B$1)^($A39-$A$4))</f>
        <v>0</v>
      </c>
      <c r="V39" s="8">
        <f>'SOR Undiscounted'!V13/((1+$B$1)^($A39-$A$4))</f>
        <v>0</v>
      </c>
      <c r="W39" s="8">
        <f>'SOR Undiscounted'!W13/((1+$B$1)^($A39-$A$4))</f>
        <v>0</v>
      </c>
      <c r="X39" s="8">
        <f>'SOR Undiscounted'!X13/((1+$B$1)^($A39-$A$4))</f>
        <v>0</v>
      </c>
      <c r="Y39" s="8">
        <f>'SOR Undiscounted'!Y13/((1+$B$1)^($A39-$A$4))</f>
        <v>0</v>
      </c>
      <c r="Z39" s="8">
        <f>'SOR Undiscounted'!Z13/((1+$B$1)^($A39-$A$4))</f>
        <v>0</v>
      </c>
      <c r="AA39" s="8">
        <f>'SOR Undiscounted'!AA13/((1+$B$1)^($A39-$A$4))</f>
        <v>0</v>
      </c>
      <c r="AB39" s="22"/>
    </row>
    <row r="40" spans="1:28" s="25" customFormat="1" x14ac:dyDescent="0.25">
      <c r="A40" s="40">
        <v>2030</v>
      </c>
      <c r="B40" s="8">
        <f>'SOR Undiscounted'!B14/((1+$B$1)^($A40-$A$4))</f>
        <v>0</v>
      </c>
      <c r="C40" s="8">
        <f>'SOR Undiscounted'!C14/((1+$B$1)^($A40-$A$4))</f>
        <v>0</v>
      </c>
      <c r="D40" s="8">
        <f>'SOR Undiscounted'!D14/((1+$B$1)^($A40-$A$4))</f>
        <v>0</v>
      </c>
      <c r="E40" s="8">
        <f>'SOR Undiscounted'!E14/((1+$B$1)^($A40-$A$4))</f>
        <v>0</v>
      </c>
      <c r="F40" s="8">
        <f>'SOR Undiscounted'!F14/((1+$B$1)^($A40-$A$4))</f>
        <v>0</v>
      </c>
      <c r="G40" s="8">
        <f>'SOR Undiscounted'!G14/((1+$B$1)^($A40-$A$4))</f>
        <v>0</v>
      </c>
      <c r="H40" s="8">
        <f>'SOR Undiscounted'!H14/((1+$B$1)^($A40-$A$4))</f>
        <v>0</v>
      </c>
      <c r="I40" s="8">
        <f>'SOR Undiscounted'!I14/((1+$B$1)^($A40-$A$4))</f>
        <v>0</v>
      </c>
      <c r="J40" s="22"/>
      <c r="K40" s="8">
        <f>'SOR Undiscounted'!K14/((1+$B$1)^($A40-$A$4))</f>
        <v>0</v>
      </c>
      <c r="L40" s="8">
        <f>'SOR Undiscounted'!L14/((1+$B$1)^($A40-$A$4))</f>
        <v>0</v>
      </c>
      <c r="M40" s="8">
        <f>'SOR Undiscounted'!M14/((1+$B$1)^($A40-$A$4))</f>
        <v>0</v>
      </c>
      <c r="N40" s="8">
        <f>'SOR Undiscounted'!N14/((1+$B$1)^($A40-$A$4))</f>
        <v>0</v>
      </c>
      <c r="O40" s="8">
        <f>'SOR Undiscounted'!O14/((1+$B$1)^($A40-$A$4))</f>
        <v>0</v>
      </c>
      <c r="P40" s="8">
        <f>'SOR Undiscounted'!P14/((1+$B$1)^($A40-$A$4))</f>
        <v>0</v>
      </c>
      <c r="Q40" s="8">
        <f>'SOR Undiscounted'!Q14/((1+$B$1)^($A40-$A$4))</f>
        <v>0</v>
      </c>
      <c r="R40" s="8">
        <f>'SOR Undiscounted'!R14/((1+$B$1)^($A40-$A$4))</f>
        <v>0</v>
      </c>
      <c r="S40" s="22"/>
      <c r="T40" s="8">
        <f>'SOR Undiscounted'!T14/((1+$B$1)^($A40-$A$4))</f>
        <v>0</v>
      </c>
      <c r="U40" s="8">
        <f>'SOR Undiscounted'!U14/((1+$B$1)^($A40-$A$4))</f>
        <v>0</v>
      </c>
      <c r="V40" s="8">
        <f>'SOR Undiscounted'!V14/((1+$B$1)^($A40-$A$4))</f>
        <v>0</v>
      </c>
      <c r="W40" s="8">
        <f>'SOR Undiscounted'!W14/((1+$B$1)^($A40-$A$4))</f>
        <v>0</v>
      </c>
      <c r="X40" s="8">
        <f>'SOR Undiscounted'!X14/((1+$B$1)^($A40-$A$4))</f>
        <v>0</v>
      </c>
      <c r="Y40" s="8">
        <f>'SOR Undiscounted'!Y14/((1+$B$1)^($A40-$A$4))</f>
        <v>0</v>
      </c>
      <c r="Z40" s="8">
        <f>'SOR Undiscounted'!Z14/((1+$B$1)^($A40-$A$4))</f>
        <v>0</v>
      </c>
      <c r="AA40" s="8">
        <f>'SOR Undiscounted'!AA14/((1+$B$1)^($A40-$A$4))</f>
        <v>0</v>
      </c>
      <c r="AB40" s="22"/>
    </row>
    <row r="41" spans="1:28" s="25" customFormat="1" x14ac:dyDescent="0.25">
      <c r="A41" s="40">
        <v>2031</v>
      </c>
      <c r="B41" s="8">
        <f>'SOR Undiscounted'!B15/((1+$B$1)^($A41-$A$4))</f>
        <v>0</v>
      </c>
      <c r="C41" s="8">
        <f>'SOR Undiscounted'!C15/((1+$B$1)^($A41-$A$4))</f>
        <v>0</v>
      </c>
      <c r="D41" s="8">
        <f>'SOR Undiscounted'!D15/((1+$B$1)^($A41-$A$4))</f>
        <v>0</v>
      </c>
      <c r="E41" s="8">
        <f>'SOR Undiscounted'!E15/((1+$B$1)^($A41-$A$4))</f>
        <v>0</v>
      </c>
      <c r="F41" s="8">
        <f>'SOR Undiscounted'!F15/((1+$B$1)^($A41-$A$4))</f>
        <v>0</v>
      </c>
      <c r="G41" s="8">
        <f>'SOR Undiscounted'!G15/((1+$B$1)^($A41-$A$4))</f>
        <v>0</v>
      </c>
      <c r="H41" s="8">
        <f>'SOR Undiscounted'!H15/((1+$B$1)^($A41-$A$4))</f>
        <v>0</v>
      </c>
      <c r="I41" s="8">
        <f>'SOR Undiscounted'!I15/((1+$B$1)^($A41-$A$4))</f>
        <v>0</v>
      </c>
      <c r="J41" s="22"/>
      <c r="K41" s="8">
        <f>'SOR Undiscounted'!K15/((1+$B$1)^($A41-$A$4))</f>
        <v>0</v>
      </c>
      <c r="L41" s="8">
        <f>'SOR Undiscounted'!L15/((1+$B$1)^($A41-$A$4))</f>
        <v>0</v>
      </c>
      <c r="M41" s="8">
        <f>'SOR Undiscounted'!M15/((1+$B$1)^($A41-$A$4))</f>
        <v>0</v>
      </c>
      <c r="N41" s="8">
        <f>'SOR Undiscounted'!N15/((1+$B$1)^($A41-$A$4))</f>
        <v>0</v>
      </c>
      <c r="O41" s="8">
        <f>'SOR Undiscounted'!O15/((1+$B$1)^($A41-$A$4))</f>
        <v>0</v>
      </c>
      <c r="P41" s="8">
        <f>'SOR Undiscounted'!P15/((1+$B$1)^($A41-$A$4))</f>
        <v>0</v>
      </c>
      <c r="Q41" s="8">
        <f>'SOR Undiscounted'!Q15/((1+$B$1)^($A41-$A$4))</f>
        <v>0</v>
      </c>
      <c r="R41" s="8">
        <f>'SOR Undiscounted'!R15/((1+$B$1)^($A41-$A$4))</f>
        <v>0</v>
      </c>
      <c r="S41" s="22"/>
      <c r="T41" s="8">
        <f>'SOR Undiscounted'!T15/((1+$B$1)^($A41-$A$4))</f>
        <v>0</v>
      </c>
      <c r="U41" s="8">
        <f>'SOR Undiscounted'!U15/((1+$B$1)^($A41-$A$4))</f>
        <v>0</v>
      </c>
      <c r="V41" s="8">
        <f>'SOR Undiscounted'!V15/((1+$B$1)^($A41-$A$4))</f>
        <v>0</v>
      </c>
      <c r="W41" s="8">
        <f>'SOR Undiscounted'!W15/((1+$B$1)^($A41-$A$4))</f>
        <v>0</v>
      </c>
      <c r="X41" s="8">
        <f>'SOR Undiscounted'!X15/((1+$B$1)^($A41-$A$4))</f>
        <v>0</v>
      </c>
      <c r="Y41" s="8">
        <f>'SOR Undiscounted'!Y15/((1+$B$1)^($A41-$A$4))</f>
        <v>0</v>
      </c>
      <c r="Z41" s="8">
        <f>'SOR Undiscounted'!Z15/((1+$B$1)^($A41-$A$4))</f>
        <v>0</v>
      </c>
      <c r="AA41" s="8">
        <f>'SOR Undiscounted'!AA15/((1+$B$1)^($A41-$A$4))</f>
        <v>0</v>
      </c>
      <c r="AB41" s="22"/>
    </row>
    <row r="42" spans="1:28" s="25" customFormat="1" x14ac:dyDescent="0.25">
      <c r="A42" s="40">
        <v>2032</v>
      </c>
      <c r="B42" s="8">
        <f>'SOR Undiscounted'!B16/((1+$B$1)^($A42-$A$4))</f>
        <v>0</v>
      </c>
      <c r="C42" s="8">
        <f>'SOR Undiscounted'!C16/((1+$B$1)^($A42-$A$4))</f>
        <v>0</v>
      </c>
      <c r="D42" s="8">
        <f>'SOR Undiscounted'!D16/((1+$B$1)^($A42-$A$4))</f>
        <v>0</v>
      </c>
      <c r="E42" s="8">
        <f>'SOR Undiscounted'!E16/((1+$B$1)^($A42-$A$4))</f>
        <v>0</v>
      </c>
      <c r="F42" s="8">
        <f>'SOR Undiscounted'!F16/((1+$B$1)^($A42-$A$4))</f>
        <v>0</v>
      </c>
      <c r="G42" s="8">
        <f>'SOR Undiscounted'!G16/((1+$B$1)^($A42-$A$4))</f>
        <v>0</v>
      </c>
      <c r="H42" s="8">
        <f>'SOR Undiscounted'!H16/((1+$B$1)^($A42-$A$4))</f>
        <v>0</v>
      </c>
      <c r="I42" s="8">
        <f>'SOR Undiscounted'!I16/((1+$B$1)^($A42-$A$4))</f>
        <v>0</v>
      </c>
      <c r="J42" s="22"/>
      <c r="K42" s="8">
        <f>'SOR Undiscounted'!K16/((1+$B$1)^($A42-$A$4))</f>
        <v>0</v>
      </c>
      <c r="L42" s="8">
        <f>'SOR Undiscounted'!L16/((1+$B$1)^($A42-$A$4))</f>
        <v>0</v>
      </c>
      <c r="M42" s="8">
        <f>'SOR Undiscounted'!M16/((1+$B$1)^($A42-$A$4))</f>
        <v>0</v>
      </c>
      <c r="N42" s="8">
        <f>'SOR Undiscounted'!N16/((1+$B$1)^($A42-$A$4))</f>
        <v>0</v>
      </c>
      <c r="O42" s="8">
        <f>'SOR Undiscounted'!O16/((1+$B$1)^($A42-$A$4))</f>
        <v>0</v>
      </c>
      <c r="P42" s="8">
        <f>'SOR Undiscounted'!P16/((1+$B$1)^($A42-$A$4))</f>
        <v>0</v>
      </c>
      <c r="Q42" s="8">
        <f>'SOR Undiscounted'!Q16/((1+$B$1)^($A42-$A$4))</f>
        <v>0</v>
      </c>
      <c r="R42" s="8">
        <f>'SOR Undiscounted'!R16/((1+$B$1)^($A42-$A$4))</f>
        <v>0</v>
      </c>
      <c r="S42" s="22"/>
      <c r="T42" s="8">
        <f>'SOR Undiscounted'!T16/((1+$B$1)^($A42-$A$4))</f>
        <v>0</v>
      </c>
      <c r="U42" s="8">
        <f>'SOR Undiscounted'!U16/((1+$B$1)^($A42-$A$4))</f>
        <v>0</v>
      </c>
      <c r="V42" s="8">
        <f>'SOR Undiscounted'!V16/((1+$B$1)^($A42-$A$4))</f>
        <v>0</v>
      </c>
      <c r="W42" s="8">
        <f>'SOR Undiscounted'!W16/((1+$B$1)^($A42-$A$4))</f>
        <v>0</v>
      </c>
      <c r="X42" s="8">
        <f>'SOR Undiscounted'!X16/((1+$B$1)^($A42-$A$4))</f>
        <v>0</v>
      </c>
      <c r="Y42" s="8">
        <f>'SOR Undiscounted'!Y16/((1+$B$1)^($A42-$A$4))</f>
        <v>0</v>
      </c>
      <c r="Z42" s="8">
        <f>'SOR Undiscounted'!Z16/((1+$B$1)^($A42-$A$4))</f>
        <v>0</v>
      </c>
      <c r="AA42" s="8">
        <f>'SOR Undiscounted'!AA16/((1+$B$1)^($A42-$A$4))</f>
        <v>0</v>
      </c>
      <c r="AB42" s="22"/>
    </row>
    <row r="43" spans="1:28" s="25" customFormat="1" x14ac:dyDescent="0.25">
      <c r="A43" s="40">
        <v>2033</v>
      </c>
      <c r="B43" s="8">
        <f>'SOR Undiscounted'!B17/((1+$B$1)^($A43-$A$4))</f>
        <v>0</v>
      </c>
      <c r="C43" s="8">
        <f>'SOR Undiscounted'!C17/((1+$B$1)^($A43-$A$4))</f>
        <v>0</v>
      </c>
      <c r="D43" s="8">
        <f>'SOR Undiscounted'!D17/((1+$B$1)^($A43-$A$4))</f>
        <v>0</v>
      </c>
      <c r="E43" s="8">
        <f>'SOR Undiscounted'!E17/((1+$B$1)^($A43-$A$4))</f>
        <v>0</v>
      </c>
      <c r="F43" s="8">
        <f>'SOR Undiscounted'!F17/((1+$B$1)^($A43-$A$4))</f>
        <v>0</v>
      </c>
      <c r="G43" s="8">
        <f>'SOR Undiscounted'!G17/((1+$B$1)^($A43-$A$4))</f>
        <v>0</v>
      </c>
      <c r="H43" s="8">
        <f>'SOR Undiscounted'!H17/((1+$B$1)^($A43-$A$4))</f>
        <v>0</v>
      </c>
      <c r="I43" s="8">
        <f>'SOR Undiscounted'!I17/((1+$B$1)^($A43-$A$4))</f>
        <v>0</v>
      </c>
      <c r="J43" s="22"/>
      <c r="K43" s="8">
        <f>'SOR Undiscounted'!K17/((1+$B$1)^($A43-$A$4))</f>
        <v>0</v>
      </c>
      <c r="L43" s="8">
        <f>'SOR Undiscounted'!L17/((1+$B$1)^($A43-$A$4))</f>
        <v>0</v>
      </c>
      <c r="M43" s="8">
        <f>'SOR Undiscounted'!M17/((1+$B$1)^($A43-$A$4))</f>
        <v>0</v>
      </c>
      <c r="N43" s="8">
        <f>'SOR Undiscounted'!N17/((1+$B$1)^($A43-$A$4))</f>
        <v>0</v>
      </c>
      <c r="O43" s="8">
        <f>'SOR Undiscounted'!O17/((1+$B$1)^($A43-$A$4))</f>
        <v>0</v>
      </c>
      <c r="P43" s="8">
        <f>'SOR Undiscounted'!P17/((1+$B$1)^($A43-$A$4))</f>
        <v>0</v>
      </c>
      <c r="Q43" s="8">
        <f>'SOR Undiscounted'!Q17/((1+$B$1)^($A43-$A$4))</f>
        <v>0</v>
      </c>
      <c r="R43" s="8">
        <f>'SOR Undiscounted'!R17/((1+$B$1)^($A43-$A$4))</f>
        <v>0</v>
      </c>
      <c r="S43" s="22"/>
      <c r="T43" s="8">
        <f>'SOR Undiscounted'!T17/((1+$B$1)^($A43-$A$4))</f>
        <v>0</v>
      </c>
      <c r="U43" s="8">
        <f>'SOR Undiscounted'!U17/((1+$B$1)^($A43-$A$4))</f>
        <v>0</v>
      </c>
      <c r="V43" s="8">
        <f>'SOR Undiscounted'!V17/((1+$B$1)^($A43-$A$4))</f>
        <v>0</v>
      </c>
      <c r="W43" s="8">
        <f>'SOR Undiscounted'!W17/((1+$B$1)^($A43-$A$4))</f>
        <v>0</v>
      </c>
      <c r="X43" s="8">
        <f>'SOR Undiscounted'!X17/((1+$B$1)^($A43-$A$4))</f>
        <v>0</v>
      </c>
      <c r="Y43" s="8">
        <f>'SOR Undiscounted'!Y17/((1+$B$1)^($A43-$A$4))</f>
        <v>0</v>
      </c>
      <c r="Z43" s="8">
        <f>'SOR Undiscounted'!Z17/((1+$B$1)^($A43-$A$4))</f>
        <v>0</v>
      </c>
      <c r="AA43" s="8">
        <f>'SOR Undiscounted'!AA17/((1+$B$1)^($A43-$A$4))</f>
        <v>0</v>
      </c>
      <c r="AB43" s="22"/>
    </row>
    <row r="44" spans="1:28" s="25" customFormat="1" x14ac:dyDescent="0.25">
      <c r="A44" s="40">
        <v>2034</v>
      </c>
      <c r="B44" s="8">
        <f>'SOR Undiscounted'!B18/((1+$B$1)^($A44-$A$4))</f>
        <v>0</v>
      </c>
      <c r="C44" s="8">
        <f>'SOR Undiscounted'!C18/((1+$B$1)^($A44-$A$4))</f>
        <v>0</v>
      </c>
      <c r="D44" s="8">
        <f>'SOR Undiscounted'!D18/((1+$B$1)^($A44-$A$4))</f>
        <v>0</v>
      </c>
      <c r="E44" s="8">
        <f>'SOR Undiscounted'!E18/((1+$B$1)^($A44-$A$4))</f>
        <v>0</v>
      </c>
      <c r="F44" s="8">
        <f>'SOR Undiscounted'!F18/((1+$B$1)^($A44-$A$4))</f>
        <v>0</v>
      </c>
      <c r="G44" s="8">
        <f>'SOR Undiscounted'!G18/((1+$B$1)^($A44-$A$4))</f>
        <v>0</v>
      </c>
      <c r="H44" s="8">
        <f>'SOR Undiscounted'!H18/((1+$B$1)^($A44-$A$4))</f>
        <v>0</v>
      </c>
      <c r="I44" s="8">
        <f>'SOR Undiscounted'!I18/((1+$B$1)^($A44-$A$4))</f>
        <v>0</v>
      </c>
      <c r="J44" s="22"/>
      <c r="K44" s="8">
        <f>'SOR Undiscounted'!K18/((1+$B$1)^($A44-$A$4))</f>
        <v>0</v>
      </c>
      <c r="L44" s="8">
        <f>'SOR Undiscounted'!L18/((1+$B$1)^($A44-$A$4))</f>
        <v>0</v>
      </c>
      <c r="M44" s="8">
        <f>'SOR Undiscounted'!M18/((1+$B$1)^($A44-$A$4))</f>
        <v>0</v>
      </c>
      <c r="N44" s="8">
        <f>'SOR Undiscounted'!N18/((1+$B$1)^($A44-$A$4))</f>
        <v>0</v>
      </c>
      <c r="O44" s="8">
        <f>'SOR Undiscounted'!O18/((1+$B$1)^($A44-$A$4))</f>
        <v>0</v>
      </c>
      <c r="P44" s="8">
        <f>'SOR Undiscounted'!P18/((1+$B$1)^($A44-$A$4))</f>
        <v>0</v>
      </c>
      <c r="Q44" s="8">
        <f>'SOR Undiscounted'!Q18/((1+$B$1)^($A44-$A$4))</f>
        <v>0</v>
      </c>
      <c r="R44" s="8">
        <f>'SOR Undiscounted'!R18/((1+$B$1)^($A44-$A$4))</f>
        <v>0</v>
      </c>
      <c r="S44" s="22"/>
      <c r="T44" s="8">
        <f>'SOR Undiscounted'!T18/((1+$B$1)^($A44-$A$4))</f>
        <v>0</v>
      </c>
      <c r="U44" s="8">
        <f>'SOR Undiscounted'!U18/((1+$B$1)^($A44-$A$4))</f>
        <v>0</v>
      </c>
      <c r="V44" s="8">
        <f>'SOR Undiscounted'!V18/((1+$B$1)^($A44-$A$4))</f>
        <v>0</v>
      </c>
      <c r="W44" s="8">
        <f>'SOR Undiscounted'!W18/((1+$B$1)^($A44-$A$4))</f>
        <v>0</v>
      </c>
      <c r="X44" s="8">
        <f>'SOR Undiscounted'!X18/((1+$B$1)^($A44-$A$4))</f>
        <v>0</v>
      </c>
      <c r="Y44" s="8">
        <f>'SOR Undiscounted'!Y18/((1+$B$1)^($A44-$A$4))</f>
        <v>0</v>
      </c>
      <c r="Z44" s="8">
        <f>'SOR Undiscounted'!Z18/((1+$B$1)^($A44-$A$4))</f>
        <v>0</v>
      </c>
      <c r="AA44" s="8">
        <f>'SOR Undiscounted'!AA18/((1+$B$1)^($A44-$A$4))</f>
        <v>0</v>
      </c>
      <c r="AB44" s="22"/>
    </row>
    <row r="45" spans="1:28" s="25" customFormat="1" x14ac:dyDescent="0.25">
      <c r="A45" s="40">
        <v>2035</v>
      </c>
      <c r="B45" s="8">
        <f>'SOR Undiscounted'!B19/((1+$B$1)^($A45-$A$4))</f>
        <v>0</v>
      </c>
      <c r="C45" s="8">
        <f>'SOR Undiscounted'!C19/((1+$B$1)^($A45-$A$4))</f>
        <v>0</v>
      </c>
      <c r="D45" s="8">
        <f>'SOR Undiscounted'!D19/((1+$B$1)^($A45-$A$4))</f>
        <v>0</v>
      </c>
      <c r="E45" s="8">
        <f>'SOR Undiscounted'!E19/((1+$B$1)^($A45-$A$4))</f>
        <v>0</v>
      </c>
      <c r="F45" s="8">
        <f>'SOR Undiscounted'!F19/((1+$B$1)^($A45-$A$4))</f>
        <v>0</v>
      </c>
      <c r="G45" s="8">
        <f>'SOR Undiscounted'!G19/((1+$B$1)^($A45-$A$4))</f>
        <v>0</v>
      </c>
      <c r="H45" s="8">
        <f>'SOR Undiscounted'!H19/((1+$B$1)^($A45-$A$4))</f>
        <v>0</v>
      </c>
      <c r="I45" s="8">
        <f>'SOR Undiscounted'!I19/((1+$B$1)^($A45-$A$4))</f>
        <v>0</v>
      </c>
      <c r="J45" s="22"/>
      <c r="K45" s="8">
        <f>'SOR Undiscounted'!K19/((1+$B$1)^($A45-$A$4))</f>
        <v>0</v>
      </c>
      <c r="L45" s="8">
        <f>'SOR Undiscounted'!L19/((1+$B$1)^($A45-$A$4))</f>
        <v>0</v>
      </c>
      <c r="M45" s="8">
        <f>'SOR Undiscounted'!M19/((1+$B$1)^($A45-$A$4))</f>
        <v>0</v>
      </c>
      <c r="N45" s="8">
        <f>'SOR Undiscounted'!N19/((1+$B$1)^($A45-$A$4))</f>
        <v>0</v>
      </c>
      <c r="O45" s="8">
        <f>'SOR Undiscounted'!O19/((1+$B$1)^($A45-$A$4))</f>
        <v>0</v>
      </c>
      <c r="P45" s="8">
        <f>'SOR Undiscounted'!P19/((1+$B$1)^($A45-$A$4))</f>
        <v>0</v>
      </c>
      <c r="Q45" s="8">
        <f>'SOR Undiscounted'!Q19/((1+$B$1)^($A45-$A$4))</f>
        <v>0</v>
      </c>
      <c r="R45" s="8">
        <f>'SOR Undiscounted'!R19/((1+$B$1)^($A45-$A$4))</f>
        <v>0</v>
      </c>
      <c r="S45" s="22"/>
      <c r="T45" s="8">
        <f>'SOR Undiscounted'!T19/((1+$B$1)^($A45-$A$4))</f>
        <v>0</v>
      </c>
      <c r="U45" s="8">
        <f>'SOR Undiscounted'!U19/((1+$B$1)^($A45-$A$4))</f>
        <v>0</v>
      </c>
      <c r="V45" s="8">
        <f>'SOR Undiscounted'!V19/((1+$B$1)^($A45-$A$4))</f>
        <v>0</v>
      </c>
      <c r="W45" s="8">
        <f>'SOR Undiscounted'!W19/((1+$B$1)^($A45-$A$4))</f>
        <v>0</v>
      </c>
      <c r="X45" s="8">
        <f>'SOR Undiscounted'!X19/((1+$B$1)^($A45-$A$4))</f>
        <v>0</v>
      </c>
      <c r="Y45" s="8">
        <f>'SOR Undiscounted'!Y19/((1+$B$1)^($A45-$A$4))</f>
        <v>0</v>
      </c>
      <c r="Z45" s="8">
        <f>'SOR Undiscounted'!Z19/((1+$B$1)^($A45-$A$4))</f>
        <v>0</v>
      </c>
      <c r="AA45" s="8">
        <f>'SOR Undiscounted'!AA19/((1+$B$1)^($A45-$A$4))</f>
        <v>0</v>
      </c>
      <c r="AB45" s="22"/>
    </row>
    <row r="46" spans="1:28" s="25" customFormat="1" x14ac:dyDescent="0.25">
      <c r="A46" s="40">
        <v>2036</v>
      </c>
      <c r="B46" s="8">
        <f>'SOR Undiscounted'!B20/((1+$B$1)^($A46-$A$4))</f>
        <v>0</v>
      </c>
      <c r="C46" s="8">
        <f>'SOR Undiscounted'!C20/((1+$B$1)^($A46-$A$4))</f>
        <v>0</v>
      </c>
      <c r="D46" s="8">
        <f>'SOR Undiscounted'!D20/((1+$B$1)^($A46-$A$4))</f>
        <v>0</v>
      </c>
      <c r="E46" s="8">
        <f>'SOR Undiscounted'!E20/((1+$B$1)^($A46-$A$4))</f>
        <v>0</v>
      </c>
      <c r="F46" s="8">
        <f>'SOR Undiscounted'!F20/((1+$B$1)^($A46-$A$4))</f>
        <v>0</v>
      </c>
      <c r="G46" s="8">
        <f>'SOR Undiscounted'!G20/((1+$B$1)^($A46-$A$4))</f>
        <v>0</v>
      </c>
      <c r="H46" s="8">
        <f>'SOR Undiscounted'!H20/((1+$B$1)^($A46-$A$4))</f>
        <v>0</v>
      </c>
      <c r="I46" s="8">
        <f>'SOR Undiscounted'!I20/((1+$B$1)^($A46-$A$4))</f>
        <v>0</v>
      </c>
      <c r="J46" s="22"/>
      <c r="K46" s="8">
        <f>'SOR Undiscounted'!K20/((1+$B$1)^($A46-$A$4))</f>
        <v>0</v>
      </c>
      <c r="L46" s="8">
        <f>'SOR Undiscounted'!L20/((1+$B$1)^($A46-$A$4))</f>
        <v>0</v>
      </c>
      <c r="M46" s="8">
        <f>'SOR Undiscounted'!M20/((1+$B$1)^($A46-$A$4))</f>
        <v>0</v>
      </c>
      <c r="N46" s="8">
        <f>'SOR Undiscounted'!N20/((1+$B$1)^($A46-$A$4))</f>
        <v>0</v>
      </c>
      <c r="O46" s="8">
        <f>'SOR Undiscounted'!O20/((1+$B$1)^($A46-$A$4))</f>
        <v>0</v>
      </c>
      <c r="P46" s="8">
        <f>'SOR Undiscounted'!P20/((1+$B$1)^($A46-$A$4))</f>
        <v>0</v>
      </c>
      <c r="Q46" s="8">
        <f>'SOR Undiscounted'!Q20/((1+$B$1)^($A46-$A$4))</f>
        <v>0</v>
      </c>
      <c r="R46" s="8">
        <f>'SOR Undiscounted'!R20/((1+$B$1)^($A46-$A$4))</f>
        <v>0</v>
      </c>
      <c r="S46" s="22"/>
      <c r="T46" s="8">
        <f>'SOR Undiscounted'!T20/((1+$B$1)^($A46-$A$4))</f>
        <v>0</v>
      </c>
      <c r="U46" s="8">
        <f>'SOR Undiscounted'!U20/((1+$B$1)^($A46-$A$4))</f>
        <v>0</v>
      </c>
      <c r="V46" s="8">
        <f>'SOR Undiscounted'!V20/((1+$B$1)^($A46-$A$4))</f>
        <v>0</v>
      </c>
      <c r="W46" s="8">
        <f>'SOR Undiscounted'!W20/((1+$B$1)^($A46-$A$4))</f>
        <v>0</v>
      </c>
      <c r="X46" s="8">
        <f>'SOR Undiscounted'!X20/((1+$B$1)^($A46-$A$4))</f>
        <v>0</v>
      </c>
      <c r="Y46" s="8">
        <f>'SOR Undiscounted'!Y20/((1+$B$1)^($A46-$A$4))</f>
        <v>0</v>
      </c>
      <c r="Z46" s="8">
        <f>'SOR Undiscounted'!Z20/((1+$B$1)^($A46-$A$4))</f>
        <v>0</v>
      </c>
      <c r="AA46" s="8">
        <f>'SOR Undiscounted'!AA20/((1+$B$1)^($A46-$A$4))</f>
        <v>0</v>
      </c>
      <c r="AB46" s="22"/>
    </row>
    <row r="47" spans="1:28" s="25" customFormat="1" x14ac:dyDescent="0.25">
      <c r="A47" s="40">
        <v>2037</v>
      </c>
      <c r="B47" s="8">
        <f>'SOR Undiscounted'!B21/((1+$B$1)^($A47-$A$4))</f>
        <v>0</v>
      </c>
      <c r="C47" s="8">
        <f>'SOR Undiscounted'!C21/((1+$B$1)^($A47-$A$4))</f>
        <v>0</v>
      </c>
      <c r="D47" s="8">
        <f>'SOR Undiscounted'!D21/((1+$B$1)^($A47-$A$4))</f>
        <v>0</v>
      </c>
      <c r="E47" s="8">
        <f>'SOR Undiscounted'!E21/((1+$B$1)^($A47-$A$4))</f>
        <v>0</v>
      </c>
      <c r="F47" s="8">
        <f>'SOR Undiscounted'!F21/((1+$B$1)^($A47-$A$4))</f>
        <v>0</v>
      </c>
      <c r="G47" s="8">
        <f>'SOR Undiscounted'!G21/((1+$B$1)^($A47-$A$4))</f>
        <v>0</v>
      </c>
      <c r="H47" s="8">
        <f>'SOR Undiscounted'!H21/((1+$B$1)^($A47-$A$4))</f>
        <v>0</v>
      </c>
      <c r="I47" s="8">
        <f>'SOR Undiscounted'!I21/((1+$B$1)^($A47-$A$4))</f>
        <v>0</v>
      </c>
      <c r="J47" s="22"/>
      <c r="K47" s="8">
        <f>'SOR Undiscounted'!K21/((1+$B$1)^($A47-$A$4))</f>
        <v>0</v>
      </c>
      <c r="L47" s="8">
        <f>'SOR Undiscounted'!L21/((1+$B$1)^($A47-$A$4))</f>
        <v>0</v>
      </c>
      <c r="M47" s="8">
        <f>'SOR Undiscounted'!M21/((1+$B$1)^($A47-$A$4))</f>
        <v>0</v>
      </c>
      <c r="N47" s="8">
        <f>'SOR Undiscounted'!N21/((1+$B$1)^($A47-$A$4))</f>
        <v>0</v>
      </c>
      <c r="O47" s="8">
        <f>'SOR Undiscounted'!O21/((1+$B$1)^($A47-$A$4))</f>
        <v>0</v>
      </c>
      <c r="P47" s="8">
        <f>'SOR Undiscounted'!P21/((1+$B$1)^($A47-$A$4))</f>
        <v>0</v>
      </c>
      <c r="Q47" s="8">
        <f>'SOR Undiscounted'!Q21/((1+$B$1)^($A47-$A$4))</f>
        <v>0</v>
      </c>
      <c r="R47" s="8">
        <f>'SOR Undiscounted'!R21/((1+$B$1)^($A47-$A$4))</f>
        <v>0</v>
      </c>
      <c r="S47" s="22"/>
      <c r="T47" s="8">
        <f>'SOR Undiscounted'!T21/((1+$B$1)^($A47-$A$4))</f>
        <v>0</v>
      </c>
      <c r="U47" s="8">
        <f>'SOR Undiscounted'!U21/((1+$B$1)^($A47-$A$4))</f>
        <v>0</v>
      </c>
      <c r="V47" s="8">
        <f>'SOR Undiscounted'!V21/((1+$B$1)^($A47-$A$4))</f>
        <v>0</v>
      </c>
      <c r="W47" s="8">
        <f>'SOR Undiscounted'!W21/((1+$B$1)^($A47-$A$4))</f>
        <v>0</v>
      </c>
      <c r="X47" s="8">
        <f>'SOR Undiscounted'!X21/((1+$B$1)^($A47-$A$4))</f>
        <v>0</v>
      </c>
      <c r="Y47" s="8">
        <f>'SOR Undiscounted'!Y21/((1+$B$1)^($A47-$A$4))</f>
        <v>0</v>
      </c>
      <c r="Z47" s="8">
        <f>'SOR Undiscounted'!Z21/((1+$B$1)^($A47-$A$4))</f>
        <v>0</v>
      </c>
      <c r="AA47" s="8">
        <f>'SOR Undiscounted'!AA21/((1+$B$1)^($A47-$A$4))</f>
        <v>0</v>
      </c>
      <c r="AB47" s="22"/>
    </row>
    <row r="48" spans="1:28" s="25" customFormat="1" x14ac:dyDescent="0.25">
      <c r="A48" s="40">
        <v>2038</v>
      </c>
      <c r="B48" s="8">
        <f>'SOR Undiscounted'!B22/((1+$B$1)^($A48-$A$4))</f>
        <v>0</v>
      </c>
      <c r="C48" s="8">
        <f>'SOR Undiscounted'!C22/((1+$B$1)^($A48-$A$4))</f>
        <v>0</v>
      </c>
      <c r="D48" s="8">
        <f>'SOR Undiscounted'!D22/((1+$B$1)^($A48-$A$4))</f>
        <v>0</v>
      </c>
      <c r="E48" s="8">
        <f>'SOR Undiscounted'!E22/((1+$B$1)^($A48-$A$4))</f>
        <v>0</v>
      </c>
      <c r="F48" s="8">
        <f>'SOR Undiscounted'!F22/((1+$B$1)^($A48-$A$4))</f>
        <v>0</v>
      </c>
      <c r="G48" s="8">
        <f>'SOR Undiscounted'!G22/((1+$B$1)^($A48-$A$4))</f>
        <v>0</v>
      </c>
      <c r="H48" s="8">
        <f>'SOR Undiscounted'!H22/((1+$B$1)^($A48-$A$4))</f>
        <v>0</v>
      </c>
      <c r="I48" s="8">
        <f>'SOR Undiscounted'!I22/((1+$B$1)^($A48-$A$4))</f>
        <v>0</v>
      </c>
      <c r="J48" s="22"/>
      <c r="K48" s="8">
        <f>'SOR Undiscounted'!K22/((1+$B$1)^($A48-$A$4))</f>
        <v>0</v>
      </c>
      <c r="L48" s="8">
        <f>'SOR Undiscounted'!L22/((1+$B$1)^($A48-$A$4))</f>
        <v>0</v>
      </c>
      <c r="M48" s="8">
        <f>'SOR Undiscounted'!M22/((1+$B$1)^($A48-$A$4))</f>
        <v>0</v>
      </c>
      <c r="N48" s="8">
        <f>'SOR Undiscounted'!N22/((1+$B$1)^($A48-$A$4))</f>
        <v>0</v>
      </c>
      <c r="O48" s="8">
        <f>'SOR Undiscounted'!O22/((1+$B$1)^($A48-$A$4))</f>
        <v>0</v>
      </c>
      <c r="P48" s="8">
        <f>'SOR Undiscounted'!P22/((1+$B$1)^($A48-$A$4))</f>
        <v>0</v>
      </c>
      <c r="Q48" s="8">
        <f>'SOR Undiscounted'!Q22/((1+$B$1)^($A48-$A$4))</f>
        <v>0</v>
      </c>
      <c r="R48" s="8">
        <f>'SOR Undiscounted'!R22/((1+$B$1)^($A48-$A$4))</f>
        <v>0</v>
      </c>
      <c r="S48" s="22"/>
      <c r="T48" s="8">
        <f>'SOR Undiscounted'!T22/((1+$B$1)^($A48-$A$4))</f>
        <v>0</v>
      </c>
      <c r="U48" s="8">
        <f>'SOR Undiscounted'!U22/((1+$B$1)^($A48-$A$4))</f>
        <v>0</v>
      </c>
      <c r="V48" s="8">
        <f>'SOR Undiscounted'!V22/((1+$B$1)^($A48-$A$4))</f>
        <v>0</v>
      </c>
      <c r="W48" s="8">
        <f>'SOR Undiscounted'!W22/((1+$B$1)^($A48-$A$4))</f>
        <v>0</v>
      </c>
      <c r="X48" s="8">
        <f>'SOR Undiscounted'!X22/((1+$B$1)^($A48-$A$4))</f>
        <v>0</v>
      </c>
      <c r="Y48" s="8">
        <f>'SOR Undiscounted'!Y22/((1+$B$1)^($A48-$A$4))</f>
        <v>0</v>
      </c>
      <c r="Z48" s="8">
        <f>'SOR Undiscounted'!Z22/((1+$B$1)^($A48-$A$4))</f>
        <v>0</v>
      </c>
      <c r="AA48" s="8">
        <f>'SOR Undiscounted'!AA22/((1+$B$1)^($A48-$A$4))</f>
        <v>0</v>
      </c>
      <c r="AB48" s="22"/>
    </row>
    <row r="49" spans="1:35" s="25" customFormat="1" x14ac:dyDescent="0.25">
      <c r="A49" s="40">
        <v>2039</v>
      </c>
      <c r="B49" s="8">
        <f>'SOR Undiscounted'!B23/((1+$B$1)^($A49-$A$4))</f>
        <v>0</v>
      </c>
      <c r="C49" s="8">
        <f>'SOR Undiscounted'!C23/((1+$B$1)^($A49-$A$4))</f>
        <v>0</v>
      </c>
      <c r="D49" s="8">
        <f>'SOR Undiscounted'!D23/((1+$B$1)^($A49-$A$4))</f>
        <v>0</v>
      </c>
      <c r="E49" s="8">
        <f>'SOR Undiscounted'!E23/((1+$B$1)^($A49-$A$4))</f>
        <v>0</v>
      </c>
      <c r="F49" s="8">
        <f>'SOR Undiscounted'!F23/((1+$B$1)^($A49-$A$4))</f>
        <v>0</v>
      </c>
      <c r="G49" s="8">
        <f>'SOR Undiscounted'!G23/((1+$B$1)^($A49-$A$4))</f>
        <v>0</v>
      </c>
      <c r="H49" s="8">
        <f>'SOR Undiscounted'!H23/((1+$B$1)^($A49-$A$4))</f>
        <v>0</v>
      </c>
      <c r="I49" s="8">
        <f>'SOR Undiscounted'!I23/((1+$B$1)^($A49-$A$4))</f>
        <v>0</v>
      </c>
      <c r="J49" s="22"/>
      <c r="K49" s="8">
        <f>'SOR Undiscounted'!K23/((1+$B$1)^($A49-$A$4))</f>
        <v>0</v>
      </c>
      <c r="L49" s="8">
        <f>'SOR Undiscounted'!L23/((1+$B$1)^($A49-$A$4))</f>
        <v>0</v>
      </c>
      <c r="M49" s="8">
        <f>'SOR Undiscounted'!M23/((1+$B$1)^($A49-$A$4))</f>
        <v>0</v>
      </c>
      <c r="N49" s="8">
        <f>'SOR Undiscounted'!N23/((1+$B$1)^($A49-$A$4))</f>
        <v>0</v>
      </c>
      <c r="O49" s="8">
        <f>'SOR Undiscounted'!O23/((1+$B$1)^($A49-$A$4))</f>
        <v>0</v>
      </c>
      <c r="P49" s="8">
        <f>'SOR Undiscounted'!P23/((1+$B$1)^($A49-$A$4))</f>
        <v>0</v>
      </c>
      <c r="Q49" s="8">
        <f>'SOR Undiscounted'!Q23/((1+$B$1)^($A49-$A$4))</f>
        <v>0</v>
      </c>
      <c r="R49" s="8">
        <f>'SOR Undiscounted'!R23/((1+$B$1)^($A49-$A$4))</f>
        <v>0</v>
      </c>
      <c r="S49" s="22"/>
      <c r="T49" s="8">
        <f>'SOR Undiscounted'!T23/((1+$B$1)^($A49-$A$4))</f>
        <v>0</v>
      </c>
      <c r="U49" s="8">
        <f>'SOR Undiscounted'!U23/((1+$B$1)^($A49-$A$4))</f>
        <v>0</v>
      </c>
      <c r="V49" s="8">
        <f>'SOR Undiscounted'!V23/((1+$B$1)^($A49-$A$4))</f>
        <v>0</v>
      </c>
      <c r="W49" s="8">
        <f>'SOR Undiscounted'!W23/((1+$B$1)^($A49-$A$4))</f>
        <v>0</v>
      </c>
      <c r="X49" s="8">
        <f>'SOR Undiscounted'!X23/((1+$B$1)^($A49-$A$4))</f>
        <v>0</v>
      </c>
      <c r="Y49" s="8">
        <f>'SOR Undiscounted'!Y23/((1+$B$1)^($A49-$A$4))</f>
        <v>0</v>
      </c>
      <c r="Z49" s="8">
        <f>'SOR Undiscounted'!Z23/((1+$B$1)^($A49-$A$4))</f>
        <v>0</v>
      </c>
      <c r="AA49" s="8">
        <f>'SOR Undiscounted'!AA23/((1+$B$1)^($A49-$A$4))</f>
        <v>0</v>
      </c>
      <c r="AB49" s="22"/>
    </row>
    <row r="50" spans="1:35" s="25" customFormat="1" x14ac:dyDescent="0.25">
      <c r="A50" s="40">
        <v>2040</v>
      </c>
      <c r="B50" s="8">
        <f>'SOR Undiscounted'!B24/((1+$B$1)^($A50-$A$4))</f>
        <v>0</v>
      </c>
      <c r="C50" s="8">
        <f>'SOR Undiscounted'!C24/((1+$B$1)^($A50-$A$4))</f>
        <v>0</v>
      </c>
      <c r="D50" s="8">
        <f>'SOR Undiscounted'!D24/((1+$B$1)^($A50-$A$4))</f>
        <v>0</v>
      </c>
      <c r="E50" s="8">
        <f>'SOR Undiscounted'!E24/((1+$B$1)^($A50-$A$4))</f>
        <v>0</v>
      </c>
      <c r="F50" s="8">
        <f>'SOR Undiscounted'!F24/((1+$B$1)^($A50-$A$4))</f>
        <v>0</v>
      </c>
      <c r="G50" s="8">
        <f>'SOR Undiscounted'!G24/((1+$B$1)^($A50-$A$4))</f>
        <v>0</v>
      </c>
      <c r="H50" s="8">
        <f>'SOR Undiscounted'!H24/((1+$B$1)^($A50-$A$4))</f>
        <v>0</v>
      </c>
      <c r="I50" s="8">
        <f>'SOR Undiscounted'!I24/((1+$B$1)^($A50-$A$4))</f>
        <v>0</v>
      </c>
      <c r="J50" s="22"/>
      <c r="K50" s="8">
        <f>'SOR Undiscounted'!K24/((1+$B$1)^($A50-$A$4))</f>
        <v>0</v>
      </c>
      <c r="L50" s="8">
        <f>'SOR Undiscounted'!L24/((1+$B$1)^($A50-$A$4))</f>
        <v>0</v>
      </c>
      <c r="M50" s="8">
        <f>'SOR Undiscounted'!M24/((1+$B$1)^($A50-$A$4))</f>
        <v>0</v>
      </c>
      <c r="N50" s="8">
        <f>'SOR Undiscounted'!N24/((1+$B$1)^($A50-$A$4))</f>
        <v>0</v>
      </c>
      <c r="O50" s="8">
        <f>'SOR Undiscounted'!O24/((1+$B$1)^($A50-$A$4))</f>
        <v>0</v>
      </c>
      <c r="P50" s="8">
        <f>'SOR Undiscounted'!P24/((1+$B$1)^($A50-$A$4))</f>
        <v>0</v>
      </c>
      <c r="Q50" s="8">
        <f>'SOR Undiscounted'!Q24/((1+$B$1)^($A50-$A$4))</f>
        <v>0</v>
      </c>
      <c r="R50" s="8">
        <f>'SOR Undiscounted'!R24/((1+$B$1)^($A50-$A$4))</f>
        <v>0</v>
      </c>
      <c r="S50" s="22"/>
      <c r="T50" s="8">
        <f>'SOR Undiscounted'!T24/((1+$B$1)^($A50-$A$4))</f>
        <v>0</v>
      </c>
      <c r="U50" s="8">
        <f>'SOR Undiscounted'!U24/((1+$B$1)^($A50-$A$4))</f>
        <v>0</v>
      </c>
      <c r="V50" s="8">
        <f>'SOR Undiscounted'!V24/((1+$B$1)^($A50-$A$4))</f>
        <v>0</v>
      </c>
      <c r="W50" s="8">
        <f>'SOR Undiscounted'!W24/((1+$B$1)^($A50-$A$4))</f>
        <v>0</v>
      </c>
      <c r="X50" s="8">
        <f>'SOR Undiscounted'!X24/((1+$B$1)^($A50-$A$4))</f>
        <v>0</v>
      </c>
      <c r="Y50" s="8">
        <f>'SOR Undiscounted'!Y24/((1+$B$1)^($A50-$A$4))</f>
        <v>0</v>
      </c>
      <c r="Z50" s="8">
        <f>'SOR Undiscounted'!Z24/((1+$B$1)^($A50-$A$4))</f>
        <v>0</v>
      </c>
      <c r="AA50" s="8">
        <f>'SOR Undiscounted'!AA24/((1+$B$1)^($A50-$A$4))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ht="30" x14ac:dyDescent="0.25">
      <c r="A54" s="12" t="s">
        <v>58</v>
      </c>
    </row>
    <row r="55" spans="1:35" x14ac:dyDescent="0.25">
      <c r="A55" s="12"/>
      <c r="B55" s="11" t="s">
        <v>60</v>
      </c>
      <c r="C55" s="11"/>
      <c r="D55" s="11"/>
      <c r="E55" s="11"/>
      <c r="F55" s="11"/>
      <c r="G55" s="11"/>
      <c r="H55" s="11"/>
      <c r="I55" s="11"/>
      <c r="K55" s="11" t="s">
        <v>61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40" t="s">
        <v>0</v>
      </c>
      <c r="B56" s="40" t="s">
        <v>3</v>
      </c>
      <c r="C56" s="40" t="s">
        <v>4</v>
      </c>
      <c r="D56" s="40" t="s">
        <v>5</v>
      </c>
      <c r="E56" s="40" t="s">
        <v>6</v>
      </c>
      <c r="F56" s="40" t="s">
        <v>7</v>
      </c>
      <c r="G56" s="40" t="s">
        <v>8</v>
      </c>
      <c r="H56" s="40" t="s">
        <v>9</v>
      </c>
      <c r="I56" s="40" t="s">
        <v>11</v>
      </c>
      <c r="K56" s="40" t="s">
        <v>3</v>
      </c>
      <c r="L56" s="40" t="s">
        <v>4</v>
      </c>
      <c r="M56" s="40" t="s">
        <v>5</v>
      </c>
      <c r="N56" s="40" t="s">
        <v>6</v>
      </c>
      <c r="O56" s="40" t="s">
        <v>7</v>
      </c>
      <c r="P56" s="40" t="s">
        <v>8</v>
      </c>
      <c r="Q56" s="40" t="s">
        <v>9</v>
      </c>
      <c r="R56" s="40" t="s">
        <v>11</v>
      </c>
      <c r="T56" s="40" t="s">
        <v>3</v>
      </c>
      <c r="U56" s="40" t="s">
        <v>4</v>
      </c>
      <c r="V56" s="40" t="s">
        <v>5</v>
      </c>
      <c r="W56" s="40" t="s">
        <v>6</v>
      </c>
      <c r="X56" s="40" t="s">
        <v>7</v>
      </c>
      <c r="Y56" s="40" t="s">
        <v>8</v>
      </c>
      <c r="Z56" s="40" t="s">
        <v>9</v>
      </c>
      <c r="AA56" s="40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40">
        <v>2020</v>
      </c>
      <c r="B57" s="8">
        <f>'SOR Undiscounted'!B31/((1+$B$1)^($A57-$A$4))</f>
        <v>0</v>
      </c>
      <c r="C57" s="8">
        <f>'SOR Undiscounted'!C31/((1+$B$1)^($A57-$A$4))</f>
        <v>0</v>
      </c>
      <c r="D57" s="8">
        <f>'SOR Undiscounted'!D31/((1+$B$1)^($A57-$A$4))</f>
        <v>0</v>
      </c>
      <c r="E57" s="8">
        <f>'SOR Undiscounted'!E31/((1+$B$1)^($A57-$A$4))</f>
        <v>0</v>
      </c>
      <c r="F57" s="8">
        <f>'SOR Undiscounted'!F31/((1+$B$1)^($A57-$A$4))</f>
        <v>0</v>
      </c>
      <c r="G57" s="8">
        <f>'SOR Undiscounted'!G31/((1+$B$1)^($A57-$A$4))</f>
        <v>0</v>
      </c>
      <c r="H57" s="8">
        <f>'SOR Undiscounted'!H31/((1+$B$1)^($A57-$A$4))</f>
        <v>0</v>
      </c>
      <c r="I57" s="8">
        <f>'SOR Undiscounted'!I31/((1+$B$1)^($A57-$A$4))</f>
        <v>0</v>
      </c>
      <c r="J57" s="22"/>
      <c r="K57" s="8">
        <f>'SOR Undiscounted'!K31/((1+$B$1)^($A57-$A$4))</f>
        <v>0</v>
      </c>
      <c r="L57" s="8">
        <f>'SOR Undiscounted'!L31/((1+$B$1)^($A57-$A$4))</f>
        <v>0</v>
      </c>
      <c r="M57" s="8">
        <f>'SOR Undiscounted'!M31/((1+$B$1)^($A57-$A$4))</f>
        <v>0</v>
      </c>
      <c r="N57" s="8">
        <f>'SOR Undiscounted'!N31/((1+$B$1)^($A57-$A$4))</f>
        <v>0</v>
      </c>
      <c r="O57" s="8">
        <f>'SOR Undiscounted'!O31/((1+$B$1)^($A57-$A$4))</f>
        <v>0</v>
      </c>
      <c r="P57" s="8">
        <f>'SOR Undiscounted'!P31/((1+$B$1)^($A57-$A$4))</f>
        <v>0</v>
      </c>
      <c r="Q57" s="8">
        <f>'SOR Undiscounted'!Q31/((1+$B$1)^($A57-$A$4))</f>
        <v>0</v>
      </c>
      <c r="R57" s="8">
        <f>'SOR Undiscounted'!R31/((1+$B$1)^($A57-$A$4))</f>
        <v>0</v>
      </c>
      <c r="S57" s="22"/>
      <c r="T57" s="8">
        <f>'SOR Undiscounted'!T31/((1+$B$1)^($A57-$A$4))</f>
        <v>0</v>
      </c>
      <c r="U57" s="8">
        <f>'SOR Undiscounted'!U31/((1+$B$1)^($A57-$A$4))</f>
        <v>0</v>
      </c>
      <c r="V57" s="8">
        <f>'SOR Undiscounted'!V31/((1+$B$1)^($A57-$A$4))</f>
        <v>0</v>
      </c>
      <c r="W57" s="8">
        <f>'SOR Undiscounted'!W31/((1+$B$1)^($A57-$A$4))</f>
        <v>0</v>
      </c>
      <c r="X57" s="8">
        <f>'SOR Undiscounted'!X31/((1+$B$1)^($A57-$A$4))</f>
        <v>0</v>
      </c>
      <c r="Y57" s="8">
        <f>'SOR Undiscounted'!Y31/((1+$B$1)^($A57-$A$4))</f>
        <v>0</v>
      </c>
      <c r="Z57" s="8">
        <f>'SOR Undiscounted'!Z31/((1+$B$1)^($A57-$A$4))</f>
        <v>0</v>
      </c>
      <c r="AA57" s="8">
        <f>'SOR Undiscounted'!AA31/((1+$B$1)^($A57-$A$4))</f>
        <v>0</v>
      </c>
      <c r="AB57" s="22"/>
    </row>
    <row r="58" spans="1:35" s="25" customFormat="1" x14ac:dyDescent="0.25">
      <c r="A58" s="40">
        <v>2021</v>
      </c>
      <c r="B58" s="8">
        <f>'SOR Undiscounted'!B32/((1+$B$1)^($A58-$A$4))</f>
        <v>0</v>
      </c>
      <c r="C58" s="8">
        <f>'SOR Undiscounted'!C32/((1+$B$1)^($A58-$A$4))</f>
        <v>0</v>
      </c>
      <c r="D58" s="8">
        <f>'SOR Undiscounted'!D32/((1+$B$1)^($A58-$A$4))</f>
        <v>0</v>
      </c>
      <c r="E58" s="8">
        <f>'SOR Undiscounted'!E32/((1+$B$1)^($A58-$A$4))</f>
        <v>0</v>
      </c>
      <c r="F58" s="8">
        <f>'SOR Undiscounted'!F32/((1+$B$1)^($A58-$A$4))</f>
        <v>0</v>
      </c>
      <c r="G58" s="8">
        <f>'SOR Undiscounted'!G32/((1+$B$1)^($A58-$A$4))</f>
        <v>0</v>
      </c>
      <c r="H58" s="8">
        <f>'SOR Undiscounted'!H32/((1+$B$1)^($A58-$A$4))</f>
        <v>0</v>
      </c>
      <c r="I58" s="8">
        <f>'SOR Undiscounted'!I32/((1+$B$1)^($A58-$A$4))</f>
        <v>0</v>
      </c>
      <c r="J58" s="22"/>
      <c r="K58" s="8">
        <f>'SOR Undiscounted'!K32/((1+$B$1)^($A58-$A$4))</f>
        <v>0</v>
      </c>
      <c r="L58" s="8">
        <f>'SOR Undiscounted'!L32/((1+$B$1)^($A58-$A$4))</f>
        <v>0</v>
      </c>
      <c r="M58" s="8">
        <f>'SOR Undiscounted'!M32/((1+$B$1)^($A58-$A$4))</f>
        <v>0</v>
      </c>
      <c r="N58" s="8">
        <f>'SOR Undiscounted'!N32/((1+$B$1)^($A58-$A$4))</f>
        <v>0</v>
      </c>
      <c r="O58" s="8">
        <f>'SOR Undiscounted'!O32/((1+$B$1)^($A58-$A$4))</f>
        <v>0</v>
      </c>
      <c r="P58" s="8">
        <f>'SOR Undiscounted'!P32/((1+$B$1)^($A58-$A$4))</f>
        <v>0</v>
      </c>
      <c r="Q58" s="8">
        <f>'SOR Undiscounted'!Q32/((1+$B$1)^($A58-$A$4))</f>
        <v>0</v>
      </c>
      <c r="R58" s="8">
        <f>'SOR Undiscounted'!R32/((1+$B$1)^($A58-$A$4))</f>
        <v>0</v>
      </c>
      <c r="S58" s="22"/>
      <c r="T58" s="8">
        <f>'SOR Undiscounted'!T32/((1+$B$1)^($A58-$A$4))</f>
        <v>0</v>
      </c>
      <c r="U58" s="8">
        <f>'SOR Undiscounted'!U32/((1+$B$1)^($A58-$A$4))</f>
        <v>0</v>
      </c>
      <c r="V58" s="8">
        <f>'SOR Undiscounted'!V32/((1+$B$1)^($A58-$A$4))</f>
        <v>0</v>
      </c>
      <c r="W58" s="8">
        <f>'SOR Undiscounted'!W32/((1+$B$1)^($A58-$A$4))</f>
        <v>0</v>
      </c>
      <c r="X58" s="8">
        <f>'SOR Undiscounted'!X32/((1+$B$1)^($A58-$A$4))</f>
        <v>0</v>
      </c>
      <c r="Y58" s="8">
        <f>'SOR Undiscounted'!Y32/((1+$B$1)^($A58-$A$4))</f>
        <v>0</v>
      </c>
      <c r="Z58" s="8">
        <f>'SOR Undiscounted'!Z32/((1+$B$1)^($A58-$A$4))</f>
        <v>0</v>
      </c>
      <c r="AA58" s="8">
        <f>'SOR Undiscounted'!AA32/((1+$B$1)^($A58-$A$4))</f>
        <v>0</v>
      </c>
      <c r="AB58" s="22"/>
    </row>
    <row r="59" spans="1:35" s="25" customFormat="1" x14ac:dyDescent="0.25">
      <c r="A59" s="40">
        <v>2022</v>
      </c>
      <c r="B59" s="8">
        <f>'SOR Undiscounted'!B33/((1+$B$1)^($A59-$A$4))</f>
        <v>0</v>
      </c>
      <c r="C59" s="8">
        <f>'SOR Undiscounted'!C33/((1+$B$1)^($A59-$A$4))</f>
        <v>0</v>
      </c>
      <c r="D59" s="8">
        <f>'SOR Undiscounted'!D33/((1+$B$1)^($A59-$A$4))</f>
        <v>0</v>
      </c>
      <c r="E59" s="8">
        <f>'SOR Undiscounted'!E33/((1+$B$1)^($A59-$A$4))</f>
        <v>0</v>
      </c>
      <c r="F59" s="8">
        <f>'SOR Undiscounted'!F33/((1+$B$1)^($A59-$A$4))</f>
        <v>0</v>
      </c>
      <c r="G59" s="8">
        <f>'SOR Undiscounted'!G33/((1+$B$1)^($A59-$A$4))</f>
        <v>0</v>
      </c>
      <c r="H59" s="8">
        <f>'SOR Undiscounted'!H33/((1+$B$1)^($A59-$A$4))</f>
        <v>0</v>
      </c>
      <c r="I59" s="8">
        <f>'SOR Undiscounted'!I33/((1+$B$1)^($A59-$A$4))</f>
        <v>0</v>
      </c>
      <c r="J59" s="22"/>
      <c r="K59" s="8">
        <f>'SOR Undiscounted'!K33/((1+$B$1)^($A59-$A$4))</f>
        <v>0</v>
      </c>
      <c r="L59" s="8">
        <f>'SOR Undiscounted'!L33/((1+$B$1)^($A59-$A$4))</f>
        <v>0</v>
      </c>
      <c r="M59" s="8">
        <f>'SOR Undiscounted'!M33/((1+$B$1)^($A59-$A$4))</f>
        <v>0</v>
      </c>
      <c r="N59" s="8">
        <f>'SOR Undiscounted'!N33/((1+$B$1)^($A59-$A$4))</f>
        <v>0</v>
      </c>
      <c r="O59" s="8">
        <f>'SOR Undiscounted'!O33/((1+$B$1)^($A59-$A$4))</f>
        <v>0</v>
      </c>
      <c r="P59" s="8">
        <f>'SOR Undiscounted'!P33/((1+$B$1)^($A59-$A$4))</f>
        <v>0</v>
      </c>
      <c r="Q59" s="8">
        <f>'SOR Undiscounted'!Q33/((1+$B$1)^($A59-$A$4))</f>
        <v>0</v>
      </c>
      <c r="R59" s="8">
        <f>'SOR Undiscounted'!R33/((1+$B$1)^($A59-$A$4))</f>
        <v>0</v>
      </c>
      <c r="S59" s="22"/>
      <c r="T59" s="8">
        <f>'SOR Undiscounted'!T33/((1+$B$1)^($A59-$A$4))</f>
        <v>0</v>
      </c>
      <c r="U59" s="8">
        <f>'SOR Undiscounted'!U33/((1+$B$1)^($A59-$A$4))</f>
        <v>0</v>
      </c>
      <c r="V59" s="8">
        <f>'SOR Undiscounted'!V33/((1+$B$1)^($A59-$A$4))</f>
        <v>0</v>
      </c>
      <c r="W59" s="8">
        <f>'SOR Undiscounted'!W33/((1+$B$1)^($A59-$A$4))</f>
        <v>0</v>
      </c>
      <c r="X59" s="8">
        <f>'SOR Undiscounted'!X33/((1+$B$1)^($A59-$A$4))</f>
        <v>0</v>
      </c>
      <c r="Y59" s="8">
        <f>'SOR Undiscounted'!Y33/((1+$B$1)^($A59-$A$4))</f>
        <v>0</v>
      </c>
      <c r="Z59" s="8">
        <f>'SOR Undiscounted'!Z33/((1+$B$1)^($A59-$A$4))</f>
        <v>0</v>
      </c>
      <c r="AA59" s="8">
        <f>'SOR Undiscounted'!AA33/((1+$B$1)^($A59-$A$4))</f>
        <v>0</v>
      </c>
      <c r="AB59" s="22"/>
    </row>
    <row r="60" spans="1:35" s="25" customFormat="1" x14ac:dyDescent="0.25">
      <c r="A60" s="40">
        <v>2023</v>
      </c>
      <c r="B60" s="8">
        <f>'SOR Undiscounted'!B34/((1+$B$1)^($A60-$A$4))</f>
        <v>0</v>
      </c>
      <c r="C60" s="8">
        <f>'SOR Undiscounted'!C34/((1+$B$1)^($A60-$A$4))</f>
        <v>0</v>
      </c>
      <c r="D60" s="8">
        <f>'SOR Undiscounted'!D34/((1+$B$1)^($A60-$A$4))</f>
        <v>0</v>
      </c>
      <c r="E60" s="8">
        <f>'SOR Undiscounted'!E34/((1+$B$1)^($A60-$A$4))</f>
        <v>0</v>
      </c>
      <c r="F60" s="8">
        <f>'SOR Undiscounted'!F34/((1+$B$1)^($A60-$A$4))</f>
        <v>0</v>
      </c>
      <c r="G60" s="8">
        <f>'SOR Undiscounted'!G34/((1+$B$1)^($A60-$A$4))</f>
        <v>0</v>
      </c>
      <c r="H60" s="8">
        <f>'SOR Undiscounted'!H34/((1+$B$1)^($A60-$A$4))</f>
        <v>0</v>
      </c>
      <c r="I60" s="8">
        <f>'SOR Undiscounted'!I34/((1+$B$1)^($A60-$A$4))</f>
        <v>0</v>
      </c>
      <c r="J60" s="22"/>
      <c r="K60" s="8">
        <f>'SOR Undiscounted'!K34/((1+$B$1)^($A60-$A$4))</f>
        <v>0</v>
      </c>
      <c r="L60" s="8">
        <f>'SOR Undiscounted'!L34/((1+$B$1)^($A60-$A$4))</f>
        <v>0</v>
      </c>
      <c r="M60" s="8">
        <f>'SOR Undiscounted'!M34/((1+$B$1)^($A60-$A$4))</f>
        <v>0</v>
      </c>
      <c r="N60" s="8">
        <f>'SOR Undiscounted'!N34/((1+$B$1)^($A60-$A$4))</f>
        <v>0</v>
      </c>
      <c r="O60" s="8">
        <f>'SOR Undiscounted'!O34/((1+$B$1)^($A60-$A$4))</f>
        <v>0</v>
      </c>
      <c r="P60" s="8">
        <f>'SOR Undiscounted'!P34/((1+$B$1)^($A60-$A$4))</f>
        <v>0</v>
      </c>
      <c r="Q60" s="8">
        <f>'SOR Undiscounted'!Q34/((1+$B$1)^($A60-$A$4))</f>
        <v>0</v>
      </c>
      <c r="R60" s="8">
        <f>'SOR Undiscounted'!R34/((1+$B$1)^($A60-$A$4))</f>
        <v>0</v>
      </c>
      <c r="S60" s="22"/>
      <c r="T60" s="8">
        <f>'SOR Undiscounted'!T34/((1+$B$1)^($A60-$A$4))</f>
        <v>0</v>
      </c>
      <c r="U60" s="8">
        <f>'SOR Undiscounted'!U34/((1+$B$1)^($A60-$A$4))</f>
        <v>0</v>
      </c>
      <c r="V60" s="8">
        <f>'SOR Undiscounted'!V34/((1+$B$1)^($A60-$A$4))</f>
        <v>0</v>
      </c>
      <c r="W60" s="8">
        <f>'SOR Undiscounted'!W34/((1+$B$1)^($A60-$A$4))</f>
        <v>0</v>
      </c>
      <c r="X60" s="8">
        <f>'SOR Undiscounted'!X34/((1+$B$1)^($A60-$A$4))</f>
        <v>0</v>
      </c>
      <c r="Y60" s="8">
        <f>'SOR Undiscounted'!Y34/((1+$B$1)^($A60-$A$4))</f>
        <v>0</v>
      </c>
      <c r="Z60" s="8">
        <f>'SOR Undiscounted'!Z34/((1+$B$1)^($A60-$A$4))</f>
        <v>0</v>
      </c>
      <c r="AA60" s="8">
        <f>'SOR Undiscounted'!AA34/((1+$B$1)^($A60-$A$4))</f>
        <v>0</v>
      </c>
      <c r="AB60" s="22"/>
    </row>
    <row r="61" spans="1:35" s="25" customFormat="1" x14ac:dyDescent="0.25">
      <c r="A61" s="40">
        <v>2024</v>
      </c>
      <c r="B61" s="8">
        <f>'SOR Undiscounted'!B35/((1+$B$1)^($A61-$A$4))</f>
        <v>0</v>
      </c>
      <c r="C61" s="8">
        <f>'SOR Undiscounted'!C35/((1+$B$1)^($A61-$A$4))</f>
        <v>0</v>
      </c>
      <c r="D61" s="8">
        <f>'SOR Undiscounted'!D35/((1+$B$1)^($A61-$A$4))</f>
        <v>0</v>
      </c>
      <c r="E61" s="8">
        <f>'SOR Undiscounted'!E35/((1+$B$1)^($A61-$A$4))</f>
        <v>0</v>
      </c>
      <c r="F61" s="8">
        <f>'SOR Undiscounted'!F35/((1+$B$1)^($A61-$A$4))</f>
        <v>0</v>
      </c>
      <c r="G61" s="8">
        <f>'SOR Undiscounted'!G35/((1+$B$1)^($A61-$A$4))</f>
        <v>0</v>
      </c>
      <c r="H61" s="8">
        <f>'SOR Undiscounted'!H35/((1+$B$1)^($A61-$A$4))</f>
        <v>0</v>
      </c>
      <c r="I61" s="8">
        <f>'SOR Undiscounted'!I35/((1+$B$1)^($A61-$A$4))</f>
        <v>0</v>
      </c>
      <c r="J61" s="22"/>
      <c r="K61" s="8">
        <f>'SOR Undiscounted'!K35/((1+$B$1)^($A61-$A$4))</f>
        <v>0</v>
      </c>
      <c r="L61" s="8">
        <f>'SOR Undiscounted'!L35/((1+$B$1)^($A61-$A$4))</f>
        <v>0</v>
      </c>
      <c r="M61" s="8">
        <f>'SOR Undiscounted'!M35/((1+$B$1)^($A61-$A$4))</f>
        <v>0</v>
      </c>
      <c r="N61" s="8">
        <f>'SOR Undiscounted'!N35/((1+$B$1)^($A61-$A$4))</f>
        <v>0</v>
      </c>
      <c r="O61" s="8">
        <f>'SOR Undiscounted'!O35/((1+$B$1)^($A61-$A$4))</f>
        <v>0</v>
      </c>
      <c r="P61" s="8">
        <f>'SOR Undiscounted'!P35/((1+$B$1)^($A61-$A$4))</f>
        <v>0</v>
      </c>
      <c r="Q61" s="8">
        <f>'SOR Undiscounted'!Q35/((1+$B$1)^($A61-$A$4))</f>
        <v>0</v>
      </c>
      <c r="R61" s="8">
        <f>'SOR Undiscounted'!R35/((1+$B$1)^($A61-$A$4))</f>
        <v>0</v>
      </c>
      <c r="S61" s="22"/>
      <c r="T61" s="8">
        <f>'SOR Undiscounted'!T35/((1+$B$1)^($A61-$A$4))</f>
        <v>0</v>
      </c>
      <c r="U61" s="8">
        <f>'SOR Undiscounted'!U35/((1+$B$1)^($A61-$A$4))</f>
        <v>0</v>
      </c>
      <c r="V61" s="8">
        <f>'SOR Undiscounted'!V35/((1+$B$1)^($A61-$A$4))</f>
        <v>0</v>
      </c>
      <c r="W61" s="8">
        <f>'SOR Undiscounted'!W35/((1+$B$1)^($A61-$A$4))</f>
        <v>0</v>
      </c>
      <c r="X61" s="8">
        <f>'SOR Undiscounted'!X35/((1+$B$1)^($A61-$A$4))</f>
        <v>0</v>
      </c>
      <c r="Y61" s="8">
        <f>'SOR Undiscounted'!Y35/((1+$B$1)^($A61-$A$4))</f>
        <v>0</v>
      </c>
      <c r="Z61" s="8">
        <f>'SOR Undiscounted'!Z35/((1+$B$1)^($A61-$A$4))</f>
        <v>0</v>
      </c>
      <c r="AA61" s="8">
        <f>'SOR Undiscounted'!AA35/((1+$B$1)^($A61-$A$4))</f>
        <v>0</v>
      </c>
      <c r="AB61" s="22"/>
    </row>
    <row r="62" spans="1:35" s="25" customFormat="1" x14ac:dyDescent="0.25">
      <c r="A62" s="40">
        <v>2025</v>
      </c>
      <c r="B62" s="8">
        <f>'SOR Undiscounted'!B36/((1+$B$1)^($A62-$A$4))</f>
        <v>0</v>
      </c>
      <c r="C62" s="8">
        <f>'SOR Undiscounted'!C36/((1+$B$1)^($A62-$A$4))</f>
        <v>0</v>
      </c>
      <c r="D62" s="8">
        <f>'SOR Undiscounted'!D36/((1+$B$1)^($A62-$A$4))</f>
        <v>0</v>
      </c>
      <c r="E62" s="8">
        <f>'SOR Undiscounted'!E36/((1+$B$1)^($A62-$A$4))</f>
        <v>0</v>
      </c>
      <c r="F62" s="8">
        <f>'SOR Undiscounted'!F36/((1+$B$1)^($A62-$A$4))</f>
        <v>0</v>
      </c>
      <c r="G62" s="8">
        <f>'SOR Undiscounted'!G36/((1+$B$1)^($A62-$A$4))</f>
        <v>0</v>
      </c>
      <c r="H62" s="8">
        <f>'SOR Undiscounted'!H36/((1+$B$1)^($A62-$A$4))</f>
        <v>0</v>
      </c>
      <c r="I62" s="8">
        <f>'SOR Undiscounted'!I36/((1+$B$1)^($A62-$A$4))</f>
        <v>0</v>
      </c>
      <c r="J62" s="22"/>
      <c r="K62" s="8">
        <f>'SOR Undiscounted'!K36/((1+$B$1)^($A62-$A$4))</f>
        <v>0</v>
      </c>
      <c r="L62" s="8">
        <f>'SOR Undiscounted'!L36/((1+$B$1)^($A62-$A$4))</f>
        <v>0</v>
      </c>
      <c r="M62" s="8">
        <f>'SOR Undiscounted'!M36/((1+$B$1)^($A62-$A$4))</f>
        <v>0</v>
      </c>
      <c r="N62" s="8">
        <f>'SOR Undiscounted'!N36/((1+$B$1)^($A62-$A$4))</f>
        <v>0</v>
      </c>
      <c r="O62" s="8">
        <f>'SOR Undiscounted'!O36/((1+$B$1)^($A62-$A$4))</f>
        <v>0</v>
      </c>
      <c r="P62" s="8">
        <f>'SOR Undiscounted'!P36/((1+$B$1)^($A62-$A$4))</f>
        <v>0</v>
      </c>
      <c r="Q62" s="8">
        <f>'SOR Undiscounted'!Q36/((1+$B$1)^($A62-$A$4))</f>
        <v>0</v>
      </c>
      <c r="R62" s="8">
        <f>'SOR Undiscounted'!R36/((1+$B$1)^($A62-$A$4))</f>
        <v>0</v>
      </c>
      <c r="S62" s="22"/>
      <c r="T62" s="8">
        <f>'SOR Undiscounted'!T36/((1+$B$1)^($A62-$A$4))</f>
        <v>0</v>
      </c>
      <c r="U62" s="8">
        <f>'SOR Undiscounted'!U36/((1+$B$1)^($A62-$A$4))</f>
        <v>0</v>
      </c>
      <c r="V62" s="8">
        <f>'SOR Undiscounted'!V36/((1+$B$1)^($A62-$A$4))</f>
        <v>0</v>
      </c>
      <c r="W62" s="8">
        <f>'SOR Undiscounted'!W36/((1+$B$1)^($A62-$A$4))</f>
        <v>0</v>
      </c>
      <c r="X62" s="8">
        <f>'SOR Undiscounted'!X36/((1+$B$1)^($A62-$A$4))</f>
        <v>0</v>
      </c>
      <c r="Y62" s="8">
        <f>'SOR Undiscounted'!Y36/((1+$B$1)^($A62-$A$4))</f>
        <v>0</v>
      </c>
      <c r="Z62" s="8">
        <f>'SOR Undiscounted'!Z36/((1+$B$1)^($A62-$A$4))</f>
        <v>0</v>
      </c>
      <c r="AA62" s="8">
        <f>'SOR Undiscounted'!AA36/((1+$B$1)^($A62-$A$4))</f>
        <v>0</v>
      </c>
      <c r="AB62" s="22"/>
    </row>
    <row r="63" spans="1:35" s="25" customFormat="1" x14ac:dyDescent="0.25">
      <c r="A63" s="40">
        <v>2026</v>
      </c>
      <c r="B63" s="8">
        <f>'SOR Undiscounted'!B37/((1+$B$1)^($A63-$A$4))</f>
        <v>0</v>
      </c>
      <c r="C63" s="8">
        <f>'SOR Undiscounted'!C37/((1+$B$1)^($A63-$A$4))</f>
        <v>0</v>
      </c>
      <c r="D63" s="8">
        <f>'SOR Undiscounted'!D37/((1+$B$1)^($A63-$A$4))</f>
        <v>0</v>
      </c>
      <c r="E63" s="8">
        <f>'SOR Undiscounted'!E37/((1+$B$1)^($A63-$A$4))</f>
        <v>0</v>
      </c>
      <c r="F63" s="8">
        <f>'SOR Undiscounted'!F37/((1+$B$1)^($A63-$A$4))</f>
        <v>0</v>
      </c>
      <c r="G63" s="8">
        <f>'SOR Undiscounted'!G37/((1+$B$1)^($A63-$A$4))</f>
        <v>0</v>
      </c>
      <c r="H63" s="8">
        <f>'SOR Undiscounted'!H37/((1+$B$1)^($A63-$A$4))</f>
        <v>0</v>
      </c>
      <c r="I63" s="8">
        <f>'SOR Undiscounted'!I37/((1+$B$1)^($A63-$A$4))</f>
        <v>0</v>
      </c>
      <c r="J63" s="22"/>
      <c r="K63" s="8">
        <f>'SOR Undiscounted'!K37/((1+$B$1)^($A63-$A$4))</f>
        <v>0</v>
      </c>
      <c r="L63" s="8">
        <f>'SOR Undiscounted'!L37/((1+$B$1)^($A63-$A$4))</f>
        <v>0</v>
      </c>
      <c r="M63" s="8">
        <f>'SOR Undiscounted'!M37/((1+$B$1)^($A63-$A$4))</f>
        <v>0</v>
      </c>
      <c r="N63" s="8">
        <f>'SOR Undiscounted'!N37/((1+$B$1)^($A63-$A$4))</f>
        <v>0</v>
      </c>
      <c r="O63" s="8">
        <f>'SOR Undiscounted'!O37/((1+$B$1)^($A63-$A$4))</f>
        <v>0</v>
      </c>
      <c r="P63" s="8">
        <f>'SOR Undiscounted'!P37/((1+$B$1)^($A63-$A$4))</f>
        <v>0</v>
      </c>
      <c r="Q63" s="8">
        <f>'SOR Undiscounted'!Q37/((1+$B$1)^($A63-$A$4))</f>
        <v>0</v>
      </c>
      <c r="R63" s="8">
        <f>'SOR Undiscounted'!R37/((1+$B$1)^($A63-$A$4))</f>
        <v>0</v>
      </c>
      <c r="S63" s="22"/>
      <c r="T63" s="8">
        <f>'SOR Undiscounted'!T37/((1+$B$1)^($A63-$A$4))</f>
        <v>0</v>
      </c>
      <c r="U63" s="8">
        <f>'SOR Undiscounted'!U37/((1+$B$1)^($A63-$A$4))</f>
        <v>0</v>
      </c>
      <c r="V63" s="8">
        <f>'SOR Undiscounted'!V37/((1+$B$1)^($A63-$A$4))</f>
        <v>0</v>
      </c>
      <c r="W63" s="8">
        <f>'SOR Undiscounted'!W37/((1+$B$1)^($A63-$A$4))</f>
        <v>0</v>
      </c>
      <c r="X63" s="8">
        <f>'SOR Undiscounted'!X37/((1+$B$1)^($A63-$A$4))</f>
        <v>0</v>
      </c>
      <c r="Y63" s="8">
        <f>'SOR Undiscounted'!Y37/((1+$B$1)^($A63-$A$4))</f>
        <v>0</v>
      </c>
      <c r="Z63" s="8">
        <f>'SOR Undiscounted'!Z37/((1+$B$1)^($A63-$A$4))</f>
        <v>0</v>
      </c>
      <c r="AA63" s="8">
        <f>'SOR Undiscounted'!AA37/((1+$B$1)^($A63-$A$4))</f>
        <v>0</v>
      </c>
      <c r="AB63" s="22"/>
    </row>
    <row r="64" spans="1:35" s="25" customFormat="1" x14ac:dyDescent="0.25">
      <c r="A64" s="40">
        <v>2027</v>
      </c>
      <c r="B64" s="8">
        <f>'SOR Undiscounted'!B38/((1+$B$1)^($A64-$A$4))</f>
        <v>0</v>
      </c>
      <c r="C64" s="8">
        <f>'SOR Undiscounted'!C38/((1+$B$1)^($A64-$A$4))</f>
        <v>0</v>
      </c>
      <c r="D64" s="8">
        <f>'SOR Undiscounted'!D38/((1+$B$1)^($A64-$A$4))</f>
        <v>0</v>
      </c>
      <c r="E64" s="8">
        <f>'SOR Undiscounted'!E38/((1+$B$1)^($A64-$A$4))</f>
        <v>0</v>
      </c>
      <c r="F64" s="8">
        <f>'SOR Undiscounted'!F38/((1+$B$1)^($A64-$A$4))</f>
        <v>0</v>
      </c>
      <c r="G64" s="8">
        <f>'SOR Undiscounted'!G38/((1+$B$1)^($A64-$A$4))</f>
        <v>0</v>
      </c>
      <c r="H64" s="8">
        <f>'SOR Undiscounted'!H38/((1+$B$1)^($A64-$A$4))</f>
        <v>0</v>
      </c>
      <c r="I64" s="8">
        <f>'SOR Undiscounted'!I38/((1+$B$1)^($A64-$A$4))</f>
        <v>0</v>
      </c>
      <c r="J64" s="22"/>
      <c r="K64" s="8">
        <f>'SOR Undiscounted'!K38/((1+$B$1)^($A64-$A$4))</f>
        <v>0</v>
      </c>
      <c r="L64" s="8">
        <f>'SOR Undiscounted'!L38/((1+$B$1)^($A64-$A$4))</f>
        <v>0</v>
      </c>
      <c r="M64" s="8">
        <f>'SOR Undiscounted'!M38/((1+$B$1)^($A64-$A$4))</f>
        <v>0</v>
      </c>
      <c r="N64" s="8">
        <f>'SOR Undiscounted'!N38/((1+$B$1)^($A64-$A$4))</f>
        <v>0</v>
      </c>
      <c r="O64" s="8">
        <f>'SOR Undiscounted'!O38/((1+$B$1)^($A64-$A$4))</f>
        <v>0</v>
      </c>
      <c r="P64" s="8">
        <f>'SOR Undiscounted'!P38/((1+$B$1)^($A64-$A$4))</f>
        <v>0</v>
      </c>
      <c r="Q64" s="8">
        <f>'SOR Undiscounted'!Q38/((1+$B$1)^($A64-$A$4))</f>
        <v>0</v>
      </c>
      <c r="R64" s="8">
        <f>'SOR Undiscounted'!R38/((1+$B$1)^($A64-$A$4))</f>
        <v>0</v>
      </c>
      <c r="S64" s="22"/>
      <c r="T64" s="8">
        <f>'SOR Undiscounted'!T38/((1+$B$1)^($A64-$A$4))</f>
        <v>0</v>
      </c>
      <c r="U64" s="8">
        <f>'SOR Undiscounted'!U38/((1+$B$1)^($A64-$A$4))</f>
        <v>0</v>
      </c>
      <c r="V64" s="8">
        <f>'SOR Undiscounted'!V38/((1+$B$1)^($A64-$A$4))</f>
        <v>0</v>
      </c>
      <c r="W64" s="8">
        <f>'SOR Undiscounted'!W38/((1+$B$1)^($A64-$A$4))</f>
        <v>0</v>
      </c>
      <c r="X64" s="8">
        <f>'SOR Undiscounted'!X38/((1+$B$1)^($A64-$A$4))</f>
        <v>0</v>
      </c>
      <c r="Y64" s="8">
        <f>'SOR Undiscounted'!Y38/((1+$B$1)^($A64-$A$4))</f>
        <v>0</v>
      </c>
      <c r="Z64" s="8">
        <f>'SOR Undiscounted'!Z38/((1+$B$1)^($A64-$A$4))</f>
        <v>0</v>
      </c>
      <c r="AA64" s="8">
        <f>'SOR Undiscounted'!AA38/((1+$B$1)^($A64-$A$4))</f>
        <v>0</v>
      </c>
      <c r="AB64" s="22"/>
    </row>
    <row r="65" spans="1:28" s="25" customFormat="1" x14ac:dyDescent="0.25">
      <c r="A65" s="40">
        <v>2028</v>
      </c>
      <c r="B65" s="8">
        <f>'SOR Undiscounted'!B39/((1+$B$1)^($A65-$A$4))</f>
        <v>0</v>
      </c>
      <c r="C65" s="8">
        <f>'SOR Undiscounted'!C39/((1+$B$1)^($A65-$A$4))</f>
        <v>0</v>
      </c>
      <c r="D65" s="8">
        <f>'SOR Undiscounted'!D39/((1+$B$1)^($A65-$A$4))</f>
        <v>0</v>
      </c>
      <c r="E65" s="8">
        <f>'SOR Undiscounted'!E39/((1+$B$1)^($A65-$A$4))</f>
        <v>0</v>
      </c>
      <c r="F65" s="8">
        <f>'SOR Undiscounted'!F39/((1+$B$1)^($A65-$A$4))</f>
        <v>0</v>
      </c>
      <c r="G65" s="8">
        <f>'SOR Undiscounted'!G39/((1+$B$1)^($A65-$A$4))</f>
        <v>0</v>
      </c>
      <c r="H65" s="8">
        <f>'SOR Undiscounted'!H39/((1+$B$1)^($A65-$A$4))</f>
        <v>0</v>
      </c>
      <c r="I65" s="8">
        <f>'SOR Undiscounted'!I39/((1+$B$1)^($A65-$A$4))</f>
        <v>0</v>
      </c>
      <c r="J65" s="22"/>
      <c r="K65" s="8">
        <f>'SOR Undiscounted'!K39/((1+$B$1)^($A65-$A$4))</f>
        <v>0</v>
      </c>
      <c r="L65" s="8">
        <f>'SOR Undiscounted'!L39/((1+$B$1)^($A65-$A$4))</f>
        <v>0</v>
      </c>
      <c r="M65" s="8">
        <f>'SOR Undiscounted'!M39/((1+$B$1)^($A65-$A$4))</f>
        <v>0</v>
      </c>
      <c r="N65" s="8">
        <f>'SOR Undiscounted'!N39/((1+$B$1)^($A65-$A$4))</f>
        <v>0</v>
      </c>
      <c r="O65" s="8">
        <f>'SOR Undiscounted'!O39/((1+$B$1)^($A65-$A$4))</f>
        <v>0</v>
      </c>
      <c r="P65" s="8">
        <f>'SOR Undiscounted'!P39/((1+$B$1)^($A65-$A$4))</f>
        <v>0</v>
      </c>
      <c r="Q65" s="8">
        <f>'SOR Undiscounted'!Q39/((1+$B$1)^($A65-$A$4))</f>
        <v>0</v>
      </c>
      <c r="R65" s="8">
        <f>'SOR Undiscounted'!R39/((1+$B$1)^($A65-$A$4))</f>
        <v>0</v>
      </c>
      <c r="S65" s="22"/>
      <c r="T65" s="8">
        <f>'SOR Undiscounted'!T39/((1+$B$1)^($A65-$A$4))</f>
        <v>0</v>
      </c>
      <c r="U65" s="8">
        <f>'SOR Undiscounted'!U39/((1+$B$1)^($A65-$A$4))</f>
        <v>0</v>
      </c>
      <c r="V65" s="8">
        <f>'SOR Undiscounted'!V39/((1+$B$1)^($A65-$A$4))</f>
        <v>0</v>
      </c>
      <c r="W65" s="8">
        <f>'SOR Undiscounted'!W39/((1+$B$1)^($A65-$A$4))</f>
        <v>0</v>
      </c>
      <c r="X65" s="8">
        <f>'SOR Undiscounted'!X39/((1+$B$1)^($A65-$A$4))</f>
        <v>0</v>
      </c>
      <c r="Y65" s="8">
        <f>'SOR Undiscounted'!Y39/((1+$B$1)^($A65-$A$4))</f>
        <v>0</v>
      </c>
      <c r="Z65" s="8">
        <f>'SOR Undiscounted'!Z39/((1+$B$1)^($A65-$A$4))</f>
        <v>0</v>
      </c>
      <c r="AA65" s="8">
        <f>'SOR Undiscounted'!AA39/((1+$B$1)^($A65-$A$4))</f>
        <v>0</v>
      </c>
      <c r="AB65" s="22"/>
    </row>
    <row r="66" spans="1:28" s="25" customFormat="1" x14ac:dyDescent="0.25">
      <c r="A66" s="40">
        <v>2029</v>
      </c>
      <c r="B66" s="8">
        <f>'SOR Undiscounted'!B40/((1+$B$1)^($A66-$A$4))</f>
        <v>0</v>
      </c>
      <c r="C66" s="8">
        <f>'SOR Undiscounted'!C40/((1+$B$1)^($A66-$A$4))</f>
        <v>0</v>
      </c>
      <c r="D66" s="8">
        <f>'SOR Undiscounted'!D40/((1+$B$1)^($A66-$A$4))</f>
        <v>0</v>
      </c>
      <c r="E66" s="8">
        <f>'SOR Undiscounted'!E40/((1+$B$1)^($A66-$A$4))</f>
        <v>0</v>
      </c>
      <c r="F66" s="8">
        <f>'SOR Undiscounted'!F40/((1+$B$1)^($A66-$A$4))</f>
        <v>0</v>
      </c>
      <c r="G66" s="8">
        <f>'SOR Undiscounted'!G40/((1+$B$1)^($A66-$A$4))</f>
        <v>0</v>
      </c>
      <c r="H66" s="8">
        <f>'SOR Undiscounted'!H40/((1+$B$1)^($A66-$A$4))</f>
        <v>0</v>
      </c>
      <c r="I66" s="8">
        <f>'SOR Undiscounted'!I40/((1+$B$1)^($A66-$A$4))</f>
        <v>0</v>
      </c>
      <c r="J66" s="22"/>
      <c r="K66" s="8">
        <f>'SOR Undiscounted'!K40/((1+$B$1)^($A66-$A$4))</f>
        <v>0</v>
      </c>
      <c r="L66" s="8">
        <f>'SOR Undiscounted'!L40/((1+$B$1)^($A66-$A$4))</f>
        <v>0</v>
      </c>
      <c r="M66" s="8">
        <f>'SOR Undiscounted'!M40/((1+$B$1)^($A66-$A$4))</f>
        <v>0</v>
      </c>
      <c r="N66" s="8">
        <f>'SOR Undiscounted'!N40/((1+$B$1)^($A66-$A$4))</f>
        <v>0</v>
      </c>
      <c r="O66" s="8">
        <f>'SOR Undiscounted'!O40/((1+$B$1)^($A66-$A$4))</f>
        <v>0</v>
      </c>
      <c r="P66" s="8">
        <f>'SOR Undiscounted'!P40/((1+$B$1)^($A66-$A$4))</f>
        <v>0</v>
      </c>
      <c r="Q66" s="8">
        <f>'SOR Undiscounted'!Q40/((1+$B$1)^($A66-$A$4))</f>
        <v>0</v>
      </c>
      <c r="R66" s="8">
        <f>'SOR Undiscounted'!R40/((1+$B$1)^($A66-$A$4))</f>
        <v>0</v>
      </c>
      <c r="S66" s="22"/>
      <c r="T66" s="8">
        <f>'SOR Undiscounted'!T40/((1+$B$1)^($A66-$A$4))</f>
        <v>0</v>
      </c>
      <c r="U66" s="8">
        <f>'SOR Undiscounted'!U40/((1+$B$1)^($A66-$A$4))</f>
        <v>0</v>
      </c>
      <c r="V66" s="8">
        <f>'SOR Undiscounted'!V40/((1+$B$1)^($A66-$A$4))</f>
        <v>0</v>
      </c>
      <c r="W66" s="8">
        <f>'SOR Undiscounted'!W40/((1+$B$1)^($A66-$A$4))</f>
        <v>0</v>
      </c>
      <c r="X66" s="8">
        <f>'SOR Undiscounted'!X40/((1+$B$1)^($A66-$A$4))</f>
        <v>0</v>
      </c>
      <c r="Y66" s="8">
        <f>'SOR Undiscounted'!Y40/((1+$B$1)^($A66-$A$4))</f>
        <v>0</v>
      </c>
      <c r="Z66" s="8">
        <f>'SOR Undiscounted'!Z40/((1+$B$1)^($A66-$A$4))</f>
        <v>0</v>
      </c>
      <c r="AA66" s="8">
        <f>'SOR Undiscounted'!AA40/((1+$B$1)^($A66-$A$4))</f>
        <v>0</v>
      </c>
      <c r="AB66" s="22"/>
    </row>
    <row r="67" spans="1:28" s="25" customFormat="1" x14ac:dyDescent="0.25">
      <c r="A67" s="40">
        <v>2030</v>
      </c>
      <c r="B67" s="8">
        <f>'SOR Undiscounted'!B41/((1+$B$1)^($A67-$A$4))</f>
        <v>0</v>
      </c>
      <c r="C67" s="8">
        <f>'SOR Undiscounted'!C41/((1+$B$1)^($A67-$A$4))</f>
        <v>0</v>
      </c>
      <c r="D67" s="8">
        <f>'SOR Undiscounted'!D41/((1+$B$1)^($A67-$A$4))</f>
        <v>0</v>
      </c>
      <c r="E67" s="8">
        <f>'SOR Undiscounted'!E41/((1+$B$1)^($A67-$A$4))</f>
        <v>0</v>
      </c>
      <c r="F67" s="8">
        <f>'SOR Undiscounted'!F41/((1+$B$1)^($A67-$A$4))</f>
        <v>0</v>
      </c>
      <c r="G67" s="8">
        <f>'SOR Undiscounted'!G41/((1+$B$1)^($A67-$A$4))</f>
        <v>0</v>
      </c>
      <c r="H67" s="8">
        <f>'SOR Undiscounted'!H41/((1+$B$1)^($A67-$A$4))</f>
        <v>0</v>
      </c>
      <c r="I67" s="8">
        <f>'SOR Undiscounted'!I41/((1+$B$1)^($A67-$A$4))</f>
        <v>0</v>
      </c>
      <c r="J67" s="22"/>
      <c r="K67" s="8">
        <f>'SOR Undiscounted'!K41/((1+$B$1)^($A67-$A$4))</f>
        <v>0</v>
      </c>
      <c r="L67" s="8">
        <f>'SOR Undiscounted'!L41/((1+$B$1)^($A67-$A$4))</f>
        <v>0</v>
      </c>
      <c r="M67" s="8">
        <f>'SOR Undiscounted'!M41/((1+$B$1)^($A67-$A$4))</f>
        <v>0</v>
      </c>
      <c r="N67" s="8">
        <f>'SOR Undiscounted'!N41/((1+$B$1)^($A67-$A$4))</f>
        <v>0</v>
      </c>
      <c r="O67" s="8">
        <f>'SOR Undiscounted'!O41/((1+$B$1)^($A67-$A$4))</f>
        <v>0</v>
      </c>
      <c r="P67" s="8">
        <f>'SOR Undiscounted'!P41/((1+$B$1)^($A67-$A$4))</f>
        <v>0</v>
      </c>
      <c r="Q67" s="8">
        <f>'SOR Undiscounted'!Q41/((1+$B$1)^($A67-$A$4))</f>
        <v>0</v>
      </c>
      <c r="R67" s="8">
        <f>'SOR Undiscounted'!R41/((1+$B$1)^($A67-$A$4))</f>
        <v>0</v>
      </c>
      <c r="S67" s="22"/>
      <c r="T67" s="8">
        <f>'SOR Undiscounted'!T41/((1+$B$1)^($A67-$A$4))</f>
        <v>0</v>
      </c>
      <c r="U67" s="8">
        <f>'SOR Undiscounted'!U41/((1+$B$1)^($A67-$A$4))</f>
        <v>0</v>
      </c>
      <c r="V67" s="8">
        <f>'SOR Undiscounted'!V41/((1+$B$1)^($A67-$A$4))</f>
        <v>0</v>
      </c>
      <c r="W67" s="8">
        <f>'SOR Undiscounted'!W41/((1+$B$1)^($A67-$A$4))</f>
        <v>0</v>
      </c>
      <c r="X67" s="8">
        <f>'SOR Undiscounted'!X41/((1+$B$1)^($A67-$A$4))</f>
        <v>0</v>
      </c>
      <c r="Y67" s="8">
        <f>'SOR Undiscounted'!Y41/((1+$B$1)^($A67-$A$4))</f>
        <v>0</v>
      </c>
      <c r="Z67" s="8">
        <f>'SOR Undiscounted'!Z41/((1+$B$1)^($A67-$A$4))</f>
        <v>0</v>
      </c>
      <c r="AA67" s="8">
        <f>'SOR Undiscounted'!AA41/((1+$B$1)^($A67-$A$4))</f>
        <v>0</v>
      </c>
      <c r="AB67" s="22"/>
    </row>
    <row r="68" spans="1:28" s="25" customFormat="1" x14ac:dyDescent="0.25">
      <c r="A68" s="40">
        <v>2031</v>
      </c>
      <c r="B68" s="8">
        <f>'SOR Undiscounted'!B42/((1+$B$1)^($A68-$A$4))</f>
        <v>0</v>
      </c>
      <c r="C68" s="8">
        <f>'SOR Undiscounted'!C42/((1+$B$1)^($A68-$A$4))</f>
        <v>0</v>
      </c>
      <c r="D68" s="8">
        <f>'SOR Undiscounted'!D42/((1+$B$1)^($A68-$A$4))</f>
        <v>0</v>
      </c>
      <c r="E68" s="8">
        <f>'SOR Undiscounted'!E42/((1+$B$1)^($A68-$A$4))</f>
        <v>0</v>
      </c>
      <c r="F68" s="8">
        <f>'SOR Undiscounted'!F42/((1+$B$1)^($A68-$A$4))</f>
        <v>0</v>
      </c>
      <c r="G68" s="8">
        <f>'SOR Undiscounted'!G42/((1+$B$1)^($A68-$A$4))</f>
        <v>0</v>
      </c>
      <c r="H68" s="8">
        <f>'SOR Undiscounted'!H42/((1+$B$1)^($A68-$A$4))</f>
        <v>0</v>
      </c>
      <c r="I68" s="8">
        <f>'SOR Undiscounted'!I42/((1+$B$1)^($A68-$A$4))</f>
        <v>0</v>
      </c>
      <c r="J68" s="22"/>
      <c r="K68" s="8">
        <f>'SOR Undiscounted'!K42/((1+$B$1)^($A68-$A$4))</f>
        <v>0</v>
      </c>
      <c r="L68" s="8">
        <f>'SOR Undiscounted'!L42/((1+$B$1)^($A68-$A$4))</f>
        <v>0</v>
      </c>
      <c r="M68" s="8">
        <f>'SOR Undiscounted'!M42/((1+$B$1)^($A68-$A$4))</f>
        <v>0</v>
      </c>
      <c r="N68" s="8">
        <f>'SOR Undiscounted'!N42/((1+$B$1)^($A68-$A$4))</f>
        <v>0</v>
      </c>
      <c r="O68" s="8">
        <f>'SOR Undiscounted'!O42/((1+$B$1)^($A68-$A$4))</f>
        <v>0</v>
      </c>
      <c r="P68" s="8">
        <f>'SOR Undiscounted'!P42/((1+$B$1)^($A68-$A$4))</f>
        <v>0</v>
      </c>
      <c r="Q68" s="8">
        <f>'SOR Undiscounted'!Q42/((1+$B$1)^($A68-$A$4))</f>
        <v>0</v>
      </c>
      <c r="R68" s="8">
        <f>'SOR Undiscounted'!R42/((1+$B$1)^($A68-$A$4))</f>
        <v>0</v>
      </c>
      <c r="S68" s="22"/>
      <c r="T68" s="8">
        <f>'SOR Undiscounted'!T42/((1+$B$1)^($A68-$A$4))</f>
        <v>0</v>
      </c>
      <c r="U68" s="8">
        <f>'SOR Undiscounted'!U42/((1+$B$1)^($A68-$A$4))</f>
        <v>0</v>
      </c>
      <c r="V68" s="8">
        <f>'SOR Undiscounted'!V42/((1+$B$1)^($A68-$A$4))</f>
        <v>0</v>
      </c>
      <c r="W68" s="8">
        <f>'SOR Undiscounted'!W42/((1+$B$1)^($A68-$A$4))</f>
        <v>0</v>
      </c>
      <c r="X68" s="8">
        <f>'SOR Undiscounted'!X42/((1+$B$1)^($A68-$A$4))</f>
        <v>0</v>
      </c>
      <c r="Y68" s="8">
        <f>'SOR Undiscounted'!Y42/((1+$B$1)^($A68-$A$4))</f>
        <v>0</v>
      </c>
      <c r="Z68" s="8">
        <f>'SOR Undiscounted'!Z42/((1+$B$1)^($A68-$A$4))</f>
        <v>0</v>
      </c>
      <c r="AA68" s="8">
        <f>'SOR Undiscounted'!AA42/((1+$B$1)^($A68-$A$4))</f>
        <v>0</v>
      </c>
      <c r="AB68" s="22"/>
    </row>
    <row r="69" spans="1:28" s="25" customFormat="1" x14ac:dyDescent="0.25">
      <c r="A69" s="40">
        <v>2032</v>
      </c>
      <c r="B69" s="8">
        <f>'SOR Undiscounted'!B43/((1+$B$1)^($A69-$A$4))</f>
        <v>0</v>
      </c>
      <c r="C69" s="8">
        <f>'SOR Undiscounted'!C43/((1+$B$1)^($A69-$A$4))</f>
        <v>0</v>
      </c>
      <c r="D69" s="8">
        <f>'SOR Undiscounted'!D43/((1+$B$1)^($A69-$A$4))</f>
        <v>0</v>
      </c>
      <c r="E69" s="8">
        <f>'SOR Undiscounted'!E43/((1+$B$1)^($A69-$A$4))</f>
        <v>0</v>
      </c>
      <c r="F69" s="8">
        <f>'SOR Undiscounted'!F43/((1+$B$1)^($A69-$A$4))</f>
        <v>0</v>
      </c>
      <c r="G69" s="8">
        <f>'SOR Undiscounted'!G43/((1+$B$1)^($A69-$A$4))</f>
        <v>0</v>
      </c>
      <c r="H69" s="8">
        <f>'SOR Undiscounted'!H43/((1+$B$1)^($A69-$A$4))</f>
        <v>0</v>
      </c>
      <c r="I69" s="8">
        <f>'SOR Undiscounted'!I43/((1+$B$1)^($A69-$A$4))</f>
        <v>0</v>
      </c>
      <c r="J69" s="22"/>
      <c r="K69" s="8">
        <f>'SOR Undiscounted'!K43/((1+$B$1)^($A69-$A$4))</f>
        <v>0</v>
      </c>
      <c r="L69" s="8">
        <f>'SOR Undiscounted'!L43/((1+$B$1)^($A69-$A$4))</f>
        <v>0</v>
      </c>
      <c r="M69" s="8">
        <f>'SOR Undiscounted'!M43/((1+$B$1)^($A69-$A$4))</f>
        <v>0</v>
      </c>
      <c r="N69" s="8">
        <f>'SOR Undiscounted'!N43/((1+$B$1)^($A69-$A$4))</f>
        <v>0</v>
      </c>
      <c r="O69" s="8">
        <f>'SOR Undiscounted'!O43/((1+$B$1)^($A69-$A$4))</f>
        <v>0</v>
      </c>
      <c r="P69" s="8">
        <f>'SOR Undiscounted'!P43/((1+$B$1)^($A69-$A$4))</f>
        <v>0</v>
      </c>
      <c r="Q69" s="8">
        <f>'SOR Undiscounted'!Q43/((1+$B$1)^($A69-$A$4))</f>
        <v>0</v>
      </c>
      <c r="R69" s="8">
        <f>'SOR Undiscounted'!R43/((1+$B$1)^($A69-$A$4))</f>
        <v>0</v>
      </c>
      <c r="S69" s="22"/>
      <c r="T69" s="8">
        <f>'SOR Undiscounted'!T43/((1+$B$1)^($A69-$A$4))</f>
        <v>0</v>
      </c>
      <c r="U69" s="8">
        <f>'SOR Undiscounted'!U43/((1+$B$1)^($A69-$A$4))</f>
        <v>0</v>
      </c>
      <c r="V69" s="8">
        <f>'SOR Undiscounted'!V43/((1+$B$1)^($A69-$A$4))</f>
        <v>0</v>
      </c>
      <c r="W69" s="8">
        <f>'SOR Undiscounted'!W43/((1+$B$1)^($A69-$A$4))</f>
        <v>0</v>
      </c>
      <c r="X69" s="8">
        <f>'SOR Undiscounted'!X43/((1+$B$1)^($A69-$A$4))</f>
        <v>0</v>
      </c>
      <c r="Y69" s="8">
        <f>'SOR Undiscounted'!Y43/((1+$B$1)^($A69-$A$4))</f>
        <v>0</v>
      </c>
      <c r="Z69" s="8">
        <f>'SOR Undiscounted'!Z43/((1+$B$1)^($A69-$A$4))</f>
        <v>0</v>
      </c>
      <c r="AA69" s="8">
        <f>'SOR Undiscounted'!AA43/((1+$B$1)^($A69-$A$4))</f>
        <v>0</v>
      </c>
      <c r="AB69" s="22"/>
    </row>
    <row r="70" spans="1:28" s="25" customFormat="1" x14ac:dyDescent="0.25">
      <c r="A70" s="40">
        <v>2033</v>
      </c>
      <c r="B70" s="8">
        <f>'SOR Undiscounted'!B44/((1+$B$1)^($A70-$A$4))</f>
        <v>0</v>
      </c>
      <c r="C70" s="8">
        <f>'SOR Undiscounted'!C44/((1+$B$1)^($A70-$A$4))</f>
        <v>0</v>
      </c>
      <c r="D70" s="8">
        <f>'SOR Undiscounted'!D44/((1+$B$1)^($A70-$A$4))</f>
        <v>0</v>
      </c>
      <c r="E70" s="8">
        <f>'SOR Undiscounted'!E44/((1+$B$1)^($A70-$A$4))</f>
        <v>0</v>
      </c>
      <c r="F70" s="8">
        <f>'SOR Undiscounted'!F44/((1+$B$1)^($A70-$A$4))</f>
        <v>0</v>
      </c>
      <c r="G70" s="8">
        <f>'SOR Undiscounted'!G44/((1+$B$1)^($A70-$A$4))</f>
        <v>0</v>
      </c>
      <c r="H70" s="8">
        <f>'SOR Undiscounted'!H44/((1+$B$1)^($A70-$A$4))</f>
        <v>0</v>
      </c>
      <c r="I70" s="8">
        <f>'SOR Undiscounted'!I44/((1+$B$1)^($A70-$A$4))</f>
        <v>0</v>
      </c>
      <c r="J70" s="22"/>
      <c r="K70" s="8">
        <f>'SOR Undiscounted'!K44/((1+$B$1)^($A70-$A$4))</f>
        <v>0</v>
      </c>
      <c r="L70" s="8">
        <f>'SOR Undiscounted'!L44/((1+$B$1)^($A70-$A$4))</f>
        <v>0</v>
      </c>
      <c r="M70" s="8">
        <f>'SOR Undiscounted'!M44/((1+$B$1)^($A70-$A$4))</f>
        <v>0</v>
      </c>
      <c r="N70" s="8">
        <f>'SOR Undiscounted'!N44/((1+$B$1)^($A70-$A$4))</f>
        <v>0</v>
      </c>
      <c r="O70" s="8">
        <f>'SOR Undiscounted'!O44/((1+$B$1)^($A70-$A$4))</f>
        <v>0</v>
      </c>
      <c r="P70" s="8">
        <f>'SOR Undiscounted'!P44/((1+$B$1)^($A70-$A$4))</f>
        <v>0</v>
      </c>
      <c r="Q70" s="8">
        <f>'SOR Undiscounted'!Q44/((1+$B$1)^($A70-$A$4))</f>
        <v>0</v>
      </c>
      <c r="R70" s="8">
        <f>'SOR Undiscounted'!R44/((1+$B$1)^($A70-$A$4))</f>
        <v>0</v>
      </c>
      <c r="S70" s="22"/>
      <c r="T70" s="8">
        <f>'SOR Undiscounted'!T44/((1+$B$1)^($A70-$A$4))</f>
        <v>0</v>
      </c>
      <c r="U70" s="8">
        <f>'SOR Undiscounted'!U44/((1+$B$1)^($A70-$A$4))</f>
        <v>0</v>
      </c>
      <c r="V70" s="8">
        <f>'SOR Undiscounted'!V44/((1+$B$1)^($A70-$A$4))</f>
        <v>0</v>
      </c>
      <c r="W70" s="8">
        <f>'SOR Undiscounted'!W44/((1+$B$1)^($A70-$A$4))</f>
        <v>0</v>
      </c>
      <c r="X70" s="8">
        <f>'SOR Undiscounted'!X44/((1+$B$1)^($A70-$A$4))</f>
        <v>0</v>
      </c>
      <c r="Y70" s="8">
        <f>'SOR Undiscounted'!Y44/((1+$B$1)^($A70-$A$4))</f>
        <v>0</v>
      </c>
      <c r="Z70" s="8">
        <f>'SOR Undiscounted'!Z44/((1+$B$1)^($A70-$A$4))</f>
        <v>0</v>
      </c>
      <c r="AA70" s="8">
        <f>'SOR Undiscounted'!AA44/((1+$B$1)^($A70-$A$4))</f>
        <v>0</v>
      </c>
      <c r="AB70" s="22"/>
    </row>
    <row r="71" spans="1:28" s="25" customFormat="1" x14ac:dyDescent="0.25">
      <c r="A71" s="40">
        <v>2034</v>
      </c>
      <c r="B71" s="8">
        <f>'SOR Undiscounted'!B45/((1+$B$1)^($A71-$A$4))</f>
        <v>0</v>
      </c>
      <c r="C71" s="8">
        <f>'SOR Undiscounted'!C45/((1+$B$1)^($A71-$A$4))</f>
        <v>0</v>
      </c>
      <c r="D71" s="8">
        <f>'SOR Undiscounted'!D45/((1+$B$1)^($A71-$A$4))</f>
        <v>0</v>
      </c>
      <c r="E71" s="8">
        <f>'SOR Undiscounted'!E45/((1+$B$1)^($A71-$A$4))</f>
        <v>0</v>
      </c>
      <c r="F71" s="8">
        <f>'SOR Undiscounted'!F45/((1+$B$1)^($A71-$A$4))</f>
        <v>0</v>
      </c>
      <c r="G71" s="8">
        <f>'SOR Undiscounted'!G45/((1+$B$1)^($A71-$A$4))</f>
        <v>0</v>
      </c>
      <c r="H71" s="8">
        <f>'SOR Undiscounted'!H45/((1+$B$1)^($A71-$A$4))</f>
        <v>0</v>
      </c>
      <c r="I71" s="8">
        <f>'SOR Undiscounted'!I45/((1+$B$1)^($A71-$A$4))</f>
        <v>0</v>
      </c>
      <c r="J71" s="22"/>
      <c r="K71" s="8">
        <f>'SOR Undiscounted'!K45/((1+$B$1)^($A71-$A$4))</f>
        <v>0</v>
      </c>
      <c r="L71" s="8">
        <f>'SOR Undiscounted'!L45/((1+$B$1)^($A71-$A$4))</f>
        <v>0</v>
      </c>
      <c r="M71" s="8">
        <f>'SOR Undiscounted'!M45/((1+$B$1)^($A71-$A$4))</f>
        <v>0</v>
      </c>
      <c r="N71" s="8">
        <f>'SOR Undiscounted'!N45/((1+$B$1)^($A71-$A$4))</f>
        <v>0</v>
      </c>
      <c r="O71" s="8">
        <f>'SOR Undiscounted'!O45/((1+$B$1)^($A71-$A$4))</f>
        <v>0</v>
      </c>
      <c r="P71" s="8">
        <f>'SOR Undiscounted'!P45/((1+$B$1)^($A71-$A$4))</f>
        <v>0</v>
      </c>
      <c r="Q71" s="8">
        <f>'SOR Undiscounted'!Q45/((1+$B$1)^($A71-$A$4))</f>
        <v>0</v>
      </c>
      <c r="R71" s="8">
        <f>'SOR Undiscounted'!R45/((1+$B$1)^($A71-$A$4))</f>
        <v>0</v>
      </c>
      <c r="S71" s="22"/>
      <c r="T71" s="8">
        <f>'SOR Undiscounted'!T45/((1+$B$1)^($A71-$A$4))</f>
        <v>0</v>
      </c>
      <c r="U71" s="8">
        <f>'SOR Undiscounted'!U45/((1+$B$1)^($A71-$A$4))</f>
        <v>0</v>
      </c>
      <c r="V71" s="8">
        <f>'SOR Undiscounted'!V45/((1+$B$1)^($A71-$A$4))</f>
        <v>0</v>
      </c>
      <c r="W71" s="8">
        <f>'SOR Undiscounted'!W45/((1+$B$1)^($A71-$A$4))</f>
        <v>0</v>
      </c>
      <c r="X71" s="8">
        <f>'SOR Undiscounted'!X45/((1+$B$1)^($A71-$A$4))</f>
        <v>0</v>
      </c>
      <c r="Y71" s="8">
        <f>'SOR Undiscounted'!Y45/((1+$B$1)^($A71-$A$4))</f>
        <v>0</v>
      </c>
      <c r="Z71" s="8">
        <f>'SOR Undiscounted'!Z45/((1+$B$1)^($A71-$A$4))</f>
        <v>0</v>
      </c>
      <c r="AA71" s="8">
        <f>'SOR Undiscounted'!AA45/((1+$B$1)^($A71-$A$4))</f>
        <v>0</v>
      </c>
      <c r="AB71" s="22"/>
    </row>
    <row r="72" spans="1:28" s="25" customFormat="1" x14ac:dyDescent="0.25">
      <c r="A72" s="40">
        <v>2035</v>
      </c>
      <c r="B72" s="8">
        <f>'SOR Undiscounted'!B46/((1+$B$1)^($A72-$A$4))</f>
        <v>0</v>
      </c>
      <c r="C72" s="8">
        <f>'SOR Undiscounted'!C46/((1+$B$1)^($A72-$A$4))</f>
        <v>0</v>
      </c>
      <c r="D72" s="8">
        <f>'SOR Undiscounted'!D46/((1+$B$1)^($A72-$A$4))</f>
        <v>0</v>
      </c>
      <c r="E72" s="8">
        <f>'SOR Undiscounted'!E46/((1+$B$1)^($A72-$A$4))</f>
        <v>0</v>
      </c>
      <c r="F72" s="8">
        <f>'SOR Undiscounted'!F46/((1+$B$1)^($A72-$A$4))</f>
        <v>0</v>
      </c>
      <c r="G72" s="8">
        <f>'SOR Undiscounted'!G46/((1+$B$1)^($A72-$A$4))</f>
        <v>0</v>
      </c>
      <c r="H72" s="8">
        <f>'SOR Undiscounted'!H46/((1+$B$1)^($A72-$A$4))</f>
        <v>0</v>
      </c>
      <c r="I72" s="8">
        <f>'SOR Undiscounted'!I46/((1+$B$1)^($A72-$A$4))</f>
        <v>0</v>
      </c>
      <c r="J72" s="22"/>
      <c r="K72" s="8">
        <f>'SOR Undiscounted'!K46/((1+$B$1)^($A72-$A$4))</f>
        <v>0</v>
      </c>
      <c r="L72" s="8">
        <f>'SOR Undiscounted'!L46/((1+$B$1)^($A72-$A$4))</f>
        <v>0</v>
      </c>
      <c r="M72" s="8">
        <f>'SOR Undiscounted'!M46/((1+$B$1)^($A72-$A$4))</f>
        <v>0</v>
      </c>
      <c r="N72" s="8">
        <f>'SOR Undiscounted'!N46/((1+$B$1)^($A72-$A$4))</f>
        <v>0</v>
      </c>
      <c r="O72" s="8">
        <f>'SOR Undiscounted'!O46/((1+$B$1)^($A72-$A$4))</f>
        <v>0</v>
      </c>
      <c r="P72" s="8">
        <f>'SOR Undiscounted'!P46/((1+$B$1)^($A72-$A$4))</f>
        <v>0</v>
      </c>
      <c r="Q72" s="8">
        <f>'SOR Undiscounted'!Q46/((1+$B$1)^($A72-$A$4))</f>
        <v>0</v>
      </c>
      <c r="R72" s="8">
        <f>'SOR Undiscounted'!R46/((1+$B$1)^($A72-$A$4))</f>
        <v>0</v>
      </c>
      <c r="S72" s="22"/>
      <c r="T72" s="8">
        <f>'SOR Undiscounted'!T46/((1+$B$1)^($A72-$A$4))</f>
        <v>0</v>
      </c>
      <c r="U72" s="8">
        <f>'SOR Undiscounted'!U46/((1+$B$1)^($A72-$A$4))</f>
        <v>0</v>
      </c>
      <c r="V72" s="8">
        <f>'SOR Undiscounted'!V46/((1+$B$1)^($A72-$A$4))</f>
        <v>0</v>
      </c>
      <c r="W72" s="8">
        <f>'SOR Undiscounted'!W46/((1+$B$1)^($A72-$A$4))</f>
        <v>0</v>
      </c>
      <c r="X72" s="8">
        <f>'SOR Undiscounted'!X46/((1+$B$1)^($A72-$A$4))</f>
        <v>0</v>
      </c>
      <c r="Y72" s="8">
        <f>'SOR Undiscounted'!Y46/((1+$B$1)^($A72-$A$4))</f>
        <v>0</v>
      </c>
      <c r="Z72" s="8">
        <f>'SOR Undiscounted'!Z46/((1+$B$1)^($A72-$A$4))</f>
        <v>0</v>
      </c>
      <c r="AA72" s="8">
        <f>'SOR Undiscounted'!AA46/((1+$B$1)^($A72-$A$4))</f>
        <v>0</v>
      </c>
      <c r="AB72" s="22"/>
    </row>
    <row r="73" spans="1:28" s="25" customFormat="1" x14ac:dyDescent="0.25">
      <c r="A73" s="40">
        <v>2036</v>
      </c>
      <c r="B73" s="8">
        <f>'SOR Undiscounted'!B47/((1+$B$1)^($A73-$A$4))</f>
        <v>0</v>
      </c>
      <c r="C73" s="8">
        <f>'SOR Undiscounted'!C47/((1+$B$1)^($A73-$A$4))</f>
        <v>0</v>
      </c>
      <c r="D73" s="8">
        <f>'SOR Undiscounted'!D47/((1+$B$1)^($A73-$A$4))</f>
        <v>0</v>
      </c>
      <c r="E73" s="8">
        <f>'SOR Undiscounted'!E47/((1+$B$1)^($A73-$A$4))</f>
        <v>0</v>
      </c>
      <c r="F73" s="8">
        <f>'SOR Undiscounted'!F47/((1+$B$1)^($A73-$A$4))</f>
        <v>0</v>
      </c>
      <c r="G73" s="8">
        <f>'SOR Undiscounted'!G47/((1+$B$1)^($A73-$A$4))</f>
        <v>0</v>
      </c>
      <c r="H73" s="8">
        <f>'SOR Undiscounted'!H47/((1+$B$1)^($A73-$A$4))</f>
        <v>0</v>
      </c>
      <c r="I73" s="8">
        <f>'SOR Undiscounted'!I47/((1+$B$1)^($A73-$A$4))</f>
        <v>0</v>
      </c>
      <c r="J73" s="22"/>
      <c r="K73" s="8">
        <f>'SOR Undiscounted'!K47/((1+$B$1)^($A73-$A$4))</f>
        <v>0</v>
      </c>
      <c r="L73" s="8">
        <f>'SOR Undiscounted'!L47/((1+$B$1)^($A73-$A$4))</f>
        <v>0</v>
      </c>
      <c r="M73" s="8">
        <f>'SOR Undiscounted'!M47/((1+$B$1)^($A73-$A$4))</f>
        <v>0</v>
      </c>
      <c r="N73" s="8">
        <f>'SOR Undiscounted'!N47/((1+$B$1)^($A73-$A$4))</f>
        <v>0</v>
      </c>
      <c r="O73" s="8">
        <f>'SOR Undiscounted'!O47/((1+$B$1)^($A73-$A$4))</f>
        <v>0</v>
      </c>
      <c r="P73" s="8">
        <f>'SOR Undiscounted'!P47/((1+$B$1)^($A73-$A$4))</f>
        <v>0</v>
      </c>
      <c r="Q73" s="8">
        <f>'SOR Undiscounted'!Q47/((1+$B$1)^($A73-$A$4))</f>
        <v>0</v>
      </c>
      <c r="R73" s="8">
        <f>'SOR Undiscounted'!R47/((1+$B$1)^($A73-$A$4))</f>
        <v>0</v>
      </c>
      <c r="S73" s="22"/>
      <c r="T73" s="8">
        <f>'SOR Undiscounted'!T47/((1+$B$1)^($A73-$A$4))</f>
        <v>0</v>
      </c>
      <c r="U73" s="8">
        <f>'SOR Undiscounted'!U47/((1+$B$1)^($A73-$A$4))</f>
        <v>0</v>
      </c>
      <c r="V73" s="8">
        <f>'SOR Undiscounted'!V47/((1+$B$1)^($A73-$A$4))</f>
        <v>0</v>
      </c>
      <c r="W73" s="8">
        <f>'SOR Undiscounted'!W47/((1+$B$1)^($A73-$A$4))</f>
        <v>0</v>
      </c>
      <c r="X73" s="8">
        <f>'SOR Undiscounted'!X47/((1+$B$1)^($A73-$A$4))</f>
        <v>0</v>
      </c>
      <c r="Y73" s="8">
        <f>'SOR Undiscounted'!Y47/((1+$B$1)^($A73-$A$4))</f>
        <v>0</v>
      </c>
      <c r="Z73" s="8">
        <f>'SOR Undiscounted'!Z47/((1+$B$1)^($A73-$A$4))</f>
        <v>0</v>
      </c>
      <c r="AA73" s="8">
        <f>'SOR Undiscounted'!AA47/((1+$B$1)^($A73-$A$4))</f>
        <v>0</v>
      </c>
      <c r="AB73" s="22"/>
    </row>
    <row r="74" spans="1:28" s="25" customFormat="1" x14ac:dyDescent="0.25">
      <c r="A74" s="40">
        <v>2037</v>
      </c>
      <c r="B74" s="8">
        <f>'SOR Undiscounted'!B48/((1+$B$1)^($A74-$A$4))</f>
        <v>0</v>
      </c>
      <c r="C74" s="8">
        <f>'SOR Undiscounted'!C48/((1+$B$1)^($A74-$A$4))</f>
        <v>0</v>
      </c>
      <c r="D74" s="8">
        <f>'SOR Undiscounted'!D48/((1+$B$1)^($A74-$A$4))</f>
        <v>0</v>
      </c>
      <c r="E74" s="8">
        <f>'SOR Undiscounted'!E48/((1+$B$1)^($A74-$A$4))</f>
        <v>0</v>
      </c>
      <c r="F74" s="8">
        <f>'SOR Undiscounted'!F48/((1+$B$1)^($A74-$A$4))</f>
        <v>0</v>
      </c>
      <c r="G74" s="8">
        <f>'SOR Undiscounted'!G48/((1+$B$1)^($A74-$A$4))</f>
        <v>0</v>
      </c>
      <c r="H74" s="8">
        <f>'SOR Undiscounted'!H48/((1+$B$1)^($A74-$A$4))</f>
        <v>0</v>
      </c>
      <c r="I74" s="8">
        <f>'SOR Undiscounted'!I48/((1+$B$1)^($A74-$A$4))</f>
        <v>0</v>
      </c>
      <c r="J74" s="22"/>
      <c r="K74" s="8">
        <f>'SOR Undiscounted'!K48/((1+$B$1)^($A74-$A$4))</f>
        <v>0</v>
      </c>
      <c r="L74" s="8">
        <f>'SOR Undiscounted'!L48/((1+$B$1)^($A74-$A$4))</f>
        <v>0</v>
      </c>
      <c r="M74" s="8">
        <f>'SOR Undiscounted'!M48/((1+$B$1)^($A74-$A$4))</f>
        <v>0</v>
      </c>
      <c r="N74" s="8">
        <f>'SOR Undiscounted'!N48/((1+$B$1)^($A74-$A$4))</f>
        <v>0</v>
      </c>
      <c r="O74" s="8">
        <f>'SOR Undiscounted'!O48/((1+$B$1)^($A74-$A$4))</f>
        <v>0</v>
      </c>
      <c r="P74" s="8">
        <f>'SOR Undiscounted'!P48/((1+$B$1)^($A74-$A$4))</f>
        <v>0</v>
      </c>
      <c r="Q74" s="8">
        <f>'SOR Undiscounted'!Q48/((1+$B$1)^($A74-$A$4))</f>
        <v>0</v>
      </c>
      <c r="R74" s="8">
        <f>'SOR Undiscounted'!R48/((1+$B$1)^($A74-$A$4))</f>
        <v>0</v>
      </c>
      <c r="S74" s="22"/>
      <c r="T74" s="8">
        <f>'SOR Undiscounted'!T48/((1+$B$1)^($A74-$A$4))</f>
        <v>0</v>
      </c>
      <c r="U74" s="8">
        <f>'SOR Undiscounted'!U48/((1+$B$1)^($A74-$A$4))</f>
        <v>0</v>
      </c>
      <c r="V74" s="8">
        <f>'SOR Undiscounted'!V48/((1+$B$1)^($A74-$A$4))</f>
        <v>0</v>
      </c>
      <c r="W74" s="8">
        <f>'SOR Undiscounted'!W48/((1+$B$1)^($A74-$A$4))</f>
        <v>0</v>
      </c>
      <c r="X74" s="8">
        <f>'SOR Undiscounted'!X48/((1+$B$1)^($A74-$A$4))</f>
        <v>0</v>
      </c>
      <c r="Y74" s="8">
        <f>'SOR Undiscounted'!Y48/((1+$B$1)^($A74-$A$4))</f>
        <v>0</v>
      </c>
      <c r="Z74" s="8">
        <f>'SOR Undiscounted'!Z48/((1+$B$1)^($A74-$A$4))</f>
        <v>0</v>
      </c>
      <c r="AA74" s="8">
        <f>'SOR Undiscounted'!AA48/((1+$B$1)^($A74-$A$4))</f>
        <v>0</v>
      </c>
      <c r="AB74" s="22"/>
    </row>
    <row r="75" spans="1:28" s="25" customFormat="1" x14ac:dyDescent="0.25">
      <c r="A75" s="40">
        <v>2038</v>
      </c>
      <c r="B75" s="8">
        <f>'SOR Undiscounted'!B49/((1+$B$1)^($A75-$A$4))</f>
        <v>0</v>
      </c>
      <c r="C75" s="8">
        <f>'SOR Undiscounted'!C49/((1+$B$1)^($A75-$A$4))</f>
        <v>0</v>
      </c>
      <c r="D75" s="8">
        <f>'SOR Undiscounted'!D49/((1+$B$1)^($A75-$A$4))</f>
        <v>0</v>
      </c>
      <c r="E75" s="8">
        <f>'SOR Undiscounted'!E49/((1+$B$1)^($A75-$A$4))</f>
        <v>0</v>
      </c>
      <c r="F75" s="8">
        <f>'SOR Undiscounted'!F49/((1+$B$1)^($A75-$A$4))</f>
        <v>0</v>
      </c>
      <c r="G75" s="8">
        <f>'SOR Undiscounted'!G49/((1+$B$1)^($A75-$A$4))</f>
        <v>0</v>
      </c>
      <c r="H75" s="8">
        <f>'SOR Undiscounted'!H49/((1+$B$1)^($A75-$A$4))</f>
        <v>0</v>
      </c>
      <c r="I75" s="8">
        <f>'SOR Undiscounted'!I49/((1+$B$1)^($A75-$A$4))</f>
        <v>0</v>
      </c>
      <c r="J75" s="22"/>
      <c r="K75" s="8">
        <f>'SOR Undiscounted'!K49/((1+$B$1)^($A75-$A$4))</f>
        <v>0</v>
      </c>
      <c r="L75" s="8">
        <f>'SOR Undiscounted'!L49/((1+$B$1)^($A75-$A$4))</f>
        <v>0</v>
      </c>
      <c r="M75" s="8">
        <f>'SOR Undiscounted'!M49/((1+$B$1)^($A75-$A$4))</f>
        <v>0</v>
      </c>
      <c r="N75" s="8">
        <f>'SOR Undiscounted'!N49/((1+$B$1)^($A75-$A$4))</f>
        <v>0</v>
      </c>
      <c r="O75" s="8">
        <f>'SOR Undiscounted'!O49/((1+$B$1)^($A75-$A$4))</f>
        <v>0</v>
      </c>
      <c r="P75" s="8">
        <f>'SOR Undiscounted'!P49/((1+$B$1)^($A75-$A$4))</f>
        <v>0</v>
      </c>
      <c r="Q75" s="8">
        <f>'SOR Undiscounted'!Q49/((1+$B$1)^($A75-$A$4))</f>
        <v>0</v>
      </c>
      <c r="R75" s="8">
        <f>'SOR Undiscounted'!R49/((1+$B$1)^($A75-$A$4))</f>
        <v>0</v>
      </c>
      <c r="S75" s="22"/>
      <c r="T75" s="8">
        <f>'SOR Undiscounted'!T49/((1+$B$1)^($A75-$A$4))</f>
        <v>0</v>
      </c>
      <c r="U75" s="8">
        <f>'SOR Undiscounted'!U49/((1+$B$1)^($A75-$A$4))</f>
        <v>0</v>
      </c>
      <c r="V75" s="8">
        <f>'SOR Undiscounted'!V49/((1+$B$1)^($A75-$A$4))</f>
        <v>0</v>
      </c>
      <c r="W75" s="8">
        <f>'SOR Undiscounted'!W49/((1+$B$1)^($A75-$A$4))</f>
        <v>0</v>
      </c>
      <c r="X75" s="8">
        <f>'SOR Undiscounted'!X49/((1+$B$1)^($A75-$A$4))</f>
        <v>0</v>
      </c>
      <c r="Y75" s="8">
        <f>'SOR Undiscounted'!Y49/((1+$B$1)^($A75-$A$4))</f>
        <v>0</v>
      </c>
      <c r="Z75" s="8">
        <f>'SOR Undiscounted'!Z49/((1+$B$1)^($A75-$A$4))</f>
        <v>0</v>
      </c>
      <c r="AA75" s="8">
        <f>'SOR Undiscounted'!AA49/((1+$B$1)^($A75-$A$4))</f>
        <v>0</v>
      </c>
      <c r="AB75" s="22"/>
    </row>
    <row r="76" spans="1:28" s="25" customFormat="1" x14ac:dyDescent="0.25">
      <c r="A76" s="40">
        <v>2039</v>
      </c>
      <c r="B76" s="8">
        <f>'SOR Undiscounted'!B50/((1+$B$1)^($A76-$A$4))</f>
        <v>0</v>
      </c>
      <c r="C76" s="8">
        <f>'SOR Undiscounted'!C50/((1+$B$1)^($A76-$A$4))</f>
        <v>0</v>
      </c>
      <c r="D76" s="8">
        <f>'SOR Undiscounted'!D50/((1+$B$1)^($A76-$A$4))</f>
        <v>0</v>
      </c>
      <c r="E76" s="8">
        <f>'SOR Undiscounted'!E50/((1+$B$1)^($A76-$A$4))</f>
        <v>0</v>
      </c>
      <c r="F76" s="8">
        <f>'SOR Undiscounted'!F50/((1+$B$1)^($A76-$A$4))</f>
        <v>0</v>
      </c>
      <c r="G76" s="8">
        <f>'SOR Undiscounted'!G50/((1+$B$1)^($A76-$A$4))</f>
        <v>0</v>
      </c>
      <c r="H76" s="8">
        <f>'SOR Undiscounted'!H50/((1+$B$1)^($A76-$A$4))</f>
        <v>0</v>
      </c>
      <c r="I76" s="8">
        <f>'SOR Undiscounted'!I50/((1+$B$1)^($A76-$A$4))</f>
        <v>0</v>
      </c>
      <c r="J76" s="22"/>
      <c r="K76" s="8">
        <f>'SOR Undiscounted'!K50/((1+$B$1)^($A76-$A$4))</f>
        <v>0</v>
      </c>
      <c r="L76" s="8">
        <f>'SOR Undiscounted'!L50/((1+$B$1)^($A76-$A$4))</f>
        <v>0</v>
      </c>
      <c r="M76" s="8">
        <f>'SOR Undiscounted'!M50/((1+$B$1)^($A76-$A$4))</f>
        <v>0</v>
      </c>
      <c r="N76" s="8">
        <f>'SOR Undiscounted'!N50/((1+$B$1)^($A76-$A$4))</f>
        <v>0</v>
      </c>
      <c r="O76" s="8">
        <f>'SOR Undiscounted'!O50/((1+$B$1)^($A76-$A$4))</f>
        <v>0</v>
      </c>
      <c r="P76" s="8">
        <f>'SOR Undiscounted'!P50/((1+$B$1)^($A76-$A$4))</f>
        <v>0</v>
      </c>
      <c r="Q76" s="8">
        <f>'SOR Undiscounted'!Q50/((1+$B$1)^($A76-$A$4))</f>
        <v>0</v>
      </c>
      <c r="R76" s="8">
        <f>'SOR Undiscounted'!R50/((1+$B$1)^($A76-$A$4))</f>
        <v>0</v>
      </c>
      <c r="S76" s="22"/>
      <c r="T76" s="8">
        <f>'SOR Undiscounted'!T50/((1+$B$1)^($A76-$A$4))</f>
        <v>0</v>
      </c>
      <c r="U76" s="8">
        <f>'SOR Undiscounted'!U50/((1+$B$1)^($A76-$A$4))</f>
        <v>0</v>
      </c>
      <c r="V76" s="8">
        <f>'SOR Undiscounted'!V50/((1+$B$1)^($A76-$A$4))</f>
        <v>0</v>
      </c>
      <c r="W76" s="8">
        <f>'SOR Undiscounted'!W50/((1+$B$1)^($A76-$A$4))</f>
        <v>0</v>
      </c>
      <c r="X76" s="8">
        <f>'SOR Undiscounted'!X50/((1+$B$1)^($A76-$A$4))</f>
        <v>0</v>
      </c>
      <c r="Y76" s="8">
        <f>'SOR Undiscounted'!Y50/((1+$B$1)^($A76-$A$4))</f>
        <v>0</v>
      </c>
      <c r="Z76" s="8">
        <f>'SOR Undiscounted'!Z50/((1+$B$1)^($A76-$A$4))</f>
        <v>0</v>
      </c>
      <c r="AA76" s="8">
        <f>'SOR Undiscounted'!AA50/((1+$B$1)^($A76-$A$4))</f>
        <v>0</v>
      </c>
      <c r="AB76" s="22"/>
    </row>
    <row r="77" spans="1:28" s="25" customFormat="1" x14ac:dyDescent="0.25">
      <c r="A77" s="40">
        <v>2040</v>
      </c>
      <c r="B77" s="8">
        <f>'SOR Undiscounted'!B51/((1+$B$1)^($A77-$A$4))</f>
        <v>0</v>
      </c>
      <c r="C77" s="8">
        <f>'SOR Undiscounted'!C51/((1+$B$1)^($A77-$A$4))</f>
        <v>0</v>
      </c>
      <c r="D77" s="8">
        <f>'SOR Undiscounted'!D51/((1+$B$1)^($A77-$A$4))</f>
        <v>0</v>
      </c>
      <c r="E77" s="8">
        <f>'SOR Undiscounted'!E51/((1+$B$1)^($A77-$A$4))</f>
        <v>0</v>
      </c>
      <c r="F77" s="8">
        <f>'SOR Undiscounted'!F51/((1+$B$1)^($A77-$A$4))</f>
        <v>0</v>
      </c>
      <c r="G77" s="8">
        <f>'SOR Undiscounted'!G51/((1+$B$1)^($A77-$A$4))</f>
        <v>0</v>
      </c>
      <c r="H77" s="8">
        <f>'SOR Undiscounted'!H51/((1+$B$1)^($A77-$A$4))</f>
        <v>0</v>
      </c>
      <c r="I77" s="8">
        <f>'SOR Undiscounted'!I51/((1+$B$1)^($A77-$A$4))</f>
        <v>0</v>
      </c>
      <c r="J77" s="22"/>
      <c r="K77" s="8">
        <f>'SOR Undiscounted'!K51/((1+$B$1)^($A77-$A$4))</f>
        <v>0</v>
      </c>
      <c r="L77" s="8">
        <f>'SOR Undiscounted'!L51/((1+$B$1)^($A77-$A$4))</f>
        <v>0</v>
      </c>
      <c r="M77" s="8">
        <f>'SOR Undiscounted'!M51/((1+$B$1)^($A77-$A$4))</f>
        <v>0</v>
      </c>
      <c r="N77" s="8">
        <f>'SOR Undiscounted'!N51/((1+$B$1)^($A77-$A$4))</f>
        <v>0</v>
      </c>
      <c r="O77" s="8">
        <f>'SOR Undiscounted'!O51/((1+$B$1)^($A77-$A$4))</f>
        <v>0</v>
      </c>
      <c r="P77" s="8">
        <f>'SOR Undiscounted'!P51/((1+$B$1)^($A77-$A$4))</f>
        <v>0</v>
      </c>
      <c r="Q77" s="8">
        <f>'SOR Undiscounted'!Q51/((1+$B$1)^($A77-$A$4))</f>
        <v>0</v>
      </c>
      <c r="R77" s="8">
        <f>'SOR Undiscounted'!R51/((1+$B$1)^($A77-$A$4))</f>
        <v>0</v>
      </c>
      <c r="S77" s="22"/>
      <c r="T77" s="8">
        <f>'SOR Undiscounted'!T51/((1+$B$1)^($A77-$A$4))</f>
        <v>0</v>
      </c>
      <c r="U77" s="8">
        <f>'SOR Undiscounted'!U51/((1+$B$1)^($A77-$A$4))</f>
        <v>0</v>
      </c>
      <c r="V77" s="8">
        <f>'SOR Undiscounted'!V51/((1+$B$1)^($A77-$A$4))</f>
        <v>0</v>
      </c>
      <c r="W77" s="8">
        <f>'SOR Undiscounted'!W51/((1+$B$1)^($A77-$A$4))</f>
        <v>0</v>
      </c>
      <c r="X77" s="8">
        <f>'SOR Undiscounted'!X51/((1+$B$1)^($A77-$A$4))</f>
        <v>0</v>
      </c>
      <c r="Y77" s="8">
        <f>'SOR Undiscounted'!Y51/((1+$B$1)^($A77-$A$4))</f>
        <v>0</v>
      </c>
      <c r="Z77" s="8">
        <f>'SOR Undiscounted'!Z51/((1+$B$1)^($A77-$A$4))</f>
        <v>0</v>
      </c>
      <c r="AA77" s="8">
        <f>'SOR Undiscounted'!AA51/((1+$B$1)^($A77-$A$4))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25" customFormat="1" x14ac:dyDescent="0.25">
      <c r="A81" s="12"/>
    </row>
    <row r="82" spans="1:35" x14ac:dyDescent="0.25">
      <c r="A82" s="12"/>
      <c r="B82" s="11"/>
      <c r="C82" s="11"/>
      <c r="D82" s="11"/>
      <c r="E82" s="11"/>
      <c r="F82" s="11"/>
      <c r="G82" s="11"/>
      <c r="H82" s="11"/>
      <c r="I82" s="11"/>
      <c r="K82" s="11"/>
      <c r="L82" s="11"/>
      <c r="M82" s="11"/>
      <c r="N82" s="11"/>
      <c r="O82" s="11"/>
      <c r="P82" s="11"/>
      <c r="Q82" s="11"/>
      <c r="R82" s="11"/>
      <c r="T82" s="11"/>
      <c r="U82" s="11"/>
      <c r="V82" s="11"/>
      <c r="W82" s="11"/>
      <c r="X82" s="11"/>
      <c r="Y82" s="11"/>
      <c r="Z82" s="11"/>
      <c r="AA82" s="11"/>
    </row>
    <row r="83" spans="1:35" x14ac:dyDescent="0.25">
      <c r="AC83" s="12"/>
      <c r="AD83" s="12"/>
      <c r="AE83" s="12"/>
      <c r="AG83" s="12"/>
      <c r="AH83" s="12"/>
      <c r="AI83" s="12"/>
    </row>
    <row r="84" spans="1:35" s="25" customFormat="1" x14ac:dyDescent="0.25">
      <c r="A84" s="40"/>
    </row>
    <row r="85" spans="1:35" s="25" customFormat="1" x14ac:dyDescent="0.25">
      <c r="A85" s="40"/>
    </row>
    <row r="86" spans="1:35" s="25" customFormat="1" x14ac:dyDescent="0.25">
      <c r="A86" s="40"/>
    </row>
    <row r="87" spans="1:35" s="25" customFormat="1" x14ac:dyDescent="0.25">
      <c r="A87" s="40"/>
    </row>
    <row r="88" spans="1:35" s="25" customFormat="1" x14ac:dyDescent="0.25">
      <c r="A88" s="40"/>
    </row>
    <row r="89" spans="1:35" s="25" customFormat="1" x14ac:dyDescent="0.25">
      <c r="A89" s="40"/>
    </row>
    <row r="90" spans="1:35" s="25" customFormat="1" x14ac:dyDescent="0.25">
      <c r="A90" s="40"/>
    </row>
    <row r="91" spans="1:35" s="25" customFormat="1" x14ac:dyDescent="0.25">
      <c r="A91" s="40"/>
    </row>
    <row r="92" spans="1:35" s="25" customFormat="1" x14ac:dyDescent="0.25">
      <c r="A92" s="40"/>
    </row>
    <row r="93" spans="1:35" s="25" customFormat="1" x14ac:dyDescent="0.25">
      <c r="A93" s="40"/>
    </row>
    <row r="94" spans="1:35" s="25" customFormat="1" x14ac:dyDescent="0.25">
      <c r="A94" s="40"/>
    </row>
    <row r="95" spans="1:35" s="25" customFormat="1" x14ac:dyDescent="0.25">
      <c r="A95" s="40"/>
    </row>
    <row r="96" spans="1:35" s="25" customFormat="1" x14ac:dyDescent="0.25">
      <c r="A96" s="40"/>
    </row>
    <row r="97" spans="1:35" s="25" customFormat="1" x14ac:dyDescent="0.25">
      <c r="A97" s="40"/>
    </row>
    <row r="98" spans="1:35" s="25" customFormat="1" x14ac:dyDescent="0.25">
      <c r="A98" s="40"/>
    </row>
    <row r="99" spans="1:35" s="25" customFormat="1" x14ac:dyDescent="0.25">
      <c r="A99" s="40"/>
    </row>
    <row r="100" spans="1:35" s="25" customFormat="1" x14ac:dyDescent="0.25">
      <c r="A100" s="40"/>
    </row>
    <row r="101" spans="1:35" s="25" customFormat="1" x14ac:dyDescent="0.25">
      <c r="A101" s="40"/>
    </row>
    <row r="102" spans="1:35" s="25" customFormat="1" x14ac:dyDescent="0.25">
      <c r="A102" s="40"/>
    </row>
    <row r="103" spans="1:35" s="25" customFormat="1" x14ac:dyDescent="0.25">
      <c r="A103" s="40"/>
    </row>
    <row r="104" spans="1:35" s="25" customFormat="1" x14ac:dyDescent="0.25">
      <c r="A104" s="40"/>
    </row>
    <row r="105" spans="1:35" s="25" customFormat="1" x14ac:dyDescent="0.25"/>
    <row r="106" spans="1:35" s="25" customFormat="1" x14ac:dyDescent="0.25"/>
    <row r="107" spans="1:35" s="25" customFormat="1" x14ac:dyDescent="0.25"/>
    <row r="108" spans="1:35" s="25" customFormat="1" x14ac:dyDescent="0.25">
      <c r="A108" s="12"/>
    </row>
    <row r="109" spans="1:35" x14ac:dyDescent="0.25">
      <c r="A109" s="12"/>
      <c r="B109" s="11"/>
      <c r="C109" s="11"/>
      <c r="D109" s="11"/>
      <c r="E109" s="11"/>
      <c r="F109" s="11"/>
      <c r="G109" s="11"/>
      <c r="H109" s="11"/>
      <c r="I109" s="11"/>
      <c r="K109" s="11"/>
      <c r="L109" s="11"/>
      <c r="M109" s="11"/>
      <c r="N109" s="11"/>
      <c r="O109" s="11"/>
      <c r="P109" s="11"/>
      <c r="Q109" s="11"/>
      <c r="R109" s="11"/>
      <c r="T109" s="11"/>
      <c r="U109" s="11"/>
      <c r="V109" s="11"/>
      <c r="W109" s="11"/>
      <c r="X109" s="11"/>
      <c r="Y109" s="11"/>
      <c r="Z109" s="11"/>
      <c r="AA109" s="11"/>
    </row>
    <row r="110" spans="1:35" x14ac:dyDescent="0.25"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40"/>
      <c r="J111" s="26"/>
      <c r="S111" s="26"/>
      <c r="AB111" s="26"/>
    </row>
    <row r="112" spans="1:35" s="25" customFormat="1" x14ac:dyDescent="0.25">
      <c r="A112" s="40"/>
      <c r="J112" s="26"/>
      <c r="S112" s="26"/>
      <c r="AB112" s="26"/>
    </row>
    <row r="113" spans="1:28" s="25" customFormat="1" x14ac:dyDescent="0.25">
      <c r="A113" s="40"/>
      <c r="J113" s="26"/>
      <c r="S113" s="26"/>
      <c r="AB113" s="26"/>
    </row>
    <row r="114" spans="1:28" s="25" customFormat="1" x14ac:dyDescent="0.25">
      <c r="A114" s="40"/>
      <c r="J114" s="26"/>
      <c r="S114" s="26"/>
      <c r="AB114" s="26"/>
    </row>
    <row r="115" spans="1:28" s="25" customFormat="1" x14ac:dyDescent="0.25">
      <c r="A115" s="40"/>
      <c r="J115" s="26"/>
      <c r="S115" s="26"/>
      <c r="AB115" s="26"/>
    </row>
    <row r="116" spans="1:28" s="25" customFormat="1" x14ac:dyDescent="0.25">
      <c r="A116" s="40"/>
      <c r="J116" s="26"/>
      <c r="S116" s="26"/>
      <c r="AB116" s="26"/>
    </row>
    <row r="117" spans="1:28" s="25" customFormat="1" x14ac:dyDescent="0.25">
      <c r="A117" s="40"/>
      <c r="J117" s="26"/>
      <c r="S117" s="26"/>
      <c r="AB117" s="26"/>
    </row>
    <row r="118" spans="1:28" s="25" customFormat="1" x14ac:dyDescent="0.25">
      <c r="A118" s="40"/>
      <c r="J118" s="26"/>
      <c r="S118" s="26"/>
      <c r="AB118" s="26"/>
    </row>
    <row r="119" spans="1:28" s="25" customFormat="1" x14ac:dyDescent="0.25">
      <c r="A119" s="40"/>
      <c r="J119" s="26"/>
      <c r="S119" s="26"/>
      <c r="AB119" s="26"/>
    </row>
    <row r="120" spans="1:28" s="25" customFormat="1" x14ac:dyDescent="0.25">
      <c r="A120" s="40"/>
      <c r="J120" s="26"/>
      <c r="S120" s="26"/>
      <c r="AB120" s="26"/>
    </row>
    <row r="121" spans="1:28" s="25" customFormat="1" x14ac:dyDescent="0.25">
      <c r="A121" s="40"/>
      <c r="J121" s="26"/>
      <c r="S121" s="26"/>
      <c r="AB121" s="26"/>
    </row>
    <row r="122" spans="1:28" s="25" customFormat="1" x14ac:dyDescent="0.25">
      <c r="A122" s="40"/>
      <c r="J122" s="26"/>
      <c r="S122" s="26"/>
      <c r="AB122" s="26"/>
    </row>
    <row r="123" spans="1:28" s="25" customFormat="1" x14ac:dyDescent="0.25">
      <c r="A123" s="40"/>
      <c r="J123" s="26"/>
      <c r="S123" s="26"/>
      <c r="AB123" s="26"/>
    </row>
    <row r="124" spans="1:28" s="25" customFormat="1" x14ac:dyDescent="0.25">
      <c r="A124" s="40"/>
      <c r="J124" s="26"/>
      <c r="S124" s="26"/>
      <c r="AB124" s="26"/>
    </row>
    <row r="125" spans="1:28" s="25" customFormat="1" x14ac:dyDescent="0.25">
      <c r="A125" s="40"/>
      <c r="J125" s="26"/>
      <c r="S125" s="26"/>
      <c r="AB125" s="26"/>
    </row>
    <row r="126" spans="1:28" s="25" customFormat="1" x14ac:dyDescent="0.25">
      <c r="A126" s="40"/>
      <c r="J126" s="26"/>
      <c r="S126" s="26"/>
      <c r="AB126" s="26"/>
    </row>
    <row r="127" spans="1:28" s="25" customFormat="1" x14ac:dyDescent="0.25">
      <c r="A127" s="40"/>
      <c r="J127" s="26"/>
      <c r="S127" s="26"/>
      <c r="AB127" s="26"/>
    </row>
    <row r="128" spans="1:28" s="25" customFormat="1" x14ac:dyDescent="0.25">
      <c r="A128" s="40"/>
      <c r="J128" s="26"/>
      <c r="S128" s="26"/>
      <c r="AB128" s="26"/>
    </row>
    <row r="129" spans="1:35" s="25" customFormat="1" x14ac:dyDescent="0.25">
      <c r="A129" s="40"/>
      <c r="J129" s="26"/>
      <c r="S129" s="26"/>
      <c r="AB129" s="26"/>
    </row>
    <row r="130" spans="1:35" s="25" customFormat="1" x14ac:dyDescent="0.25">
      <c r="A130" s="40"/>
      <c r="J130" s="26"/>
      <c r="S130" s="26"/>
      <c r="AB130" s="26"/>
    </row>
    <row r="131" spans="1:35" s="25" customFormat="1" x14ac:dyDescent="0.25">
      <c r="A131" s="40"/>
      <c r="J131" s="26"/>
      <c r="S131" s="26"/>
      <c r="AB131" s="26"/>
    </row>
    <row r="132" spans="1:35" s="25" customFormat="1" x14ac:dyDescent="0.25">
      <c r="J132" s="26"/>
      <c r="S132" s="26"/>
      <c r="AB132" s="26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40"/>
    </row>
    <row r="286" spans="1:35" s="25" customFormat="1" x14ac:dyDescent="0.25">
      <c r="A286" s="40"/>
    </row>
    <row r="287" spans="1:35" s="25" customFormat="1" x14ac:dyDescent="0.25">
      <c r="A287" s="40"/>
    </row>
    <row r="288" spans="1:35" s="25" customFormat="1" x14ac:dyDescent="0.25">
      <c r="A288" s="40"/>
    </row>
    <row r="289" spans="1:1" s="25" customFormat="1" x14ac:dyDescent="0.25">
      <c r="A289" s="40"/>
    </row>
    <row r="290" spans="1:1" s="25" customFormat="1" x14ac:dyDescent="0.25">
      <c r="A290" s="40"/>
    </row>
    <row r="291" spans="1:1" s="25" customFormat="1" x14ac:dyDescent="0.25">
      <c r="A291" s="40"/>
    </row>
    <row r="292" spans="1:1" s="25" customFormat="1" x14ac:dyDescent="0.25">
      <c r="A292" s="40"/>
    </row>
    <row r="293" spans="1:1" s="25" customFormat="1" x14ac:dyDescent="0.25">
      <c r="A293" s="40"/>
    </row>
    <row r="294" spans="1:1" s="25" customFormat="1" x14ac:dyDescent="0.25">
      <c r="A294" s="40"/>
    </row>
    <row r="295" spans="1:1" s="25" customFormat="1" x14ac:dyDescent="0.25">
      <c r="A295" s="40"/>
    </row>
    <row r="296" spans="1:1" s="25" customFormat="1" x14ac:dyDescent="0.25">
      <c r="A296" s="40"/>
    </row>
    <row r="297" spans="1:1" s="25" customFormat="1" x14ac:dyDescent="0.25">
      <c r="A297" s="40"/>
    </row>
    <row r="298" spans="1:1" s="25" customFormat="1" x14ac:dyDescent="0.25">
      <c r="A298" s="40"/>
    </row>
    <row r="299" spans="1:1" s="25" customFormat="1" x14ac:dyDescent="0.25">
      <c r="A299" s="40"/>
    </row>
    <row r="300" spans="1:1" s="25" customFormat="1" x14ac:dyDescent="0.25">
      <c r="A300" s="40"/>
    </row>
    <row r="301" spans="1:1" s="25" customFormat="1" x14ac:dyDescent="0.25">
      <c r="A301" s="40"/>
    </row>
    <row r="302" spans="1:1" s="25" customFormat="1" x14ac:dyDescent="0.25">
      <c r="A302" s="40"/>
    </row>
    <row r="303" spans="1:1" s="25" customFormat="1" x14ac:dyDescent="0.25">
      <c r="A303" s="40"/>
    </row>
    <row r="304" spans="1:1" s="25" customFormat="1" x14ac:dyDescent="0.25">
      <c r="A304" s="40"/>
    </row>
    <row r="305" spans="1:35" s="25" customFormat="1" x14ac:dyDescent="0.25">
      <c r="A305" s="40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40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40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40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40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40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40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40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40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40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40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40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40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40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40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40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40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40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40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40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40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40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1:AE341"/>
    <mergeCell ref="AG341:AI341"/>
    <mergeCell ref="AK341:AM341"/>
    <mergeCell ref="AC340:AE340"/>
    <mergeCell ref="AG340:AI340"/>
    <mergeCell ref="AK340:AM340"/>
  </mergeCells>
  <pageMargins left="0.7" right="0.7" top="0.75" bottom="0.75" header="0.3" footer="0.3"/>
  <pageSetup orientation="portrait" horizontalDpi="4294967293" verticalDpi="429496729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C879E-958E-40F3-ABAB-44B3867A3DB2}">
  <sheetPr codeName="Sheet9"/>
  <dimension ref="A1:AQ365"/>
  <sheetViews>
    <sheetView workbookViewId="0"/>
  </sheetViews>
  <sheetFormatPr defaultColWidth="9.140625" defaultRowHeight="15" x14ac:dyDescent="0.25"/>
  <cols>
    <col min="1" max="1" width="26.7109375" style="45" customWidth="1"/>
    <col min="2" max="2" width="25" style="45" customWidth="1"/>
    <col min="3" max="5" width="22.42578125" style="45" customWidth="1"/>
    <col min="6" max="8" width="23.7109375" style="45" customWidth="1"/>
    <col min="9" max="9" width="23.85546875" style="45" bestFit="1" customWidth="1"/>
    <col min="10" max="10" width="22.28515625" style="45" bestFit="1" customWidth="1"/>
    <col min="11" max="11" width="22.140625" style="45" customWidth="1"/>
    <col min="12" max="12" width="21.5703125" style="45" customWidth="1"/>
    <col min="13" max="14" width="21" style="45" customWidth="1"/>
    <col min="15" max="15" width="22.140625" style="45" customWidth="1"/>
    <col min="16" max="17" width="21" style="45" customWidth="1"/>
    <col min="18" max="18" width="22.28515625" style="45" bestFit="1" customWidth="1"/>
    <col min="19" max="19" width="22.140625" style="45" bestFit="1" customWidth="1"/>
    <col min="20" max="20" width="22.140625" style="45" customWidth="1"/>
    <col min="21" max="23" width="21" style="45" customWidth="1"/>
    <col min="24" max="25" width="22.140625" style="45" customWidth="1"/>
    <col min="26" max="26" width="21" style="45" customWidth="1"/>
    <col min="27" max="28" width="22.28515625" style="45" bestFit="1" customWidth="1"/>
    <col min="29" max="29" width="12" style="45" customWidth="1"/>
    <col min="30" max="30" width="5.42578125" style="45" bestFit="1" customWidth="1"/>
    <col min="31" max="32" width="20" style="45" bestFit="1" customWidth="1"/>
    <col min="33" max="35" width="19" style="45" bestFit="1" customWidth="1"/>
    <col min="36" max="37" width="20" style="45" bestFit="1" customWidth="1"/>
    <col min="38" max="38" width="19" style="45" bestFit="1" customWidth="1"/>
    <col min="39" max="39" width="20" style="45" bestFit="1" customWidth="1"/>
    <col min="40" max="40" width="19.7109375" style="45" bestFit="1" customWidth="1"/>
    <col min="41" max="41" width="19.85546875" style="45" bestFit="1" customWidth="1"/>
    <col min="42" max="42" width="20.7109375" style="45" bestFit="1" customWidth="1"/>
    <col min="43" max="47" width="20" style="45" bestFit="1" customWidth="1"/>
    <col min="48" max="49" width="19" style="45" bestFit="1" customWidth="1"/>
    <col min="50" max="51" width="20" style="45" bestFit="1" customWidth="1"/>
    <col min="52" max="52" width="19" style="45" bestFit="1" customWidth="1"/>
    <col min="53" max="53" width="21.7109375" style="45" bestFit="1" customWidth="1"/>
    <col min="54" max="56" width="20.7109375" style="45" bestFit="1" customWidth="1"/>
    <col min="57" max="57" width="21.7109375" style="45" bestFit="1" customWidth="1"/>
    <col min="58" max="16384" width="9.140625" style="45"/>
  </cols>
  <sheetData>
    <row r="1" spans="1:35" ht="30" x14ac:dyDescent="0.25">
      <c r="A1" s="12" t="s">
        <v>52</v>
      </c>
      <c r="B1" s="45">
        <v>0.03</v>
      </c>
    </row>
    <row r="2" spans="1:35" x14ac:dyDescent="0.25">
      <c r="A2" s="12"/>
      <c r="B2" s="11"/>
      <c r="C2" s="11"/>
      <c r="D2" s="11"/>
      <c r="E2" s="11"/>
      <c r="F2" s="11"/>
      <c r="G2" s="11"/>
      <c r="H2" s="11"/>
      <c r="I2" s="11"/>
      <c r="K2" s="11"/>
      <c r="L2" s="11"/>
      <c r="M2" s="11"/>
      <c r="N2" s="11"/>
      <c r="O2" s="11"/>
      <c r="P2" s="11"/>
      <c r="Q2" s="11"/>
      <c r="R2" s="11"/>
      <c r="T2" s="11"/>
      <c r="U2" s="11"/>
      <c r="V2" s="11"/>
      <c r="W2" s="11"/>
      <c r="X2" s="11"/>
      <c r="Y2" s="11"/>
      <c r="Z2" s="11"/>
      <c r="AA2" s="11"/>
    </row>
    <row r="3" spans="1:35" x14ac:dyDescent="0.25">
      <c r="A3" s="91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45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45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45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45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45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45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45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45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45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45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45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45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45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45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45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45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45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45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45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45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45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60</v>
      </c>
      <c r="C28" s="11"/>
      <c r="D28" s="11"/>
      <c r="E28" s="11"/>
      <c r="F28" s="11"/>
      <c r="G28" s="11"/>
      <c r="H28" s="11"/>
      <c r="I28" s="11"/>
      <c r="K28" s="11" t="s">
        <v>61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45" t="s">
        <v>0</v>
      </c>
      <c r="B29" s="45" t="s">
        <v>3</v>
      </c>
      <c r="C29" s="45" t="s">
        <v>4</v>
      </c>
      <c r="D29" s="45" t="s">
        <v>5</v>
      </c>
      <c r="E29" s="45" t="s">
        <v>6</v>
      </c>
      <c r="F29" s="45" t="s">
        <v>7</v>
      </c>
      <c r="G29" s="45" t="s">
        <v>8</v>
      </c>
      <c r="H29" s="45" t="s">
        <v>9</v>
      </c>
      <c r="I29" s="45" t="s">
        <v>11</v>
      </c>
      <c r="K29" s="45" t="s">
        <v>3</v>
      </c>
      <c r="L29" s="45" t="s">
        <v>4</v>
      </c>
      <c r="M29" s="45" t="s">
        <v>5</v>
      </c>
      <c r="N29" s="45" t="s">
        <v>6</v>
      </c>
      <c r="O29" s="45" t="s">
        <v>7</v>
      </c>
      <c r="P29" s="45" t="s">
        <v>8</v>
      </c>
      <c r="Q29" s="45" t="s">
        <v>9</v>
      </c>
      <c r="R29" s="45" t="s">
        <v>11</v>
      </c>
      <c r="T29" s="45" t="s">
        <v>3</v>
      </c>
      <c r="U29" s="45" t="s">
        <v>4</v>
      </c>
      <c r="V29" s="45" t="s">
        <v>5</v>
      </c>
      <c r="W29" s="45" t="s">
        <v>6</v>
      </c>
      <c r="X29" s="45" t="s">
        <v>7</v>
      </c>
      <c r="Y29" s="45" t="s">
        <v>8</v>
      </c>
      <c r="Z29" s="45" t="s">
        <v>9</v>
      </c>
      <c r="AA29" s="45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45">
        <v>2020</v>
      </c>
      <c r="B30" s="8">
        <f>'SOR Undiscounted'!B4/((1+$B$1)^($A30-$A$4))</f>
        <v>0</v>
      </c>
      <c r="C30" s="8">
        <f>'SOR Undiscounted'!C4/((1+$B$1)^($A30-$A$4))</f>
        <v>0</v>
      </c>
      <c r="D30" s="8">
        <f>'SOR Undiscounted'!D4/((1+$B$1)^($A30-$A$4))</f>
        <v>0</v>
      </c>
      <c r="E30" s="8">
        <f>'SOR Undiscounted'!E4/((1+$B$1)^($A30-$A$4))</f>
        <v>0</v>
      </c>
      <c r="F30" s="8">
        <f>'SOR Undiscounted'!F4/((1+$B$1)^($A30-$A$4))</f>
        <v>0</v>
      </c>
      <c r="G30" s="8">
        <f>'SOR Undiscounted'!G4/((1+$B$1)^($A30-$A$4))</f>
        <v>0</v>
      </c>
      <c r="H30" s="8">
        <f>'SOR Undiscounted'!H4/((1+$B$1)^($A30-$A$4))</f>
        <v>0</v>
      </c>
      <c r="I30" s="8">
        <f>'SOR Undiscounted'!I4/((1+$B$1)^($A30-$A$4))</f>
        <v>0</v>
      </c>
      <c r="J30" s="22"/>
      <c r="K30" s="8">
        <f>'SOR Undiscounted'!K4/((1+$B$1)^($A30-$A$4))</f>
        <v>0</v>
      </c>
      <c r="L30" s="8">
        <f>'SOR Undiscounted'!L4/((1+$B$1)^($A30-$A$4))</f>
        <v>0</v>
      </c>
      <c r="M30" s="8">
        <f>'SOR Undiscounted'!M4/((1+$B$1)^($A30-$A$4))</f>
        <v>0</v>
      </c>
      <c r="N30" s="8">
        <f>'SOR Undiscounted'!N4/((1+$B$1)^($A30-$A$4))</f>
        <v>0</v>
      </c>
      <c r="O30" s="8">
        <f>'SOR Undiscounted'!O4/((1+$B$1)^($A30-$A$4))</f>
        <v>0</v>
      </c>
      <c r="P30" s="8">
        <f>'SOR Undiscounted'!P4/((1+$B$1)^($A30-$A$4))</f>
        <v>0</v>
      </c>
      <c r="Q30" s="8">
        <f>'SOR Undiscounted'!Q4/((1+$B$1)^($A30-$A$4))</f>
        <v>0</v>
      </c>
      <c r="R30" s="8">
        <f>'SOR Undiscounted'!R4/((1+$B$1)^($A30-$A$4))</f>
        <v>0</v>
      </c>
      <c r="S30" s="22"/>
      <c r="T30" s="8">
        <f>'SOR Undiscounted'!T4/((1+$B$1)^($A30-$A$4))</f>
        <v>0</v>
      </c>
      <c r="U30" s="8">
        <f>'SOR Undiscounted'!U4/((1+$B$1)^($A30-$A$4))</f>
        <v>0</v>
      </c>
      <c r="V30" s="8">
        <f>'SOR Undiscounted'!V4/((1+$B$1)^($A30-$A$4))</f>
        <v>0</v>
      </c>
      <c r="W30" s="8">
        <f>'SOR Undiscounted'!W4/((1+$B$1)^($A30-$A$4))</f>
        <v>0</v>
      </c>
      <c r="X30" s="8">
        <f>'SOR Undiscounted'!X4/((1+$B$1)^($A30-$A$4))</f>
        <v>0</v>
      </c>
      <c r="Y30" s="8">
        <f>'SOR Undiscounted'!Y4/((1+$B$1)^($A30-$A$4))</f>
        <v>0</v>
      </c>
      <c r="Z30" s="8">
        <f>'SOR Undiscounted'!Z4/((1+$B$1)^($A30-$A$4))</f>
        <v>0</v>
      </c>
      <c r="AA30" s="8">
        <f>'SOR Undiscounted'!AA4/((1+$B$1)^($A30-$A$4))</f>
        <v>0</v>
      </c>
      <c r="AB30" s="22"/>
    </row>
    <row r="31" spans="1:35" s="25" customFormat="1" x14ac:dyDescent="0.25">
      <c r="A31" s="45">
        <v>2021</v>
      </c>
      <c r="B31" s="8">
        <f>'SOR Undiscounted'!B5/((1+$B$1)^($A31-$A$4))</f>
        <v>0</v>
      </c>
      <c r="C31" s="8">
        <f>'SOR Undiscounted'!C5/((1+$B$1)^($A31-$A$4))</f>
        <v>0</v>
      </c>
      <c r="D31" s="8">
        <f>'SOR Undiscounted'!D5/((1+$B$1)^($A31-$A$4))</f>
        <v>0</v>
      </c>
      <c r="E31" s="8">
        <f>'SOR Undiscounted'!E5/((1+$B$1)^($A31-$A$4))</f>
        <v>0</v>
      </c>
      <c r="F31" s="8">
        <f>'SOR Undiscounted'!F5/((1+$B$1)^($A31-$A$4))</f>
        <v>0</v>
      </c>
      <c r="G31" s="8">
        <f>'SOR Undiscounted'!G5/((1+$B$1)^($A31-$A$4))</f>
        <v>0</v>
      </c>
      <c r="H31" s="8">
        <f>'SOR Undiscounted'!H5/((1+$B$1)^($A31-$A$4))</f>
        <v>0</v>
      </c>
      <c r="I31" s="8">
        <f>'SOR Undiscounted'!I5/((1+$B$1)^($A31-$A$4))</f>
        <v>0</v>
      </c>
      <c r="J31" s="22"/>
      <c r="K31" s="8">
        <f>'SOR Undiscounted'!K5/((1+$B$1)^($A31-$A$4))</f>
        <v>0</v>
      </c>
      <c r="L31" s="8">
        <f>'SOR Undiscounted'!L5/((1+$B$1)^($A31-$A$4))</f>
        <v>0</v>
      </c>
      <c r="M31" s="8">
        <f>'SOR Undiscounted'!M5/((1+$B$1)^($A31-$A$4))</f>
        <v>0</v>
      </c>
      <c r="N31" s="8">
        <f>'SOR Undiscounted'!N5/((1+$B$1)^($A31-$A$4))</f>
        <v>0</v>
      </c>
      <c r="O31" s="8">
        <f>'SOR Undiscounted'!O5/((1+$B$1)^($A31-$A$4))</f>
        <v>0</v>
      </c>
      <c r="P31" s="8">
        <f>'SOR Undiscounted'!P5/((1+$B$1)^($A31-$A$4))</f>
        <v>0</v>
      </c>
      <c r="Q31" s="8">
        <f>'SOR Undiscounted'!Q5/((1+$B$1)^($A31-$A$4))</f>
        <v>0</v>
      </c>
      <c r="R31" s="8">
        <f>'SOR Undiscounted'!R5/((1+$B$1)^($A31-$A$4))</f>
        <v>0</v>
      </c>
      <c r="S31" s="22"/>
      <c r="T31" s="8">
        <f>'SOR Undiscounted'!T5/((1+$B$1)^($A31-$A$4))</f>
        <v>0</v>
      </c>
      <c r="U31" s="8">
        <f>'SOR Undiscounted'!U5/((1+$B$1)^($A31-$A$4))</f>
        <v>0</v>
      </c>
      <c r="V31" s="8">
        <f>'SOR Undiscounted'!V5/((1+$B$1)^($A31-$A$4))</f>
        <v>0</v>
      </c>
      <c r="W31" s="8">
        <f>'SOR Undiscounted'!W5/((1+$B$1)^($A31-$A$4))</f>
        <v>0</v>
      </c>
      <c r="X31" s="8">
        <f>'SOR Undiscounted'!X5/((1+$B$1)^($A31-$A$4))</f>
        <v>0</v>
      </c>
      <c r="Y31" s="8">
        <f>'SOR Undiscounted'!Y5/((1+$B$1)^($A31-$A$4))</f>
        <v>0</v>
      </c>
      <c r="Z31" s="8">
        <f>'SOR Undiscounted'!Z5/((1+$B$1)^($A31-$A$4))</f>
        <v>0</v>
      </c>
      <c r="AA31" s="8">
        <f>'SOR Undiscounted'!AA5/((1+$B$1)^($A31-$A$4))</f>
        <v>0</v>
      </c>
      <c r="AB31" s="22"/>
    </row>
    <row r="32" spans="1:35" s="25" customFormat="1" x14ac:dyDescent="0.25">
      <c r="A32" s="45">
        <v>2022</v>
      </c>
      <c r="B32" s="8">
        <f>'SOR Undiscounted'!B6/((1+$B$1)^($A32-$A$4))</f>
        <v>0</v>
      </c>
      <c r="C32" s="8">
        <f>'SOR Undiscounted'!C6/((1+$B$1)^($A32-$A$4))</f>
        <v>0</v>
      </c>
      <c r="D32" s="8">
        <f>'SOR Undiscounted'!D6/((1+$B$1)^($A32-$A$4))</f>
        <v>0</v>
      </c>
      <c r="E32" s="8">
        <f>'SOR Undiscounted'!E6/((1+$B$1)^($A32-$A$4))</f>
        <v>0</v>
      </c>
      <c r="F32" s="8">
        <f>'SOR Undiscounted'!F6/((1+$B$1)^($A32-$A$4))</f>
        <v>0</v>
      </c>
      <c r="G32" s="8">
        <f>'SOR Undiscounted'!G6/((1+$B$1)^($A32-$A$4))</f>
        <v>0</v>
      </c>
      <c r="H32" s="8">
        <f>'SOR Undiscounted'!H6/((1+$B$1)^($A32-$A$4))</f>
        <v>0</v>
      </c>
      <c r="I32" s="8">
        <f>'SOR Undiscounted'!I6/((1+$B$1)^($A32-$A$4))</f>
        <v>0</v>
      </c>
      <c r="J32" s="22"/>
      <c r="K32" s="8">
        <f>'SOR Undiscounted'!K6/((1+$B$1)^($A32-$A$4))</f>
        <v>0</v>
      </c>
      <c r="L32" s="8">
        <f>'SOR Undiscounted'!L6/((1+$B$1)^($A32-$A$4))</f>
        <v>0</v>
      </c>
      <c r="M32" s="8">
        <f>'SOR Undiscounted'!M6/((1+$B$1)^($A32-$A$4))</f>
        <v>0</v>
      </c>
      <c r="N32" s="8">
        <f>'SOR Undiscounted'!N6/((1+$B$1)^($A32-$A$4))</f>
        <v>0</v>
      </c>
      <c r="O32" s="8">
        <f>'SOR Undiscounted'!O6/((1+$B$1)^($A32-$A$4))</f>
        <v>0</v>
      </c>
      <c r="P32" s="8">
        <f>'SOR Undiscounted'!P6/((1+$B$1)^($A32-$A$4))</f>
        <v>0</v>
      </c>
      <c r="Q32" s="8">
        <f>'SOR Undiscounted'!Q6/((1+$B$1)^($A32-$A$4))</f>
        <v>0</v>
      </c>
      <c r="R32" s="8">
        <f>'SOR Undiscounted'!R6/((1+$B$1)^($A32-$A$4))</f>
        <v>0</v>
      </c>
      <c r="S32" s="22"/>
      <c r="T32" s="8">
        <f>'SOR Undiscounted'!T6/((1+$B$1)^($A32-$A$4))</f>
        <v>0</v>
      </c>
      <c r="U32" s="8">
        <f>'SOR Undiscounted'!U6/((1+$B$1)^($A32-$A$4))</f>
        <v>0</v>
      </c>
      <c r="V32" s="8">
        <f>'SOR Undiscounted'!V6/((1+$B$1)^($A32-$A$4))</f>
        <v>0</v>
      </c>
      <c r="W32" s="8">
        <f>'SOR Undiscounted'!W6/((1+$B$1)^($A32-$A$4))</f>
        <v>0</v>
      </c>
      <c r="X32" s="8">
        <f>'SOR Undiscounted'!X6/((1+$B$1)^($A32-$A$4))</f>
        <v>0</v>
      </c>
      <c r="Y32" s="8">
        <f>'SOR Undiscounted'!Y6/((1+$B$1)^($A32-$A$4))</f>
        <v>0</v>
      </c>
      <c r="Z32" s="8">
        <f>'SOR Undiscounted'!Z6/((1+$B$1)^($A32-$A$4))</f>
        <v>0</v>
      </c>
      <c r="AA32" s="8">
        <f>'SOR Undiscounted'!AA6/((1+$B$1)^($A32-$A$4))</f>
        <v>0</v>
      </c>
      <c r="AB32" s="22"/>
    </row>
    <row r="33" spans="1:28" s="25" customFormat="1" x14ac:dyDescent="0.25">
      <c r="A33" s="45">
        <v>2023</v>
      </c>
      <c r="B33" s="8">
        <f>'SOR Undiscounted'!B7/((1+$B$1)^($A33-$A$4))</f>
        <v>0</v>
      </c>
      <c r="C33" s="8">
        <f>'SOR Undiscounted'!C7/((1+$B$1)^($A33-$A$4))</f>
        <v>0</v>
      </c>
      <c r="D33" s="8">
        <f>'SOR Undiscounted'!D7/((1+$B$1)^($A33-$A$4))</f>
        <v>0</v>
      </c>
      <c r="E33" s="8">
        <f>'SOR Undiscounted'!E7/((1+$B$1)^($A33-$A$4))</f>
        <v>0</v>
      </c>
      <c r="F33" s="8">
        <f>'SOR Undiscounted'!F7/((1+$B$1)^($A33-$A$4))</f>
        <v>0</v>
      </c>
      <c r="G33" s="8">
        <f>'SOR Undiscounted'!G7/((1+$B$1)^($A33-$A$4))</f>
        <v>0</v>
      </c>
      <c r="H33" s="8">
        <f>'SOR Undiscounted'!H7/((1+$B$1)^($A33-$A$4))</f>
        <v>0</v>
      </c>
      <c r="I33" s="8">
        <f>'SOR Undiscounted'!I7/((1+$B$1)^($A33-$A$4))</f>
        <v>0</v>
      </c>
      <c r="J33" s="22"/>
      <c r="K33" s="8">
        <f>'SOR Undiscounted'!K7/((1+$B$1)^($A33-$A$4))</f>
        <v>0</v>
      </c>
      <c r="L33" s="8">
        <f>'SOR Undiscounted'!L7/((1+$B$1)^($A33-$A$4))</f>
        <v>0</v>
      </c>
      <c r="M33" s="8">
        <f>'SOR Undiscounted'!M7/((1+$B$1)^($A33-$A$4))</f>
        <v>0</v>
      </c>
      <c r="N33" s="8">
        <f>'SOR Undiscounted'!N7/((1+$B$1)^($A33-$A$4))</f>
        <v>0</v>
      </c>
      <c r="O33" s="8">
        <f>'SOR Undiscounted'!O7/((1+$B$1)^($A33-$A$4))</f>
        <v>0</v>
      </c>
      <c r="P33" s="8">
        <f>'SOR Undiscounted'!P7/((1+$B$1)^($A33-$A$4))</f>
        <v>0</v>
      </c>
      <c r="Q33" s="8">
        <f>'SOR Undiscounted'!Q7/((1+$B$1)^($A33-$A$4))</f>
        <v>0</v>
      </c>
      <c r="R33" s="8">
        <f>'SOR Undiscounted'!R7/((1+$B$1)^($A33-$A$4))</f>
        <v>0</v>
      </c>
      <c r="S33" s="22"/>
      <c r="T33" s="8">
        <f>'SOR Undiscounted'!T7/((1+$B$1)^($A33-$A$4))</f>
        <v>0</v>
      </c>
      <c r="U33" s="8">
        <f>'SOR Undiscounted'!U7/((1+$B$1)^($A33-$A$4))</f>
        <v>0</v>
      </c>
      <c r="V33" s="8">
        <f>'SOR Undiscounted'!V7/((1+$B$1)^($A33-$A$4))</f>
        <v>0</v>
      </c>
      <c r="W33" s="8">
        <f>'SOR Undiscounted'!W7/((1+$B$1)^($A33-$A$4))</f>
        <v>0</v>
      </c>
      <c r="X33" s="8">
        <f>'SOR Undiscounted'!X7/((1+$B$1)^($A33-$A$4))</f>
        <v>0</v>
      </c>
      <c r="Y33" s="8">
        <f>'SOR Undiscounted'!Y7/((1+$B$1)^($A33-$A$4))</f>
        <v>0</v>
      </c>
      <c r="Z33" s="8">
        <f>'SOR Undiscounted'!Z7/((1+$B$1)^($A33-$A$4))</f>
        <v>0</v>
      </c>
      <c r="AA33" s="8">
        <f>'SOR Undiscounted'!AA7/((1+$B$1)^($A33-$A$4))</f>
        <v>0</v>
      </c>
      <c r="AB33" s="22"/>
    </row>
    <row r="34" spans="1:28" s="25" customFormat="1" x14ac:dyDescent="0.25">
      <c r="A34" s="45">
        <v>2024</v>
      </c>
      <c r="B34" s="8">
        <f>'SOR Undiscounted'!B8/((1+$B$1)^($A34-$A$4))</f>
        <v>0</v>
      </c>
      <c r="C34" s="8">
        <f>'SOR Undiscounted'!C8/((1+$B$1)^($A34-$A$4))</f>
        <v>0</v>
      </c>
      <c r="D34" s="8">
        <f>'SOR Undiscounted'!D8/((1+$B$1)^($A34-$A$4))</f>
        <v>0</v>
      </c>
      <c r="E34" s="8">
        <f>'SOR Undiscounted'!E8/((1+$B$1)^($A34-$A$4))</f>
        <v>0</v>
      </c>
      <c r="F34" s="8">
        <f>'SOR Undiscounted'!F8/((1+$B$1)^($A34-$A$4))</f>
        <v>0</v>
      </c>
      <c r="G34" s="8">
        <f>'SOR Undiscounted'!G8/((1+$B$1)^($A34-$A$4))</f>
        <v>0</v>
      </c>
      <c r="H34" s="8">
        <f>'SOR Undiscounted'!H8/((1+$B$1)^($A34-$A$4))</f>
        <v>0</v>
      </c>
      <c r="I34" s="8">
        <f>'SOR Undiscounted'!I8/((1+$B$1)^($A34-$A$4))</f>
        <v>0</v>
      </c>
      <c r="J34" s="22"/>
      <c r="K34" s="8">
        <f>'SOR Undiscounted'!K8/((1+$B$1)^($A34-$A$4))</f>
        <v>0</v>
      </c>
      <c r="L34" s="8">
        <f>'SOR Undiscounted'!L8/((1+$B$1)^($A34-$A$4))</f>
        <v>0</v>
      </c>
      <c r="M34" s="8">
        <f>'SOR Undiscounted'!M8/((1+$B$1)^($A34-$A$4))</f>
        <v>0</v>
      </c>
      <c r="N34" s="8">
        <f>'SOR Undiscounted'!N8/((1+$B$1)^($A34-$A$4))</f>
        <v>0</v>
      </c>
      <c r="O34" s="8">
        <f>'SOR Undiscounted'!O8/((1+$B$1)^($A34-$A$4))</f>
        <v>0</v>
      </c>
      <c r="P34" s="8">
        <f>'SOR Undiscounted'!P8/((1+$B$1)^($A34-$A$4))</f>
        <v>0</v>
      </c>
      <c r="Q34" s="8">
        <f>'SOR Undiscounted'!Q8/((1+$B$1)^($A34-$A$4))</f>
        <v>0</v>
      </c>
      <c r="R34" s="8">
        <f>'SOR Undiscounted'!R8/((1+$B$1)^($A34-$A$4))</f>
        <v>0</v>
      </c>
      <c r="S34" s="22"/>
      <c r="T34" s="8">
        <f>'SOR Undiscounted'!T8/((1+$B$1)^($A34-$A$4))</f>
        <v>0</v>
      </c>
      <c r="U34" s="8">
        <f>'SOR Undiscounted'!U8/((1+$B$1)^($A34-$A$4))</f>
        <v>0</v>
      </c>
      <c r="V34" s="8">
        <f>'SOR Undiscounted'!V8/((1+$B$1)^($A34-$A$4))</f>
        <v>0</v>
      </c>
      <c r="W34" s="8">
        <f>'SOR Undiscounted'!W8/((1+$B$1)^($A34-$A$4))</f>
        <v>0</v>
      </c>
      <c r="X34" s="8">
        <f>'SOR Undiscounted'!X8/((1+$B$1)^($A34-$A$4))</f>
        <v>0</v>
      </c>
      <c r="Y34" s="8">
        <f>'SOR Undiscounted'!Y8/((1+$B$1)^($A34-$A$4))</f>
        <v>0</v>
      </c>
      <c r="Z34" s="8">
        <f>'SOR Undiscounted'!Z8/((1+$B$1)^($A34-$A$4))</f>
        <v>0</v>
      </c>
      <c r="AA34" s="8">
        <f>'SOR Undiscounted'!AA8/((1+$B$1)^($A34-$A$4))</f>
        <v>0</v>
      </c>
      <c r="AB34" s="22"/>
    </row>
    <row r="35" spans="1:28" s="25" customFormat="1" x14ac:dyDescent="0.25">
      <c r="A35" s="45">
        <v>2025</v>
      </c>
      <c r="B35" s="8">
        <f>'SOR Undiscounted'!B9/((1+$B$1)^($A35-$A$4))</f>
        <v>0</v>
      </c>
      <c r="C35" s="8">
        <f>'SOR Undiscounted'!C9/((1+$B$1)^($A35-$A$4))</f>
        <v>0</v>
      </c>
      <c r="D35" s="8">
        <f>'SOR Undiscounted'!D9/((1+$B$1)^($A35-$A$4))</f>
        <v>0</v>
      </c>
      <c r="E35" s="8">
        <f>'SOR Undiscounted'!E9/((1+$B$1)^($A35-$A$4))</f>
        <v>0</v>
      </c>
      <c r="F35" s="8">
        <f>'SOR Undiscounted'!F9/((1+$B$1)^($A35-$A$4))</f>
        <v>0</v>
      </c>
      <c r="G35" s="8">
        <f>'SOR Undiscounted'!G9/((1+$B$1)^($A35-$A$4))</f>
        <v>0</v>
      </c>
      <c r="H35" s="8">
        <f>'SOR Undiscounted'!H9/((1+$B$1)^($A35-$A$4))</f>
        <v>0</v>
      </c>
      <c r="I35" s="8">
        <f>'SOR Undiscounted'!I9/((1+$B$1)^($A35-$A$4))</f>
        <v>0</v>
      </c>
      <c r="J35" s="22"/>
      <c r="K35" s="8">
        <f>'SOR Undiscounted'!K9/((1+$B$1)^($A35-$A$4))</f>
        <v>0</v>
      </c>
      <c r="L35" s="8">
        <f>'SOR Undiscounted'!L9/((1+$B$1)^($A35-$A$4))</f>
        <v>0</v>
      </c>
      <c r="M35" s="8">
        <f>'SOR Undiscounted'!M9/((1+$B$1)^($A35-$A$4))</f>
        <v>0</v>
      </c>
      <c r="N35" s="8">
        <f>'SOR Undiscounted'!N9/((1+$B$1)^($A35-$A$4))</f>
        <v>0</v>
      </c>
      <c r="O35" s="8">
        <f>'SOR Undiscounted'!O9/((1+$B$1)^($A35-$A$4))</f>
        <v>0</v>
      </c>
      <c r="P35" s="8">
        <f>'SOR Undiscounted'!P9/((1+$B$1)^($A35-$A$4))</f>
        <v>0</v>
      </c>
      <c r="Q35" s="8">
        <f>'SOR Undiscounted'!Q9/((1+$B$1)^($A35-$A$4))</f>
        <v>0</v>
      </c>
      <c r="R35" s="8">
        <f>'SOR Undiscounted'!R9/((1+$B$1)^($A35-$A$4))</f>
        <v>0</v>
      </c>
      <c r="S35" s="22"/>
      <c r="T35" s="8">
        <f>'SOR Undiscounted'!T9/((1+$B$1)^($A35-$A$4))</f>
        <v>0</v>
      </c>
      <c r="U35" s="8">
        <f>'SOR Undiscounted'!U9/((1+$B$1)^($A35-$A$4))</f>
        <v>0</v>
      </c>
      <c r="V35" s="8">
        <f>'SOR Undiscounted'!V9/((1+$B$1)^($A35-$A$4))</f>
        <v>0</v>
      </c>
      <c r="W35" s="8">
        <f>'SOR Undiscounted'!W9/((1+$B$1)^($A35-$A$4))</f>
        <v>0</v>
      </c>
      <c r="X35" s="8">
        <f>'SOR Undiscounted'!X9/((1+$B$1)^($A35-$A$4))</f>
        <v>0</v>
      </c>
      <c r="Y35" s="8">
        <f>'SOR Undiscounted'!Y9/((1+$B$1)^($A35-$A$4))</f>
        <v>0</v>
      </c>
      <c r="Z35" s="8">
        <f>'SOR Undiscounted'!Z9/((1+$B$1)^($A35-$A$4))</f>
        <v>0</v>
      </c>
      <c r="AA35" s="8">
        <f>'SOR Undiscounted'!AA9/((1+$B$1)^($A35-$A$4))</f>
        <v>0</v>
      </c>
      <c r="AB35" s="22"/>
    </row>
    <row r="36" spans="1:28" s="25" customFormat="1" x14ac:dyDescent="0.25">
      <c r="A36" s="45">
        <v>2026</v>
      </c>
      <c r="B36" s="8">
        <f>'SOR Undiscounted'!B10/((1+$B$1)^($A36-$A$4))</f>
        <v>0</v>
      </c>
      <c r="C36" s="8">
        <f>'SOR Undiscounted'!C10/((1+$B$1)^($A36-$A$4))</f>
        <v>0</v>
      </c>
      <c r="D36" s="8">
        <f>'SOR Undiscounted'!D10/((1+$B$1)^($A36-$A$4))</f>
        <v>0</v>
      </c>
      <c r="E36" s="8">
        <f>'SOR Undiscounted'!E10/((1+$B$1)^($A36-$A$4))</f>
        <v>0</v>
      </c>
      <c r="F36" s="8">
        <f>'SOR Undiscounted'!F10/((1+$B$1)^($A36-$A$4))</f>
        <v>0</v>
      </c>
      <c r="G36" s="8">
        <f>'SOR Undiscounted'!G10/((1+$B$1)^($A36-$A$4))</f>
        <v>0</v>
      </c>
      <c r="H36" s="8">
        <f>'SOR Undiscounted'!H10/((1+$B$1)^($A36-$A$4))</f>
        <v>0</v>
      </c>
      <c r="I36" s="8">
        <f>'SOR Undiscounted'!I10/((1+$B$1)^($A36-$A$4))</f>
        <v>0</v>
      </c>
      <c r="J36" s="22"/>
      <c r="K36" s="8">
        <f>'SOR Undiscounted'!K10/((1+$B$1)^($A36-$A$4))</f>
        <v>0</v>
      </c>
      <c r="L36" s="8">
        <f>'SOR Undiscounted'!L10/((1+$B$1)^($A36-$A$4))</f>
        <v>0</v>
      </c>
      <c r="M36" s="8">
        <f>'SOR Undiscounted'!M10/((1+$B$1)^($A36-$A$4))</f>
        <v>0</v>
      </c>
      <c r="N36" s="8">
        <f>'SOR Undiscounted'!N10/((1+$B$1)^($A36-$A$4))</f>
        <v>0</v>
      </c>
      <c r="O36" s="8">
        <f>'SOR Undiscounted'!O10/((1+$B$1)^($A36-$A$4))</f>
        <v>0</v>
      </c>
      <c r="P36" s="8">
        <f>'SOR Undiscounted'!P10/((1+$B$1)^($A36-$A$4))</f>
        <v>0</v>
      </c>
      <c r="Q36" s="8">
        <f>'SOR Undiscounted'!Q10/((1+$B$1)^($A36-$A$4))</f>
        <v>0</v>
      </c>
      <c r="R36" s="8">
        <f>'SOR Undiscounted'!R10/((1+$B$1)^($A36-$A$4))</f>
        <v>0</v>
      </c>
      <c r="S36" s="22"/>
      <c r="T36" s="8">
        <f>'SOR Undiscounted'!T10/((1+$B$1)^($A36-$A$4))</f>
        <v>0</v>
      </c>
      <c r="U36" s="8">
        <f>'SOR Undiscounted'!U10/((1+$B$1)^($A36-$A$4))</f>
        <v>0</v>
      </c>
      <c r="V36" s="8">
        <f>'SOR Undiscounted'!V10/((1+$B$1)^($A36-$A$4))</f>
        <v>0</v>
      </c>
      <c r="W36" s="8">
        <f>'SOR Undiscounted'!W10/((1+$B$1)^($A36-$A$4))</f>
        <v>0</v>
      </c>
      <c r="X36" s="8">
        <f>'SOR Undiscounted'!X10/((1+$B$1)^($A36-$A$4))</f>
        <v>0</v>
      </c>
      <c r="Y36" s="8">
        <f>'SOR Undiscounted'!Y10/((1+$B$1)^($A36-$A$4))</f>
        <v>0</v>
      </c>
      <c r="Z36" s="8">
        <f>'SOR Undiscounted'!Z10/((1+$B$1)^($A36-$A$4))</f>
        <v>0</v>
      </c>
      <c r="AA36" s="8">
        <f>'SOR Undiscounted'!AA10/((1+$B$1)^($A36-$A$4))</f>
        <v>0</v>
      </c>
      <c r="AB36" s="22"/>
    </row>
    <row r="37" spans="1:28" s="25" customFormat="1" x14ac:dyDescent="0.25">
      <c r="A37" s="45">
        <v>2027</v>
      </c>
      <c r="B37" s="8">
        <f>'SOR Undiscounted'!B11/((1+$B$1)^($A37-$A$4))</f>
        <v>0</v>
      </c>
      <c r="C37" s="8">
        <f>'SOR Undiscounted'!C11/((1+$B$1)^($A37-$A$4))</f>
        <v>0</v>
      </c>
      <c r="D37" s="8">
        <f>'SOR Undiscounted'!D11/((1+$B$1)^($A37-$A$4))</f>
        <v>0</v>
      </c>
      <c r="E37" s="8">
        <f>'SOR Undiscounted'!E11/((1+$B$1)^($A37-$A$4))</f>
        <v>0</v>
      </c>
      <c r="F37" s="8">
        <f>'SOR Undiscounted'!F11/((1+$B$1)^($A37-$A$4))</f>
        <v>0</v>
      </c>
      <c r="G37" s="8">
        <f>'SOR Undiscounted'!G11/((1+$B$1)^($A37-$A$4))</f>
        <v>0</v>
      </c>
      <c r="H37" s="8">
        <f>'SOR Undiscounted'!H11/((1+$B$1)^($A37-$A$4))</f>
        <v>0</v>
      </c>
      <c r="I37" s="8">
        <f>'SOR Undiscounted'!I11/((1+$B$1)^($A37-$A$4))</f>
        <v>0</v>
      </c>
      <c r="J37" s="22"/>
      <c r="K37" s="8">
        <f>'SOR Undiscounted'!K11/((1+$B$1)^($A37-$A$4))</f>
        <v>0</v>
      </c>
      <c r="L37" s="8">
        <f>'SOR Undiscounted'!L11/((1+$B$1)^($A37-$A$4))</f>
        <v>0</v>
      </c>
      <c r="M37" s="8">
        <f>'SOR Undiscounted'!M11/((1+$B$1)^($A37-$A$4))</f>
        <v>0</v>
      </c>
      <c r="N37" s="8">
        <f>'SOR Undiscounted'!N11/((1+$B$1)^($A37-$A$4))</f>
        <v>0</v>
      </c>
      <c r="O37" s="8">
        <f>'SOR Undiscounted'!O11/((1+$B$1)^($A37-$A$4))</f>
        <v>0</v>
      </c>
      <c r="P37" s="8">
        <f>'SOR Undiscounted'!P11/((1+$B$1)^($A37-$A$4))</f>
        <v>0</v>
      </c>
      <c r="Q37" s="8">
        <f>'SOR Undiscounted'!Q11/((1+$B$1)^($A37-$A$4))</f>
        <v>0</v>
      </c>
      <c r="R37" s="8">
        <f>'SOR Undiscounted'!R11/((1+$B$1)^($A37-$A$4))</f>
        <v>0</v>
      </c>
      <c r="S37" s="22"/>
      <c r="T37" s="8">
        <f>'SOR Undiscounted'!T11/((1+$B$1)^($A37-$A$4))</f>
        <v>0</v>
      </c>
      <c r="U37" s="8">
        <f>'SOR Undiscounted'!U11/((1+$B$1)^($A37-$A$4))</f>
        <v>0</v>
      </c>
      <c r="V37" s="8">
        <f>'SOR Undiscounted'!V11/((1+$B$1)^($A37-$A$4))</f>
        <v>0</v>
      </c>
      <c r="W37" s="8">
        <f>'SOR Undiscounted'!W11/((1+$B$1)^($A37-$A$4))</f>
        <v>0</v>
      </c>
      <c r="X37" s="8">
        <f>'SOR Undiscounted'!X11/((1+$B$1)^($A37-$A$4))</f>
        <v>0</v>
      </c>
      <c r="Y37" s="8">
        <f>'SOR Undiscounted'!Y11/((1+$B$1)^($A37-$A$4))</f>
        <v>0</v>
      </c>
      <c r="Z37" s="8">
        <f>'SOR Undiscounted'!Z11/((1+$B$1)^($A37-$A$4))</f>
        <v>0</v>
      </c>
      <c r="AA37" s="8">
        <f>'SOR Undiscounted'!AA11/((1+$B$1)^($A37-$A$4))</f>
        <v>0</v>
      </c>
      <c r="AB37" s="22"/>
    </row>
    <row r="38" spans="1:28" s="25" customFormat="1" x14ac:dyDescent="0.25">
      <c r="A38" s="45">
        <v>2028</v>
      </c>
      <c r="B38" s="8">
        <f>'SOR Undiscounted'!B12/((1+$B$1)^($A38-$A$4))</f>
        <v>0</v>
      </c>
      <c r="C38" s="8">
        <f>'SOR Undiscounted'!C12/((1+$B$1)^($A38-$A$4))</f>
        <v>0</v>
      </c>
      <c r="D38" s="8">
        <f>'SOR Undiscounted'!D12/((1+$B$1)^($A38-$A$4))</f>
        <v>0</v>
      </c>
      <c r="E38" s="8">
        <f>'SOR Undiscounted'!E12/((1+$B$1)^($A38-$A$4))</f>
        <v>0</v>
      </c>
      <c r="F38" s="8">
        <f>'SOR Undiscounted'!F12/((1+$B$1)^($A38-$A$4))</f>
        <v>0</v>
      </c>
      <c r="G38" s="8">
        <f>'SOR Undiscounted'!G12/((1+$B$1)^($A38-$A$4))</f>
        <v>0</v>
      </c>
      <c r="H38" s="8">
        <f>'SOR Undiscounted'!H12/((1+$B$1)^($A38-$A$4))</f>
        <v>0</v>
      </c>
      <c r="I38" s="8">
        <f>'SOR Undiscounted'!I12/((1+$B$1)^($A38-$A$4))</f>
        <v>0</v>
      </c>
      <c r="J38" s="22"/>
      <c r="K38" s="8">
        <f>'SOR Undiscounted'!K12/((1+$B$1)^($A38-$A$4))</f>
        <v>0</v>
      </c>
      <c r="L38" s="8">
        <f>'SOR Undiscounted'!L12/((1+$B$1)^($A38-$A$4))</f>
        <v>0</v>
      </c>
      <c r="M38" s="8">
        <f>'SOR Undiscounted'!M12/((1+$B$1)^($A38-$A$4))</f>
        <v>0</v>
      </c>
      <c r="N38" s="8">
        <f>'SOR Undiscounted'!N12/((1+$B$1)^($A38-$A$4))</f>
        <v>0</v>
      </c>
      <c r="O38" s="8">
        <f>'SOR Undiscounted'!O12/((1+$B$1)^($A38-$A$4))</f>
        <v>0</v>
      </c>
      <c r="P38" s="8">
        <f>'SOR Undiscounted'!P12/((1+$B$1)^($A38-$A$4))</f>
        <v>0</v>
      </c>
      <c r="Q38" s="8">
        <f>'SOR Undiscounted'!Q12/((1+$B$1)^($A38-$A$4))</f>
        <v>0</v>
      </c>
      <c r="R38" s="8">
        <f>'SOR Undiscounted'!R12/((1+$B$1)^($A38-$A$4))</f>
        <v>0</v>
      </c>
      <c r="S38" s="22"/>
      <c r="T38" s="8">
        <f>'SOR Undiscounted'!T12/((1+$B$1)^($A38-$A$4))</f>
        <v>0</v>
      </c>
      <c r="U38" s="8">
        <f>'SOR Undiscounted'!U12/((1+$B$1)^($A38-$A$4))</f>
        <v>0</v>
      </c>
      <c r="V38" s="8">
        <f>'SOR Undiscounted'!V12/((1+$B$1)^($A38-$A$4))</f>
        <v>0</v>
      </c>
      <c r="W38" s="8">
        <f>'SOR Undiscounted'!W12/((1+$B$1)^($A38-$A$4))</f>
        <v>0</v>
      </c>
      <c r="X38" s="8">
        <f>'SOR Undiscounted'!X12/((1+$B$1)^($A38-$A$4))</f>
        <v>0</v>
      </c>
      <c r="Y38" s="8">
        <f>'SOR Undiscounted'!Y12/((1+$B$1)^($A38-$A$4))</f>
        <v>0</v>
      </c>
      <c r="Z38" s="8">
        <f>'SOR Undiscounted'!Z12/((1+$B$1)^($A38-$A$4))</f>
        <v>0</v>
      </c>
      <c r="AA38" s="8">
        <f>'SOR Undiscounted'!AA12/((1+$B$1)^($A38-$A$4))</f>
        <v>0</v>
      </c>
      <c r="AB38" s="22"/>
    </row>
    <row r="39" spans="1:28" s="25" customFormat="1" x14ac:dyDescent="0.25">
      <c r="A39" s="45">
        <v>2029</v>
      </c>
      <c r="B39" s="8">
        <f>'SOR Undiscounted'!B13/((1+$B$1)^($A39-$A$4))</f>
        <v>0</v>
      </c>
      <c r="C39" s="8">
        <f>'SOR Undiscounted'!C13/((1+$B$1)^($A39-$A$4))</f>
        <v>0</v>
      </c>
      <c r="D39" s="8">
        <f>'SOR Undiscounted'!D13/((1+$B$1)^($A39-$A$4))</f>
        <v>0</v>
      </c>
      <c r="E39" s="8">
        <f>'SOR Undiscounted'!E13/((1+$B$1)^($A39-$A$4))</f>
        <v>0</v>
      </c>
      <c r="F39" s="8">
        <f>'SOR Undiscounted'!F13/((1+$B$1)^($A39-$A$4))</f>
        <v>0</v>
      </c>
      <c r="G39" s="8">
        <f>'SOR Undiscounted'!G13/((1+$B$1)^($A39-$A$4))</f>
        <v>0</v>
      </c>
      <c r="H39" s="8">
        <f>'SOR Undiscounted'!H13/((1+$B$1)^($A39-$A$4))</f>
        <v>0</v>
      </c>
      <c r="I39" s="8">
        <f>'SOR Undiscounted'!I13/((1+$B$1)^($A39-$A$4))</f>
        <v>0</v>
      </c>
      <c r="J39" s="22"/>
      <c r="K39" s="8">
        <f>'SOR Undiscounted'!K13/((1+$B$1)^($A39-$A$4))</f>
        <v>0</v>
      </c>
      <c r="L39" s="8">
        <f>'SOR Undiscounted'!L13/((1+$B$1)^($A39-$A$4))</f>
        <v>0</v>
      </c>
      <c r="M39" s="8">
        <f>'SOR Undiscounted'!M13/((1+$B$1)^($A39-$A$4))</f>
        <v>0</v>
      </c>
      <c r="N39" s="8">
        <f>'SOR Undiscounted'!N13/((1+$B$1)^($A39-$A$4))</f>
        <v>0</v>
      </c>
      <c r="O39" s="8">
        <f>'SOR Undiscounted'!O13/((1+$B$1)^($A39-$A$4))</f>
        <v>0</v>
      </c>
      <c r="P39" s="8">
        <f>'SOR Undiscounted'!P13/((1+$B$1)^($A39-$A$4))</f>
        <v>0</v>
      </c>
      <c r="Q39" s="8">
        <f>'SOR Undiscounted'!Q13/((1+$B$1)^($A39-$A$4))</f>
        <v>0</v>
      </c>
      <c r="R39" s="8">
        <f>'SOR Undiscounted'!R13/((1+$B$1)^($A39-$A$4))</f>
        <v>0</v>
      </c>
      <c r="S39" s="22"/>
      <c r="T39" s="8">
        <f>'SOR Undiscounted'!T13/((1+$B$1)^($A39-$A$4))</f>
        <v>0</v>
      </c>
      <c r="U39" s="8">
        <f>'SOR Undiscounted'!U13/((1+$B$1)^($A39-$A$4))</f>
        <v>0</v>
      </c>
      <c r="V39" s="8">
        <f>'SOR Undiscounted'!V13/((1+$B$1)^($A39-$A$4))</f>
        <v>0</v>
      </c>
      <c r="W39" s="8">
        <f>'SOR Undiscounted'!W13/((1+$B$1)^($A39-$A$4))</f>
        <v>0</v>
      </c>
      <c r="X39" s="8">
        <f>'SOR Undiscounted'!X13/((1+$B$1)^($A39-$A$4))</f>
        <v>0</v>
      </c>
      <c r="Y39" s="8">
        <f>'SOR Undiscounted'!Y13/((1+$B$1)^($A39-$A$4))</f>
        <v>0</v>
      </c>
      <c r="Z39" s="8">
        <f>'SOR Undiscounted'!Z13/((1+$B$1)^($A39-$A$4))</f>
        <v>0</v>
      </c>
      <c r="AA39" s="8">
        <f>'SOR Undiscounted'!AA13/((1+$B$1)^($A39-$A$4))</f>
        <v>0</v>
      </c>
      <c r="AB39" s="22"/>
    </row>
    <row r="40" spans="1:28" s="25" customFormat="1" x14ac:dyDescent="0.25">
      <c r="A40" s="45">
        <v>2030</v>
      </c>
      <c r="B40" s="8">
        <f>'SOR Undiscounted'!B14/((1+$B$1)^($A40-$A$4))</f>
        <v>0</v>
      </c>
      <c r="C40" s="8">
        <f>'SOR Undiscounted'!C14/((1+$B$1)^($A40-$A$4))</f>
        <v>0</v>
      </c>
      <c r="D40" s="8">
        <f>'SOR Undiscounted'!D14/((1+$B$1)^($A40-$A$4))</f>
        <v>0</v>
      </c>
      <c r="E40" s="8">
        <f>'SOR Undiscounted'!E14/((1+$B$1)^($A40-$A$4))</f>
        <v>0</v>
      </c>
      <c r="F40" s="8">
        <f>'SOR Undiscounted'!F14/((1+$B$1)^($A40-$A$4))</f>
        <v>0</v>
      </c>
      <c r="G40" s="8">
        <f>'SOR Undiscounted'!G14/((1+$B$1)^($A40-$A$4))</f>
        <v>0</v>
      </c>
      <c r="H40" s="8">
        <f>'SOR Undiscounted'!H14/((1+$B$1)^($A40-$A$4))</f>
        <v>0</v>
      </c>
      <c r="I40" s="8">
        <f>'SOR Undiscounted'!I14/((1+$B$1)^($A40-$A$4))</f>
        <v>0</v>
      </c>
      <c r="J40" s="22"/>
      <c r="K40" s="8">
        <f>'SOR Undiscounted'!K14/((1+$B$1)^($A40-$A$4))</f>
        <v>0</v>
      </c>
      <c r="L40" s="8">
        <f>'SOR Undiscounted'!L14/((1+$B$1)^($A40-$A$4))</f>
        <v>0</v>
      </c>
      <c r="M40" s="8">
        <f>'SOR Undiscounted'!M14/((1+$B$1)^($A40-$A$4))</f>
        <v>0</v>
      </c>
      <c r="N40" s="8">
        <f>'SOR Undiscounted'!N14/((1+$B$1)^($A40-$A$4))</f>
        <v>0</v>
      </c>
      <c r="O40" s="8">
        <f>'SOR Undiscounted'!O14/((1+$B$1)^($A40-$A$4))</f>
        <v>0</v>
      </c>
      <c r="P40" s="8">
        <f>'SOR Undiscounted'!P14/((1+$B$1)^($A40-$A$4))</f>
        <v>0</v>
      </c>
      <c r="Q40" s="8">
        <f>'SOR Undiscounted'!Q14/((1+$B$1)^($A40-$A$4))</f>
        <v>0</v>
      </c>
      <c r="R40" s="8">
        <f>'SOR Undiscounted'!R14/((1+$B$1)^($A40-$A$4))</f>
        <v>0</v>
      </c>
      <c r="S40" s="22"/>
      <c r="T40" s="8">
        <f>'SOR Undiscounted'!T14/((1+$B$1)^($A40-$A$4))</f>
        <v>0</v>
      </c>
      <c r="U40" s="8">
        <f>'SOR Undiscounted'!U14/((1+$B$1)^($A40-$A$4))</f>
        <v>0</v>
      </c>
      <c r="V40" s="8">
        <f>'SOR Undiscounted'!V14/((1+$B$1)^($A40-$A$4))</f>
        <v>0</v>
      </c>
      <c r="W40" s="8">
        <f>'SOR Undiscounted'!W14/((1+$B$1)^($A40-$A$4))</f>
        <v>0</v>
      </c>
      <c r="X40" s="8">
        <f>'SOR Undiscounted'!X14/((1+$B$1)^($A40-$A$4))</f>
        <v>0</v>
      </c>
      <c r="Y40" s="8">
        <f>'SOR Undiscounted'!Y14/((1+$B$1)^($A40-$A$4))</f>
        <v>0</v>
      </c>
      <c r="Z40" s="8">
        <f>'SOR Undiscounted'!Z14/((1+$B$1)^($A40-$A$4))</f>
        <v>0</v>
      </c>
      <c r="AA40" s="8">
        <f>'SOR Undiscounted'!AA14/((1+$B$1)^($A40-$A$4))</f>
        <v>0</v>
      </c>
      <c r="AB40" s="22"/>
    </row>
    <row r="41" spans="1:28" s="25" customFormat="1" x14ac:dyDescent="0.25">
      <c r="A41" s="45">
        <v>2031</v>
      </c>
      <c r="B41" s="8">
        <f>'SOR Undiscounted'!B15/((1+$B$1)^($A41-$A$4))</f>
        <v>0</v>
      </c>
      <c r="C41" s="8">
        <f>'SOR Undiscounted'!C15/((1+$B$1)^($A41-$A$4))</f>
        <v>0</v>
      </c>
      <c r="D41" s="8">
        <f>'SOR Undiscounted'!D15/((1+$B$1)^($A41-$A$4))</f>
        <v>0</v>
      </c>
      <c r="E41" s="8">
        <f>'SOR Undiscounted'!E15/((1+$B$1)^($A41-$A$4))</f>
        <v>0</v>
      </c>
      <c r="F41" s="8">
        <f>'SOR Undiscounted'!F15/((1+$B$1)^($A41-$A$4))</f>
        <v>0</v>
      </c>
      <c r="G41" s="8">
        <f>'SOR Undiscounted'!G15/((1+$B$1)^($A41-$A$4))</f>
        <v>0</v>
      </c>
      <c r="H41" s="8">
        <f>'SOR Undiscounted'!H15/((1+$B$1)^($A41-$A$4))</f>
        <v>0</v>
      </c>
      <c r="I41" s="8">
        <f>'SOR Undiscounted'!I15/((1+$B$1)^($A41-$A$4))</f>
        <v>0</v>
      </c>
      <c r="J41" s="22"/>
      <c r="K41" s="8">
        <f>'SOR Undiscounted'!K15/((1+$B$1)^($A41-$A$4))</f>
        <v>0</v>
      </c>
      <c r="L41" s="8">
        <f>'SOR Undiscounted'!L15/((1+$B$1)^($A41-$A$4))</f>
        <v>0</v>
      </c>
      <c r="M41" s="8">
        <f>'SOR Undiscounted'!M15/((1+$B$1)^($A41-$A$4))</f>
        <v>0</v>
      </c>
      <c r="N41" s="8">
        <f>'SOR Undiscounted'!N15/((1+$B$1)^($A41-$A$4))</f>
        <v>0</v>
      </c>
      <c r="O41" s="8">
        <f>'SOR Undiscounted'!O15/((1+$B$1)^($A41-$A$4))</f>
        <v>0</v>
      </c>
      <c r="P41" s="8">
        <f>'SOR Undiscounted'!P15/((1+$B$1)^($A41-$A$4))</f>
        <v>0</v>
      </c>
      <c r="Q41" s="8">
        <f>'SOR Undiscounted'!Q15/((1+$B$1)^($A41-$A$4))</f>
        <v>0</v>
      </c>
      <c r="R41" s="8">
        <f>'SOR Undiscounted'!R15/((1+$B$1)^($A41-$A$4))</f>
        <v>0</v>
      </c>
      <c r="S41" s="22"/>
      <c r="T41" s="8">
        <f>'SOR Undiscounted'!T15/((1+$B$1)^($A41-$A$4))</f>
        <v>0</v>
      </c>
      <c r="U41" s="8">
        <f>'SOR Undiscounted'!U15/((1+$B$1)^($A41-$A$4))</f>
        <v>0</v>
      </c>
      <c r="V41" s="8">
        <f>'SOR Undiscounted'!V15/((1+$B$1)^($A41-$A$4))</f>
        <v>0</v>
      </c>
      <c r="W41" s="8">
        <f>'SOR Undiscounted'!W15/((1+$B$1)^($A41-$A$4))</f>
        <v>0</v>
      </c>
      <c r="X41" s="8">
        <f>'SOR Undiscounted'!X15/((1+$B$1)^($A41-$A$4))</f>
        <v>0</v>
      </c>
      <c r="Y41" s="8">
        <f>'SOR Undiscounted'!Y15/((1+$B$1)^($A41-$A$4))</f>
        <v>0</v>
      </c>
      <c r="Z41" s="8">
        <f>'SOR Undiscounted'!Z15/((1+$B$1)^($A41-$A$4))</f>
        <v>0</v>
      </c>
      <c r="AA41" s="8">
        <f>'SOR Undiscounted'!AA15/((1+$B$1)^($A41-$A$4))</f>
        <v>0</v>
      </c>
      <c r="AB41" s="22"/>
    </row>
    <row r="42" spans="1:28" s="25" customFormat="1" x14ac:dyDescent="0.25">
      <c r="A42" s="45">
        <v>2032</v>
      </c>
      <c r="B42" s="8">
        <f>'SOR Undiscounted'!B16/((1+$B$1)^($A42-$A$4))</f>
        <v>0</v>
      </c>
      <c r="C42" s="8">
        <f>'SOR Undiscounted'!C16/((1+$B$1)^($A42-$A$4))</f>
        <v>0</v>
      </c>
      <c r="D42" s="8">
        <f>'SOR Undiscounted'!D16/((1+$B$1)^($A42-$A$4))</f>
        <v>0</v>
      </c>
      <c r="E42" s="8">
        <f>'SOR Undiscounted'!E16/((1+$B$1)^($A42-$A$4))</f>
        <v>0</v>
      </c>
      <c r="F42" s="8">
        <f>'SOR Undiscounted'!F16/((1+$B$1)^($A42-$A$4))</f>
        <v>0</v>
      </c>
      <c r="G42" s="8">
        <f>'SOR Undiscounted'!G16/((1+$B$1)^($A42-$A$4))</f>
        <v>0</v>
      </c>
      <c r="H42" s="8">
        <f>'SOR Undiscounted'!H16/((1+$B$1)^($A42-$A$4))</f>
        <v>0</v>
      </c>
      <c r="I42" s="8">
        <f>'SOR Undiscounted'!I16/((1+$B$1)^($A42-$A$4))</f>
        <v>0</v>
      </c>
      <c r="J42" s="22"/>
      <c r="K42" s="8">
        <f>'SOR Undiscounted'!K16/((1+$B$1)^($A42-$A$4))</f>
        <v>0</v>
      </c>
      <c r="L42" s="8">
        <f>'SOR Undiscounted'!L16/((1+$B$1)^($A42-$A$4))</f>
        <v>0</v>
      </c>
      <c r="M42" s="8">
        <f>'SOR Undiscounted'!M16/((1+$B$1)^($A42-$A$4))</f>
        <v>0</v>
      </c>
      <c r="N42" s="8">
        <f>'SOR Undiscounted'!N16/((1+$B$1)^($A42-$A$4))</f>
        <v>0</v>
      </c>
      <c r="O42" s="8">
        <f>'SOR Undiscounted'!O16/((1+$B$1)^($A42-$A$4))</f>
        <v>0</v>
      </c>
      <c r="P42" s="8">
        <f>'SOR Undiscounted'!P16/((1+$B$1)^($A42-$A$4))</f>
        <v>0</v>
      </c>
      <c r="Q42" s="8">
        <f>'SOR Undiscounted'!Q16/((1+$B$1)^($A42-$A$4))</f>
        <v>0</v>
      </c>
      <c r="R42" s="8">
        <f>'SOR Undiscounted'!R16/((1+$B$1)^($A42-$A$4))</f>
        <v>0</v>
      </c>
      <c r="S42" s="22"/>
      <c r="T42" s="8">
        <f>'SOR Undiscounted'!T16/((1+$B$1)^($A42-$A$4))</f>
        <v>0</v>
      </c>
      <c r="U42" s="8">
        <f>'SOR Undiscounted'!U16/((1+$B$1)^($A42-$A$4))</f>
        <v>0</v>
      </c>
      <c r="V42" s="8">
        <f>'SOR Undiscounted'!V16/((1+$B$1)^($A42-$A$4))</f>
        <v>0</v>
      </c>
      <c r="W42" s="8">
        <f>'SOR Undiscounted'!W16/((1+$B$1)^($A42-$A$4))</f>
        <v>0</v>
      </c>
      <c r="X42" s="8">
        <f>'SOR Undiscounted'!X16/((1+$B$1)^($A42-$A$4))</f>
        <v>0</v>
      </c>
      <c r="Y42" s="8">
        <f>'SOR Undiscounted'!Y16/((1+$B$1)^($A42-$A$4))</f>
        <v>0</v>
      </c>
      <c r="Z42" s="8">
        <f>'SOR Undiscounted'!Z16/((1+$B$1)^($A42-$A$4))</f>
        <v>0</v>
      </c>
      <c r="AA42" s="8">
        <f>'SOR Undiscounted'!AA16/((1+$B$1)^($A42-$A$4))</f>
        <v>0</v>
      </c>
      <c r="AB42" s="22"/>
    </row>
    <row r="43" spans="1:28" s="25" customFormat="1" x14ac:dyDescent="0.25">
      <c r="A43" s="45">
        <v>2033</v>
      </c>
      <c r="B43" s="8">
        <f>'SOR Undiscounted'!B17/((1+$B$1)^($A43-$A$4))</f>
        <v>0</v>
      </c>
      <c r="C43" s="8">
        <f>'SOR Undiscounted'!C17/((1+$B$1)^($A43-$A$4))</f>
        <v>0</v>
      </c>
      <c r="D43" s="8">
        <f>'SOR Undiscounted'!D17/((1+$B$1)^($A43-$A$4))</f>
        <v>0</v>
      </c>
      <c r="E43" s="8">
        <f>'SOR Undiscounted'!E17/((1+$B$1)^($A43-$A$4))</f>
        <v>0</v>
      </c>
      <c r="F43" s="8">
        <f>'SOR Undiscounted'!F17/((1+$B$1)^($A43-$A$4))</f>
        <v>0</v>
      </c>
      <c r="G43" s="8">
        <f>'SOR Undiscounted'!G17/((1+$B$1)^($A43-$A$4))</f>
        <v>0</v>
      </c>
      <c r="H43" s="8">
        <f>'SOR Undiscounted'!H17/((1+$B$1)^($A43-$A$4))</f>
        <v>0</v>
      </c>
      <c r="I43" s="8">
        <f>'SOR Undiscounted'!I17/((1+$B$1)^($A43-$A$4))</f>
        <v>0</v>
      </c>
      <c r="J43" s="22"/>
      <c r="K43" s="8">
        <f>'SOR Undiscounted'!K17/((1+$B$1)^($A43-$A$4))</f>
        <v>0</v>
      </c>
      <c r="L43" s="8">
        <f>'SOR Undiscounted'!L17/((1+$B$1)^($A43-$A$4))</f>
        <v>0</v>
      </c>
      <c r="M43" s="8">
        <f>'SOR Undiscounted'!M17/((1+$B$1)^($A43-$A$4))</f>
        <v>0</v>
      </c>
      <c r="N43" s="8">
        <f>'SOR Undiscounted'!N17/((1+$B$1)^($A43-$A$4))</f>
        <v>0</v>
      </c>
      <c r="O43" s="8">
        <f>'SOR Undiscounted'!O17/((1+$B$1)^($A43-$A$4))</f>
        <v>0</v>
      </c>
      <c r="P43" s="8">
        <f>'SOR Undiscounted'!P17/((1+$B$1)^($A43-$A$4))</f>
        <v>0</v>
      </c>
      <c r="Q43" s="8">
        <f>'SOR Undiscounted'!Q17/((1+$B$1)^($A43-$A$4))</f>
        <v>0</v>
      </c>
      <c r="R43" s="8">
        <f>'SOR Undiscounted'!R17/((1+$B$1)^($A43-$A$4))</f>
        <v>0</v>
      </c>
      <c r="S43" s="22"/>
      <c r="T43" s="8">
        <f>'SOR Undiscounted'!T17/((1+$B$1)^($A43-$A$4))</f>
        <v>0</v>
      </c>
      <c r="U43" s="8">
        <f>'SOR Undiscounted'!U17/((1+$B$1)^($A43-$A$4))</f>
        <v>0</v>
      </c>
      <c r="V43" s="8">
        <f>'SOR Undiscounted'!V17/((1+$B$1)^($A43-$A$4))</f>
        <v>0</v>
      </c>
      <c r="W43" s="8">
        <f>'SOR Undiscounted'!W17/((1+$B$1)^($A43-$A$4))</f>
        <v>0</v>
      </c>
      <c r="X43" s="8">
        <f>'SOR Undiscounted'!X17/((1+$B$1)^($A43-$A$4))</f>
        <v>0</v>
      </c>
      <c r="Y43" s="8">
        <f>'SOR Undiscounted'!Y17/((1+$B$1)^($A43-$A$4))</f>
        <v>0</v>
      </c>
      <c r="Z43" s="8">
        <f>'SOR Undiscounted'!Z17/((1+$B$1)^($A43-$A$4))</f>
        <v>0</v>
      </c>
      <c r="AA43" s="8">
        <f>'SOR Undiscounted'!AA17/((1+$B$1)^($A43-$A$4))</f>
        <v>0</v>
      </c>
      <c r="AB43" s="22"/>
    </row>
    <row r="44" spans="1:28" s="25" customFormat="1" x14ac:dyDescent="0.25">
      <c r="A44" s="45">
        <v>2034</v>
      </c>
      <c r="B44" s="8">
        <f>'SOR Undiscounted'!B18/((1+$B$1)^($A44-$A$4))</f>
        <v>0</v>
      </c>
      <c r="C44" s="8">
        <f>'SOR Undiscounted'!C18/((1+$B$1)^($A44-$A$4))</f>
        <v>0</v>
      </c>
      <c r="D44" s="8">
        <f>'SOR Undiscounted'!D18/((1+$B$1)^($A44-$A$4))</f>
        <v>0</v>
      </c>
      <c r="E44" s="8">
        <f>'SOR Undiscounted'!E18/((1+$B$1)^($A44-$A$4))</f>
        <v>0</v>
      </c>
      <c r="F44" s="8">
        <f>'SOR Undiscounted'!F18/((1+$B$1)^($A44-$A$4))</f>
        <v>0</v>
      </c>
      <c r="G44" s="8">
        <f>'SOR Undiscounted'!G18/((1+$B$1)^($A44-$A$4))</f>
        <v>0</v>
      </c>
      <c r="H44" s="8">
        <f>'SOR Undiscounted'!H18/((1+$B$1)^($A44-$A$4))</f>
        <v>0</v>
      </c>
      <c r="I44" s="8">
        <f>'SOR Undiscounted'!I18/((1+$B$1)^($A44-$A$4))</f>
        <v>0</v>
      </c>
      <c r="J44" s="22"/>
      <c r="K44" s="8">
        <f>'SOR Undiscounted'!K18/((1+$B$1)^($A44-$A$4))</f>
        <v>0</v>
      </c>
      <c r="L44" s="8">
        <f>'SOR Undiscounted'!L18/((1+$B$1)^($A44-$A$4))</f>
        <v>0</v>
      </c>
      <c r="M44" s="8">
        <f>'SOR Undiscounted'!M18/((1+$B$1)^($A44-$A$4))</f>
        <v>0</v>
      </c>
      <c r="N44" s="8">
        <f>'SOR Undiscounted'!N18/((1+$B$1)^($A44-$A$4))</f>
        <v>0</v>
      </c>
      <c r="O44" s="8">
        <f>'SOR Undiscounted'!O18/((1+$B$1)^($A44-$A$4))</f>
        <v>0</v>
      </c>
      <c r="P44" s="8">
        <f>'SOR Undiscounted'!P18/((1+$B$1)^($A44-$A$4))</f>
        <v>0</v>
      </c>
      <c r="Q44" s="8">
        <f>'SOR Undiscounted'!Q18/((1+$B$1)^($A44-$A$4))</f>
        <v>0</v>
      </c>
      <c r="R44" s="8">
        <f>'SOR Undiscounted'!R18/((1+$B$1)^($A44-$A$4))</f>
        <v>0</v>
      </c>
      <c r="S44" s="22"/>
      <c r="T44" s="8">
        <f>'SOR Undiscounted'!T18/((1+$B$1)^($A44-$A$4))</f>
        <v>0</v>
      </c>
      <c r="U44" s="8">
        <f>'SOR Undiscounted'!U18/((1+$B$1)^($A44-$A$4))</f>
        <v>0</v>
      </c>
      <c r="V44" s="8">
        <f>'SOR Undiscounted'!V18/((1+$B$1)^($A44-$A$4))</f>
        <v>0</v>
      </c>
      <c r="W44" s="8">
        <f>'SOR Undiscounted'!W18/((1+$B$1)^($A44-$A$4))</f>
        <v>0</v>
      </c>
      <c r="X44" s="8">
        <f>'SOR Undiscounted'!X18/((1+$B$1)^($A44-$A$4))</f>
        <v>0</v>
      </c>
      <c r="Y44" s="8">
        <f>'SOR Undiscounted'!Y18/((1+$B$1)^($A44-$A$4))</f>
        <v>0</v>
      </c>
      <c r="Z44" s="8">
        <f>'SOR Undiscounted'!Z18/((1+$B$1)^($A44-$A$4))</f>
        <v>0</v>
      </c>
      <c r="AA44" s="8">
        <f>'SOR Undiscounted'!AA18/((1+$B$1)^($A44-$A$4))</f>
        <v>0</v>
      </c>
      <c r="AB44" s="22"/>
    </row>
    <row r="45" spans="1:28" s="25" customFormat="1" x14ac:dyDescent="0.25">
      <c r="A45" s="45">
        <v>2035</v>
      </c>
      <c r="B45" s="8">
        <f>'SOR Undiscounted'!B19/((1+$B$1)^($A45-$A$4))</f>
        <v>0</v>
      </c>
      <c r="C45" s="8">
        <f>'SOR Undiscounted'!C19/((1+$B$1)^($A45-$A$4))</f>
        <v>0</v>
      </c>
      <c r="D45" s="8">
        <f>'SOR Undiscounted'!D19/((1+$B$1)^($A45-$A$4))</f>
        <v>0</v>
      </c>
      <c r="E45" s="8">
        <f>'SOR Undiscounted'!E19/((1+$B$1)^($A45-$A$4))</f>
        <v>0</v>
      </c>
      <c r="F45" s="8">
        <f>'SOR Undiscounted'!F19/((1+$B$1)^($A45-$A$4))</f>
        <v>0</v>
      </c>
      <c r="G45" s="8">
        <f>'SOR Undiscounted'!G19/((1+$B$1)^($A45-$A$4))</f>
        <v>0</v>
      </c>
      <c r="H45" s="8">
        <f>'SOR Undiscounted'!H19/((1+$B$1)^($A45-$A$4))</f>
        <v>0</v>
      </c>
      <c r="I45" s="8">
        <f>'SOR Undiscounted'!I19/((1+$B$1)^($A45-$A$4))</f>
        <v>0</v>
      </c>
      <c r="J45" s="22"/>
      <c r="K45" s="8">
        <f>'SOR Undiscounted'!K19/((1+$B$1)^($A45-$A$4))</f>
        <v>0</v>
      </c>
      <c r="L45" s="8">
        <f>'SOR Undiscounted'!L19/((1+$B$1)^($A45-$A$4))</f>
        <v>0</v>
      </c>
      <c r="M45" s="8">
        <f>'SOR Undiscounted'!M19/((1+$B$1)^($A45-$A$4))</f>
        <v>0</v>
      </c>
      <c r="N45" s="8">
        <f>'SOR Undiscounted'!N19/((1+$B$1)^($A45-$A$4))</f>
        <v>0</v>
      </c>
      <c r="O45" s="8">
        <f>'SOR Undiscounted'!O19/((1+$B$1)^($A45-$A$4))</f>
        <v>0</v>
      </c>
      <c r="P45" s="8">
        <f>'SOR Undiscounted'!P19/((1+$B$1)^($A45-$A$4))</f>
        <v>0</v>
      </c>
      <c r="Q45" s="8">
        <f>'SOR Undiscounted'!Q19/((1+$B$1)^($A45-$A$4))</f>
        <v>0</v>
      </c>
      <c r="R45" s="8">
        <f>'SOR Undiscounted'!R19/((1+$B$1)^($A45-$A$4))</f>
        <v>0</v>
      </c>
      <c r="S45" s="22"/>
      <c r="T45" s="8">
        <f>'SOR Undiscounted'!T19/((1+$B$1)^($A45-$A$4))</f>
        <v>0</v>
      </c>
      <c r="U45" s="8">
        <f>'SOR Undiscounted'!U19/((1+$B$1)^($A45-$A$4))</f>
        <v>0</v>
      </c>
      <c r="V45" s="8">
        <f>'SOR Undiscounted'!V19/((1+$B$1)^($A45-$A$4))</f>
        <v>0</v>
      </c>
      <c r="W45" s="8">
        <f>'SOR Undiscounted'!W19/((1+$B$1)^($A45-$A$4))</f>
        <v>0</v>
      </c>
      <c r="X45" s="8">
        <f>'SOR Undiscounted'!X19/((1+$B$1)^($A45-$A$4))</f>
        <v>0</v>
      </c>
      <c r="Y45" s="8">
        <f>'SOR Undiscounted'!Y19/((1+$B$1)^($A45-$A$4))</f>
        <v>0</v>
      </c>
      <c r="Z45" s="8">
        <f>'SOR Undiscounted'!Z19/((1+$B$1)^($A45-$A$4))</f>
        <v>0</v>
      </c>
      <c r="AA45" s="8">
        <f>'SOR Undiscounted'!AA19/((1+$B$1)^($A45-$A$4))</f>
        <v>0</v>
      </c>
      <c r="AB45" s="22"/>
    </row>
    <row r="46" spans="1:28" s="25" customFormat="1" x14ac:dyDescent="0.25">
      <c r="A46" s="45">
        <v>2036</v>
      </c>
      <c r="B46" s="8">
        <f>'SOR Undiscounted'!B20/((1+$B$1)^($A46-$A$4))</f>
        <v>0</v>
      </c>
      <c r="C46" s="8">
        <f>'SOR Undiscounted'!C20/((1+$B$1)^($A46-$A$4))</f>
        <v>0</v>
      </c>
      <c r="D46" s="8">
        <f>'SOR Undiscounted'!D20/((1+$B$1)^($A46-$A$4))</f>
        <v>0</v>
      </c>
      <c r="E46" s="8">
        <f>'SOR Undiscounted'!E20/((1+$B$1)^($A46-$A$4))</f>
        <v>0</v>
      </c>
      <c r="F46" s="8">
        <f>'SOR Undiscounted'!F20/((1+$B$1)^($A46-$A$4))</f>
        <v>0</v>
      </c>
      <c r="G46" s="8">
        <f>'SOR Undiscounted'!G20/((1+$B$1)^($A46-$A$4))</f>
        <v>0</v>
      </c>
      <c r="H46" s="8">
        <f>'SOR Undiscounted'!H20/((1+$B$1)^($A46-$A$4))</f>
        <v>0</v>
      </c>
      <c r="I46" s="8">
        <f>'SOR Undiscounted'!I20/((1+$B$1)^($A46-$A$4))</f>
        <v>0</v>
      </c>
      <c r="J46" s="22"/>
      <c r="K46" s="8">
        <f>'SOR Undiscounted'!K20/((1+$B$1)^($A46-$A$4))</f>
        <v>0</v>
      </c>
      <c r="L46" s="8">
        <f>'SOR Undiscounted'!L20/((1+$B$1)^($A46-$A$4))</f>
        <v>0</v>
      </c>
      <c r="M46" s="8">
        <f>'SOR Undiscounted'!M20/((1+$B$1)^($A46-$A$4))</f>
        <v>0</v>
      </c>
      <c r="N46" s="8">
        <f>'SOR Undiscounted'!N20/((1+$B$1)^($A46-$A$4))</f>
        <v>0</v>
      </c>
      <c r="O46" s="8">
        <f>'SOR Undiscounted'!O20/((1+$B$1)^($A46-$A$4))</f>
        <v>0</v>
      </c>
      <c r="P46" s="8">
        <f>'SOR Undiscounted'!P20/((1+$B$1)^($A46-$A$4))</f>
        <v>0</v>
      </c>
      <c r="Q46" s="8">
        <f>'SOR Undiscounted'!Q20/((1+$B$1)^($A46-$A$4))</f>
        <v>0</v>
      </c>
      <c r="R46" s="8">
        <f>'SOR Undiscounted'!R20/((1+$B$1)^($A46-$A$4))</f>
        <v>0</v>
      </c>
      <c r="S46" s="22"/>
      <c r="T46" s="8">
        <f>'SOR Undiscounted'!T20/((1+$B$1)^($A46-$A$4))</f>
        <v>0</v>
      </c>
      <c r="U46" s="8">
        <f>'SOR Undiscounted'!U20/((1+$B$1)^($A46-$A$4))</f>
        <v>0</v>
      </c>
      <c r="V46" s="8">
        <f>'SOR Undiscounted'!V20/((1+$B$1)^($A46-$A$4))</f>
        <v>0</v>
      </c>
      <c r="W46" s="8">
        <f>'SOR Undiscounted'!W20/((1+$B$1)^($A46-$A$4))</f>
        <v>0</v>
      </c>
      <c r="X46" s="8">
        <f>'SOR Undiscounted'!X20/((1+$B$1)^($A46-$A$4))</f>
        <v>0</v>
      </c>
      <c r="Y46" s="8">
        <f>'SOR Undiscounted'!Y20/((1+$B$1)^($A46-$A$4))</f>
        <v>0</v>
      </c>
      <c r="Z46" s="8">
        <f>'SOR Undiscounted'!Z20/((1+$B$1)^($A46-$A$4))</f>
        <v>0</v>
      </c>
      <c r="AA46" s="8">
        <f>'SOR Undiscounted'!AA20/((1+$B$1)^($A46-$A$4))</f>
        <v>0</v>
      </c>
      <c r="AB46" s="22"/>
    </row>
    <row r="47" spans="1:28" s="25" customFormat="1" x14ac:dyDescent="0.25">
      <c r="A47" s="45">
        <v>2037</v>
      </c>
      <c r="B47" s="8">
        <f>'SOR Undiscounted'!B21/((1+$B$1)^($A47-$A$4))</f>
        <v>0</v>
      </c>
      <c r="C47" s="8">
        <f>'SOR Undiscounted'!C21/((1+$B$1)^($A47-$A$4))</f>
        <v>0</v>
      </c>
      <c r="D47" s="8">
        <f>'SOR Undiscounted'!D21/((1+$B$1)^($A47-$A$4))</f>
        <v>0</v>
      </c>
      <c r="E47" s="8">
        <f>'SOR Undiscounted'!E21/((1+$B$1)^($A47-$A$4))</f>
        <v>0</v>
      </c>
      <c r="F47" s="8">
        <f>'SOR Undiscounted'!F21/((1+$B$1)^($A47-$A$4))</f>
        <v>0</v>
      </c>
      <c r="G47" s="8">
        <f>'SOR Undiscounted'!G21/((1+$B$1)^($A47-$A$4))</f>
        <v>0</v>
      </c>
      <c r="H47" s="8">
        <f>'SOR Undiscounted'!H21/((1+$B$1)^($A47-$A$4))</f>
        <v>0</v>
      </c>
      <c r="I47" s="8">
        <f>'SOR Undiscounted'!I21/((1+$B$1)^($A47-$A$4))</f>
        <v>0</v>
      </c>
      <c r="J47" s="22"/>
      <c r="K47" s="8">
        <f>'SOR Undiscounted'!K21/((1+$B$1)^($A47-$A$4))</f>
        <v>0</v>
      </c>
      <c r="L47" s="8">
        <f>'SOR Undiscounted'!L21/((1+$B$1)^($A47-$A$4))</f>
        <v>0</v>
      </c>
      <c r="M47" s="8">
        <f>'SOR Undiscounted'!M21/((1+$B$1)^($A47-$A$4))</f>
        <v>0</v>
      </c>
      <c r="N47" s="8">
        <f>'SOR Undiscounted'!N21/((1+$B$1)^($A47-$A$4))</f>
        <v>0</v>
      </c>
      <c r="O47" s="8">
        <f>'SOR Undiscounted'!O21/((1+$B$1)^($A47-$A$4))</f>
        <v>0</v>
      </c>
      <c r="P47" s="8">
        <f>'SOR Undiscounted'!P21/((1+$B$1)^($A47-$A$4))</f>
        <v>0</v>
      </c>
      <c r="Q47" s="8">
        <f>'SOR Undiscounted'!Q21/((1+$B$1)^($A47-$A$4))</f>
        <v>0</v>
      </c>
      <c r="R47" s="8">
        <f>'SOR Undiscounted'!R21/((1+$B$1)^($A47-$A$4))</f>
        <v>0</v>
      </c>
      <c r="S47" s="22"/>
      <c r="T47" s="8">
        <f>'SOR Undiscounted'!T21/((1+$B$1)^($A47-$A$4))</f>
        <v>0</v>
      </c>
      <c r="U47" s="8">
        <f>'SOR Undiscounted'!U21/((1+$B$1)^($A47-$A$4))</f>
        <v>0</v>
      </c>
      <c r="V47" s="8">
        <f>'SOR Undiscounted'!V21/((1+$B$1)^($A47-$A$4))</f>
        <v>0</v>
      </c>
      <c r="W47" s="8">
        <f>'SOR Undiscounted'!W21/((1+$B$1)^($A47-$A$4))</f>
        <v>0</v>
      </c>
      <c r="X47" s="8">
        <f>'SOR Undiscounted'!X21/((1+$B$1)^($A47-$A$4))</f>
        <v>0</v>
      </c>
      <c r="Y47" s="8">
        <f>'SOR Undiscounted'!Y21/((1+$B$1)^($A47-$A$4))</f>
        <v>0</v>
      </c>
      <c r="Z47" s="8">
        <f>'SOR Undiscounted'!Z21/((1+$B$1)^($A47-$A$4))</f>
        <v>0</v>
      </c>
      <c r="AA47" s="8">
        <f>'SOR Undiscounted'!AA21/((1+$B$1)^($A47-$A$4))</f>
        <v>0</v>
      </c>
      <c r="AB47" s="22"/>
    </row>
    <row r="48" spans="1:28" s="25" customFormat="1" x14ac:dyDescent="0.25">
      <c r="A48" s="45">
        <v>2038</v>
      </c>
      <c r="B48" s="8">
        <f>'SOR Undiscounted'!B22/((1+$B$1)^($A48-$A$4))</f>
        <v>0</v>
      </c>
      <c r="C48" s="8">
        <f>'SOR Undiscounted'!C22/((1+$B$1)^($A48-$A$4))</f>
        <v>0</v>
      </c>
      <c r="D48" s="8">
        <f>'SOR Undiscounted'!D22/((1+$B$1)^($A48-$A$4))</f>
        <v>0</v>
      </c>
      <c r="E48" s="8">
        <f>'SOR Undiscounted'!E22/((1+$B$1)^($A48-$A$4))</f>
        <v>0</v>
      </c>
      <c r="F48" s="8">
        <f>'SOR Undiscounted'!F22/((1+$B$1)^($A48-$A$4))</f>
        <v>0</v>
      </c>
      <c r="G48" s="8">
        <f>'SOR Undiscounted'!G22/((1+$B$1)^($A48-$A$4))</f>
        <v>0</v>
      </c>
      <c r="H48" s="8">
        <f>'SOR Undiscounted'!H22/((1+$B$1)^($A48-$A$4))</f>
        <v>0</v>
      </c>
      <c r="I48" s="8">
        <f>'SOR Undiscounted'!I22/((1+$B$1)^($A48-$A$4))</f>
        <v>0</v>
      </c>
      <c r="J48" s="22"/>
      <c r="K48" s="8">
        <f>'SOR Undiscounted'!K22/((1+$B$1)^($A48-$A$4))</f>
        <v>0</v>
      </c>
      <c r="L48" s="8">
        <f>'SOR Undiscounted'!L22/((1+$B$1)^($A48-$A$4))</f>
        <v>0</v>
      </c>
      <c r="M48" s="8">
        <f>'SOR Undiscounted'!M22/((1+$B$1)^($A48-$A$4))</f>
        <v>0</v>
      </c>
      <c r="N48" s="8">
        <f>'SOR Undiscounted'!N22/((1+$B$1)^($A48-$A$4))</f>
        <v>0</v>
      </c>
      <c r="O48" s="8">
        <f>'SOR Undiscounted'!O22/((1+$B$1)^($A48-$A$4))</f>
        <v>0</v>
      </c>
      <c r="P48" s="8">
        <f>'SOR Undiscounted'!P22/((1+$B$1)^($A48-$A$4))</f>
        <v>0</v>
      </c>
      <c r="Q48" s="8">
        <f>'SOR Undiscounted'!Q22/((1+$B$1)^($A48-$A$4))</f>
        <v>0</v>
      </c>
      <c r="R48" s="8">
        <f>'SOR Undiscounted'!R22/((1+$B$1)^($A48-$A$4))</f>
        <v>0</v>
      </c>
      <c r="S48" s="22"/>
      <c r="T48" s="8">
        <f>'SOR Undiscounted'!T22/((1+$B$1)^($A48-$A$4))</f>
        <v>0</v>
      </c>
      <c r="U48" s="8">
        <f>'SOR Undiscounted'!U22/((1+$B$1)^($A48-$A$4))</f>
        <v>0</v>
      </c>
      <c r="V48" s="8">
        <f>'SOR Undiscounted'!V22/((1+$B$1)^($A48-$A$4))</f>
        <v>0</v>
      </c>
      <c r="W48" s="8">
        <f>'SOR Undiscounted'!W22/((1+$B$1)^($A48-$A$4))</f>
        <v>0</v>
      </c>
      <c r="X48" s="8">
        <f>'SOR Undiscounted'!X22/((1+$B$1)^($A48-$A$4))</f>
        <v>0</v>
      </c>
      <c r="Y48" s="8">
        <f>'SOR Undiscounted'!Y22/((1+$B$1)^($A48-$A$4))</f>
        <v>0</v>
      </c>
      <c r="Z48" s="8">
        <f>'SOR Undiscounted'!Z22/((1+$B$1)^($A48-$A$4))</f>
        <v>0</v>
      </c>
      <c r="AA48" s="8">
        <f>'SOR Undiscounted'!AA22/((1+$B$1)^($A48-$A$4))</f>
        <v>0</v>
      </c>
      <c r="AB48" s="22"/>
    </row>
    <row r="49" spans="1:35" s="25" customFormat="1" x14ac:dyDescent="0.25">
      <c r="A49" s="45">
        <v>2039</v>
      </c>
      <c r="B49" s="8">
        <f>'SOR Undiscounted'!B23/((1+$B$1)^($A49-$A$4))</f>
        <v>0</v>
      </c>
      <c r="C49" s="8">
        <f>'SOR Undiscounted'!C23/((1+$B$1)^($A49-$A$4))</f>
        <v>0</v>
      </c>
      <c r="D49" s="8">
        <f>'SOR Undiscounted'!D23/((1+$B$1)^($A49-$A$4))</f>
        <v>0</v>
      </c>
      <c r="E49" s="8">
        <f>'SOR Undiscounted'!E23/((1+$B$1)^($A49-$A$4))</f>
        <v>0</v>
      </c>
      <c r="F49" s="8">
        <f>'SOR Undiscounted'!F23/((1+$B$1)^($A49-$A$4))</f>
        <v>0</v>
      </c>
      <c r="G49" s="8">
        <f>'SOR Undiscounted'!G23/((1+$B$1)^($A49-$A$4))</f>
        <v>0</v>
      </c>
      <c r="H49" s="8">
        <f>'SOR Undiscounted'!H23/((1+$B$1)^($A49-$A$4))</f>
        <v>0</v>
      </c>
      <c r="I49" s="8">
        <f>'SOR Undiscounted'!I23/((1+$B$1)^($A49-$A$4))</f>
        <v>0</v>
      </c>
      <c r="J49" s="22"/>
      <c r="K49" s="8">
        <f>'SOR Undiscounted'!K23/((1+$B$1)^($A49-$A$4))</f>
        <v>0</v>
      </c>
      <c r="L49" s="8">
        <f>'SOR Undiscounted'!L23/((1+$B$1)^($A49-$A$4))</f>
        <v>0</v>
      </c>
      <c r="M49" s="8">
        <f>'SOR Undiscounted'!M23/((1+$B$1)^($A49-$A$4))</f>
        <v>0</v>
      </c>
      <c r="N49" s="8">
        <f>'SOR Undiscounted'!N23/((1+$B$1)^($A49-$A$4))</f>
        <v>0</v>
      </c>
      <c r="O49" s="8">
        <f>'SOR Undiscounted'!O23/((1+$B$1)^($A49-$A$4))</f>
        <v>0</v>
      </c>
      <c r="P49" s="8">
        <f>'SOR Undiscounted'!P23/((1+$B$1)^($A49-$A$4))</f>
        <v>0</v>
      </c>
      <c r="Q49" s="8">
        <f>'SOR Undiscounted'!Q23/((1+$B$1)^($A49-$A$4))</f>
        <v>0</v>
      </c>
      <c r="R49" s="8">
        <f>'SOR Undiscounted'!R23/((1+$B$1)^($A49-$A$4))</f>
        <v>0</v>
      </c>
      <c r="S49" s="22"/>
      <c r="T49" s="8">
        <f>'SOR Undiscounted'!T23/((1+$B$1)^($A49-$A$4))</f>
        <v>0</v>
      </c>
      <c r="U49" s="8">
        <f>'SOR Undiscounted'!U23/((1+$B$1)^($A49-$A$4))</f>
        <v>0</v>
      </c>
      <c r="V49" s="8">
        <f>'SOR Undiscounted'!V23/((1+$B$1)^($A49-$A$4))</f>
        <v>0</v>
      </c>
      <c r="W49" s="8">
        <f>'SOR Undiscounted'!W23/((1+$B$1)^($A49-$A$4))</f>
        <v>0</v>
      </c>
      <c r="X49" s="8">
        <f>'SOR Undiscounted'!X23/((1+$B$1)^($A49-$A$4))</f>
        <v>0</v>
      </c>
      <c r="Y49" s="8">
        <f>'SOR Undiscounted'!Y23/((1+$B$1)^($A49-$A$4))</f>
        <v>0</v>
      </c>
      <c r="Z49" s="8">
        <f>'SOR Undiscounted'!Z23/((1+$B$1)^($A49-$A$4))</f>
        <v>0</v>
      </c>
      <c r="AA49" s="8">
        <f>'SOR Undiscounted'!AA23/((1+$B$1)^($A49-$A$4))</f>
        <v>0</v>
      </c>
      <c r="AB49" s="22"/>
    </row>
    <row r="50" spans="1:35" s="25" customFormat="1" x14ac:dyDescent="0.25">
      <c r="A50" s="45">
        <v>2040</v>
      </c>
      <c r="B50" s="8">
        <f>'SOR Undiscounted'!B24/((1+$B$1)^($A50-$A$4))</f>
        <v>0</v>
      </c>
      <c r="C50" s="8">
        <f>'SOR Undiscounted'!C24/((1+$B$1)^($A50-$A$4))</f>
        <v>0</v>
      </c>
      <c r="D50" s="8">
        <f>'SOR Undiscounted'!D24/((1+$B$1)^($A50-$A$4))</f>
        <v>0</v>
      </c>
      <c r="E50" s="8">
        <f>'SOR Undiscounted'!E24/((1+$B$1)^($A50-$A$4))</f>
        <v>0</v>
      </c>
      <c r="F50" s="8">
        <f>'SOR Undiscounted'!F24/((1+$B$1)^($A50-$A$4))</f>
        <v>0</v>
      </c>
      <c r="G50" s="8">
        <f>'SOR Undiscounted'!G24/((1+$B$1)^($A50-$A$4))</f>
        <v>0</v>
      </c>
      <c r="H50" s="8">
        <f>'SOR Undiscounted'!H24/((1+$B$1)^($A50-$A$4))</f>
        <v>0</v>
      </c>
      <c r="I50" s="8">
        <f>'SOR Undiscounted'!I24/((1+$B$1)^($A50-$A$4))</f>
        <v>0</v>
      </c>
      <c r="J50" s="22"/>
      <c r="K50" s="8">
        <f>'SOR Undiscounted'!K24/((1+$B$1)^($A50-$A$4))</f>
        <v>0</v>
      </c>
      <c r="L50" s="8">
        <f>'SOR Undiscounted'!L24/((1+$B$1)^($A50-$A$4))</f>
        <v>0</v>
      </c>
      <c r="M50" s="8">
        <f>'SOR Undiscounted'!M24/((1+$B$1)^($A50-$A$4))</f>
        <v>0</v>
      </c>
      <c r="N50" s="8">
        <f>'SOR Undiscounted'!N24/((1+$B$1)^($A50-$A$4))</f>
        <v>0</v>
      </c>
      <c r="O50" s="8">
        <f>'SOR Undiscounted'!O24/((1+$B$1)^($A50-$A$4))</f>
        <v>0</v>
      </c>
      <c r="P50" s="8">
        <f>'SOR Undiscounted'!P24/((1+$B$1)^($A50-$A$4))</f>
        <v>0</v>
      </c>
      <c r="Q50" s="8">
        <f>'SOR Undiscounted'!Q24/((1+$B$1)^($A50-$A$4))</f>
        <v>0</v>
      </c>
      <c r="R50" s="8">
        <f>'SOR Undiscounted'!R24/((1+$B$1)^($A50-$A$4))</f>
        <v>0</v>
      </c>
      <c r="S50" s="22"/>
      <c r="T50" s="8">
        <f>'SOR Undiscounted'!T24/((1+$B$1)^($A50-$A$4))</f>
        <v>0</v>
      </c>
      <c r="U50" s="8">
        <f>'SOR Undiscounted'!U24/((1+$B$1)^($A50-$A$4))</f>
        <v>0</v>
      </c>
      <c r="V50" s="8">
        <f>'SOR Undiscounted'!V24/((1+$B$1)^($A50-$A$4))</f>
        <v>0</v>
      </c>
      <c r="W50" s="8">
        <f>'SOR Undiscounted'!W24/((1+$B$1)^($A50-$A$4))</f>
        <v>0</v>
      </c>
      <c r="X50" s="8">
        <f>'SOR Undiscounted'!X24/((1+$B$1)^($A50-$A$4))</f>
        <v>0</v>
      </c>
      <c r="Y50" s="8">
        <f>'SOR Undiscounted'!Y24/((1+$B$1)^($A50-$A$4))</f>
        <v>0</v>
      </c>
      <c r="Z50" s="8">
        <f>'SOR Undiscounted'!Z24/((1+$B$1)^($A50-$A$4))</f>
        <v>0</v>
      </c>
      <c r="AA50" s="8">
        <f>'SOR Undiscounted'!AA24/((1+$B$1)^($A50-$A$4))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ht="30" x14ac:dyDescent="0.25">
      <c r="A54" s="12" t="s">
        <v>58</v>
      </c>
    </row>
    <row r="55" spans="1:35" x14ac:dyDescent="0.25">
      <c r="A55" s="12"/>
      <c r="B55" s="11" t="s">
        <v>60</v>
      </c>
      <c r="C55" s="11"/>
      <c r="D55" s="11"/>
      <c r="E55" s="11"/>
      <c r="F55" s="11"/>
      <c r="G55" s="11"/>
      <c r="H55" s="11"/>
      <c r="I55" s="11"/>
      <c r="K55" s="11" t="s">
        <v>61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45" t="s">
        <v>0</v>
      </c>
      <c r="B56" s="45" t="s">
        <v>3</v>
      </c>
      <c r="C56" s="45" t="s">
        <v>4</v>
      </c>
      <c r="D56" s="45" t="s">
        <v>5</v>
      </c>
      <c r="E56" s="45" t="s">
        <v>6</v>
      </c>
      <c r="F56" s="45" t="s">
        <v>7</v>
      </c>
      <c r="G56" s="45" t="s">
        <v>8</v>
      </c>
      <c r="H56" s="45" t="s">
        <v>9</v>
      </c>
      <c r="I56" s="45" t="s">
        <v>11</v>
      </c>
      <c r="K56" s="45" t="s">
        <v>3</v>
      </c>
      <c r="L56" s="45" t="s">
        <v>4</v>
      </c>
      <c r="M56" s="45" t="s">
        <v>5</v>
      </c>
      <c r="N56" s="45" t="s">
        <v>6</v>
      </c>
      <c r="O56" s="45" t="s">
        <v>7</v>
      </c>
      <c r="P56" s="45" t="s">
        <v>8</v>
      </c>
      <c r="Q56" s="45" t="s">
        <v>9</v>
      </c>
      <c r="R56" s="45" t="s">
        <v>11</v>
      </c>
      <c r="T56" s="45" t="s">
        <v>3</v>
      </c>
      <c r="U56" s="45" t="s">
        <v>4</v>
      </c>
      <c r="V56" s="45" t="s">
        <v>5</v>
      </c>
      <c r="W56" s="45" t="s">
        <v>6</v>
      </c>
      <c r="X56" s="45" t="s">
        <v>7</v>
      </c>
      <c r="Y56" s="45" t="s">
        <v>8</v>
      </c>
      <c r="Z56" s="45" t="s">
        <v>9</v>
      </c>
      <c r="AA56" s="45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45">
        <v>2020</v>
      </c>
      <c r="B57" s="8">
        <f>'SOR Undiscounted'!B31/((1+$B$1)^($A57-$A$4))</f>
        <v>0</v>
      </c>
      <c r="C57" s="8">
        <f>'SOR Undiscounted'!C31/((1+$B$1)^($A57-$A$4))</f>
        <v>0</v>
      </c>
      <c r="D57" s="8">
        <f>'SOR Undiscounted'!D31/((1+$B$1)^($A57-$A$4))</f>
        <v>0</v>
      </c>
      <c r="E57" s="8">
        <f>'SOR Undiscounted'!E31/((1+$B$1)^($A57-$A$4))</f>
        <v>0</v>
      </c>
      <c r="F57" s="8">
        <f>'SOR Undiscounted'!F31/((1+$B$1)^($A57-$A$4))</f>
        <v>0</v>
      </c>
      <c r="G57" s="8">
        <f>'SOR Undiscounted'!G31/((1+$B$1)^($A57-$A$4))</f>
        <v>0</v>
      </c>
      <c r="H57" s="8">
        <f>'SOR Undiscounted'!H31/((1+$B$1)^($A57-$A$4))</f>
        <v>0</v>
      </c>
      <c r="I57" s="8">
        <f>'SOR Undiscounted'!I31/((1+$B$1)^($A57-$A$4))</f>
        <v>0</v>
      </c>
      <c r="J57" s="22"/>
      <c r="K57" s="8">
        <f>'SOR Undiscounted'!K31/((1+$B$1)^($A57-$A$4))</f>
        <v>0</v>
      </c>
      <c r="L57" s="8">
        <f>'SOR Undiscounted'!L31/((1+$B$1)^($A57-$A$4))</f>
        <v>0</v>
      </c>
      <c r="M57" s="8">
        <f>'SOR Undiscounted'!M31/((1+$B$1)^($A57-$A$4))</f>
        <v>0</v>
      </c>
      <c r="N57" s="8">
        <f>'SOR Undiscounted'!N31/((1+$B$1)^($A57-$A$4))</f>
        <v>0</v>
      </c>
      <c r="O57" s="8">
        <f>'SOR Undiscounted'!O31/((1+$B$1)^($A57-$A$4))</f>
        <v>0</v>
      </c>
      <c r="P57" s="8">
        <f>'SOR Undiscounted'!P31/((1+$B$1)^($A57-$A$4))</f>
        <v>0</v>
      </c>
      <c r="Q57" s="8">
        <f>'SOR Undiscounted'!Q31/((1+$B$1)^($A57-$A$4))</f>
        <v>0</v>
      </c>
      <c r="R57" s="8">
        <f>'SOR Undiscounted'!R31/((1+$B$1)^($A57-$A$4))</f>
        <v>0</v>
      </c>
      <c r="S57" s="22"/>
      <c r="T57" s="8">
        <f>'SOR Undiscounted'!T31/((1+$B$1)^($A57-$A$4))</f>
        <v>0</v>
      </c>
      <c r="U57" s="8">
        <f>'SOR Undiscounted'!U31/((1+$B$1)^($A57-$A$4))</f>
        <v>0</v>
      </c>
      <c r="V57" s="8">
        <f>'SOR Undiscounted'!V31/((1+$B$1)^($A57-$A$4))</f>
        <v>0</v>
      </c>
      <c r="W57" s="8">
        <f>'SOR Undiscounted'!W31/((1+$B$1)^($A57-$A$4))</f>
        <v>0</v>
      </c>
      <c r="X57" s="8">
        <f>'SOR Undiscounted'!X31/((1+$B$1)^($A57-$A$4))</f>
        <v>0</v>
      </c>
      <c r="Y57" s="8">
        <f>'SOR Undiscounted'!Y31/((1+$B$1)^($A57-$A$4))</f>
        <v>0</v>
      </c>
      <c r="Z57" s="8">
        <f>'SOR Undiscounted'!Z31/((1+$B$1)^($A57-$A$4))</f>
        <v>0</v>
      </c>
      <c r="AA57" s="8">
        <f>'SOR Undiscounted'!AA31/((1+$B$1)^($A57-$A$4))</f>
        <v>0</v>
      </c>
      <c r="AB57" s="22"/>
    </row>
    <row r="58" spans="1:35" s="25" customFormat="1" x14ac:dyDescent="0.25">
      <c r="A58" s="45">
        <v>2021</v>
      </c>
      <c r="B58" s="8">
        <f>'SOR Undiscounted'!B32/((1+$B$1)^($A58-$A$4))</f>
        <v>0</v>
      </c>
      <c r="C58" s="8">
        <f>'SOR Undiscounted'!C32/((1+$B$1)^($A58-$A$4))</f>
        <v>0</v>
      </c>
      <c r="D58" s="8">
        <f>'SOR Undiscounted'!D32/((1+$B$1)^($A58-$A$4))</f>
        <v>0</v>
      </c>
      <c r="E58" s="8">
        <f>'SOR Undiscounted'!E32/((1+$B$1)^($A58-$A$4))</f>
        <v>0</v>
      </c>
      <c r="F58" s="8">
        <f>'SOR Undiscounted'!F32/((1+$B$1)^($A58-$A$4))</f>
        <v>0</v>
      </c>
      <c r="G58" s="8">
        <f>'SOR Undiscounted'!G32/((1+$B$1)^($A58-$A$4))</f>
        <v>0</v>
      </c>
      <c r="H58" s="8">
        <f>'SOR Undiscounted'!H32/((1+$B$1)^($A58-$A$4))</f>
        <v>0</v>
      </c>
      <c r="I58" s="8">
        <f>'SOR Undiscounted'!I32/((1+$B$1)^($A58-$A$4))</f>
        <v>0</v>
      </c>
      <c r="J58" s="22"/>
      <c r="K58" s="8">
        <f>'SOR Undiscounted'!K32/((1+$B$1)^($A58-$A$4))</f>
        <v>0</v>
      </c>
      <c r="L58" s="8">
        <f>'SOR Undiscounted'!L32/((1+$B$1)^($A58-$A$4))</f>
        <v>0</v>
      </c>
      <c r="M58" s="8">
        <f>'SOR Undiscounted'!M32/((1+$B$1)^($A58-$A$4))</f>
        <v>0</v>
      </c>
      <c r="N58" s="8">
        <f>'SOR Undiscounted'!N32/((1+$B$1)^($A58-$A$4))</f>
        <v>0</v>
      </c>
      <c r="O58" s="8">
        <f>'SOR Undiscounted'!O32/((1+$B$1)^($A58-$A$4))</f>
        <v>0</v>
      </c>
      <c r="P58" s="8">
        <f>'SOR Undiscounted'!P32/((1+$B$1)^($A58-$A$4))</f>
        <v>0</v>
      </c>
      <c r="Q58" s="8">
        <f>'SOR Undiscounted'!Q32/((1+$B$1)^($A58-$A$4))</f>
        <v>0</v>
      </c>
      <c r="R58" s="8">
        <f>'SOR Undiscounted'!R32/((1+$B$1)^($A58-$A$4))</f>
        <v>0</v>
      </c>
      <c r="S58" s="22"/>
      <c r="T58" s="8">
        <f>'SOR Undiscounted'!T32/((1+$B$1)^($A58-$A$4))</f>
        <v>0</v>
      </c>
      <c r="U58" s="8">
        <f>'SOR Undiscounted'!U32/((1+$B$1)^($A58-$A$4))</f>
        <v>0</v>
      </c>
      <c r="V58" s="8">
        <f>'SOR Undiscounted'!V32/((1+$B$1)^($A58-$A$4))</f>
        <v>0</v>
      </c>
      <c r="W58" s="8">
        <f>'SOR Undiscounted'!W32/((1+$B$1)^($A58-$A$4))</f>
        <v>0</v>
      </c>
      <c r="X58" s="8">
        <f>'SOR Undiscounted'!X32/((1+$B$1)^($A58-$A$4))</f>
        <v>0</v>
      </c>
      <c r="Y58" s="8">
        <f>'SOR Undiscounted'!Y32/((1+$B$1)^($A58-$A$4))</f>
        <v>0</v>
      </c>
      <c r="Z58" s="8">
        <f>'SOR Undiscounted'!Z32/((1+$B$1)^($A58-$A$4))</f>
        <v>0</v>
      </c>
      <c r="AA58" s="8">
        <f>'SOR Undiscounted'!AA32/((1+$B$1)^($A58-$A$4))</f>
        <v>0</v>
      </c>
      <c r="AB58" s="22"/>
    </row>
    <row r="59" spans="1:35" s="25" customFormat="1" x14ac:dyDescent="0.25">
      <c r="A59" s="45">
        <v>2022</v>
      </c>
      <c r="B59" s="8">
        <f>'SOR Undiscounted'!B33/((1+$B$1)^($A59-$A$4))</f>
        <v>0</v>
      </c>
      <c r="C59" s="8">
        <f>'SOR Undiscounted'!C33/((1+$B$1)^($A59-$A$4))</f>
        <v>0</v>
      </c>
      <c r="D59" s="8">
        <f>'SOR Undiscounted'!D33/((1+$B$1)^($A59-$A$4))</f>
        <v>0</v>
      </c>
      <c r="E59" s="8">
        <f>'SOR Undiscounted'!E33/((1+$B$1)^($A59-$A$4))</f>
        <v>0</v>
      </c>
      <c r="F59" s="8">
        <f>'SOR Undiscounted'!F33/((1+$B$1)^($A59-$A$4))</f>
        <v>0</v>
      </c>
      <c r="G59" s="8">
        <f>'SOR Undiscounted'!G33/((1+$B$1)^($A59-$A$4))</f>
        <v>0</v>
      </c>
      <c r="H59" s="8">
        <f>'SOR Undiscounted'!H33/((1+$B$1)^($A59-$A$4))</f>
        <v>0</v>
      </c>
      <c r="I59" s="8">
        <f>'SOR Undiscounted'!I33/((1+$B$1)^($A59-$A$4))</f>
        <v>0</v>
      </c>
      <c r="J59" s="22"/>
      <c r="K59" s="8">
        <f>'SOR Undiscounted'!K33/((1+$B$1)^($A59-$A$4))</f>
        <v>0</v>
      </c>
      <c r="L59" s="8">
        <f>'SOR Undiscounted'!L33/((1+$B$1)^($A59-$A$4))</f>
        <v>0</v>
      </c>
      <c r="M59" s="8">
        <f>'SOR Undiscounted'!M33/((1+$B$1)^($A59-$A$4))</f>
        <v>0</v>
      </c>
      <c r="N59" s="8">
        <f>'SOR Undiscounted'!N33/((1+$B$1)^($A59-$A$4))</f>
        <v>0</v>
      </c>
      <c r="O59" s="8">
        <f>'SOR Undiscounted'!O33/((1+$B$1)^($A59-$A$4))</f>
        <v>0</v>
      </c>
      <c r="P59" s="8">
        <f>'SOR Undiscounted'!P33/((1+$B$1)^($A59-$A$4))</f>
        <v>0</v>
      </c>
      <c r="Q59" s="8">
        <f>'SOR Undiscounted'!Q33/((1+$B$1)^($A59-$A$4))</f>
        <v>0</v>
      </c>
      <c r="R59" s="8">
        <f>'SOR Undiscounted'!R33/((1+$B$1)^($A59-$A$4))</f>
        <v>0</v>
      </c>
      <c r="S59" s="22"/>
      <c r="T59" s="8">
        <f>'SOR Undiscounted'!T33/((1+$B$1)^($A59-$A$4))</f>
        <v>0</v>
      </c>
      <c r="U59" s="8">
        <f>'SOR Undiscounted'!U33/((1+$B$1)^($A59-$A$4))</f>
        <v>0</v>
      </c>
      <c r="V59" s="8">
        <f>'SOR Undiscounted'!V33/((1+$B$1)^($A59-$A$4))</f>
        <v>0</v>
      </c>
      <c r="W59" s="8">
        <f>'SOR Undiscounted'!W33/((1+$B$1)^($A59-$A$4))</f>
        <v>0</v>
      </c>
      <c r="X59" s="8">
        <f>'SOR Undiscounted'!X33/((1+$B$1)^($A59-$A$4))</f>
        <v>0</v>
      </c>
      <c r="Y59" s="8">
        <f>'SOR Undiscounted'!Y33/((1+$B$1)^($A59-$A$4))</f>
        <v>0</v>
      </c>
      <c r="Z59" s="8">
        <f>'SOR Undiscounted'!Z33/((1+$B$1)^($A59-$A$4))</f>
        <v>0</v>
      </c>
      <c r="AA59" s="8">
        <f>'SOR Undiscounted'!AA33/((1+$B$1)^($A59-$A$4))</f>
        <v>0</v>
      </c>
      <c r="AB59" s="22"/>
    </row>
    <row r="60" spans="1:35" s="25" customFormat="1" x14ac:dyDescent="0.25">
      <c r="A60" s="45">
        <v>2023</v>
      </c>
      <c r="B60" s="8">
        <f>'SOR Undiscounted'!B34/((1+$B$1)^($A60-$A$4))</f>
        <v>0</v>
      </c>
      <c r="C60" s="8">
        <f>'SOR Undiscounted'!C34/((1+$B$1)^($A60-$A$4))</f>
        <v>0</v>
      </c>
      <c r="D60" s="8">
        <f>'SOR Undiscounted'!D34/((1+$B$1)^($A60-$A$4))</f>
        <v>0</v>
      </c>
      <c r="E60" s="8">
        <f>'SOR Undiscounted'!E34/((1+$B$1)^($A60-$A$4))</f>
        <v>0</v>
      </c>
      <c r="F60" s="8">
        <f>'SOR Undiscounted'!F34/((1+$B$1)^($A60-$A$4))</f>
        <v>0</v>
      </c>
      <c r="G60" s="8">
        <f>'SOR Undiscounted'!G34/((1+$B$1)^($A60-$A$4))</f>
        <v>0</v>
      </c>
      <c r="H60" s="8">
        <f>'SOR Undiscounted'!H34/((1+$B$1)^($A60-$A$4))</f>
        <v>0</v>
      </c>
      <c r="I60" s="8">
        <f>'SOR Undiscounted'!I34/((1+$B$1)^($A60-$A$4))</f>
        <v>0</v>
      </c>
      <c r="J60" s="22"/>
      <c r="K60" s="8">
        <f>'SOR Undiscounted'!K34/((1+$B$1)^($A60-$A$4))</f>
        <v>0</v>
      </c>
      <c r="L60" s="8">
        <f>'SOR Undiscounted'!L34/((1+$B$1)^($A60-$A$4))</f>
        <v>0</v>
      </c>
      <c r="M60" s="8">
        <f>'SOR Undiscounted'!M34/((1+$B$1)^($A60-$A$4))</f>
        <v>0</v>
      </c>
      <c r="N60" s="8">
        <f>'SOR Undiscounted'!N34/((1+$B$1)^($A60-$A$4))</f>
        <v>0</v>
      </c>
      <c r="O60" s="8">
        <f>'SOR Undiscounted'!O34/((1+$B$1)^($A60-$A$4))</f>
        <v>0</v>
      </c>
      <c r="P60" s="8">
        <f>'SOR Undiscounted'!P34/((1+$B$1)^($A60-$A$4))</f>
        <v>0</v>
      </c>
      <c r="Q60" s="8">
        <f>'SOR Undiscounted'!Q34/((1+$B$1)^($A60-$A$4))</f>
        <v>0</v>
      </c>
      <c r="R60" s="8">
        <f>'SOR Undiscounted'!R34/((1+$B$1)^($A60-$A$4))</f>
        <v>0</v>
      </c>
      <c r="S60" s="22"/>
      <c r="T60" s="8">
        <f>'SOR Undiscounted'!T34/((1+$B$1)^($A60-$A$4))</f>
        <v>0</v>
      </c>
      <c r="U60" s="8">
        <f>'SOR Undiscounted'!U34/((1+$B$1)^($A60-$A$4))</f>
        <v>0</v>
      </c>
      <c r="V60" s="8">
        <f>'SOR Undiscounted'!V34/((1+$B$1)^($A60-$A$4))</f>
        <v>0</v>
      </c>
      <c r="W60" s="8">
        <f>'SOR Undiscounted'!W34/((1+$B$1)^($A60-$A$4))</f>
        <v>0</v>
      </c>
      <c r="X60" s="8">
        <f>'SOR Undiscounted'!X34/((1+$B$1)^($A60-$A$4))</f>
        <v>0</v>
      </c>
      <c r="Y60" s="8">
        <f>'SOR Undiscounted'!Y34/((1+$B$1)^($A60-$A$4))</f>
        <v>0</v>
      </c>
      <c r="Z60" s="8">
        <f>'SOR Undiscounted'!Z34/((1+$B$1)^($A60-$A$4))</f>
        <v>0</v>
      </c>
      <c r="AA60" s="8">
        <f>'SOR Undiscounted'!AA34/((1+$B$1)^($A60-$A$4))</f>
        <v>0</v>
      </c>
      <c r="AB60" s="22"/>
    </row>
    <row r="61" spans="1:35" s="25" customFormat="1" x14ac:dyDescent="0.25">
      <c r="A61" s="45">
        <v>2024</v>
      </c>
      <c r="B61" s="8">
        <f>'SOR Undiscounted'!B35/((1+$B$1)^($A61-$A$4))</f>
        <v>0</v>
      </c>
      <c r="C61" s="8">
        <f>'SOR Undiscounted'!C35/((1+$B$1)^($A61-$A$4))</f>
        <v>0</v>
      </c>
      <c r="D61" s="8">
        <f>'SOR Undiscounted'!D35/((1+$B$1)^($A61-$A$4))</f>
        <v>0</v>
      </c>
      <c r="E61" s="8">
        <f>'SOR Undiscounted'!E35/((1+$B$1)^($A61-$A$4))</f>
        <v>0</v>
      </c>
      <c r="F61" s="8">
        <f>'SOR Undiscounted'!F35/((1+$B$1)^($A61-$A$4))</f>
        <v>0</v>
      </c>
      <c r="G61" s="8">
        <f>'SOR Undiscounted'!G35/((1+$B$1)^($A61-$A$4))</f>
        <v>0</v>
      </c>
      <c r="H61" s="8">
        <f>'SOR Undiscounted'!H35/((1+$B$1)^($A61-$A$4))</f>
        <v>0</v>
      </c>
      <c r="I61" s="8">
        <f>'SOR Undiscounted'!I35/((1+$B$1)^($A61-$A$4))</f>
        <v>0</v>
      </c>
      <c r="J61" s="22"/>
      <c r="K61" s="8">
        <f>'SOR Undiscounted'!K35/((1+$B$1)^($A61-$A$4))</f>
        <v>0</v>
      </c>
      <c r="L61" s="8">
        <f>'SOR Undiscounted'!L35/((1+$B$1)^($A61-$A$4))</f>
        <v>0</v>
      </c>
      <c r="M61" s="8">
        <f>'SOR Undiscounted'!M35/((1+$B$1)^($A61-$A$4))</f>
        <v>0</v>
      </c>
      <c r="N61" s="8">
        <f>'SOR Undiscounted'!N35/((1+$B$1)^($A61-$A$4))</f>
        <v>0</v>
      </c>
      <c r="O61" s="8">
        <f>'SOR Undiscounted'!O35/((1+$B$1)^($A61-$A$4))</f>
        <v>0</v>
      </c>
      <c r="P61" s="8">
        <f>'SOR Undiscounted'!P35/((1+$B$1)^($A61-$A$4))</f>
        <v>0</v>
      </c>
      <c r="Q61" s="8">
        <f>'SOR Undiscounted'!Q35/((1+$B$1)^($A61-$A$4))</f>
        <v>0</v>
      </c>
      <c r="R61" s="8">
        <f>'SOR Undiscounted'!R35/((1+$B$1)^($A61-$A$4))</f>
        <v>0</v>
      </c>
      <c r="S61" s="22"/>
      <c r="T61" s="8">
        <f>'SOR Undiscounted'!T35/((1+$B$1)^($A61-$A$4))</f>
        <v>0</v>
      </c>
      <c r="U61" s="8">
        <f>'SOR Undiscounted'!U35/((1+$B$1)^($A61-$A$4))</f>
        <v>0</v>
      </c>
      <c r="V61" s="8">
        <f>'SOR Undiscounted'!V35/((1+$B$1)^($A61-$A$4))</f>
        <v>0</v>
      </c>
      <c r="W61" s="8">
        <f>'SOR Undiscounted'!W35/((1+$B$1)^($A61-$A$4))</f>
        <v>0</v>
      </c>
      <c r="X61" s="8">
        <f>'SOR Undiscounted'!X35/((1+$B$1)^($A61-$A$4))</f>
        <v>0</v>
      </c>
      <c r="Y61" s="8">
        <f>'SOR Undiscounted'!Y35/((1+$B$1)^($A61-$A$4))</f>
        <v>0</v>
      </c>
      <c r="Z61" s="8">
        <f>'SOR Undiscounted'!Z35/((1+$B$1)^($A61-$A$4))</f>
        <v>0</v>
      </c>
      <c r="AA61" s="8">
        <f>'SOR Undiscounted'!AA35/((1+$B$1)^($A61-$A$4))</f>
        <v>0</v>
      </c>
      <c r="AB61" s="22"/>
    </row>
    <row r="62" spans="1:35" s="25" customFormat="1" x14ac:dyDescent="0.25">
      <c r="A62" s="45">
        <v>2025</v>
      </c>
      <c r="B62" s="8">
        <f>'SOR Undiscounted'!B36/((1+$B$1)^($A62-$A$4))</f>
        <v>0</v>
      </c>
      <c r="C62" s="8">
        <f>'SOR Undiscounted'!C36/((1+$B$1)^($A62-$A$4))</f>
        <v>0</v>
      </c>
      <c r="D62" s="8">
        <f>'SOR Undiscounted'!D36/((1+$B$1)^($A62-$A$4))</f>
        <v>0</v>
      </c>
      <c r="E62" s="8">
        <f>'SOR Undiscounted'!E36/((1+$B$1)^($A62-$A$4))</f>
        <v>0</v>
      </c>
      <c r="F62" s="8">
        <f>'SOR Undiscounted'!F36/((1+$B$1)^($A62-$A$4))</f>
        <v>0</v>
      </c>
      <c r="G62" s="8">
        <f>'SOR Undiscounted'!G36/((1+$B$1)^($A62-$A$4))</f>
        <v>0</v>
      </c>
      <c r="H62" s="8">
        <f>'SOR Undiscounted'!H36/((1+$B$1)^($A62-$A$4))</f>
        <v>0</v>
      </c>
      <c r="I62" s="8">
        <f>'SOR Undiscounted'!I36/((1+$B$1)^($A62-$A$4))</f>
        <v>0</v>
      </c>
      <c r="J62" s="22"/>
      <c r="K62" s="8">
        <f>'SOR Undiscounted'!K36/((1+$B$1)^($A62-$A$4))</f>
        <v>0</v>
      </c>
      <c r="L62" s="8">
        <f>'SOR Undiscounted'!L36/((1+$B$1)^($A62-$A$4))</f>
        <v>0</v>
      </c>
      <c r="M62" s="8">
        <f>'SOR Undiscounted'!M36/((1+$B$1)^($A62-$A$4))</f>
        <v>0</v>
      </c>
      <c r="N62" s="8">
        <f>'SOR Undiscounted'!N36/((1+$B$1)^($A62-$A$4))</f>
        <v>0</v>
      </c>
      <c r="O62" s="8">
        <f>'SOR Undiscounted'!O36/((1+$B$1)^($A62-$A$4))</f>
        <v>0</v>
      </c>
      <c r="P62" s="8">
        <f>'SOR Undiscounted'!P36/((1+$B$1)^($A62-$A$4))</f>
        <v>0</v>
      </c>
      <c r="Q62" s="8">
        <f>'SOR Undiscounted'!Q36/((1+$B$1)^($A62-$A$4))</f>
        <v>0</v>
      </c>
      <c r="R62" s="8">
        <f>'SOR Undiscounted'!R36/((1+$B$1)^($A62-$A$4))</f>
        <v>0</v>
      </c>
      <c r="S62" s="22"/>
      <c r="T62" s="8">
        <f>'SOR Undiscounted'!T36/((1+$B$1)^($A62-$A$4))</f>
        <v>0</v>
      </c>
      <c r="U62" s="8">
        <f>'SOR Undiscounted'!U36/((1+$B$1)^($A62-$A$4))</f>
        <v>0</v>
      </c>
      <c r="V62" s="8">
        <f>'SOR Undiscounted'!V36/((1+$B$1)^($A62-$A$4))</f>
        <v>0</v>
      </c>
      <c r="W62" s="8">
        <f>'SOR Undiscounted'!W36/((1+$B$1)^($A62-$A$4))</f>
        <v>0</v>
      </c>
      <c r="X62" s="8">
        <f>'SOR Undiscounted'!X36/((1+$B$1)^($A62-$A$4))</f>
        <v>0</v>
      </c>
      <c r="Y62" s="8">
        <f>'SOR Undiscounted'!Y36/((1+$B$1)^($A62-$A$4))</f>
        <v>0</v>
      </c>
      <c r="Z62" s="8">
        <f>'SOR Undiscounted'!Z36/((1+$B$1)^($A62-$A$4))</f>
        <v>0</v>
      </c>
      <c r="AA62" s="8">
        <f>'SOR Undiscounted'!AA36/((1+$B$1)^($A62-$A$4))</f>
        <v>0</v>
      </c>
      <c r="AB62" s="22"/>
    </row>
    <row r="63" spans="1:35" s="25" customFormat="1" x14ac:dyDescent="0.25">
      <c r="A63" s="45">
        <v>2026</v>
      </c>
      <c r="B63" s="8">
        <f>'SOR Undiscounted'!B37/((1+$B$1)^($A63-$A$4))</f>
        <v>0</v>
      </c>
      <c r="C63" s="8">
        <f>'SOR Undiscounted'!C37/((1+$B$1)^($A63-$A$4))</f>
        <v>0</v>
      </c>
      <c r="D63" s="8">
        <f>'SOR Undiscounted'!D37/((1+$B$1)^($A63-$A$4))</f>
        <v>0</v>
      </c>
      <c r="E63" s="8">
        <f>'SOR Undiscounted'!E37/((1+$B$1)^($A63-$A$4))</f>
        <v>0</v>
      </c>
      <c r="F63" s="8">
        <f>'SOR Undiscounted'!F37/((1+$B$1)^($A63-$A$4))</f>
        <v>0</v>
      </c>
      <c r="G63" s="8">
        <f>'SOR Undiscounted'!G37/((1+$B$1)^($A63-$A$4))</f>
        <v>0</v>
      </c>
      <c r="H63" s="8">
        <f>'SOR Undiscounted'!H37/((1+$B$1)^($A63-$A$4))</f>
        <v>0</v>
      </c>
      <c r="I63" s="8">
        <f>'SOR Undiscounted'!I37/((1+$B$1)^($A63-$A$4))</f>
        <v>0</v>
      </c>
      <c r="J63" s="22"/>
      <c r="K63" s="8">
        <f>'SOR Undiscounted'!K37/((1+$B$1)^($A63-$A$4))</f>
        <v>0</v>
      </c>
      <c r="L63" s="8">
        <f>'SOR Undiscounted'!L37/((1+$B$1)^($A63-$A$4))</f>
        <v>0</v>
      </c>
      <c r="M63" s="8">
        <f>'SOR Undiscounted'!M37/((1+$B$1)^($A63-$A$4))</f>
        <v>0</v>
      </c>
      <c r="N63" s="8">
        <f>'SOR Undiscounted'!N37/((1+$B$1)^($A63-$A$4))</f>
        <v>0</v>
      </c>
      <c r="O63" s="8">
        <f>'SOR Undiscounted'!O37/((1+$B$1)^($A63-$A$4))</f>
        <v>0</v>
      </c>
      <c r="P63" s="8">
        <f>'SOR Undiscounted'!P37/((1+$B$1)^($A63-$A$4))</f>
        <v>0</v>
      </c>
      <c r="Q63" s="8">
        <f>'SOR Undiscounted'!Q37/((1+$B$1)^($A63-$A$4))</f>
        <v>0</v>
      </c>
      <c r="R63" s="8">
        <f>'SOR Undiscounted'!R37/((1+$B$1)^($A63-$A$4))</f>
        <v>0</v>
      </c>
      <c r="S63" s="22"/>
      <c r="T63" s="8">
        <f>'SOR Undiscounted'!T37/((1+$B$1)^($A63-$A$4))</f>
        <v>0</v>
      </c>
      <c r="U63" s="8">
        <f>'SOR Undiscounted'!U37/((1+$B$1)^($A63-$A$4))</f>
        <v>0</v>
      </c>
      <c r="V63" s="8">
        <f>'SOR Undiscounted'!V37/((1+$B$1)^($A63-$A$4))</f>
        <v>0</v>
      </c>
      <c r="W63" s="8">
        <f>'SOR Undiscounted'!W37/((1+$B$1)^($A63-$A$4))</f>
        <v>0</v>
      </c>
      <c r="X63" s="8">
        <f>'SOR Undiscounted'!X37/((1+$B$1)^($A63-$A$4))</f>
        <v>0</v>
      </c>
      <c r="Y63" s="8">
        <f>'SOR Undiscounted'!Y37/((1+$B$1)^($A63-$A$4))</f>
        <v>0</v>
      </c>
      <c r="Z63" s="8">
        <f>'SOR Undiscounted'!Z37/((1+$B$1)^($A63-$A$4))</f>
        <v>0</v>
      </c>
      <c r="AA63" s="8">
        <f>'SOR Undiscounted'!AA37/((1+$B$1)^($A63-$A$4))</f>
        <v>0</v>
      </c>
      <c r="AB63" s="22"/>
    </row>
    <row r="64" spans="1:35" s="25" customFormat="1" x14ac:dyDescent="0.25">
      <c r="A64" s="45">
        <v>2027</v>
      </c>
      <c r="B64" s="8">
        <f>'SOR Undiscounted'!B38/((1+$B$1)^($A64-$A$4))</f>
        <v>0</v>
      </c>
      <c r="C64" s="8">
        <f>'SOR Undiscounted'!C38/((1+$B$1)^($A64-$A$4))</f>
        <v>0</v>
      </c>
      <c r="D64" s="8">
        <f>'SOR Undiscounted'!D38/((1+$B$1)^($A64-$A$4))</f>
        <v>0</v>
      </c>
      <c r="E64" s="8">
        <f>'SOR Undiscounted'!E38/((1+$B$1)^($A64-$A$4))</f>
        <v>0</v>
      </c>
      <c r="F64" s="8">
        <f>'SOR Undiscounted'!F38/((1+$B$1)^($A64-$A$4))</f>
        <v>0</v>
      </c>
      <c r="G64" s="8">
        <f>'SOR Undiscounted'!G38/((1+$B$1)^($A64-$A$4))</f>
        <v>0</v>
      </c>
      <c r="H64" s="8">
        <f>'SOR Undiscounted'!H38/((1+$B$1)^($A64-$A$4))</f>
        <v>0</v>
      </c>
      <c r="I64" s="8">
        <f>'SOR Undiscounted'!I38/((1+$B$1)^($A64-$A$4))</f>
        <v>0</v>
      </c>
      <c r="J64" s="22"/>
      <c r="K64" s="8">
        <f>'SOR Undiscounted'!K38/((1+$B$1)^($A64-$A$4))</f>
        <v>0</v>
      </c>
      <c r="L64" s="8">
        <f>'SOR Undiscounted'!L38/((1+$B$1)^($A64-$A$4))</f>
        <v>0</v>
      </c>
      <c r="M64" s="8">
        <f>'SOR Undiscounted'!M38/((1+$B$1)^($A64-$A$4))</f>
        <v>0</v>
      </c>
      <c r="N64" s="8">
        <f>'SOR Undiscounted'!N38/((1+$B$1)^($A64-$A$4))</f>
        <v>0</v>
      </c>
      <c r="O64" s="8">
        <f>'SOR Undiscounted'!O38/((1+$B$1)^($A64-$A$4))</f>
        <v>0</v>
      </c>
      <c r="P64" s="8">
        <f>'SOR Undiscounted'!P38/((1+$B$1)^($A64-$A$4))</f>
        <v>0</v>
      </c>
      <c r="Q64" s="8">
        <f>'SOR Undiscounted'!Q38/((1+$B$1)^($A64-$A$4))</f>
        <v>0</v>
      </c>
      <c r="R64" s="8">
        <f>'SOR Undiscounted'!R38/((1+$B$1)^($A64-$A$4))</f>
        <v>0</v>
      </c>
      <c r="S64" s="22"/>
      <c r="T64" s="8">
        <f>'SOR Undiscounted'!T38/((1+$B$1)^($A64-$A$4))</f>
        <v>0</v>
      </c>
      <c r="U64" s="8">
        <f>'SOR Undiscounted'!U38/((1+$B$1)^($A64-$A$4))</f>
        <v>0</v>
      </c>
      <c r="V64" s="8">
        <f>'SOR Undiscounted'!V38/((1+$B$1)^($A64-$A$4))</f>
        <v>0</v>
      </c>
      <c r="W64" s="8">
        <f>'SOR Undiscounted'!W38/((1+$B$1)^($A64-$A$4))</f>
        <v>0</v>
      </c>
      <c r="X64" s="8">
        <f>'SOR Undiscounted'!X38/((1+$B$1)^($A64-$A$4))</f>
        <v>0</v>
      </c>
      <c r="Y64" s="8">
        <f>'SOR Undiscounted'!Y38/((1+$B$1)^($A64-$A$4))</f>
        <v>0</v>
      </c>
      <c r="Z64" s="8">
        <f>'SOR Undiscounted'!Z38/((1+$B$1)^($A64-$A$4))</f>
        <v>0</v>
      </c>
      <c r="AA64" s="8">
        <f>'SOR Undiscounted'!AA38/((1+$B$1)^($A64-$A$4))</f>
        <v>0</v>
      </c>
      <c r="AB64" s="22"/>
    </row>
    <row r="65" spans="1:28" s="25" customFormat="1" x14ac:dyDescent="0.25">
      <c r="A65" s="45">
        <v>2028</v>
      </c>
      <c r="B65" s="8">
        <f>'SOR Undiscounted'!B39/((1+$B$1)^($A65-$A$4))</f>
        <v>0</v>
      </c>
      <c r="C65" s="8">
        <f>'SOR Undiscounted'!C39/((1+$B$1)^($A65-$A$4))</f>
        <v>0</v>
      </c>
      <c r="D65" s="8">
        <f>'SOR Undiscounted'!D39/((1+$B$1)^($A65-$A$4))</f>
        <v>0</v>
      </c>
      <c r="E65" s="8">
        <f>'SOR Undiscounted'!E39/((1+$B$1)^($A65-$A$4))</f>
        <v>0</v>
      </c>
      <c r="F65" s="8">
        <f>'SOR Undiscounted'!F39/((1+$B$1)^($A65-$A$4))</f>
        <v>0</v>
      </c>
      <c r="G65" s="8">
        <f>'SOR Undiscounted'!G39/((1+$B$1)^($A65-$A$4))</f>
        <v>0</v>
      </c>
      <c r="H65" s="8">
        <f>'SOR Undiscounted'!H39/((1+$B$1)^($A65-$A$4))</f>
        <v>0</v>
      </c>
      <c r="I65" s="8">
        <f>'SOR Undiscounted'!I39/((1+$B$1)^($A65-$A$4))</f>
        <v>0</v>
      </c>
      <c r="J65" s="22"/>
      <c r="K65" s="8">
        <f>'SOR Undiscounted'!K39/((1+$B$1)^($A65-$A$4))</f>
        <v>0</v>
      </c>
      <c r="L65" s="8">
        <f>'SOR Undiscounted'!L39/((1+$B$1)^($A65-$A$4))</f>
        <v>0</v>
      </c>
      <c r="M65" s="8">
        <f>'SOR Undiscounted'!M39/((1+$B$1)^($A65-$A$4))</f>
        <v>0</v>
      </c>
      <c r="N65" s="8">
        <f>'SOR Undiscounted'!N39/((1+$B$1)^($A65-$A$4))</f>
        <v>0</v>
      </c>
      <c r="O65" s="8">
        <f>'SOR Undiscounted'!O39/((1+$B$1)^($A65-$A$4))</f>
        <v>0</v>
      </c>
      <c r="P65" s="8">
        <f>'SOR Undiscounted'!P39/((1+$B$1)^($A65-$A$4))</f>
        <v>0</v>
      </c>
      <c r="Q65" s="8">
        <f>'SOR Undiscounted'!Q39/((1+$B$1)^($A65-$A$4))</f>
        <v>0</v>
      </c>
      <c r="R65" s="8">
        <f>'SOR Undiscounted'!R39/((1+$B$1)^($A65-$A$4))</f>
        <v>0</v>
      </c>
      <c r="S65" s="22"/>
      <c r="T65" s="8">
        <f>'SOR Undiscounted'!T39/((1+$B$1)^($A65-$A$4))</f>
        <v>0</v>
      </c>
      <c r="U65" s="8">
        <f>'SOR Undiscounted'!U39/((1+$B$1)^($A65-$A$4))</f>
        <v>0</v>
      </c>
      <c r="V65" s="8">
        <f>'SOR Undiscounted'!V39/((1+$B$1)^($A65-$A$4))</f>
        <v>0</v>
      </c>
      <c r="W65" s="8">
        <f>'SOR Undiscounted'!W39/((1+$B$1)^($A65-$A$4))</f>
        <v>0</v>
      </c>
      <c r="X65" s="8">
        <f>'SOR Undiscounted'!X39/((1+$B$1)^($A65-$A$4))</f>
        <v>0</v>
      </c>
      <c r="Y65" s="8">
        <f>'SOR Undiscounted'!Y39/((1+$B$1)^($A65-$A$4))</f>
        <v>0</v>
      </c>
      <c r="Z65" s="8">
        <f>'SOR Undiscounted'!Z39/((1+$B$1)^($A65-$A$4))</f>
        <v>0</v>
      </c>
      <c r="AA65" s="8">
        <f>'SOR Undiscounted'!AA39/((1+$B$1)^($A65-$A$4))</f>
        <v>0</v>
      </c>
      <c r="AB65" s="22"/>
    </row>
    <row r="66" spans="1:28" s="25" customFormat="1" x14ac:dyDescent="0.25">
      <c r="A66" s="45">
        <v>2029</v>
      </c>
      <c r="B66" s="8">
        <f>'SOR Undiscounted'!B40/((1+$B$1)^($A66-$A$4))</f>
        <v>0</v>
      </c>
      <c r="C66" s="8">
        <f>'SOR Undiscounted'!C40/((1+$B$1)^($A66-$A$4))</f>
        <v>0</v>
      </c>
      <c r="D66" s="8">
        <f>'SOR Undiscounted'!D40/((1+$B$1)^($A66-$A$4))</f>
        <v>0</v>
      </c>
      <c r="E66" s="8">
        <f>'SOR Undiscounted'!E40/((1+$B$1)^($A66-$A$4))</f>
        <v>0</v>
      </c>
      <c r="F66" s="8">
        <f>'SOR Undiscounted'!F40/((1+$B$1)^($A66-$A$4))</f>
        <v>0</v>
      </c>
      <c r="G66" s="8">
        <f>'SOR Undiscounted'!G40/((1+$B$1)^($A66-$A$4))</f>
        <v>0</v>
      </c>
      <c r="H66" s="8">
        <f>'SOR Undiscounted'!H40/((1+$B$1)^($A66-$A$4))</f>
        <v>0</v>
      </c>
      <c r="I66" s="8">
        <f>'SOR Undiscounted'!I40/((1+$B$1)^($A66-$A$4))</f>
        <v>0</v>
      </c>
      <c r="J66" s="22"/>
      <c r="K66" s="8">
        <f>'SOR Undiscounted'!K40/((1+$B$1)^($A66-$A$4))</f>
        <v>0</v>
      </c>
      <c r="L66" s="8">
        <f>'SOR Undiscounted'!L40/((1+$B$1)^($A66-$A$4))</f>
        <v>0</v>
      </c>
      <c r="M66" s="8">
        <f>'SOR Undiscounted'!M40/((1+$B$1)^($A66-$A$4))</f>
        <v>0</v>
      </c>
      <c r="N66" s="8">
        <f>'SOR Undiscounted'!N40/((1+$B$1)^($A66-$A$4))</f>
        <v>0</v>
      </c>
      <c r="O66" s="8">
        <f>'SOR Undiscounted'!O40/((1+$B$1)^($A66-$A$4))</f>
        <v>0</v>
      </c>
      <c r="P66" s="8">
        <f>'SOR Undiscounted'!P40/((1+$B$1)^($A66-$A$4))</f>
        <v>0</v>
      </c>
      <c r="Q66" s="8">
        <f>'SOR Undiscounted'!Q40/((1+$B$1)^($A66-$A$4))</f>
        <v>0</v>
      </c>
      <c r="R66" s="8">
        <f>'SOR Undiscounted'!R40/((1+$B$1)^($A66-$A$4))</f>
        <v>0</v>
      </c>
      <c r="S66" s="22"/>
      <c r="T66" s="8">
        <f>'SOR Undiscounted'!T40/((1+$B$1)^($A66-$A$4))</f>
        <v>0</v>
      </c>
      <c r="U66" s="8">
        <f>'SOR Undiscounted'!U40/((1+$B$1)^($A66-$A$4))</f>
        <v>0</v>
      </c>
      <c r="V66" s="8">
        <f>'SOR Undiscounted'!V40/((1+$B$1)^($A66-$A$4))</f>
        <v>0</v>
      </c>
      <c r="W66" s="8">
        <f>'SOR Undiscounted'!W40/((1+$B$1)^($A66-$A$4))</f>
        <v>0</v>
      </c>
      <c r="X66" s="8">
        <f>'SOR Undiscounted'!X40/((1+$B$1)^($A66-$A$4))</f>
        <v>0</v>
      </c>
      <c r="Y66" s="8">
        <f>'SOR Undiscounted'!Y40/((1+$B$1)^($A66-$A$4))</f>
        <v>0</v>
      </c>
      <c r="Z66" s="8">
        <f>'SOR Undiscounted'!Z40/((1+$B$1)^($A66-$A$4))</f>
        <v>0</v>
      </c>
      <c r="AA66" s="8">
        <f>'SOR Undiscounted'!AA40/((1+$B$1)^($A66-$A$4))</f>
        <v>0</v>
      </c>
      <c r="AB66" s="22"/>
    </row>
    <row r="67" spans="1:28" s="25" customFormat="1" x14ac:dyDescent="0.25">
      <c r="A67" s="45">
        <v>2030</v>
      </c>
      <c r="B67" s="8">
        <f>'SOR Undiscounted'!B41/((1+$B$1)^($A67-$A$4))</f>
        <v>0</v>
      </c>
      <c r="C67" s="8">
        <f>'SOR Undiscounted'!C41/((1+$B$1)^($A67-$A$4))</f>
        <v>0</v>
      </c>
      <c r="D67" s="8">
        <f>'SOR Undiscounted'!D41/((1+$B$1)^($A67-$A$4))</f>
        <v>0</v>
      </c>
      <c r="E67" s="8">
        <f>'SOR Undiscounted'!E41/((1+$B$1)^($A67-$A$4))</f>
        <v>0</v>
      </c>
      <c r="F67" s="8">
        <f>'SOR Undiscounted'!F41/((1+$B$1)^($A67-$A$4))</f>
        <v>0</v>
      </c>
      <c r="G67" s="8">
        <f>'SOR Undiscounted'!G41/((1+$B$1)^($A67-$A$4))</f>
        <v>0</v>
      </c>
      <c r="H67" s="8">
        <f>'SOR Undiscounted'!H41/((1+$B$1)^($A67-$A$4))</f>
        <v>0</v>
      </c>
      <c r="I67" s="8">
        <f>'SOR Undiscounted'!I41/((1+$B$1)^($A67-$A$4))</f>
        <v>0</v>
      </c>
      <c r="J67" s="22"/>
      <c r="K67" s="8">
        <f>'SOR Undiscounted'!K41/((1+$B$1)^($A67-$A$4))</f>
        <v>0</v>
      </c>
      <c r="L67" s="8">
        <f>'SOR Undiscounted'!L41/((1+$B$1)^($A67-$A$4))</f>
        <v>0</v>
      </c>
      <c r="M67" s="8">
        <f>'SOR Undiscounted'!M41/((1+$B$1)^($A67-$A$4))</f>
        <v>0</v>
      </c>
      <c r="N67" s="8">
        <f>'SOR Undiscounted'!N41/((1+$B$1)^($A67-$A$4))</f>
        <v>0</v>
      </c>
      <c r="O67" s="8">
        <f>'SOR Undiscounted'!O41/((1+$B$1)^($A67-$A$4))</f>
        <v>0</v>
      </c>
      <c r="P67" s="8">
        <f>'SOR Undiscounted'!P41/((1+$B$1)^($A67-$A$4))</f>
        <v>0</v>
      </c>
      <c r="Q67" s="8">
        <f>'SOR Undiscounted'!Q41/((1+$B$1)^($A67-$A$4))</f>
        <v>0</v>
      </c>
      <c r="R67" s="8">
        <f>'SOR Undiscounted'!R41/((1+$B$1)^($A67-$A$4))</f>
        <v>0</v>
      </c>
      <c r="S67" s="22"/>
      <c r="T67" s="8">
        <f>'SOR Undiscounted'!T41/((1+$B$1)^($A67-$A$4))</f>
        <v>0</v>
      </c>
      <c r="U67" s="8">
        <f>'SOR Undiscounted'!U41/((1+$B$1)^($A67-$A$4))</f>
        <v>0</v>
      </c>
      <c r="V67" s="8">
        <f>'SOR Undiscounted'!V41/((1+$B$1)^($A67-$A$4))</f>
        <v>0</v>
      </c>
      <c r="W67" s="8">
        <f>'SOR Undiscounted'!W41/((1+$B$1)^($A67-$A$4))</f>
        <v>0</v>
      </c>
      <c r="X67" s="8">
        <f>'SOR Undiscounted'!X41/((1+$B$1)^($A67-$A$4))</f>
        <v>0</v>
      </c>
      <c r="Y67" s="8">
        <f>'SOR Undiscounted'!Y41/((1+$B$1)^($A67-$A$4))</f>
        <v>0</v>
      </c>
      <c r="Z67" s="8">
        <f>'SOR Undiscounted'!Z41/((1+$B$1)^($A67-$A$4))</f>
        <v>0</v>
      </c>
      <c r="AA67" s="8">
        <f>'SOR Undiscounted'!AA41/((1+$B$1)^($A67-$A$4))</f>
        <v>0</v>
      </c>
      <c r="AB67" s="22"/>
    </row>
    <row r="68" spans="1:28" s="25" customFormat="1" x14ac:dyDescent="0.25">
      <c r="A68" s="45">
        <v>2031</v>
      </c>
      <c r="B68" s="8">
        <f>'SOR Undiscounted'!B42/((1+$B$1)^($A68-$A$4))</f>
        <v>0</v>
      </c>
      <c r="C68" s="8">
        <f>'SOR Undiscounted'!C42/((1+$B$1)^($A68-$A$4))</f>
        <v>0</v>
      </c>
      <c r="D68" s="8">
        <f>'SOR Undiscounted'!D42/((1+$B$1)^($A68-$A$4))</f>
        <v>0</v>
      </c>
      <c r="E68" s="8">
        <f>'SOR Undiscounted'!E42/((1+$B$1)^($A68-$A$4))</f>
        <v>0</v>
      </c>
      <c r="F68" s="8">
        <f>'SOR Undiscounted'!F42/((1+$B$1)^($A68-$A$4))</f>
        <v>0</v>
      </c>
      <c r="G68" s="8">
        <f>'SOR Undiscounted'!G42/((1+$B$1)^($A68-$A$4))</f>
        <v>0</v>
      </c>
      <c r="H68" s="8">
        <f>'SOR Undiscounted'!H42/((1+$B$1)^($A68-$A$4))</f>
        <v>0</v>
      </c>
      <c r="I68" s="8">
        <f>'SOR Undiscounted'!I42/((1+$B$1)^($A68-$A$4))</f>
        <v>0</v>
      </c>
      <c r="J68" s="22"/>
      <c r="K68" s="8">
        <f>'SOR Undiscounted'!K42/((1+$B$1)^($A68-$A$4))</f>
        <v>0</v>
      </c>
      <c r="L68" s="8">
        <f>'SOR Undiscounted'!L42/((1+$B$1)^($A68-$A$4))</f>
        <v>0</v>
      </c>
      <c r="M68" s="8">
        <f>'SOR Undiscounted'!M42/((1+$B$1)^($A68-$A$4))</f>
        <v>0</v>
      </c>
      <c r="N68" s="8">
        <f>'SOR Undiscounted'!N42/((1+$B$1)^($A68-$A$4))</f>
        <v>0</v>
      </c>
      <c r="O68" s="8">
        <f>'SOR Undiscounted'!O42/((1+$B$1)^($A68-$A$4))</f>
        <v>0</v>
      </c>
      <c r="P68" s="8">
        <f>'SOR Undiscounted'!P42/((1+$B$1)^($A68-$A$4))</f>
        <v>0</v>
      </c>
      <c r="Q68" s="8">
        <f>'SOR Undiscounted'!Q42/((1+$B$1)^($A68-$A$4))</f>
        <v>0</v>
      </c>
      <c r="R68" s="8">
        <f>'SOR Undiscounted'!R42/((1+$B$1)^($A68-$A$4))</f>
        <v>0</v>
      </c>
      <c r="S68" s="22"/>
      <c r="T68" s="8">
        <f>'SOR Undiscounted'!T42/((1+$B$1)^($A68-$A$4))</f>
        <v>0</v>
      </c>
      <c r="U68" s="8">
        <f>'SOR Undiscounted'!U42/((1+$B$1)^($A68-$A$4))</f>
        <v>0</v>
      </c>
      <c r="V68" s="8">
        <f>'SOR Undiscounted'!V42/((1+$B$1)^($A68-$A$4))</f>
        <v>0</v>
      </c>
      <c r="W68" s="8">
        <f>'SOR Undiscounted'!W42/((1+$B$1)^($A68-$A$4))</f>
        <v>0</v>
      </c>
      <c r="X68" s="8">
        <f>'SOR Undiscounted'!X42/((1+$B$1)^($A68-$A$4))</f>
        <v>0</v>
      </c>
      <c r="Y68" s="8">
        <f>'SOR Undiscounted'!Y42/((1+$B$1)^($A68-$A$4))</f>
        <v>0</v>
      </c>
      <c r="Z68" s="8">
        <f>'SOR Undiscounted'!Z42/((1+$B$1)^($A68-$A$4))</f>
        <v>0</v>
      </c>
      <c r="AA68" s="8">
        <f>'SOR Undiscounted'!AA42/((1+$B$1)^($A68-$A$4))</f>
        <v>0</v>
      </c>
      <c r="AB68" s="22"/>
    </row>
    <row r="69" spans="1:28" s="25" customFormat="1" x14ac:dyDescent="0.25">
      <c r="A69" s="45">
        <v>2032</v>
      </c>
      <c r="B69" s="8">
        <f>'SOR Undiscounted'!B43/((1+$B$1)^($A69-$A$4))</f>
        <v>0</v>
      </c>
      <c r="C69" s="8">
        <f>'SOR Undiscounted'!C43/((1+$B$1)^($A69-$A$4))</f>
        <v>0</v>
      </c>
      <c r="D69" s="8">
        <f>'SOR Undiscounted'!D43/((1+$B$1)^($A69-$A$4))</f>
        <v>0</v>
      </c>
      <c r="E69" s="8">
        <f>'SOR Undiscounted'!E43/((1+$B$1)^($A69-$A$4))</f>
        <v>0</v>
      </c>
      <c r="F69" s="8">
        <f>'SOR Undiscounted'!F43/((1+$B$1)^($A69-$A$4))</f>
        <v>0</v>
      </c>
      <c r="G69" s="8">
        <f>'SOR Undiscounted'!G43/((1+$B$1)^($A69-$A$4))</f>
        <v>0</v>
      </c>
      <c r="H69" s="8">
        <f>'SOR Undiscounted'!H43/((1+$B$1)^($A69-$A$4))</f>
        <v>0</v>
      </c>
      <c r="I69" s="8">
        <f>'SOR Undiscounted'!I43/((1+$B$1)^($A69-$A$4))</f>
        <v>0</v>
      </c>
      <c r="J69" s="22"/>
      <c r="K69" s="8">
        <f>'SOR Undiscounted'!K43/((1+$B$1)^($A69-$A$4))</f>
        <v>0</v>
      </c>
      <c r="L69" s="8">
        <f>'SOR Undiscounted'!L43/((1+$B$1)^($A69-$A$4))</f>
        <v>0</v>
      </c>
      <c r="M69" s="8">
        <f>'SOR Undiscounted'!M43/((1+$B$1)^($A69-$A$4))</f>
        <v>0</v>
      </c>
      <c r="N69" s="8">
        <f>'SOR Undiscounted'!N43/((1+$B$1)^($A69-$A$4))</f>
        <v>0</v>
      </c>
      <c r="O69" s="8">
        <f>'SOR Undiscounted'!O43/((1+$B$1)^($A69-$A$4))</f>
        <v>0</v>
      </c>
      <c r="P69" s="8">
        <f>'SOR Undiscounted'!P43/((1+$B$1)^($A69-$A$4))</f>
        <v>0</v>
      </c>
      <c r="Q69" s="8">
        <f>'SOR Undiscounted'!Q43/((1+$B$1)^($A69-$A$4))</f>
        <v>0</v>
      </c>
      <c r="R69" s="8">
        <f>'SOR Undiscounted'!R43/((1+$B$1)^($A69-$A$4))</f>
        <v>0</v>
      </c>
      <c r="S69" s="22"/>
      <c r="T69" s="8">
        <f>'SOR Undiscounted'!T43/((1+$B$1)^($A69-$A$4))</f>
        <v>0</v>
      </c>
      <c r="U69" s="8">
        <f>'SOR Undiscounted'!U43/((1+$B$1)^($A69-$A$4))</f>
        <v>0</v>
      </c>
      <c r="V69" s="8">
        <f>'SOR Undiscounted'!V43/((1+$B$1)^($A69-$A$4))</f>
        <v>0</v>
      </c>
      <c r="W69" s="8">
        <f>'SOR Undiscounted'!W43/((1+$B$1)^($A69-$A$4))</f>
        <v>0</v>
      </c>
      <c r="X69" s="8">
        <f>'SOR Undiscounted'!X43/((1+$B$1)^($A69-$A$4))</f>
        <v>0</v>
      </c>
      <c r="Y69" s="8">
        <f>'SOR Undiscounted'!Y43/((1+$B$1)^($A69-$A$4))</f>
        <v>0</v>
      </c>
      <c r="Z69" s="8">
        <f>'SOR Undiscounted'!Z43/((1+$B$1)^($A69-$A$4))</f>
        <v>0</v>
      </c>
      <c r="AA69" s="8">
        <f>'SOR Undiscounted'!AA43/((1+$B$1)^($A69-$A$4))</f>
        <v>0</v>
      </c>
      <c r="AB69" s="22"/>
    </row>
    <row r="70" spans="1:28" s="25" customFormat="1" x14ac:dyDescent="0.25">
      <c r="A70" s="45">
        <v>2033</v>
      </c>
      <c r="B70" s="8">
        <f>'SOR Undiscounted'!B44/((1+$B$1)^($A70-$A$4))</f>
        <v>0</v>
      </c>
      <c r="C70" s="8">
        <f>'SOR Undiscounted'!C44/((1+$B$1)^($A70-$A$4))</f>
        <v>0</v>
      </c>
      <c r="D70" s="8">
        <f>'SOR Undiscounted'!D44/((1+$B$1)^($A70-$A$4))</f>
        <v>0</v>
      </c>
      <c r="E70" s="8">
        <f>'SOR Undiscounted'!E44/((1+$B$1)^($A70-$A$4))</f>
        <v>0</v>
      </c>
      <c r="F70" s="8">
        <f>'SOR Undiscounted'!F44/((1+$B$1)^($A70-$A$4))</f>
        <v>0</v>
      </c>
      <c r="G70" s="8">
        <f>'SOR Undiscounted'!G44/((1+$B$1)^($A70-$A$4))</f>
        <v>0</v>
      </c>
      <c r="H70" s="8">
        <f>'SOR Undiscounted'!H44/((1+$B$1)^($A70-$A$4))</f>
        <v>0</v>
      </c>
      <c r="I70" s="8">
        <f>'SOR Undiscounted'!I44/((1+$B$1)^($A70-$A$4))</f>
        <v>0</v>
      </c>
      <c r="J70" s="22"/>
      <c r="K70" s="8">
        <f>'SOR Undiscounted'!K44/((1+$B$1)^($A70-$A$4))</f>
        <v>0</v>
      </c>
      <c r="L70" s="8">
        <f>'SOR Undiscounted'!L44/((1+$B$1)^($A70-$A$4))</f>
        <v>0</v>
      </c>
      <c r="M70" s="8">
        <f>'SOR Undiscounted'!M44/((1+$B$1)^($A70-$A$4))</f>
        <v>0</v>
      </c>
      <c r="N70" s="8">
        <f>'SOR Undiscounted'!N44/((1+$B$1)^($A70-$A$4))</f>
        <v>0</v>
      </c>
      <c r="O70" s="8">
        <f>'SOR Undiscounted'!O44/((1+$B$1)^($A70-$A$4))</f>
        <v>0</v>
      </c>
      <c r="P70" s="8">
        <f>'SOR Undiscounted'!P44/((1+$B$1)^($A70-$A$4))</f>
        <v>0</v>
      </c>
      <c r="Q70" s="8">
        <f>'SOR Undiscounted'!Q44/((1+$B$1)^($A70-$A$4))</f>
        <v>0</v>
      </c>
      <c r="R70" s="8">
        <f>'SOR Undiscounted'!R44/((1+$B$1)^($A70-$A$4))</f>
        <v>0</v>
      </c>
      <c r="S70" s="22"/>
      <c r="T70" s="8">
        <f>'SOR Undiscounted'!T44/((1+$B$1)^($A70-$A$4))</f>
        <v>0</v>
      </c>
      <c r="U70" s="8">
        <f>'SOR Undiscounted'!U44/((1+$B$1)^($A70-$A$4))</f>
        <v>0</v>
      </c>
      <c r="V70" s="8">
        <f>'SOR Undiscounted'!V44/((1+$B$1)^($A70-$A$4))</f>
        <v>0</v>
      </c>
      <c r="W70" s="8">
        <f>'SOR Undiscounted'!W44/((1+$B$1)^($A70-$A$4))</f>
        <v>0</v>
      </c>
      <c r="X70" s="8">
        <f>'SOR Undiscounted'!X44/((1+$B$1)^($A70-$A$4))</f>
        <v>0</v>
      </c>
      <c r="Y70" s="8">
        <f>'SOR Undiscounted'!Y44/((1+$B$1)^($A70-$A$4))</f>
        <v>0</v>
      </c>
      <c r="Z70" s="8">
        <f>'SOR Undiscounted'!Z44/((1+$B$1)^($A70-$A$4))</f>
        <v>0</v>
      </c>
      <c r="AA70" s="8">
        <f>'SOR Undiscounted'!AA44/((1+$B$1)^($A70-$A$4))</f>
        <v>0</v>
      </c>
      <c r="AB70" s="22"/>
    </row>
    <row r="71" spans="1:28" s="25" customFormat="1" x14ac:dyDescent="0.25">
      <c r="A71" s="45">
        <v>2034</v>
      </c>
      <c r="B71" s="8">
        <f>'SOR Undiscounted'!B45/((1+$B$1)^($A71-$A$4))</f>
        <v>0</v>
      </c>
      <c r="C71" s="8">
        <f>'SOR Undiscounted'!C45/((1+$B$1)^($A71-$A$4))</f>
        <v>0</v>
      </c>
      <c r="D71" s="8">
        <f>'SOR Undiscounted'!D45/((1+$B$1)^($A71-$A$4))</f>
        <v>0</v>
      </c>
      <c r="E71" s="8">
        <f>'SOR Undiscounted'!E45/((1+$B$1)^($A71-$A$4))</f>
        <v>0</v>
      </c>
      <c r="F71" s="8">
        <f>'SOR Undiscounted'!F45/((1+$B$1)^($A71-$A$4))</f>
        <v>0</v>
      </c>
      <c r="G71" s="8">
        <f>'SOR Undiscounted'!G45/((1+$B$1)^($A71-$A$4))</f>
        <v>0</v>
      </c>
      <c r="H71" s="8">
        <f>'SOR Undiscounted'!H45/((1+$B$1)^($A71-$A$4))</f>
        <v>0</v>
      </c>
      <c r="I71" s="8">
        <f>'SOR Undiscounted'!I45/((1+$B$1)^($A71-$A$4))</f>
        <v>0</v>
      </c>
      <c r="J71" s="22"/>
      <c r="K71" s="8">
        <f>'SOR Undiscounted'!K45/((1+$B$1)^($A71-$A$4))</f>
        <v>0</v>
      </c>
      <c r="L71" s="8">
        <f>'SOR Undiscounted'!L45/((1+$B$1)^($A71-$A$4))</f>
        <v>0</v>
      </c>
      <c r="M71" s="8">
        <f>'SOR Undiscounted'!M45/((1+$B$1)^($A71-$A$4))</f>
        <v>0</v>
      </c>
      <c r="N71" s="8">
        <f>'SOR Undiscounted'!N45/((1+$B$1)^($A71-$A$4))</f>
        <v>0</v>
      </c>
      <c r="O71" s="8">
        <f>'SOR Undiscounted'!O45/((1+$B$1)^($A71-$A$4))</f>
        <v>0</v>
      </c>
      <c r="P71" s="8">
        <f>'SOR Undiscounted'!P45/((1+$B$1)^($A71-$A$4))</f>
        <v>0</v>
      </c>
      <c r="Q71" s="8">
        <f>'SOR Undiscounted'!Q45/((1+$B$1)^($A71-$A$4))</f>
        <v>0</v>
      </c>
      <c r="R71" s="8">
        <f>'SOR Undiscounted'!R45/((1+$B$1)^($A71-$A$4))</f>
        <v>0</v>
      </c>
      <c r="S71" s="22"/>
      <c r="T71" s="8">
        <f>'SOR Undiscounted'!T45/((1+$B$1)^($A71-$A$4))</f>
        <v>0</v>
      </c>
      <c r="U71" s="8">
        <f>'SOR Undiscounted'!U45/((1+$B$1)^($A71-$A$4))</f>
        <v>0</v>
      </c>
      <c r="V71" s="8">
        <f>'SOR Undiscounted'!V45/((1+$B$1)^($A71-$A$4))</f>
        <v>0</v>
      </c>
      <c r="W71" s="8">
        <f>'SOR Undiscounted'!W45/((1+$B$1)^($A71-$A$4))</f>
        <v>0</v>
      </c>
      <c r="X71" s="8">
        <f>'SOR Undiscounted'!X45/((1+$B$1)^($A71-$A$4))</f>
        <v>0</v>
      </c>
      <c r="Y71" s="8">
        <f>'SOR Undiscounted'!Y45/((1+$B$1)^($A71-$A$4))</f>
        <v>0</v>
      </c>
      <c r="Z71" s="8">
        <f>'SOR Undiscounted'!Z45/((1+$B$1)^($A71-$A$4))</f>
        <v>0</v>
      </c>
      <c r="AA71" s="8">
        <f>'SOR Undiscounted'!AA45/((1+$B$1)^($A71-$A$4))</f>
        <v>0</v>
      </c>
      <c r="AB71" s="22"/>
    </row>
    <row r="72" spans="1:28" s="25" customFormat="1" x14ac:dyDescent="0.25">
      <c r="A72" s="45">
        <v>2035</v>
      </c>
      <c r="B72" s="8">
        <f>'SOR Undiscounted'!B46/((1+$B$1)^($A72-$A$4))</f>
        <v>0</v>
      </c>
      <c r="C72" s="8">
        <f>'SOR Undiscounted'!C46/((1+$B$1)^($A72-$A$4))</f>
        <v>0</v>
      </c>
      <c r="D72" s="8">
        <f>'SOR Undiscounted'!D46/((1+$B$1)^($A72-$A$4))</f>
        <v>0</v>
      </c>
      <c r="E72" s="8">
        <f>'SOR Undiscounted'!E46/((1+$B$1)^($A72-$A$4))</f>
        <v>0</v>
      </c>
      <c r="F72" s="8">
        <f>'SOR Undiscounted'!F46/((1+$B$1)^($A72-$A$4))</f>
        <v>0</v>
      </c>
      <c r="G72" s="8">
        <f>'SOR Undiscounted'!G46/((1+$B$1)^($A72-$A$4))</f>
        <v>0</v>
      </c>
      <c r="H72" s="8">
        <f>'SOR Undiscounted'!H46/((1+$B$1)^($A72-$A$4))</f>
        <v>0</v>
      </c>
      <c r="I72" s="8">
        <f>'SOR Undiscounted'!I46/((1+$B$1)^($A72-$A$4))</f>
        <v>0</v>
      </c>
      <c r="J72" s="22"/>
      <c r="K72" s="8">
        <f>'SOR Undiscounted'!K46/((1+$B$1)^($A72-$A$4))</f>
        <v>0</v>
      </c>
      <c r="L72" s="8">
        <f>'SOR Undiscounted'!L46/((1+$B$1)^($A72-$A$4))</f>
        <v>0</v>
      </c>
      <c r="M72" s="8">
        <f>'SOR Undiscounted'!M46/((1+$B$1)^($A72-$A$4))</f>
        <v>0</v>
      </c>
      <c r="N72" s="8">
        <f>'SOR Undiscounted'!N46/((1+$B$1)^($A72-$A$4))</f>
        <v>0</v>
      </c>
      <c r="O72" s="8">
        <f>'SOR Undiscounted'!O46/((1+$B$1)^($A72-$A$4))</f>
        <v>0</v>
      </c>
      <c r="P72" s="8">
        <f>'SOR Undiscounted'!P46/((1+$B$1)^($A72-$A$4))</f>
        <v>0</v>
      </c>
      <c r="Q72" s="8">
        <f>'SOR Undiscounted'!Q46/((1+$B$1)^($A72-$A$4))</f>
        <v>0</v>
      </c>
      <c r="R72" s="8">
        <f>'SOR Undiscounted'!R46/((1+$B$1)^($A72-$A$4))</f>
        <v>0</v>
      </c>
      <c r="S72" s="22"/>
      <c r="T72" s="8">
        <f>'SOR Undiscounted'!T46/((1+$B$1)^($A72-$A$4))</f>
        <v>0</v>
      </c>
      <c r="U72" s="8">
        <f>'SOR Undiscounted'!U46/((1+$B$1)^($A72-$A$4))</f>
        <v>0</v>
      </c>
      <c r="V72" s="8">
        <f>'SOR Undiscounted'!V46/((1+$B$1)^($A72-$A$4))</f>
        <v>0</v>
      </c>
      <c r="W72" s="8">
        <f>'SOR Undiscounted'!W46/((1+$B$1)^($A72-$A$4))</f>
        <v>0</v>
      </c>
      <c r="X72" s="8">
        <f>'SOR Undiscounted'!X46/((1+$B$1)^($A72-$A$4))</f>
        <v>0</v>
      </c>
      <c r="Y72" s="8">
        <f>'SOR Undiscounted'!Y46/((1+$B$1)^($A72-$A$4))</f>
        <v>0</v>
      </c>
      <c r="Z72" s="8">
        <f>'SOR Undiscounted'!Z46/((1+$B$1)^($A72-$A$4))</f>
        <v>0</v>
      </c>
      <c r="AA72" s="8">
        <f>'SOR Undiscounted'!AA46/((1+$B$1)^($A72-$A$4))</f>
        <v>0</v>
      </c>
      <c r="AB72" s="22"/>
    </row>
    <row r="73" spans="1:28" s="25" customFormat="1" x14ac:dyDescent="0.25">
      <c r="A73" s="45">
        <v>2036</v>
      </c>
      <c r="B73" s="8">
        <f>'SOR Undiscounted'!B47/((1+$B$1)^($A73-$A$4))</f>
        <v>0</v>
      </c>
      <c r="C73" s="8">
        <f>'SOR Undiscounted'!C47/((1+$B$1)^($A73-$A$4))</f>
        <v>0</v>
      </c>
      <c r="D73" s="8">
        <f>'SOR Undiscounted'!D47/((1+$B$1)^($A73-$A$4))</f>
        <v>0</v>
      </c>
      <c r="E73" s="8">
        <f>'SOR Undiscounted'!E47/((1+$B$1)^($A73-$A$4))</f>
        <v>0</v>
      </c>
      <c r="F73" s="8">
        <f>'SOR Undiscounted'!F47/((1+$B$1)^($A73-$A$4))</f>
        <v>0</v>
      </c>
      <c r="G73" s="8">
        <f>'SOR Undiscounted'!G47/((1+$B$1)^($A73-$A$4))</f>
        <v>0</v>
      </c>
      <c r="H73" s="8">
        <f>'SOR Undiscounted'!H47/((1+$B$1)^($A73-$A$4))</f>
        <v>0</v>
      </c>
      <c r="I73" s="8">
        <f>'SOR Undiscounted'!I47/((1+$B$1)^($A73-$A$4))</f>
        <v>0</v>
      </c>
      <c r="J73" s="22"/>
      <c r="K73" s="8">
        <f>'SOR Undiscounted'!K47/((1+$B$1)^($A73-$A$4))</f>
        <v>0</v>
      </c>
      <c r="L73" s="8">
        <f>'SOR Undiscounted'!L47/((1+$B$1)^($A73-$A$4))</f>
        <v>0</v>
      </c>
      <c r="M73" s="8">
        <f>'SOR Undiscounted'!M47/((1+$B$1)^($A73-$A$4))</f>
        <v>0</v>
      </c>
      <c r="N73" s="8">
        <f>'SOR Undiscounted'!N47/((1+$B$1)^($A73-$A$4))</f>
        <v>0</v>
      </c>
      <c r="O73" s="8">
        <f>'SOR Undiscounted'!O47/((1+$B$1)^($A73-$A$4))</f>
        <v>0</v>
      </c>
      <c r="P73" s="8">
        <f>'SOR Undiscounted'!P47/((1+$B$1)^($A73-$A$4))</f>
        <v>0</v>
      </c>
      <c r="Q73" s="8">
        <f>'SOR Undiscounted'!Q47/((1+$B$1)^($A73-$A$4))</f>
        <v>0</v>
      </c>
      <c r="R73" s="8">
        <f>'SOR Undiscounted'!R47/((1+$B$1)^($A73-$A$4))</f>
        <v>0</v>
      </c>
      <c r="S73" s="22"/>
      <c r="T73" s="8">
        <f>'SOR Undiscounted'!T47/((1+$B$1)^($A73-$A$4))</f>
        <v>0</v>
      </c>
      <c r="U73" s="8">
        <f>'SOR Undiscounted'!U47/((1+$B$1)^($A73-$A$4))</f>
        <v>0</v>
      </c>
      <c r="V73" s="8">
        <f>'SOR Undiscounted'!V47/((1+$B$1)^($A73-$A$4))</f>
        <v>0</v>
      </c>
      <c r="W73" s="8">
        <f>'SOR Undiscounted'!W47/((1+$B$1)^($A73-$A$4))</f>
        <v>0</v>
      </c>
      <c r="X73" s="8">
        <f>'SOR Undiscounted'!X47/((1+$B$1)^($A73-$A$4))</f>
        <v>0</v>
      </c>
      <c r="Y73" s="8">
        <f>'SOR Undiscounted'!Y47/((1+$B$1)^($A73-$A$4))</f>
        <v>0</v>
      </c>
      <c r="Z73" s="8">
        <f>'SOR Undiscounted'!Z47/((1+$B$1)^($A73-$A$4))</f>
        <v>0</v>
      </c>
      <c r="AA73" s="8">
        <f>'SOR Undiscounted'!AA47/((1+$B$1)^($A73-$A$4))</f>
        <v>0</v>
      </c>
      <c r="AB73" s="22"/>
    </row>
    <row r="74" spans="1:28" s="25" customFormat="1" x14ac:dyDescent="0.25">
      <c r="A74" s="45">
        <v>2037</v>
      </c>
      <c r="B74" s="8">
        <f>'SOR Undiscounted'!B48/((1+$B$1)^($A74-$A$4))</f>
        <v>0</v>
      </c>
      <c r="C74" s="8">
        <f>'SOR Undiscounted'!C48/((1+$B$1)^($A74-$A$4))</f>
        <v>0</v>
      </c>
      <c r="D74" s="8">
        <f>'SOR Undiscounted'!D48/((1+$B$1)^($A74-$A$4))</f>
        <v>0</v>
      </c>
      <c r="E74" s="8">
        <f>'SOR Undiscounted'!E48/((1+$B$1)^($A74-$A$4))</f>
        <v>0</v>
      </c>
      <c r="F74" s="8">
        <f>'SOR Undiscounted'!F48/((1+$B$1)^($A74-$A$4))</f>
        <v>0</v>
      </c>
      <c r="G74" s="8">
        <f>'SOR Undiscounted'!G48/((1+$B$1)^($A74-$A$4))</f>
        <v>0</v>
      </c>
      <c r="H74" s="8">
        <f>'SOR Undiscounted'!H48/((1+$B$1)^($A74-$A$4))</f>
        <v>0</v>
      </c>
      <c r="I74" s="8">
        <f>'SOR Undiscounted'!I48/((1+$B$1)^($A74-$A$4))</f>
        <v>0</v>
      </c>
      <c r="J74" s="22"/>
      <c r="K74" s="8">
        <f>'SOR Undiscounted'!K48/((1+$B$1)^($A74-$A$4))</f>
        <v>0</v>
      </c>
      <c r="L74" s="8">
        <f>'SOR Undiscounted'!L48/((1+$B$1)^($A74-$A$4))</f>
        <v>0</v>
      </c>
      <c r="M74" s="8">
        <f>'SOR Undiscounted'!M48/((1+$B$1)^($A74-$A$4))</f>
        <v>0</v>
      </c>
      <c r="N74" s="8">
        <f>'SOR Undiscounted'!N48/((1+$B$1)^($A74-$A$4))</f>
        <v>0</v>
      </c>
      <c r="O74" s="8">
        <f>'SOR Undiscounted'!O48/((1+$B$1)^($A74-$A$4))</f>
        <v>0</v>
      </c>
      <c r="P74" s="8">
        <f>'SOR Undiscounted'!P48/((1+$B$1)^($A74-$A$4))</f>
        <v>0</v>
      </c>
      <c r="Q74" s="8">
        <f>'SOR Undiscounted'!Q48/((1+$B$1)^($A74-$A$4))</f>
        <v>0</v>
      </c>
      <c r="R74" s="8">
        <f>'SOR Undiscounted'!R48/((1+$B$1)^($A74-$A$4))</f>
        <v>0</v>
      </c>
      <c r="S74" s="22"/>
      <c r="T74" s="8">
        <f>'SOR Undiscounted'!T48/((1+$B$1)^($A74-$A$4))</f>
        <v>0</v>
      </c>
      <c r="U74" s="8">
        <f>'SOR Undiscounted'!U48/((1+$B$1)^($A74-$A$4))</f>
        <v>0</v>
      </c>
      <c r="V74" s="8">
        <f>'SOR Undiscounted'!V48/((1+$B$1)^($A74-$A$4))</f>
        <v>0</v>
      </c>
      <c r="W74" s="8">
        <f>'SOR Undiscounted'!W48/((1+$B$1)^($A74-$A$4))</f>
        <v>0</v>
      </c>
      <c r="X74" s="8">
        <f>'SOR Undiscounted'!X48/((1+$B$1)^($A74-$A$4))</f>
        <v>0</v>
      </c>
      <c r="Y74" s="8">
        <f>'SOR Undiscounted'!Y48/((1+$B$1)^($A74-$A$4))</f>
        <v>0</v>
      </c>
      <c r="Z74" s="8">
        <f>'SOR Undiscounted'!Z48/((1+$B$1)^($A74-$A$4))</f>
        <v>0</v>
      </c>
      <c r="AA74" s="8">
        <f>'SOR Undiscounted'!AA48/((1+$B$1)^($A74-$A$4))</f>
        <v>0</v>
      </c>
      <c r="AB74" s="22"/>
    </row>
    <row r="75" spans="1:28" s="25" customFormat="1" x14ac:dyDescent="0.25">
      <c r="A75" s="45">
        <v>2038</v>
      </c>
      <c r="B75" s="8">
        <f>'SOR Undiscounted'!B49/((1+$B$1)^($A75-$A$4))</f>
        <v>0</v>
      </c>
      <c r="C75" s="8">
        <f>'SOR Undiscounted'!C49/((1+$B$1)^($A75-$A$4))</f>
        <v>0</v>
      </c>
      <c r="D75" s="8">
        <f>'SOR Undiscounted'!D49/((1+$B$1)^($A75-$A$4))</f>
        <v>0</v>
      </c>
      <c r="E75" s="8">
        <f>'SOR Undiscounted'!E49/((1+$B$1)^($A75-$A$4))</f>
        <v>0</v>
      </c>
      <c r="F75" s="8">
        <f>'SOR Undiscounted'!F49/((1+$B$1)^($A75-$A$4))</f>
        <v>0</v>
      </c>
      <c r="G75" s="8">
        <f>'SOR Undiscounted'!G49/((1+$B$1)^($A75-$A$4))</f>
        <v>0</v>
      </c>
      <c r="H75" s="8">
        <f>'SOR Undiscounted'!H49/((1+$B$1)^($A75-$A$4))</f>
        <v>0</v>
      </c>
      <c r="I75" s="8">
        <f>'SOR Undiscounted'!I49/((1+$B$1)^($A75-$A$4))</f>
        <v>0</v>
      </c>
      <c r="J75" s="22"/>
      <c r="K75" s="8">
        <f>'SOR Undiscounted'!K49/((1+$B$1)^($A75-$A$4))</f>
        <v>0</v>
      </c>
      <c r="L75" s="8">
        <f>'SOR Undiscounted'!L49/((1+$B$1)^($A75-$A$4))</f>
        <v>0</v>
      </c>
      <c r="M75" s="8">
        <f>'SOR Undiscounted'!M49/((1+$B$1)^($A75-$A$4))</f>
        <v>0</v>
      </c>
      <c r="N75" s="8">
        <f>'SOR Undiscounted'!N49/((1+$B$1)^($A75-$A$4))</f>
        <v>0</v>
      </c>
      <c r="O75" s="8">
        <f>'SOR Undiscounted'!O49/((1+$B$1)^($A75-$A$4))</f>
        <v>0</v>
      </c>
      <c r="P75" s="8">
        <f>'SOR Undiscounted'!P49/((1+$B$1)^($A75-$A$4))</f>
        <v>0</v>
      </c>
      <c r="Q75" s="8">
        <f>'SOR Undiscounted'!Q49/((1+$B$1)^($A75-$A$4))</f>
        <v>0</v>
      </c>
      <c r="R75" s="8">
        <f>'SOR Undiscounted'!R49/((1+$B$1)^($A75-$A$4))</f>
        <v>0</v>
      </c>
      <c r="S75" s="22"/>
      <c r="T75" s="8">
        <f>'SOR Undiscounted'!T49/((1+$B$1)^($A75-$A$4))</f>
        <v>0</v>
      </c>
      <c r="U75" s="8">
        <f>'SOR Undiscounted'!U49/((1+$B$1)^($A75-$A$4))</f>
        <v>0</v>
      </c>
      <c r="V75" s="8">
        <f>'SOR Undiscounted'!V49/((1+$B$1)^($A75-$A$4))</f>
        <v>0</v>
      </c>
      <c r="W75" s="8">
        <f>'SOR Undiscounted'!W49/((1+$B$1)^($A75-$A$4))</f>
        <v>0</v>
      </c>
      <c r="X75" s="8">
        <f>'SOR Undiscounted'!X49/((1+$B$1)^($A75-$A$4))</f>
        <v>0</v>
      </c>
      <c r="Y75" s="8">
        <f>'SOR Undiscounted'!Y49/((1+$B$1)^($A75-$A$4))</f>
        <v>0</v>
      </c>
      <c r="Z75" s="8">
        <f>'SOR Undiscounted'!Z49/((1+$B$1)^($A75-$A$4))</f>
        <v>0</v>
      </c>
      <c r="AA75" s="8">
        <f>'SOR Undiscounted'!AA49/((1+$B$1)^($A75-$A$4))</f>
        <v>0</v>
      </c>
      <c r="AB75" s="22"/>
    </row>
    <row r="76" spans="1:28" s="25" customFormat="1" x14ac:dyDescent="0.25">
      <c r="A76" s="45">
        <v>2039</v>
      </c>
      <c r="B76" s="8">
        <f>'SOR Undiscounted'!B50/((1+$B$1)^($A76-$A$4))</f>
        <v>0</v>
      </c>
      <c r="C76" s="8">
        <f>'SOR Undiscounted'!C50/((1+$B$1)^($A76-$A$4))</f>
        <v>0</v>
      </c>
      <c r="D76" s="8">
        <f>'SOR Undiscounted'!D50/((1+$B$1)^($A76-$A$4))</f>
        <v>0</v>
      </c>
      <c r="E76" s="8">
        <f>'SOR Undiscounted'!E50/((1+$B$1)^($A76-$A$4))</f>
        <v>0</v>
      </c>
      <c r="F76" s="8">
        <f>'SOR Undiscounted'!F50/((1+$B$1)^($A76-$A$4))</f>
        <v>0</v>
      </c>
      <c r="G76" s="8">
        <f>'SOR Undiscounted'!G50/((1+$B$1)^($A76-$A$4))</f>
        <v>0</v>
      </c>
      <c r="H76" s="8">
        <f>'SOR Undiscounted'!H50/((1+$B$1)^($A76-$A$4))</f>
        <v>0</v>
      </c>
      <c r="I76" s="8">
        <f>'SOR Undiscounted'!I50/((1+$B$1)^($A76-$A$4))</f>
        <v>0</v>
      </c>
      <c r="J76" s="22"/>
      <c r="K76" s="8">
        <f>'SOR Undiscounted'!K50/((1+$B$1)^($A76-$A$4))</f>
        <v>0</v>
      </c>
      <c r="L76" s="8">
        <f>'SOR Undiscounted'!L50/((1+$B$1)^($A76-$A$4))</f>
        <v>0</v>
      </c>
      <c r="M76" s="8">
        <f>'SOR Undiscounted'!M50/((1+$B$1)^($A76-$A$4))</f>
        <v>0</v>
      </c>
      <c r="N76" s="8">
        <f>'SOR Undiscounted'!N50/((1+$B$1)^($A76-$A$4))</f>
        <v>0</v>
      </c>
      <c r="O76" s="8">
        <f>'SOR Undiscounted'!O50/((1+$B$1)^($A76-$A$4))</f>
        <v>0</v>
      </c>
      <c r="P76" s="8">
        <f>'SOR Undiscounted'!P50/((1+$B$1)^($A76-$A$4))</f>
        <v>0</v>
      </c>
      <c r="Q76" s="8">
        <f>'SOR Undiscounted'!Q50/((1+$B$1)^($A76-$A$4))</f>
        <v>0</v>
      </c>
      <c r="R76" s="8">
        <f>'SOR Undiscounted'!R50/((1+$B$1)^($A76-$A$4))</f>
        <v>0</v>
      </c>
      <c r="S76" s="22"/>
      <c r="T76" s="8">
        <f>'SOR Undiscounted'!T50/((1+$B$1)^($A76-$A$4))</f>
        <v>0</v>
      </c>
      <c r="U76" s="8">
        <f>'SOR Undiscounted'!U50/((1+$B$1)^($A76-$A$4))</f>
        <v>0</v>
      </c>
      <c r="V76" s="8">
        <f>'SOR Undiscounted'!V50/((1+$B$1)^($A76-$A$4))</f>
        <v>0</v>
      </c>
      <c r="W76" s="8">
        <f>'SOR Undiscounted'!W50/((1+$B$1)^($A76-$A$4))</f>
        <v>0</v>
      </c>
      <c r="X76" s="8">
        <f>'SOR Undiscounted'!X50/((1+$B$1)^($A76-$A$4))</f>
        <v>0</v>
      </c>
      <c r="Y76" s="8">
        <f>'SOR Undiscounted'!Y50/((1+$B$1)^($A76-$A$4))</f>
        <v>0</v>
      </c>
      <c r="Z76" s="8">
        <f>'SOR Undiscounted'!Z50/((1+$B$1)^($A76-$A$4))</f>
        <v>0</v>
      </c>
      <c r="AA76" s="8">
        <f>'SOR Undiscounted'!AA50/((1+$B$1)^($A76-$A$4))</f>
        <v>0</v>
      </c>
      <c r="AB76" s="22"/>
    </row>
    <row r="77" spans="1:28" s="25" customFormat="1" x14ac:dyDescent="0.25">
      <c r="A77" s="45">
        <v>2040</v>
      </c>
      <c r="B77" s="8">
        <f>'SOR Undiscounted'!B51/((1+$B$1)^($A77-$A$4))</f>
        <v>0</v>
      </c>
      <c r="C77" s="8">
        <f>'SOR Undiscounted'!C51/((1+$B$1)^($A77-$A$4))</f>
        <v>0</v>
      </c>
      <c r="D77" s="8">
        <f>'SOR Undiscounted'!D51/((1+$B$1)^($A77-$A$4))</f>
        <v>0</v>
      </c>
      <c r="E77" s="8">
        <f>'SOR Undiscounted'!E51/((1+$B$1)^($A77-$A$4))</f>
        <v>0</v>
      </c>
      <c r="F77" s="8">
        <f>'SOR Undiscounted'!F51/((1+$B$1)^($A77-$A$4))</f>
        <v>0</v>
      </c>
      <c r="G77" s="8">
        <f>'SOR Undiscounted'!G51/((1+$B$1)^($A77-$A$4))</f>
        <v>0</v>
      </c>
      <c r="H77" s="8">
        <f>'SOR Undiscounted'!H51/((1+$B$1)^($A77-$A$4))</f>
        <v>0</v>
      </c>
      <c r="I77" s="8">
        <f>'SOR Undiscounted'!I51/((1+$B$1)^($A77-$A$4))</f>
        <v>0</v>
      </c>
      <c r="J77" s="22"/>
      <c r="K77" s="8">
        <f>'SOR Undiscounted'!K51/((1+$B$1)^($A77-$A$4))</f>
        <v>0</v>
      </c>
      <c r="L77" s="8">
        <f>'SOR Undiscounted'!L51/((1+$B$1)^($A77-$A$4))</f>
        <v>0</v>
      </c>
      <c r="M77" s="8">
        <f>'SOR Undiscounted'!M51/((1+$B$1)^($A77-$A$4))</f>
        <v>0</v>
      </c>
      <c r="N77" s="8">
        <f>'SOR Undiscounted'!N51/((1+$B$1)^($A77-$A$4))</f>
        <v>0</v>
      </c>
      <c r="O77" s="8">
        <f>'SOR Undiscounted'!O51/((1+$B$1)^($A77-$A$4))</f>
        <v>0</v>
      </c>
      <c r="P77" s="8">
        <f>'SOR Undiscounted'!P51/((1+$B$1)^($A77-$A$4))</f>
        <v>0</v>
      </c>
      <c r="Q77" s="8">
        <f>'SOR Undiscounted'!Q51/((1+$B$1)^($A77-$A$4))</f>
        <v>0</v>
      </c>
      <c r="R77" s="8">
        <f>'SOR Undiscounted'!R51/((1+$B$1)^($A77-$A$4))</f>
        <v>0</v>
      </c>
      <c r="S77" s="22"/>
      <c r="T77" s="8">
        <f>'SOR Undiscounted'!T51/((1+$B$1)^($A77-$A$4))</f>
        <v>0</v>
      </c>
      <c r="U77" s="8">
        <f>'SOR Undiscounted'!U51/((1+$B$1)^($A77-$A$4))</f>
        <v>0</v>
      </c>
      <c r="V77" s="8">
        <f>'SOR Undiscounted'!V51/((1+$B$1)^($A77-$A$4))</f>
        <v>0</v>
      </c>
      <c r="W77" s="8">
        <f>'SOR Undiscounted'!W51/((1+$B$1)^($A77-$A$4))</f>
        <v>0</v>
      </c>
      <c r="X77" s="8">
        <f>'SOR Undiscounted'!X51/((1+$B$1)^($A77-$A$4))</f>
        <v>0</v>
      </c>
      <c r="Y77" s="8">
        <f>'SOR Undiscounted'!Y51/((1+$B$1)^($A77-$A$4))</f>
        <v>0</v>
      </c>
      <c r="Z77" s="8">
        <f>'SOR Undiscounted'!Z51/((1+$B$1)^($A77-$A$4))</f>
        <v>0</v>
      </c>
      <c r="AA77" s="8">
        <f>'SOR Undiscounted'!AA51/((1+$B$1)^($A77-$A$4))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50" customFormat="1" ht="30" x14ac:dyDescent="0.25">
      <c r="A81" s="12" t="s">
        <v>56</v>
      </c>
    </row>
    <row r="82" spans="1:35" s="50" customFormat="1" x14ac:dyDescent="0.25">
      <c r="A82" s="12"/>
      <c r="B82" s="11" t="s">
        <v>1</v>
      </c>
      <c r="C82" s="11"/>
      <c r="D82" s="11"/>
      <c r="E82" s="11"/>
      <c r="F82" s="11"/>
      <c r="G82" s="11"/>
      <c r="H82" s="11"/>
      <c r="I82" s="11"/>
      <c r="K82" s="11" t="s">
        <v>59</v>
      </c>
      <c r="L82" s="11"/>
      <c r="M82" s="11"/>
      <c r="N82" s="11"/>
      <c r="O82" s="11"/>
      <c r="P82" s="11"/>
      <c r="Q82" s="11"/>
      <c r="R82" s="11"/>
      <c r="T82" s="11" t="s">
        <v>2</v>
      </c>
      <c r="U82" s="11"/>
      <c r="V82" s="11"/>
      <c r="W82" s="11"/>
      <c r="X82" s="11"/>
      <c r="Y82" s="11"/>
      <c r="Z82" s="11"/>
      <c r="AA82" s="11"/>
    </row>
    <row r="83" spans="1:35" s="50" customFormat="1" ht="30" x14ac:dyDescent="0.25">
      <c r="A83" s="50" t="s">
        <v>0</v>
      </c>
      <c r="B83" s="50" t="s">
        <v>3</v>
      </c>
      <c r="C83" s="50" t="s">
        <v>4</v>
      </c>
      <c r="D83" s="50" t="s">
        <v>5</v>
      </c>
      <c r="E83" s="50" t="s">
        <v>6</v>
      </c>
      <c r="F83" s="50" t="s">
        <v>7</v>
      </c>
      <c r="G83" s="50" t="s">
        <v>8</v>
      </c>
      <c r="H83" s="50" t="s">
        <v>9</v>
      </c>
      <c r="I83" s="50" t="s">
        <v>11</v>
      </c>
      <c r="K83" s="50" t="s">
        <v>3</v>
      </c>
      <c r="L83" s="50" t="s">
        <v>4</v>
      </c>
      <c r="M83" s="50" t="s">
        <v>5</v>
      </c>
      <c r="N83" s="50" t="s">
        <v>6</v>
      </c>
      <c r="O83" s="50" t="s">
        <v>7</v>
      </c>
      <c r="P83" s="50" t="s">
        <v>8</v>
      </c>
      <c r="Q83" s="50" t="s">
        <v>9</v>
      </c>
      <c r="R83" s="50" t="s">
        <v>11</v>
      </c>
      <c r="T83" s="50" t="s">
        <v>3</v>
      </c>
      <c r="U83" s="50" t="s">
        <v>4</v>
      </c>
      <c r="V83" s="50" t="s">
        <v>5</v>
      </c>
      <c r="W83" s="50" t="s">
        <v>6</v>
      </c>
      <c r="X83" s="50" t="s">
        <v>7</v>
      </c>
      <c r="Y83" s="50" t="s">
        <v>8</v>
      </c>
      <c r="Z83" s="50" t="s">
        <v>9</v>
      </c>
      <c r="AA83" s="50" t="s">
        <v>11</v>
      </c>
      <c r="AC83" s="12"/>
      <c r="AD83" s="12"/>
      <c r="AE83" s="12"/>
      <c r="AG83" s="12"/>
      <c r="AH83" s="12"/>
      <c r="AI83" s="12"/>
    </row>
    <row r="84" spans="1:35" s="25" customFormat="1" x14ac:dyDescent="0.25">
      <c r="A84" s="50">
        <v>2020</v>
      </c>
      <c r="B84" s="8">
        <f>'SOR Undiscounted'!B58/((1+$B$1)^($A84-$A$4))</f>
        <v>0</v>
      </c>
      <c r="C84" s="8">
        <f>'SOR Undiscounted'!C58/((1+$B$1)^($A84-$A$4))</f>
        <v>0</v>
      </c>
      <c r="D84" s="8">
        <f>'SOR Undiscounted'!D58/((1+$B$1)^($A84-$A$4))</f>
        <v>0</v>
      </c>
      <c r="E84" s="8">
        <f>'SOR Undiscounted'!E58/((1+$B$1)^($A84-$A$4))</f>
        <v>0</v>
      </c>
      <c r="F84" s="8">
        <f>'SOR Undiscounted'!F58/((1+$B$1)^($A84-$A$4))</f>
        <v>0</v>
      </c>
      <c r="G84" s="8">
        <f>'SOR Undiscounted'!G58/((1+$B$1)^($A84-$A$4))</f>
        <v>0</v>
      </c>
      <c r="H84" s="8">
        <f>'SOR Undiscounted'!H58/((1+$B$1)^($A84-$A$4))</f>
        <v>0</v>
      </c>
      <c r="I84" s="8">
        <f>'SOR Undiscounted'!I58/((1+$B$1)^($A84-$A$4))</f>
        <v>0</v>
      </c>
      <c r="J84" s="22"/>
      <c r="K84" s="8">
        <f>'SOR Undiscounted'!K58/((1+$B$1)^($A84-$A$4))</f>
        <v>0</v>
      </c>
      <c r="L84" s="8">
        <f>'SOR Undiscounted'!L58/((1+$B$1)^($A84-$A$4))</f>
        <v>0</v>
      </c>
      <c r="M84" s="8">
        <f>'SOR Undiscounted'!M58/((1+$B$1)^($A84-$A$4))</f>
        <v>0</v>
      </c>
      <c r="N84" s="8">
        <f>'SOR Undiscounted'!N58/((1+$B$1)^($A84-$A$4))</f>
        <v>0</v>
      </c>
      <c r="O84" s="8">
        <f>'SOR Undiscounted'!O58/((1+$B$1)^($A84-$A$4))</f>
        <v>0</v>
      </c>
      <c r="P84" s="8">
        <f>'SOR Undiscounted'!P58/((1+$B$1)^($A84-$A$4))</f>
        <v>0</v>
      </c>
      <c r="Q84" s="8">
        <f>'SOR Undiscounted'!Q58/((1+$B$1)^($A84-$A$4))</f>
        <v>0</v>
      </c>
      <c r="R84" s="8">
        <f>'SOR Undiscounted'!R58/((1+$B$1)^($A84-$A$4))</f>
        <v>0</v>
      </c>
      <c r="S84" s="22"/>
      <c r="T84" s="8">
        <f>'SOR Undiscounted'!T58/((1+$B$1)^($A84-$A$4))</f>
        <v>0</v>
      </c>
      <c r="U84" s="8">
        <f>'SOR Undiscounted'!U58/((1+$B$1)^($A84-$A$4))</f>
        <v>0</v>
      </c>
      <c r="V84" s="8">
        <f>'SOR Undiscounted'!V58/((1+$B$1)^($A84-$A$4))</f>
        <v>0</v>
      </c>
      <c r="W84" s="8">
        <f>'SOR Undiscounted'!W58/((1+$B$1)^($A84-$A$4))</f>
        <v>0</v>
      </c>
      <c r="X84" s="8">
        <f>'SOR Undiscounted'!X58/((1+$B$1)^($A84-$A$4))</f>
        <v>0</v>
      </c>
      <c r="Y84" s="8">
        <f>'SOR Undiscounted'!Y58/((1+$B$1)^($A84-$A$4))</f>
        <v>0</v>
      </c>
      <c r="Z84" s="8">
        <f>'SOR Undiscounted'!Z58/((1+$B$1)^($A84-$A$4))</f>
        <v>0</v>
      </c>
      <c r="AA84" s="8">
        <f>'SOR Undiscounted'!AA58/((1+$B$1)^($A84-$A$4))</f>
        <v>0</v>
      </c>
      <c r="AB84" s="22"/>
    </row>
    <row r="85" spans="1:35" s="25" customFormat="1" x14ac:dyDescent="0.25">
      <c r="A85" s="50">
        <v>2021</v>
      </c>
      <c r="B85" s="8">
        <f>'SOR Undiscounted'!B59/((1+$B$1)^($A85-$A$4))</f>
        <v>0</v>
      </c>
      <c r="C85" s="8">
        <f>'SOR Undiscounted'!C59/((1+$B$1)^($A85-$A$4))</f>
        <v>0</v>
      </c>
      <c r="D85" s="8">
        <f>'SOR Undiscounted'!D59/((1+$B$1)^($A85-$A$4))</f>
        <v>0</v>
      </c>
      <c r="E85" s="8">
        <f>'SOR Undiscounted'!E59/((1+$B$1)^($A85-$A$4))</f>
        <v>0</v>
      </c>
      <c r="F85" s="8">
        <f>'SOR Undiscounted'!F59/((1+$B$1)^($A85-$A$4))</f>
        <v>0</v>
      </c>
      <c r="G85" s="8">
        <f>'SOR Undiscounted'!G59/((1+$B$1)^($A85-$A$4))</f>
        <v>0</v>
      </c>
      <c r="H85" s="8">
        <f>'SOR Undiscounted'!H59/((1+$B$1)^($A85-$A$4))</f>
        <v>0</v>
      </c>
      <c r="I85" s="8">
        <f>'SOR Undiscounted'!I59/((1+$B$1)^($A85-$A$4))</f>
        <v>0</v>
      </c>
      <c r="J85" s="22"/>
      <c r="K85" s="8">
        <f>'SOR Undiscounted'!K59/((1+$B$1)^($A85-$A$4))</f>
        <v>0</v>
      </c>
      <c r="L85" s="8">
        <f>'SOR Undiscounted'!L59/((1+$B$1)^($A85-$A$4))</f>
        <v>0</v>
      </c>
      <c r="M85" s="8">
        <f>'SOR Undiscounted'!M59/((1+$B$1)^($A85-$A$4))</f>
        <v>0</v>
      </c>
      <c r="N85" s="8">
        <f>'SOR Undiscounted'!N59/((1+$B$1)^($A85-$A$4))</f>
        <v>0</v>
      </c>
      <c r="O85" s="8">
        <f>'SOR Undiscounted'!O59/((1+$B$1)^($A85-$A$4))</f>
        <v>0</v>
      </c>
      <c r="P85" s="8">
        <f>'SOR Undiscounted'!P59/((1+$B$1)^($A85-$A$4))</f>
        <v>0</v>
      </c>
      <c r="Q85" s="8">
        <f>'SOR Undiscounted'!Q59/((1+$B$1)^($A85-$A$4))</f>
        <v>0</v>
      </c>
      <c r="R85" s="8">
        <f>'SOR Undiscounted'!R59/((1+$B$1)^($A85-$A$4))</f>
        <v>0</v>
      </c>
      <c r="S85" s="22"/>
      <c r="T85" s="8">
        <f>'SOR Undiscounted'!T59/((1+$B$1)^($A85-$A$4))</f>
        <v>0</v>
      </c>
      <c r="U85" s="8">
        <f>'SOR Undiscounted'!U59/((1+$B$1)^($A85-$A$4))</f>
        <v>0</v>
      </c>
      <c r="V85" s="8">
        <f>'SOR Undiscounted'!V59/((1+$B$1)^($A85-$A$4))</f>
        <v>0</v>
      </c>
      <c r="W85" s="8">
        <f>'SOR Undiscounted'!W59/((1+$B$1)^($A85-$A$4))</f>
        <v>0</v>
      </c>
      <c r="X85" s="8">
        <f>'SOR Undiscounted'!X59/((1+$B$1)^($A85-$A$4))</f>
        <v>0</v>
      </c>
      <c r="Y85" s="8">
        <f>'SOR Undiscounted'!Y59/((1+$B$1)^($A85-$A$4))</f>
        <v>0</v>
      </c>
      <c r="Z85" s="8">
        <f>'SOR Undiscounted'!Z59/((1+$B$1)^($A85-$A$4))</f>
        <v>0</v>
      </c>
      <c r="AA85" s="8">
        <f>'SOR Undiscounted'!AA59/((1+$B$1)^($A85-$A$4))</f>
        <v>0</v>
      </c>
      <c r="AB85" s="22"/>
    </row>
    <row r="86" spans="1:35" s="25" customFormat="1" x14ac:dyDescent="0.25">
      <c r="A86" s="50">
        <v>2022</v>
      </c>
      <c r="B86" s="8">
        <f>'SOR Undiscounted'!B60/((1+$B$1)^($A86-$A$4))</f>
        <v>0</v>
      </c>
      <c r="C86" s="8">
        <f>'SOR Undiscounted'!C60/((1+$B$1)^($A86-$A$4))</f>
        <v>0</v>
      </c>
      <c r="D86" s="8">
        <f>'SOR Undiscounted'!D60/((1+$B$1)^($A86-$A$4))</f>
        <v>0</v>
      </c>
      <c r="E86" s="8">
        <f>'SOR Undiscounted'!E60/((1+$B$1)^($A86-$A$4))</f>
        <v>0</v>
      </c>
      <c r="F86" s="8">
        <f>'SOR Undiscounted'!F60/((1+$B$1)^($A86-$A$4))</f>
        <v>0</v>
      </c>
      <c r="G86" s="8">
        <f>'SOR Undiscounted'!G60/((1+$B$1)^($A86-$A$4))</f>
        <v>0</v>
      </c>
      <c r="H86" s="8">
        <f>'SOR Undiscounted'!H60/((1+$B$1)^($A86-$A$4))</f>
        <v>0</v>
      </c>
      <c r="I86" s="8">
        <f>'SOR Undiscounted'!I60/((1+$B$1)^($A86-$A$4))</f>
        <v>0</v>
      </c>
      <c r="J86" s="22"/>
      <c r="K86" s="8">
        <f>'SOR Undiscounted'!K60/((1+$B$1)^($A86-$A$4))</f>
        <v>0</v>
      </c>
      <c r="L86" s="8">
        <f>'SOR Undiscounted'!L60/((1+$B$1)^($A86-$A$4))</f>
        <v>0</v>
      </c>
      <c r="M86" s="8">
        <f>'SOR Undiscounted'!M60/((1+$B$1)^($A86-$A$4))</f>
        <v>0</v>
      </c>
      <c r="N86" s="8">
        <f>'SOR Undiscounted'!N60/((1+$B$1)^($A86-$A$4))</f>
        <v>0</v>
      </c>
      <c r="O86" s="8">
        <f>'SOR Undiscounted'!O60/((1+$B$1)^($A86-$A$4))</f>
        <v>0</v>
      </c>
      <c r="P86" s="8">
        <f>'SOR Undiscounted'!P60/((1+$B$1)^($A86-$A$4))</f>
        <v>0</v>
      </c>
      <c r="Q86" s="8">
        <f>'SOR Undiscounted'!Q60/((1+$B$1)^($A86-$A$4))</f>
        <v>0</v>
      </c>
      <c r="R86" s="8">
        <f>'SOR Undiscounted'!R60/((1+$B$1)^($A86-$A$4))</f>
        <v>0</v>
      </c>
      <c r="S86" s="22"/>
      <c r="T86" s="8">
        <f>'SOR Undiscounted'!T60/((1+$B$1)^($A86-$A$4))</f>
        <v>0</v>
      </c>
      <c r="U86" s="8">
        <f>'SOR Undiscounted'!U60/((1+$B$1)^($A86-$A$4))</f>
        <v>0</v>
      </c>
      <c r="V86" s="8">
        <f>'SOR Undiscounted'!V60/((1+$B$1)^($A86-$A$4))</f>
        <v>0</v>
      </c>
      <c r="W86" s="8">
        <f>'SOR Undiscounted'!W60/((1+$B$1)^($A86-$A$4))</f>
        <v>0</v>
      </c>
      <c r="X86" s="8">
        <f>'SOR Undiscounted'!X60/((1+$B$1)^($A86-$A$4))</f>
        <v>0</v>
      </c>
      <c r="Y86" s="8">
        <f>'SOR Undiscounted'!Y60/((1+$B$1)^($A86-$A$4))</f>
        <v>0</v>
      </c>
      <c r="Z86" s="8">
        <f>'SOR Undiscounted'!Z60/((1+$B$1)^($A86-$A$4))</f>
        <v>0</v>
      </c>
      <c r="AA86" s="8">
        <f>'SOR Undiscounted'!AA60/((1+$B$1)^($A86-$A$4))</f>
        <v>0</v>
      </c>
      <c r="AB86" s="22"/>
    </row>
    <row r="87" spans="1:35" s="25" customFormat="1" x14ac:dyDescent="0.25">
      <c r="A87" s="50">
        <v>2023</v>
      </c>
      <c r="B87" s="8">
        <f>'SOR Undiscounted'!B61/((1+$B$1)^($A87-$A$4))</f>
        <v>0</v>
      </c>
      <c r="C87" s="8">
        <f>'SOR Undiscounted'!C61/((1+$B$1)^($A87-$A$4))</f>
        <v>0</v>
      </c>
      <c r="D87" s="8">
        <f>'SOR Undiscounted'!D61/((1+$B$1)^($A87-$A$4))</f>
        <v>0</v>
      </c>
      <c r="E87" s="8">
        <f>'SOR Undiscounted'!E61/((1+$B$1)^($A87-$A$4))</f>
        <v>0</v>
      </c>
      <c r="F87" s="8">
        <f>'SOR Undiscounted'!F61/((1+$B$1)^($A87-$A$4))</f>
        <v>0</v>
      </c>
      <c r="G87" s="8">
        <f>'SOR Undiscounted'!G61/((1+$B$1)^($A87-$A$4))</f>
        <v>0</v>
      </c>
      <c r="H87" s="8">
        <f>'SOR Undiscounted'!H61/((1+$B$1)^($A87-$A$4))</f>
        <v>0</v>
      </c>
      <c r="I87" s="8">
        <f>'SOR Undiscounted'!I61/((1+$B$1)^($A87-$A$4))</f>
        <v>0</v>
      </c>
      <c r="J87" s="22"/>
      <c r="K87" s="8">
        <f>'SOR Undiscounted'!K61/((1+$B$1)^($A87-$A$4))</f>
        <v>0</v>
      </c>
      <c r="L87" s="8">
        <f>'SOR Undiscounted'!L61/((1+$B$1)^($A87-$A$4))</f>
        <v>0</v>
      </c>
      <c r="M87" s="8">
        <f>'SOR Undiscounted'!M61/((1+$B$1)^($A87-$A$4))</f>
        <v>0</v>
      </c>
      <c r="N87" s="8">
        <f>'SOR Undiscounted'!N61/((1+$B$1)^($A87-$A$4))</f>
        <v>0</v>
      </c>
      <c r="O87" s="8">
        <f>'SOR Undiscounted'!O61/((1+$B$1)^($A87-$A$4))</f>
        <v>0</v>
      </c>
      <c r="P87" s="8">
        <f>'SOR Undiscounted'!P61/((1+$B$1)^($A87-$A$4))</f>
        <v>0</v>
      </c>
      <c r="Q87" s="8">
        <f>'SOR Undiscounted'!Q61/((1+$B$1)^($A87-$A$4))</f>
        <v>0</v>
      </c>
      <c r="R87" s="8">
        <f>'SOR Undiscounted'!R61/((1+$B$1)^($A87-$A$4))</f>
        <v>0</v>
      </c>
      <c r="S87" s="22"/>
      <c r="T87" s="8">
        <f>'SOR Undiscounted'!T61/((1+$B$1)^($A87-$A$4))</f>
        <v>0</v>
      </c>
      <c r="U87" s="8">
        <f>'SOR Undiscounted'!U61/((1+$B$1)^($A87-$A$4))</f>
        <v>0</v>
      </c>
      <c r="V87" s="8">
        <f>'SOR Undiscounted'!V61/((1+$B$1)^($A87-$A$4))</f>
        <v>0</v>
      </c>
      <c r="W87" s="8">
        <f>'SOR Undiscounted'!W61/((1+$B$1)^($A87-$A$4))</f>
        <v>0</v>
      </c>
      <c r="X87" s="8">
        <f>'SOR Undiscounted'!X61/((1+$B$1)^($A87-$A$4))</f>
        <v>0</v>
      </c>
      <c r="Y87" s="8">
        <f>'SOR Undiscounted'!Y61/((1+$B$1)^($A87-$A$4))</f>
        <v>0</v>
      </c>
      <c r="Z87" s="8">
        <f>'SOR Undiscounted'!Z61/((1+$B$1)^($A87-$A$4))</f>
        <v>0</v>
      </c>
      <c r="AA87" s="8">
        <f>'SOR Undiscounted'!AA61/((1+$B$1)^($A87-$A$4))</f>
        <v>0</v>
      </c>
      <c r="AB87" s="22"/>
    </row>
    <row r="88" spans="1:35" s="25" customFormat="1" x14ac:dyDescent="0.25">
      <c r="A88" s="50">
        <v>2024</v>
      </c>
      <c r="B88" s="8">
        <f>'SOR Undiscounted'!B62/((1+$B$1)^($A88-$A$4))</f>
        <v>0</v>
      </c>
      <c r="C88" s="8">
        <f>'SOR Undiscounted'!C62/((1+$B$1)^($A88-$A$4))</f>
        <v>0</v>
      </c>
      <c r="D88" s="8">
        <f>'SOR Undiscounted'!D62/((1+$B$1)^($A88-$A$4))</f>
        <v>0</v>
      </c>
      <c r="E88" s="8">
        <f>'SOR Undiscounted'!E62/((1+$B$1)^($A88-$A$4))</f>
        <v>0</v>
      </c>
      <c r="F88" s="8">
        <f>'SOR Undiscounted'!F62/((1+$B$1)^($A88-$A$4))</f>
        <v>0</v>
      </c>
      <c r="G88" s="8">
        <f>'SOR Undiscounted'!G62/((1+$B$1)^($A88-$A$4))</f>
        <v>0</v>
      </c>
      <c r="H88" s="8">
        <f>'SOR Undiscounted'!H62/((1+$B$1)^($A88-$A$4))</f>
        <v>0</v>
      </c>
      <c r="I88" s="8">
        <f>'SOR Undiscounted'!I62/((1+$B$1)^($A88-$A$4))</f>
        <v>0</v>
      </c>
      <c r="J88" s="22"/>
      <c r="K88" s="8">
        <f>'SOR Undiscounted'!K62/((1+$B$1)^($A88-$A$4))</f>
        <v>0</v>
      </c>
      <c r="L88" s="8">
        <f>'SOR Undiscounted'!L62/((1+$B$1)^($A88-$A$4))</f>
        <v>0</v>
      </c>
      <c r="M88" s="8">
        <f>'SOR Undiscounted'!M62/((1+$B$1)^($A88-$A$4))</f>
        <v>0</v>
      </c>
      <c r="N88" s="8">
        <f>'SOR Undiscounted'!N62/((1+$B$1)^($A88-$A$4))</f>
        <v>0</v>
      </c>
      <c r="O88" s="8">
        <f>'SOR Undiscounted'!O62/((1+$B$1)^($A88-$A$4))</f>
        <v>0</v>
      </c>
      <c r="P88" s="8">
        <f>'SOR Undiscounted'!P62/((1+$B$1)^($A88-$A$4))</f>
        <v>0</v>
      </c>
      <c r="Q88" s="8">
        <f>'SOR Undiscounted'!Q62/((1+$B$1)^($A88-$A$4))</f>
        <v>0</v>
      </c>
      <c r="R88" s="8">
        <f>'SOR Undiscounted'!R62/((1+$B$1)^($A88-$A$4))</f>
        <v>0</v>
      </c>
      <c r="S88" s="22"/>
      <c r="T88" s="8">
        <f>'SOR Undiscounted'!T62/((1+$B$1)^($A88-$A$4))</f>
        <v>0</v>
      </c>
      <c r="U88" s="8">
        <f>'SOR Undiscounted'!U62/((1+$B$1)^($A88-$A$4))</f>
        <v>0</v>
      </c>
      <c r="V88" s="8">
        <f>'SOR Undiscounted'!V62/((1+$B$1)^($A88-$A$4))</f>
        <v>0</v>
      </c>
      <c r="W88" s="8">
        <f>'SOR Undiscounted'!W62/((1+$B$1)^($A88-$A$4))</f>
        <v>0</v>
      </c>
      <c r="X88" s="8">
        <f>'SOR Undiscounted'!X62/((1+$B$1)^($A88-$A$4))</f>
        <v>0</v>
      </c>
      <c r="Y88" s="8">
        <f>'SOR Undiscounted'!Y62/((1+$B$1)^($A88-$A$4))</f>
        <v>0</v>
      </c>
      <c r="Z88" s="8">
        <f>'SOR Undiscounted'!Z62/((1+$B$1)^($A88-$A$4))</f>
        <v>0</v>
      </c>
      <c r="AA88" s="8">
        <f>'SOR Undiscounted'!AA62/((1+$B$1)^($A88-$A$4))</f>
        <v>0</v>
      </c>
      <c r="AB88" s="22"/>
    </row>
    <row r="89" spans="1:35" s="25" customFormat="1" x14ac:dyDescent="0.25">
      <c r="A89" s="50">
        <v>2025</v>
      </c>
      <c r="B89" s="8">
        <f>'SOR Undiscounted'!B63/((1+$B$1)^($A89-$A$4))</f>
        <v>0</v>
      </c>
      <c r="C89" s="8">
        <f>'SOR Undiscounted'!C63/((1+$B$1)^($A89-$A$4))</f>
        <v>0</v>
      </c>
      <c r="D89" s="8">
        <f>'SOR Undiscounted'!D63/((1+$B$1)^($A89-$A$4))</f>
        <v>0</v>
      </c>
      <c r="E89" s="8">
        <f>'SOR Undiscounted'!E63/((1+$B$1)^($A89-$A$4))</f>
        <v>0</v>
      </c>
      <c r="F89" s="8">
        <f>'SOR Undiscounted'!F63/((1+$B$1)^($A89-$A$4))</f>
        <v>0</v>
      </c>
      <c r="G89" s="8">
        <f>'SOR Undiscounted'!G63/((1+$B$1)^($A89-$A$4))</f>
        <v>0</v>
      </c>
      <c r="H89" s="8">
        <f>'SOR Undiscounted'!H63/((1+$B$1)^($A89-$A$4))</f>
        <v>0</v>
      </c>
      <c r="I89" s="8">
        <f>'SOR Undiscounted'!I63/((1+$B$1)^($A89-$A$4))</f>
        <v>0</v>
      </c>
      <c r="J89" s="22"/>
      <c r="K89" s="8">
        <f>'SOR Undiscounted'!K63/((1+$B$1)^($A89-$A$4))</f>
        <v>0</v>
      </c>
      <c r="L89" s="8">
        <f>'SOR Undiscounted'!L63/((1+$B$1)^($A89-$A$4))</f>
        <v>0</v>
      </c>
      <c r="M89" s="8">
        <f>'SOR Undiscounted'!M63/((1+$B$1)^($A89-$A$4))</f>
        <v>0</v>
      </c>
      <c r="N89" s="8">
        <f>'SOR Undiscounted'!N63/((1+$B$1)^($A89-$A$4))</f>
        <v>0</v>
      </c>
      <c r="O89" s="8">
        <f>'SOR Undiscounted'!O63/((1+$B$1)^($A89-$A$4))</f>
        <v>0</v>
      </c>
      <c r="P89" s="8">
        <f>'SOR Undiscounted'!P63/((1+$B$1)^($A89-$A$4))</f>
        <v>0</v>
      </c>
      <c r="Q89" s="8">
        <f>'SOR Undiscounted'!Q63/((1+$B$1)^($A89-$A$4))</f>
        <v>0</v>
      </c>
      <c r="R89" s="8">
        <f>'SOR Undiscounted'!R63/((1+$B$1)^($A89-$A$4))</f>
        <v>0</v>
      </c>
      <c r="S89" s="22"/>
      <c r="T89" s="8">
        <f>'SOR Undiscounted'!T63/((1+$B$1)^($A89-$A$4))</f>
        <v>0</v>
      </c>
      <c r="U89" s="8">
        <f>'SOR Undiscounted'!U63/((1+$B$1)^($A89-$A$4))</f>
        <v>0</v>
      </c>
      <c r="V89" s="8">
        <f>'SOR Undiscounted'!V63/((1+$B$1)^($A89-$A$4))</f>
        <v>0</v>
      </c>
      <c r="W89" s="8">
        <f>'SOR Undiscounted'!W63/((1+$B$1)^($A89-$A$4))</f>
        <v>0</v>
      </c>
      <c r="X89" s="8">
        <f>'SOR Undiscounted'!X63/((1+$B$1)^($A89-$A$4))</f>
        <v>0</v>
      </c>
      <c r="Y89" s="8">
        <f>'SOR Undiscounted'!Y63/((1+$B$1)^($A89-$A$4))</f>
        <v>0</v>
      </c>
      <c r="Z89" s="8">
        <f>'SOR Undiscounted'!Z63/((1+$B$1)^($A89-$A$4))</f>
        <v>0</v>
      </c>
      <c r="AA89" s="8">
        <f>'SOR Undiscounted'!AA63/((1+$B$1)^($A89-$A$4))</f>
        <v>0</v>
      </c>
      <c r="AB89" s="22"/>
    </row>
    <row r="90" spans="1:35" s="25" customFormat="1" x14ac:dyDescent="0.25">
      <c r="A90" s="50">
        <v>2026</v>
      </c>
      <c r="B90" s="8">
        <f>'SOR Undiscounted'!B64/((1+$B$1)^($A90-$A$4))</f>
        <v>0</v>
      </c>
      <c r="C90" s="8">
        <f>'SOR Undiscounted'!C64/((1+$B$1)^($A90-$A$4))</f>
        <v>0</v>
      </c>
      <c r="D90" s="8">
        <f>'SOR Undiscounted'!D64/((1+$B$1)^($A90-$A$4))</f>
        <v>0</v>
      </c>
      <c r="E90" s="8">
        <f>'SOR Undiscounted'!E64/((1+$B$1)^($A90-$A$4))</f>
        <v>0</v>
      </c>
      <c r="F90" s="8">
        <f>'SOR Undiscounted'!F64/((1+$B$1)^($A90-$A$4))</f>
        <v>0</v>
      </c>
      <c r="G90" s="8">
        <f>'SOR Undiscounted'!G64/((1+$B$1)^($A90-$A$4))</f>
        <v>0</v>
      </c>
      <c r="H90" s="8">
        <f>'SOR Undiscounted'!H64/((1+$B$1)^($A90-$A$4))</f>
        <v>0</v>
      </c>
      <c r="I90" s="8">
        <f>'SOR Undiscounted'!I64/((1+$B$1)^($A90-$A$4))</f>
        <v>0</v>
      </c>
      <c r="J90" s="22"/>
      <c r="K90" s="8">
        <f>'SOR Undiscounted'!K64/((1+$B$1)^($A90-$A$4))</f>
        <v>0</v>
      </c>
      <c r="L90" s="8">
        <f>'SOR Undiscounted'!L64/((1+$B$1)^($A90-$A$4))</f>
        <v>0</v>
      </c>
      <c r="M90" s="8">
        <f>'SOR Undiscounted'!M64/((1+$B$1)^($A90-$A$4))</f>
        <v>0</v>
      </c>
      <c r="N90" s="8">
        <f>'SOR Undiscounted'!N64/((1+$B$1)^($A90-$A$4))</f>
        <v>0</v>
      </c>
      <c r="O90" s="8">
        <f>'SOR Undiscounted'!O64/((1+$B$1)^($A90-$A$4))</f>
        <v>0</v>
      </c>
      <c r="P90" s="8">
        <f>'SOR Undiscounted'!P64/((1+$B$1)^($A90-$A$4))</f>
        <v>0</v>
      </c>
      <c r="Q90" s="8">
        <f>'SOR Undiscounted'!Q64/((1+$B$1)^($A90-$A$4))</f>
        <v>0</v>
      </c>
      <c r="R90" s="8">
        <f>'SOR Undiscounted'!R64/((1+$B$1)^($A90-$A$4))</f>
        <v>0</v>
      </c>
      <c r="S90" s="22"/>
      <c r="T90" s="8">
        <f>'SOR Undiscounted'!T64/((1+$B$1)^($A90-$A$4))</f>
        <v>0</v>
      </c>
      <c r="U90" s="8">
        <f>'SOR Undiscounted'!U64/((1+$B$1)^($A90-$A$4))</f>
        <v>0</v>
      </c>
      <c r="V90" s="8">
        <f>'SOR Undiscounted'!V64/((1+$B$1)^($A90-$A$4))</f>
        <v>0</v>
      </c>
      <c r="W90" s="8">
        <f>'SOR Undiscounted'!W64/((1+$B$1)^($A90-$A$4))</f>
        <v>0</v>
      </c>
      <c r="X90" s="8">
        <f>'SOR Undiscounted'!X64/((1+$B$1)^($A90-$A$4))</f>
        <v>0</v>
      </c>
      <c r="Y90" s="8">
        <f>'SOR Undiscounted'!Y64/((1+$B$1)^($A90-$A$4))</f>
        <v>0</v>
      </c>
      <c r="Z90" s="8">
        <f>'SOR Undiscounted'!Z64/((1+$B$1)^($A90-$A$4))</f>
        <v>0</v>
      </c>
      <c r="AA90" s="8">
        <f>'SOR Undiscounted'!AA64/((1+$B$1)^($A90-$A$4))</f>
        <v>0</v>
      </c>
      <c r="AB90" s="22"/>
    </row>
    <row r="91" spans="1:35" s="25" customFormat="1" x14ac:dyDescent="0.25">
      <c r="A91" s="50">
        <v>2027</v>
      </c>
      <c r="B91" s="8">
        <f>'SOR Undiscounted'!B65/((1+$B$1)^($A91-$A$4))</f>
        <v>0</v>
      </c>
      <c r="C91" s="8">
        <f>'SOR Undiscounted'!C65/((1+$B$1)^($A91-$A$4))</f>
        <v>0</v>
      </c>
      <c r="D91" s="8">
        <f>'SOR Undiscounted'!D65/((1+$B$1)^($A91-$A$4))</f>
        <v>0</v>
      </c>
      <c r="E91" s="8">
        <f>'SOR Undiscounted'!E65/((1+$B$1)^($A91-$A$4))</f>
        <v>0</v>
      </c>
      <c r="F91" s="8">
        <f>'SOR Undiscounted'!F65/((1+$B$1)^($A91-$A$4))</f>
        <v>0</v>
      </c>
      <c r="G91" s="8">
        <f>'SOR Undiscounted'!G65/((1+$B$1)^($A91-$A$4))</f>
        <v>0</v>
      </c>
      <c r="H91" s="8">
        <f>'SOR Undiscounted'!H65/((1+$B$1)^($A91-$A$4))</f>
        <v>0</v>
      </c>
      <c r="I91" s="8">
        <f>'SOR Undiscounted'!I65/((1+$B$1)^($A91-$A$4))</f>
        <v>0</v>
      </c>
      <c r="J91" s="22"/>
      <c r="K91" s="8">
        <f>'SOR Undiscounted'!K65/((1+$B$1)^($A91-$A$4))</f>
        <v>0</v>
      </c>
      <c r="L91" s="8">
        <f>'SOR Undiscounted'!L65/((1+$B$1)^($A91-$A$4))</f>
        <v>0</v>
      </c>
      <c r="M91" s="8">
        <f>'SOR Undiscounted'!M65/((1+$B$1)^($A91-$A$4))</f>
        <v>0</v>
      </c>
      <c r="N91" s="8">
        <f>'SOR Undiscounted'!N65/((1+$B$1)^($A91-$A$4))</f>
        <v>0</v>
      </c>
      <c r="O91" s="8">
        <f>'SOR Undiscounted'!O65/((1+$B$1)^($A91-$A$4))</f>
        <v>0</v>
      </c>
      <c r="P91" s="8">
        <f>'SOR Undiscounted'!P65/((1+$B$1)^($A91-$A$4))</f>
        <v>0</v>
      </c>
      <c r="Q91" s="8">
        <f>'SOR Undiscounted'!Q65/((1+$B$1)^($A91-$A$4))</f>
        <v>0</v>
      </c>
      <c r="R91" s="8">
        <f>'SOR Undiscounted'!R65/((1+$B$1)^($A91-$A$4))</f>
        <v>0</v>
      </c>
      <c r="S91" s="22"/>
      <c r="T91" s="8">
        <f>'SOR Undiscounted'!T65/((1+$B$1)^($A91-$A$4))</f>
        <v>0</v>
      </c>
      <c r="U91" s="8">
        <f>'SOR Undiscounted'!U65/((1+$B$1)^($A91-$A$4))</f>
        <v>0</v>
      </c>
      <c r="V91" s="8">
        <f>'SOR Undiscounted'!V65/((1+$B$1)^($A91-$A$4))</f>
        <v>0</v>
      </c>
      <c r="W91" s="8">
        <f>'SOR Undiscounted'!W65/((1+$B$1)^($A91-$A$4))</f>
        <v>0</v>
      </c>
      <c r="X91" s="8">
        <f>'SOR Undiscounted'!X65/((1+$B$1)^($A91-$A$4))</f>
        <v>0</v>
      </c>
      <c r="Y91" s="8">
        <f>'SOR Undiscounted'!Y65/((1+$B$1)^($A91-$A$4))</f>
        <v>0</v>
      </c>
      <c r="Z91" s="8">
        <f>'SOR Undiscounted'!Z65/((1+$B$1)^($A91-$A$4))</f>
        <v>0</v>
      </c>
      <c r="AA91" s="8">
        <f>'SOR Undiscounted'!AA65/((1+$B$1)^($A91-$A$4))</f>
        <v>0</v>
      </c>
      <c r="AB91" s="22"/>
    </row>
    <row r="92" spans="1:35" s="25" customFormat="1" x14ac:dyDescent="0.25">
      <c r="A92" s="50">
        <v>2028</v>
      </c>
      <c r="B92" s="8">
        <f>'SOR Undiscounted'!B66/((1+$B$1)^($A92-$A$4))</f>
        <v>0</v>
      </c>
      <c r="C92" s="8">
        <f>'SOR Undiscounted'!C66/((1+$B$1)^($A92-$A$4))</f>
        <v>0</v>
      </c>
      <c r="D92" s="8">
        <f>'SOR Undiscounted'!D66/((1+$B$1)^($A92-$A$4))</f>
        <v>0</v>
      </c>
      <c r="E92" s="8">
        <f>'SOR Undiscounted'!E66/((1+$B$1)^($A92-$A$4))</f>
        <v>0</v>
      </c>
      <c r="F92" s="8">
        <f>'SOR Undiscounted'!F66/((1+$B$1)^($A92-$A$4))</f>
        <v>0</v>
      </c>
      <c r="G92" s="8">
        <f>'SOR Undiscounted'!G66/((1+$B$1)^($A92-$A$4))</f>
        <v>0</v>
      </c>
      <c r="H92" s="8">
        <f>'SOR Undiscounted'!H66/((1+$B$1)^($A92-$A$4))</f>
        <v>0</v>
      </c>
      <c r="I92" s="8">
        <f>'SOR Undiscounted'!I66/((1+$B$1)^($A92-$A$4))</f>
        <v>0</v>
      </c>
      <c r="J92" s="22"/>
      <c r="K92" s="8">
        <f>'SOR Undiscounted'!K66/((1+$B$1)^($A92-$A$4))</f>
        <v>0</v>
      </c>
      <c r="L92" s="8">
        <f>'SOR Undiscounted'!L66/((1+$B$1)^($A92-$A$4))</f>
        <v>0</v>
      </c>
      <c r="M92" s="8">
        <f>'SOR Undiscounted'!M66/((1+$B$1)^($A92-$A$4))</f>
        <v>0</v>
      </c>
      <c r="N92" s="8">
        <f>'SOR Undiscounted'!N66/((1+$B$1)^($A92-$A$4))</f>
        <v>0</v>
      </c>
      <c r="O92" s="8">
        <f>'SOR Undiscounted'!O66/((1+$B$1)^($A92-$A$4))</f>
        <v>0</v>
      </c>
      <c r="P92" s="8">
        <f>'SOR Undiscounted'!P66/((1+$B$1)^($A92-$A$4))</f>
        <v>0</v>
      </c>
      <c r="Q92" s="8">
        <f>'SOR Undiscounted'!Q66/((1+$B$1)^($A92-$A$4))</f>
        <v>0</v>
      </c>
      <c r="R92" s="8">
        <f>'SOR Undiscounted'!R66/((1+$B$1)^($A92-$A$4))</f>
        <v>0</v>
      </c>
      <c r="S92" s="22"/>
      <c r="T92" s="8">
        <f>'SOR Undiscounted'!T66/((1+$B$1)^($A92-$A$4))</f>
        <v>0</v>
      </c>
      <c r="U92" s="8">
        <f>'SOR Undiscounted'!U66/((1+$B$1)^($A92-$A$4))</f>
        <v>0</v>
      </c>
      <c r="V92" s="8">
        <f>'SOR Undiscounted'!V66/((1+$B$1)^($A92-$A$4))</f>
        <v>0</v>
      </c>
      <c r="W92" s="8">
        <f>'SOR Undiscounted'!W66/((1+$B$1)^($A92-$A$4))</f>
        <v>0</v>
      </c>
      <c r="X92" s="8">
        <f>'SOR Undiscounted'!X66/((1+$B$1)^($A92-$A$4))</f>
        <v>0</v>
      </c>
      <c r="Y92" s="8">
        <f>'SOR Undiscounted'!Y66/((1+$B$1)^($A92-$A$4))</f>
        <v>0</v>
      </c>
      <c r="Z92" s="8">
        <f>'SOR Undiscounted'!Z66/((1+$B$1)^($A92-$A$4))</f>
        <v>0</v>
      </c>
      <c r="AA92" s="8">
        <f>'SOR Undiscounted'!AA66/((1+$B$1)^($A92-$A$4))</f>
        <v>0</v>
      </c>
      <c r="AB92" s="22"/>
    </row>
    <row r="93" spans="1:35" s="25" customFormat="1" x14ac:dyDescent="0.25">
      <c r="A93" s="50">
        <v>2029</v>
      </c>
      <c r="B93" s="8">
        <f>'SOR Undiscounted'!B67/((1+$B$1)^($A93-$A$4))</f>
        <v>0</v>
      </c>
      <c r="C93" s="8">
        <f>'SOR Undiscounted'!C67/((1+$B$1)^($A93-$A$4))</f>
        <v>0</v>
      </c>
      <c r="D93" s="8">
        <f>'SOR Undiscounted'!D67/((1+$B$1)^($A93-$A$4))</f>
        <v>0</v>
      </c>
      <c r="E93" s="8">
        <f>'SOR Undiscounted'!E67/((1+$B$1)^($A93-$A$4))</f>
        <v>0</v>
      </c>
      <c r="F93" s="8">
        <f>'SOR Undiscounted'!F67/((1+$B$1)^($A93-$A$4))</f>
        <v>0</v>
      </c>
      <c r="G93" s="8">
        <f>'SOR Undiscounted'!G67/((1+$B$1)^($A93-$A$4))</f>
        <v>0</v>
      </c>
      <c r="H93" s="8">
        <f>'SOR Undiscounted'!H67/((1+$B$1)^($A93-$A$4))</f>
        <v>0</v>
      </c>
      <c r="I93" s="8">
        <f>'SOR Undiscounted'!I67/((1+$B$1)^($A93-$A$4))</f>
        <v>0</v>
      </c>
      <c r="J93" s="22"/>
      <c r="K93" s="8">
        <f>'SOR Undiscounted'!K67/((1+$B$1)^($A93-$A$4))</f>
        <v>0</v>
      </c>
      <c r="L93" s="8">
        <f>'SOR Undiscounted'!L67/((1+$B$1)^($A93-$A$4))</f>
        <v>0</v>
      </c>
      <c r="M93" s="8">
        <f>'SOR Undiscounted'!M67/((1+$B$1)^($A93-$A$4))</f>
        <v>0</v>
      </c>
      <c r="N93" s="8">
        <f>'SOR Undiscounted'!N67/((1+$B$1)^($A93-$A$4))</f>
        <v>0</v>
      </c>
      <c r="O93" s="8">
        <f>'SOR Undiscounted'!O67/((1+$B$1)^($A93-$A$4))</f>
        <v>0</v>
      </c>
      <c r="P93" s="8">
        <f>'SOR Undiscounted'!P67/((1+$B$1)^($A93-$A$4))</f>
        <v>0</v>
      </c>
      <c r="Q93" s="8">
        <f>'SOR Undiscounted'!Q67/((1+$B$1)^($A93-$A$4))</f>
        <v>0</v>
      </c>
      <c r="R93" s="8">
        <f>'SOR Undiscounted'!R67/((1+$B$1)^($A93-$A$4))</f>
        <v>0</v>
      </c>
      <c r="S93" s="22"/>
      <c r="T93" s="8">
        <f>'SOR Undiscounted'!T67/((1+$B$1)^($A93-$A$4))</f>
        <v>0</v>
      </c>
      <c r="U93" s="8">
        <f>'SOR Undiscounted'!U67/((1+$B$1)^($A93-$A$4))</f>
        <v>0</v>
      </c>
      <c r="V93" s="8">
        <f>'SOR Undiscounted'!V67/((1+$B$1)^($A93-$A$4))</f>
        <v>0</v>
      </c>
      <c r="W93" s="8">
        <f>'SOR Undiscounted'!W67/((1+$B$1)^($A93-$A$4))</f>
        <v>0</v>
      </c>
      <c r="X93" s="8">
        <f>'SOR Undiscounted'!X67/((1+$B$1)^($A93-$A$4))</f>
        <v>0</v>
      </c>
      <c r="Y93" s="8">
        <f>'SOR Undiscounted'!Y67/((1+$B$1)^($A93-$A$4))</f>
        <v>0</v>
      </c>
      <c r="Z93" s="8">
        <f>'SOR Undiscounted'!Z67/((1+$B$1)^($A93-$A$4))</f>
        <v>0</v>
      </c>
      <c r="AA93" s="8">
        <f>'SOR Undiscounted'!AA67/((1+$B$1)^($A93-$A$4))</f>
        <v>0</v>
      </c>
      <c r="AB93" s="22"/>
    </row>
    <row r="94" spans="1:35" s="25" customFormat="1" x14ac:dyDescent="0.25">
      <c r="A94" s="50">
        <v>2030</v>
      </c>
      <c r="B94" s="8">
        <f>'SOR Undiscounted'!B68/((1+$B$1)^($A94-$A$4))</f>
        <v>0</v>
      </c>
      <c r="C94" s="8">
        <f>'SOR Undiscounted'!C68/((1+$B$1)^($A94-$A$4))</f>
        <v>0</v>
      </c>
      <c r="D94" s="8">
        <f>'SOR Undiscounted'!D68/((1+$B$1)^($A94-$A$4))</f>
        <v>0</v>
      </c>
      <c r="E94" s="8">
        <f>'SOR Undiscounted'!E68/((1+$B$1)^($A94-$A$4))</f>
        <v>0</v>
      </c>
      <c r="F94" s="8">
        <f>'SOR Undiscounted'!F68/((1+$B$1)^($A94-$A$4))</f>
        <v>0</v>
      </c>
      <c r="G94" s="8">
        <f>'SOR Undiscounted'!G68/((1+$B$1)^($A94-$A$4))</f>
        <v>0</v>
      </c>
      <c r="H94" s="8">
        <f>'SOR Undiscounted'!H68/((1+$B$1)^($A94-$A$4))</f>
        <v>0</v>
      </c>
      <c r="I94" s="8">
        <f>'SOR Undiscounted'!I68/((1+$B$1)^($A94-$A$4))</f>
        <v>0</v>
      </c>
      <c r="J94" s="22"/>
      <c r="K94" s="8">
        <f>'SOR Undiscounted'!K68/((1+$B$1)^($A94-$A$4))</f>
        <v>0</v>
      </c>
      <c r="L94" s="8">
        <f>'SOR Undiscounted'!L68/((1+$B$1)^($A94-$A$4))</f>
        <v>0</v>
      </c>
      <c r="M94" s="8">
        <f>'SOR Undiscounted'!M68/((1+$B$1)^($A94-$A$4))</f>
        <v>0</v>
      </c>
      <c r="N94" s="8">
        <f>'SOR Undiscounted'!N68/((1+$B$1)^($A94-$A$4))</f>
        <v>0</v>
      </c>
      <c r="O94" s="8">
        <f>'SOR Undiscounted'!O68/((1+$B$1)^($A94-$A$4))</f>
        <v>0</v>
      </c>
      <c r="P94" s="8">
        <f>'SOR Undiscounted'!P68/((1+$B$1)^($A94-$A$4))</f>
        <v>0</v>
      </c>
      <c r="Q94" s="8">
        <f>'SOR Undiscounted'!Q68/((1+$B$1)^($A94-$A$4))</f>
        <v>0</v>
      </c>
      <c r="R94" s="8">
        <f>'SOR Undiscounted'!R68/((1+$B$1)^($A94-$A$4))</f>
        <v>0</v>
      </c>
      <c r="S94" s="22"/>
      <c r="T94" s="8">
        <f>'SOR Undiscounted'!T68/((1+$B$1)^($A94-$A$4))</f>
        <v>0</v>
      </c>
      <c r="U94" s="8">
        <f>'SOR Undiscounted'!U68/((1+$B$1)^($A94-$A$4))</f>
        <v>0</v>
      </c>
      <c r="V94" s="8">
        <f>'SOR Undiscounted'!V68/((1+$B$1)^($A94-$A$4))</f>
        <v>0</v>
      </c>
      <c r="W94" s="8">
        <f>'SOR Undiscounted'!W68/((1+$B$1)^($A94-$A$4))</f>
        <v>0</v>
      </c>
      <c r="X94" s="8">
        <f>'SOR Undiscounted'!X68/((1+$B$1)^($A94-$A$4))</f>
        <v>0</v>
      </c>
      <c r="Y94" s="8">
        <f>'SOR Undiscounted'!Y68/((1+$B$1)^($A94-$A$4))</f>
        <v>0</v>
      </c>
      <c r="Z94" s="8">
        <f>'SOR Undiscounted'!Z68/((1+$B$1)^($A94-$A$4))</f>
        <v>0</v>
      </c>
      <c r="AA94" s="8">
        <f>'SOR Undiscounted'!AA68/((1+$B$1)^($A94-$A$4))</f>
        <v>0</v>
      </c>
      <c r="AB94" s="22"/>
    </row>
    <row r="95" spans="1:35" s="25" customFormat="1" x14ac:dyDescent="0.25">
      <c r="A95" s="50">
        <v>2031</v>
      </c>
      <c r="B95" s="8">
        <f>'SOR Undiscounted'!B69/((1+$B$1)^($A95-$A$4))</f>
        <v>0</v>
      </c>
      <c r="C95" s="8">
        <f>'SOR Undiscounted'!C69/((1+$B$1)^($A95-$A$4))</f>
        <v>0</v>
      </c>
      <c r="D95" s="8">
        <f>'SOR Undiscounted'!D69/((1+$B$1)^($A95-$A$4))</f>
        <v>0</v>
      </c>
      <c r="E95" s="8">
        <f>'SOR Undiscounted'!E69/((1+$B$1)^($A95-$A$4))</f>
        <v>0</v>
      </c>
      <c r="F95" s="8">
        <f>'SOR Undiscounted'!F69/((1+$B$1)^($A95-$A$4))</f>
        <v>0</v>
      </c>
      <c r="G95" s="8">
        <f>'SOR Undiscounted'!G69/((1+$B$1)^($A95-$A$4))</f>
        <v>0</v>
      </c>
      <c r="H95" s="8">
        <f>'SOR Undiscounted'!H69/((1+$B$1)^($A95-$A$4))</f>
        <v>0</v>
      </c>
      <c r="I95" s="8">
        <f>'SOR Undiscounted'!I69/((1+$B$1)^($A95-$A$4))</f>
        <v>0</v>
      </c>
      <c r="J95" s="22"/>
      <c r="K95" s="8">
        <f>'SOR Undiscounted'!K69/((1+$B$1)^($A95-$A$4))</f>
        <v>0</v>
      </c>
      <c r="L95" s="8">
        <f>'SOR Undiscounted'!L69/((1+$B$1)^($A95-$A$4))</f>
        <v>0</v>
      </c>
      <c r="M95" s="8">
        <f>'SOR Undiscounted'!M69/((1+$B$1)^($A95-$A$4))</f>
        <v>0</v>
      </c>
      <c r="N95" s="8">
        <f>'SOR Undiscounted'!N69/((1+$B$1)^($A95-$A$4))</f>
        <v>0</v>
      </c>
      <c r="O95" s="8">
        <f>'SOR Undiscounted'!O69/((1+$B$1)^($A95-$A$4))</f>
        <v>0</v>
      </c>
      <c r="P95" s="8">
        <f>'SOR Undiscounted'!P69/((1+$B$1)^($A95-$A$4))</f>
        <v>0</v>
      </c>
      <c r="Q95" s="8">
        <f>'SOR Undiscounted'!Q69/((1+$B$1)^($A95-$A$4))</f>
        <v>0</v>
      </c>
      <c r="R95" s="8">
        <f>'SOR Undiscounted'!R69/((1+$B$1)^($A95-$A$4))</f>
        <v>0</v>
      </c>
      <c r="S95" s="22"/>
      <c r="T95" s="8">
        <f>'SOR Undiscounted'!T69/((1+$B$1)^($A95-$A$4))</f>
        <v>0</v>
      </c>
      <c r="U95" s="8">
        <f>'SOR Undiscounted'!U69/((1+$B$1)^($A95-$A$4))</f>
        <v>0</v>
      </c>
      <c r="V95" s="8">
        <f>'SOR Undiscounted'!V69/((1+$B$1)^($A95-$A$4))</f>
        <v>0</v>
      </c>
      <c r="W95" s="8">
        <f>'SOR Undiscounted'!W69/((1+$B$1)^($A95-$A$4))</f>
        <v>0</v>
      </c>
      <c r="X95" s="8">
        <f>'SOR Undiscounted'!X69/((1+$B$1)^($A95-$A$4))</f>
        <v>0</v>
      </c>
      <c r="Y95" s="8">
        <f>'SOR Undiscounted'!Y69/((1+$B$1)^($A95-$A$4))</f>
        <v>0</v>
      </c>
      <c r="Z95" s="8">
        <f>'SOR Undiscounted'!Z69/((1+$B$1)^($A95-$A$4))</f>
        <v>0</v>
      </c>
      <c r="AA95" s="8">
        <f>'SOR Undiscounted'!AA69/((1+$B$1)^($A95-$A$4))</f>
        <v>0</v>
      </c>
      <c r="AB95" s="22"/>
    </row>
    <row r="96" spans="1:35" s="25" customFormat="1" x14ac:dyDescent="0.25">
      <c r="A96" s="50">
        <v>2032</v>
      </c>
      <c r="B96" s="8">
        <f>'SOR Undiscounted'!B70/((1+$B$1)^($A96-$A$4))</f>
        <v>0</v>
      </c>
      <c r="C96" s="8">
        <f>'SOR Undiscounted'!C70/((1+$B$1)^($A96-$A$4))</f>
        <v>0</v>
      </c>
      <c r="D96" s="8">
        <f>'SOR Undiscounted'!D70/((1+$B$1)^($A96-$A$4))</f>
        <v>0</v>
      </c>
      <c r="E96" s="8">
        <f>'SOR Undiscounted'!E70/((1+$B$1)^($A96-$A$4))</f>
        <v>0</v>
      </c>
      <c r="F96" s="8">
        <f>'SOR Undiscounted'!F70/((1+$B$1)^($A96-$A$4))</f>
        <v>0</v>
      </c>
      <c r="G96" s="8">
        <f>'SOR Undiscounted'!G70/((1+$B$1)^($A96-$A$4))</f>
        <v>0</v>
      </c>
      <c r="H96" s="8">
        <f>'SOR Undiscounted'!H70/((1+$B$1)^($A96-$A$4))</f>
        <v>0</v>
      </c>
      <c r="I96" s="8">
        <f>'SOR Undiscounted'!I70/((1+$B$1)^($A96-$A$4))</f>
        <v>0</v>
      </c>
      <c r="J96" s="22"/>
      <c r="K96" s="8">
        <f>'SOR Undiscounted'!K70/((1+$B$1)^($A96-$A$4))</f>
        <v>0</v>
      </c>
      <c r="L96" s="8">
        <f>'SOR Undiscounted'!L70/((1+$B$1)^($A96-$A$4))</f>
        <v>0</v>
      </c>
      <c r="M96" s="8">
        <f>'SOR Undiscounted'!M70/((1+$B$1)^($A96-$A$4))</f>
        <v>0</v>
      </c>
      <c r="N96" s="8">
        <f>'SOR Undiscounted'!N70/((1+$B$1)^($A96-$A$4))</f>
        <v>0</v>
      </c>
      <c r="O96" s="8">
        <f>'SOR Undiscounted'!O70/((1+$B$1)^($A96-$A$4))</f>
        <v>0</v>
      </c>
      <c r="P96" s="8">
        <f>'SOR Undiscounted'!P70/((1+$B$1)^($A96-$A$4))</f>
        <v>0</v>
      </c>
      <c r="Q96" s="8">
        <f>'SOR Undiscounted'!Q70/((1+$B$1)^($A96-$A$4))</f>
        <v>0</v>
      </c>
      <c r="R96" s="8">
        <f>'SOR Undiscounted'!R70/((1+$B$1)^($A96-$A$4))</f>
        <v>0</v>
      </c>
      <c r="S96" s="22"/>
      <c r="T96" s="8">
        <f>'SOR Undiscounted'!T70/((1+$B$1)^($A96-$A$4))</f>
        <v>0</v>
      </c>
      <c r="U96" s="8">
        <f>'SOR Undiscounted'!U70/((1+$B$1)^($A96-$A$4))</f>
        <v>0</v>
      </c>
      <c r="V96" s="8">
        <f>'SOR Undiscounted'!V70/((1+$B$1)^($A96-$A$4))</f>
        <v>0</v>
      </c>
      <c r="W96" s="8">
        <f>'SOR Undiscounted'!W70/((1+$B$1)^($A96-$A$4))</f>
        <v>0</v>
      </c>
      <c r="X96" s="8">
        <f>'SOR Undiscounted'!X70/((1+$B$1)^($A96-$A$4))</f>
        <v>0</v>
      </c>
      <c r="Y96" s="8">
        <f>'SOR Undiscounted'!Y70/((1+$B$1)^($A96-$A$4))</f>
        <v>0</v>
      </c>
      <c r="Z96" s="8">
        <f>'SOR Undiscounted'!Z70/((1+$B$1)^($A96-$A$4))</f>
        <v>0</v>
      </c>
      <c r="AA96" s="8">
        <f>'SOR Undiscounted'!AA70/((1+$B$1)^($A96-$A$4))</f>
        <v>0</v>
      </c>
      <c r="AB96" s="22"/>
    </row>
    <row r="97" spans="1:35" s="25" customFormat="1" x14ac:dyDescent="0.25">
      <c r="A97" s="50">
        <v>2033</v>
      </c>
      <c r="B97" s="8">
        <f>'SOR Undiscounted'!B71/((1+$B$1)^($A97-$A$4))</f>
        <v>0</v>
      </c>
      <c r="C97" s="8">
        <f>'SOR Undiscounted'!C71/((1+$B$1)^($A97-$A$4))</f>
        <v>0</v>
      </c>
      <c r="D97" s="8">
        <f>'SOR Undiscounted'!D71/((1+$B$1)^($A97-$A$4))</f>
        <v>0</v>
      </c>
      <c r="E97" s="8">
        <f>'SOR Undiscounted'!E71/((1+$B$1)^($A97-$A$4))</f>
        <v>0</v>
      </c>
      <c r="F97" s="8">
        <f>'SOR Undiscounted'!F71/((1+$B$1)^($A97-$A$4))</f>
        <v>0</v>
      </c>
      <c r="G97" s="8">
        <f>'SOR Undiscounted'!G71/((1+$B$1)^($A97-$A$4))</f>
        <v>0</v>
      </c>
      <c r="H97" s="8">
        <f>'SOR Undiscounted'!H71/((1+$B$1)^($A97-$A$4))</f>
        <v>0</v>
      </c>
      <c r="I97" s="8">
        <f>'SOR Undiscounted'!I71/((1+$B$1)^($A97-$A$4))</f>
        <v>0</v>
      </c>
      <c r="J97" s="22"/>
      <c r="K97" s="8">
        <f>'SOR Undiscounted'!K71/((1+$B$1)^($A97-$A$4))</f>
        <v>0</v>
      </c>
      <c r="L97" s="8">
        <f>'SOR Undiscounted'!L71/((1+$B$1)^($A97-$A$4))</f>
        <v>0</v>
      </c>
      <c r="M97" s="8">
        <f>'SOR Undiscounted'!M71/((1+$B$1)^($A97-$A$4))</f>
        <v>0</v>
      </c>
      <c r="N97" s="8">
        <f>'SOR Undiscounted'!N71/((1+$B$1)^($A97-$A$4))</f>
        <v>0</v>
      </c>
      <c r="O97" s="8">
        <f>'SOR Undiscounted'!O71/((1+$B$1)^($A97-$A$4))</f>
        <v>0</v>
      </c>
      <c r="P97" s="8">
        <f>'SOR Undiscounted'!P71/((1+$B$1)^($A97-$A$4))</f>
        <v>0</v>
      </c>
      <c r="Q97" s="8">
        <f>'SOR Undiscounted'!Q71/((1+$B$1)^($A97-$A$4))</f>
        <v>0</v>
      </c>
      <c r="R97" s="8">
        <f>'SOR Undiscounted'!R71/((1+$B$1)^($A97-$A$4))</f>
        <v>0</v>
      </c>
      <c r="S97" s="22"/>
      <c r="T97" s="8">
        <f>'SOR Undiscounted'!T71/((1+$B$1)^($A97-$A$4))</f>
        <v>0</v>
      </c>
      <c r="U97" s="8">
        <f>'SOR Undiscounted'!U71/((1+$B$1)^($A97-$A$4))</f>
        <v>0</v>
      </c>
      <c r="V97" s="8">
        <f>'SOR Undiscounted'!V71/((1+$B$1)^($A97-$A$4))</f>
        <v>0</v>
      </c>
      <c r="W97" s="8">
        <f>'SOR Undiscounted'!W71/((1+$B$1)^($A97-$A$4))</f>
        <v>0</v>
      </c>
      <c r="X97" s="8">
        <f>'SOR Undiscounted'!X71/((1+$B$1)^($A97-$A$4))</f>
        <v>0</v>
      </c>
      <c r="Y97" s="8">
        <f>'SOR Undiscounted'!Y71/((1+$B$1)^($A97-$A$4))</f>
        <v>0</v>
      </c>
      <c r="Z97" s="8">
        <f>'SOR Undiscounted'!Z71/((1+$B$1)^($A97-$A$4))</f>
        <v>0</v>
      </c>
      <c r="AA97" s="8">
        <f>'SOR Undiscounted'!AA71/((1+$B$1)^($A97-$A$4))</f>
        <v>0</v>
      </c>
      <c r="AB97" s="22"/>
    </row>
    <row r="98" spans="1:35" s="25" customFormat="1" x14ac:dyDescent="0.25">
      <c r="A98" s="50">
        <v>2034</v>
      </c>
      <c r="B98" s="8">
        <f>'SOR Undiscounted'!B72/((1+$B$1)^($A98-$A$4))</f>
        <v>0</v>
      </c>
      <c r="C98" s="8">
        <f>'SOR Undiscounted'!C72/((1+$B$1)^($A98-$A$4))</f>
        <v>0</v>
      </c>
      <c r="D98" s="8">
        <f>'SOR Undiscounted'!D72/((1+$B$1)^($A98-$A$4))</f>
        <v>0</v>
      </c>
      <c r="E98" s="8">
        <f>'SOR Undiscounted'!E72/((1+$B$1)^($A98-$A$4))</f>
        <v>0</v>
      </c>
      <c r="F98" s="8">
        <f>'SOR Undiscounted'!F72/((1+$B$1)^($A98-$A$4))</f>
        <v>0</v>
      </c>
      <c r="G98" s="8">
        <f>'SOR Undiscounted'!G72/((1+$B$1)^($A98-$A$4))</f>
        <v>0</v>
      </c>
      <c r="H98" s="8">
        <f>'SOR Undiscounted'!H72/((1+$B$1)^($A98-$A$4))</f>
        <v>0</v>
      </c>
      <c r="I98" s="8">
        <f>'SOR Undiscounted'!I72/((1+$B$1)^($A98-$A$4))</f>
        <v>0</v>
      </c>
      <c r="J98" s="22"/>
      <c r="K98" s="8">
        <f>'SOR Undiscounted'!K72/((1+$B$1)^($A98-$A$4))</f>
        <v>0</v>
      </c>
      <c r="L98" s="8">
        <f>'SOR Undiscounted'!L72/((1+$B$1)^($A98-$A$4))</f>
        <v>0</v>
      </c>
      <c r="M98" s="8">
        <f>'SOR Undiscounted'!M72/((1+$B$1)^($A98-$A$4))</f>
        <v>0</v>
      </c>
      <c r="N98" s="8">
        <f>'SOR Undiscounted'!N72/((1+$B$1)^($A98-$A$4))</f>
        <v>0</v>
      </c>
      <c r="O98" s="8">
        <f>'SOR Undiscounted'!O72/((1+$B$1)^($A98-$A$4))</f>
        <v>0</v>
      </c>
      <c r="P98" s="8">
        <f>'SOR Undiscounted'!P72/((1+$B$1)^($A98-$A$4))</f>
        <v>0</v>
      </c>
      <c r="Q98" s="8">
        <f>'SOR Undiscounted'!Q72/((1+$B$1)^($A98-$A$4))</f>
        <v>0</v>
      </c>
      <c r="R98" s="8">
        <f>'SOR Undiscounted'!R72/((1+$B$1)^($A98-$A$4))</f>
        <v>0</v>
      </c>
      <c r="S98" s="22"/>
      <c r="T98" s="8">
        <f>'SOR Undiscounted'!T72/((1+$B$1)^($A98-$A$4))</f>
        <v>0</v>
      </c>
      <c r="U98" s="8">
        <f>'SOR Undiscounted'!U72/((1+$B$1)^($A98-$A$4))</f>
        <v>0</v>
      </c>
      <c r="V98" s="8">
        <f>'SOR Undiscounted'!V72/((1+$B$1)^($A98-$A$4))</f>
        <v>0</v>
      </c>
      <c r="W98" s="8">
        <f>'SOR Undiscounted'!W72/((1+$B$1)^($A98-$A$4))</f>
        <v>0</v>
      </c>
      <c r="X98" s="8">
        <f>'SOR Undiscounted'!X72/((1+$B$1)^($A98-$A$4))</f>
        <v>0</v>
      </c>
      <c r="Y98" s="8">
        <f>'SOR Undiscounted'!Y72/((1+$B$1)^($A98-$A$4))</f>
        <v>0</v>
      </c>
      <c r="Z98" s="8">
        <f>'SOR Undiscounted'!Z72/((1+$B$1)^($A98-$A$4))</f>
        <v>0</v>
      </c>
      <c r="AA98" s="8">
        <f>'SOR Undiscounted'!AA72/((1+$B$1)^($A98-$A$4))</f>
        <v>0</v>
      </c>
      <c r="AB98" s="22"/>
    </row>
    <row r="99" spans="1:35" s="25" customFormat="1" x14ac:dyDescent="0.25">
      <c r="A99" s="50">
        <v>2035</v>
      </c>
      <c r="B99" s="8">
        <f>'SOR Undiscounted'!B73/((1+$B$1)^($A99-$A$4))</f>
        <v>0</v>
      </c>
      <c r="C99" s="8">
        <f>'SOR Undiscounted'!C73/((1+$B$1)^($A99-$A$4))</f>
        <v>0</v>
      </c>
      <c r="D99" s="8">
        <f>'SOR Undiscounted'!D73/((1+$B$1)^($A99-$A$4))</f>
        <v>0</v>
      </c>
      <c r="E99" s="8">
        <f>'SOR Undiscounted'!E73/((1+$B$1)^($A99-$A$4))</f>
        <v>0</v>
      </c>
      <c r="F99" s="8">
        <f>'SOR Undiscounted'!F73/((1+$B$1)^($A99-$A$4))</f>
        <v>0</v>
      </c>
      <c r="G99" s="8">
        <f>'SOR Undiscounted'!G73/((1+$B$1)^($A99-$A$4))</f>
        <v>0</v>
      </c>
      <c r="H99" s="8">
        <f>'SOR Undiscounted'!H73/((1+$B$1)^($A99-$A$4))</f>
        <v>0</v>
      </c>
      <c r="I99" s="8">
        <f>'SOR Undiscounted'!I73/((1+$B$1)^($A99-$A$4))</f>
        <v>0</v>
      </c>
      <c r="J99" s="22"/>
      <c r="K99" s="8">
        <f>'SOR Undiscounted'!K73/((1+$B$1)^($A99-$A$4))</f>
        <v>0</v>
      </c>
      <c r="L99" s="8">
        <f>'SOR Undiscounted'!L73/((1+$B$1)^($A99-$A$4))</f>
        <v>0</v>
      </c>
      <c r="M99" s="8">
        <f>'SOR Undiscounted'!M73/((1+$B$1)^($A99-$A$4))</f>
        <v>0</v>
      </c>
      <c r="N99" s="8">
        <f>'SOR Undiscounted'!N73/((1+$B$1)^($A99-$A$4))</f>
        <v>0</v>
      </c>
      <c r="O99" s="8">
        <f>'SOR Undiscounted'!O73/((1+$B$1)^($A99-$A$4))</f>
        <v>0</v>
      </c>
      <c r="P99" s="8">
        <f>'SOR Undiscounted'!P73/((1+$B$1)^($A99-$A$4))</f>
        <v>0</v>
      </c>
      <c r="Q99" s="8">
        <f>'SOR Undiscounted'!Q73/((1+$B$1)^($A99-$A$4))</f>
        <v>0</v>
      </c>
      <c r="R99" s="8">
        <f>'SOR Undiscounted'!R73/((1+$B$1)^($A99-$A$4))</f>
        <v>0</v>
      </c>
      <c r="S99" s="22"/>
      <c r="T99" s="8">
        <f>'SOR Undiscounted'!T73/((1+$B$1)^($A99-$A$4))</f>
        <v>0</v>
      </c>
      <c r="U99" s="8">
        <f>'SOR Undiscounted'!U73/((1+$B$1)^($A99-$A$4))</f>
        <v>0</v>
      </c>
      <c r="V99" s="8">
        <f>'SOR Undiscounted'!V73/((1+$B$1)^($A99-$A$4))</f>
        <v>0</v>
      </c>
      <c r="W99" s="8">
        <f>'SOR Undiscounted'!W73/((1+$B$1)^($A99-$A$4))</f>
        <v>0</v>
      </c>
      <c r="X99" s="8">
        <f>'SOR Undiscounted'!X73/((1+$B$1)^($A99-$A$4))</f>
        <v>0</v>
      </c>
      <c r="Y99" s="8">
        <f>'SOR Undiscounted'!Y73/((1+$B$1)^($A99-$A$4))</f>
        <v>0</v>
      </c>
      <c r="Z99" s="8">
        <f>'SOR Undiscounted'!Z73/((1+$B$1)^($A99-$A$4))</f>
        <v>0</v>
      </c>
      <c r="AA99" s="8">
        <f>'SOR Undiscounted'!AA73/((1+$B$1)^($A99-$A$4))</f>
        <v>0</v>
      </c>
      <c r="AB99" s="22"/>
    </row>
    <row r="100" spans="1:35" s="25" customFormat="1" x14ac:dyDescent="0.25">
      <c r="A100" s="50">
        <v>2036</v>
      </c>
      <c r="B100" s="8">
        <f>'SOR Undiscounted'!B74/((1+$B$1)^($A100-$A$4))</f>
        <v>0</v>
      </c>
      <c r="C100" s="8">
        <f>'SOR Undiscounted'!C74/((1+$B$1)^($A100-$A$4))</f>
        <v>0</v>
      </c>
      <c r="D100" s="8">
        <f>'SOR Undiscounted'!D74/((1+$B$1)^($A100-$A$4))</f>
        <v>0</v>
      </c>
      <c r="E100" s="8">
        <f>'SOR Undiscounted'!E74/((1+$B$1)^($A100-$A$4))</f>
        <v>0</v>
      </c>
      <c r="F100" s="8">
        <f>'SOR Undiscounted'!F74/((1+$B$1)^($A100-$A$4))</f>
        <v>0</v>
      </c>
      <c r="G100" s="8">
        <f>'SOR Undiscounted'!G74/((1+$B$1)^($A100-$A$4))</f>
        <v>0</v>
      </c>
      <c r="H100" s="8">
        <f>'SOR Undiscounted'!H74/((1+$B$1)^($A100-$A$4))</f>
        <v>0</v>
      </c>
      <c r="I100" s="8">
        <f>'SOR Undiscounted'!I74/((1+$B$1)^($A100-$A$4))</f>
        <v>0</v>
      </c>
      <c r="J100" s="22"/>
      <c r="K100" s="8">
        <f>'SOR Undiscounted'!K74/((1+$B$1)^($A100-$A$4))</f>
        <v>0</v>
      </c>
      <c r="L100" s="8">
        <f>'SOR Undiscounted'!L74/((1+$B$1)^($A100-$A$4))</f>
        <v>0</v>
      </c>
      <c r="M100" s="8">
        <f>'SOR Undiscounted'!M74/((1+$B$1)^($A100-$A$4))</f>
        <v>0</v>
      </c>
      <c r="N100" s="8">
        <f>'SOR Undiscounted'!N74/((1+$B$1)^($A100-$A$4))</f>
        <v>0</v>
      </c>
      <c r="O100" s="8">
        <f>'SOR Undiscounted'!O74/((1+$B$1)^($A100-$A$4))</f>
        <v>0</v>
      </c>
      <c r="P100" s="8">
        <f>'SOR Undiscounted'!P74/((1+$B$1)^($A100-$A$4))</f>
        <v>0</v>
      </c>
      <c r="Q100" s="8">
        <f>'SOR Undiscounted'!Q74/((1+$B$1)^($A100-$A$4))</f>
        <v>0</v>
      </c>
      <c r="R100" s="8">
        <f>'SOR Undiscounted'!R74/((1+$B$1)^($A100-$A$4))</f>
        <v>0</v>
      </c>
      <c r="S100" s="22"/>
      <c r="T100" s="8">
        <f>'SOR Undiscounted'!T74/((1+$B$1)^($A100-$A$4))</f>
        <v>0</v>
      </c>
      <c r="U100" s="8">
        <f>'SOR Undiscounted'!U74/((1+$B$1)^($A100-$A$4))</f>
        <v>0</v>
      </c>
      <c r="V100" s="8">
        <f>'SOR Undiscounted'!V74/((1+$B$1)^($A100-$A$4))</f>
        <v>0</v>
      </c>
      <c r="W100" s="8">
        <f>'SOR Undiscounted'!W74/((1+$B$1)^($A100-$A$4))</f>
        <v>0</v>
      </c>
      <c r="X100" s="8">
        <f>'SOR Undiscounted'!X74/((1+$B$1)^($A100-$A$4))</f>
        <v>0</v>
      </c>
      <c r="Y100" s="8">
        <f>'SOR Undiscounted'!Y74/((1+$B$1)^($A100-$A$4))</f>
        <v>0</v>
      </c>
      <c r="Z100" s="8">
        <f>'SOR Undiscounted'!Z74/((1+$B$1)^($A100-$A$4))</f>
        <v>0</v>
      </c>
      <c r="AA100" s="8">
        <f>'SOR Undiscounted'!AA74/((1+$B$1)^($A100-$A$4))</f>
        <v>0</v>
      </c>
      <c r="AB100" s="22"/>
    </row>
    <row r="101" spans="1:35" s="25" customFormat="1" x14ac:dyDescent="0.25">
      <c r="A101" s="50">
        <v>2037</v>
      </c>
      <c r="B101" s="8">
        <f>'SOR Undiscounted'!B75/((1+$B$1)^($A101-$A$4))</f>
        <v>0</v>
      </c>
      <c r="C101" s="8">
        <f>'SOR Undiscounted'!C75/((1+$B$1)^($A101-$A$4))</f>
        <v>0</v>
      </c>
      <c r="D101" s="8">
        <f>'SOR Undiscounted'!D75/((1+$B$1)^($A101-$A$4))</f>
        <v>0</v>
      </c>
      <c r="E101" s="8">
        <f>'SOR Undiscounted'!E75/((1+$B$1)^($A101-$A$4))</f>
        <v>0</v>
      </c>
      <c r="F101" s="8">
        <f>'SOR Undiscounted'!F75/((1+$B$1)^($A101-$A$4))</f>
        <v>0</v>
      </c>
      <c r="G101" s="8">
        <f>'SOR Undiscounted'!G75/((1+$B$1)^($A101-$A$4))</f>
        <v>0</v>
      </c>
      <c r="H101" s="8">
        <f>'SOR Undiscounted'!H75/((1+$B$1)^($A101-$A$4))</f>
        <v>0</v>
      </c>
      <c r="I101" s="8">
        <f>'SOR Undiscounted'!I75/((1+$B$1)^($A101-$A$4))</f>
        <v>0</v>
      </c>
      <c r="J101" s="22"/>
      <c r="K101" s="8">
        <f>'SOR Undiscounted'!K75/((1+$B$1)^($A101-$A$4))</f>
        <v>0</v>
      </c>
      <c r="L101" s="8">
        <f>'SOR Undiscounted'!L75/((1+$B$1)^($A101-$A$4))</f>
        <v>0</v>
      </c>
      <c r="M101" s="8">
        <f>'SOR Undiscounted'!M75/((1+$B$1)^($A101-$A$4))</f>
        <v>0</v>
      </c>
      <c r="N101" s="8">
        <f>'SOR Undiscounted'!N75/((1+$B$1)^($A101-$A$4))</f>
        <v>0</v>
      </c>
      <c r="O101" s="8">
        <f>'SOR Undiscounted'!O75/((1+$B$1)^($A101-$A$4))</f>
        <v>0</v>
      </c>
      <c r="P101" s="8">
        <f>'SOR Undiscounted'!P75/((1+$B$1)^($A101-$A$4))</f>
        <v>0</v>
      </c>
      <c r="Q101" s="8">
        <f>'SOR Undiscounted'!Q75/((1+$B$1)^($A101-$A$4))</f>
        <v>0</v>
      </c>
      <c r="R101" s="8">
        <f>'SOR Undiscounted'!R75/((1+$B$1)^($A101-$A$4))</f>
        <v>0</v>
      </c>
      <c r="S101" s="22"/>
      <c r="T101" s="8">
        <f>'SOR Undiscounted'!T75/((1+$B$1)^($A101-$A$4))</f>
        <v>0</v>
      </c>
      <c r="U101" s="8">
        <f>'SOR Undiscounted'!U75/((1+$B$1)^($A101-$A$4))</f>
        <v>0</v>
      </c>
      <c r="V101" s="8">
        <f>'SOR Undiscounted'!V75/((1+$B$1)^($A101-$A$4))</f>
        <v>0</v>
      </c>
      <c r="W101" s="8">
        <f>'SOR Undiscounted'!W75/((1+$B$1)^($A101-$A$4))</f>
        <v>0</v>
      </c>
      <c r="X101" s="8">
        <f>'SOR Undiscounted'!X75/((1+$B$1)^($A101-$A$4))</f>
        <v>0</v>
      </c>
      <c r="Y101" s="8">
        <f>'SOR Undiscounted'!Y75/((1+$B$1)^($A101-$A$4))</f>
        <v>0</v>
      </c>
      <c r="Z101" s="8">
        <f>'SOR Undiscounted'!Z75/((1+$B$1)^($A101-$A$4))</f>
        <v>0</v>
      </c>
      <c r="AA101" s="8">
        <f>'SOR Undiscounted'!AA75/((1+$B$1)^($A101-$A$4))</f>
        <v>0</v>
      </c>
      <c r="AB101" s="22"/>
    </row>
    <row r="102" spans="1:35" s="25" customFormat="1" x14ac:dyDescent="0.25">
      <c r="A102" s="50">
        <v>2038</v>
      </c>
      <c r="B102" s="8">
        <f>'SOR Undiscounted'!B76/((1+$B$1)^($A102-$A$4))</f>
        <v>0</v>
      </c>
      <c r="C102" s="8">
        <f>'SOR Undiscounted'!C76/((1+$B$1)^($A102-$A$4))</f>
        <v>0</v>
      </c>
      <c r="D102" s="8">
        <f>'SOR Undiscounted'!D76/((1+$B$1)^($A102-$A$4))</f>
        <v>0</v>
      </c>
      <c r="E102" s="8">
        <f>'SOR Undiscounted'!E76/((1+$B$1)^($A102-$A$4))</f>
        <v>0</v>
      </c>
      <c r="F102" s="8">
        <f>'SOR Undiscounted'!F76/((1+$B$1)^($A102-$A$4))</f>
        <v>0</v>
      </c>
      <c r="G102" s="8">
        <f>'SOR Undiscounted'!G76/((1+$B$1)^($A102-$A$4))</f>
        <v>0</v>
      </c>
      <c r="H102" s="8">
        <f>'SOR Undiscounted'!H76/((1+$B$1)^($A102-$A$4))</f>
        <v>0</v>
      </c>
      <c r="I102" s="8">
        <f>'SOR Undiscounted'!I76/((1+$B$1)^($A102-$A$4))</f>
        <v>0</v>
      </c>
      <c r="J102" s="22"/>
      <c r="K102" s="8">
        <f>'SOR Undiscounted'!K76/((1+$B$1)^($A102-$A$4))</f>
        <v>0</v>
      </c>
      <c r="L102" s="8">
        <f>'SOR Undiscounted'!L76/((1+$B$1)^($A102-$A$4))</f>
        <v>0</v>
      </c>
      <c r="M102" s="8">
        <f>'SOR Undiscounted'!M76/((1+$B$1)^($A102-$A$4))</f>
        <v>0</v>
      </c>
      <c r="N102" s="8">
        <f>'SOR Undiscounted'!N76/((1+$B$1)^($A102-$A$4))</f>
        <v>0</v>
      </c>
      <c r="O102" s="8">
        <f>'SOR Undiscounted'!O76/((1+$B$1)^($A102-$A$4))</f>
        <v>0</v>
      </c>
      <c r="P102" s="8">
        <f>'SOR Undiscounted'!P76/((1+$B$1)^($A102-$A$4))</f>
        <v>0</v>
      </c>
      <c r="Q102" s="8">
        <f>'SOR Undiscounted'!Q76/((1+$B$1)^($A102-$A$4))</f>
        <v>0</v>
      </c>
      <c r="R102" s="8">
        <f>'SOR Undiscounted'!R76/((1+$B$1)^($A102-$A$4))</f>
        <v>0</v>
      </c>
      <c r="S102" s="22"/>
      <c r="T102" s="8">
        <f>'SOR Undiscounted'!T76/((1+$B$1)^($A102-$A$4))</f>
        <v>0</v>
      </c>
      <c r="U102" s="8">
        <f>'SOR Undiscounted'!U76/((1+$B$1)^($A102-$A$4))</f>
        <v>0</v>
      </c>
      <c r="V102" s="8">
        <f>'SOR Undiscounted'!V76/((1+$B$1)^($A102-$A$4))</f>
        <v>0</v>
      </c>
      <c r="W102" s="8">
        <f>'SOR Undiscounted'!W76/((1+$B$1)^($A102-$A$4))</f>
        <v>0</v>
      </c>
      <c r="X102" s="8">
        <f>'SOR Undiscounted'!X76/((1+$B$1)^($A102-$A$4))</f>
        <v>0</v>
      </c>
      <c r="Y102" s="8">
        <f>'SOR Undiscounted'!Y76/((1+$B$1)^($A102-$A$4))</f>
        <v>0</v>
      </c>
      <c r="Z102" s="8">
        <f>'SOR Undiscounted'!Z76/((1+$B$1)^($A102-$A$4))</f>
        <v>0</v>
      </c>
      <c r="AA102" s="8">
        <f>'SOR Undiscounted'!AA76/((1+$B$1)^($A102-$A$4))</f>
        <v>0</v>
      </c>
      <c r="AB102" s="22"/>
    </row>
    <row r="103" spans="1:35" s="25" customFormat="1" x14ac:dyDescent="0.25">
      <c r="A103" s="50">
        <v>2039</v>
      </c>
      <c r="B103" s="8">
        <f>'SOR Undiscounted'!B77/((1+$B$1)^($A103-$A$4))</f>
        <v>0</v>
      </c>
      <c r="C103" s="8">
        <f>'SOR Undiscounted'!C77/((1+$B$1)^($A103-$A$4))</f>
        <v>0</v>
      </c>
      <c r="D103" s="8">
        <f>'SOR Undiscounted'!D77/((1+$B$1)^($A103-$A$4))</f>
        <v>0</v>
      </c>
      <c r="E103" s="8">
        <f>'SOR Undiscounted'!E77/((1+$B$1)^($A103-$A$4))</f>
        <v>0</v>
      </c>
      <c r="F103" s="8">
        <f>'SOR Undiscounted'!F77/((1+$B$1)^($A103-$A$4))</f>
        <v>0</v>
      </c>
      <c r="G103" s="8">
        <f>'SOR Undiscounted'!G77/((1+$B$1)^($A103-$A$4))</f>
        <v>0</v>
      </c>
      <c r="H103" s="8">
        <f>'SOR Undiscounted'!H77/((1+$B$1)^($A103-$A$4))</f>
        <v>0</v>
      </c>
      <c r="I103" s="8">
        <f>'SOR Undiscounted'!I77/((1+$B$1)^($A103-$A$4))</f>
        <v>0</v>
      </c>
      <c r="J103" s="22"/>
      <c r="K103" s="8">
        <f>'SOR Undiscounted'!K77/((1+$B$1)^($A103-$A$4))</f>
        <v>0</v>
      </c>
      <c r="L103" s="8">
        <f>'SOR Undiscounted'!L77/((1+$B$1)^($A103-$A$4))</f>
        <v>0</v>
      </c>
      <c r="M103" s="8">
        <f>'SOR Undiscounted'!M77/((1+$B$1)^($A103-$A$4))</f>
        <v>0</v>
      </c>
      <c r="N103" s="8">
        <f>'SOR Undiscounted'!N77/((1+$B$1)^($A103-$A$4))</f>
        <v>0</v>
      </c>
      <c r="O103" s="8">
        <f>'SOR Undiscounted'!O77/((1+$B$1)^($A103-$A$4))</f>
        <v>0</v>
      </c>
      <c r="P103" s="8">
        <f>'SOR Undiscounted'!P77/((1+$B$1)^($A103-$A$4))</f>
        <v>0</v>
      </c>
      <c r="Q103" s="8">
        <f>'SOR Undiscounted'!Q77/((1+$B$1)^($A103-$A$4))</f>
        <v>0</v>
      </c>
      <c r="R103" s="8">
        <f>'SOR Undiscounted'!R77/((1+$B$1)^($A103-$A$4))</f>
        <v>0</v>
      </c>
      <c r="S103" s="22"/>
      <c r="T103" s="8">
        <f>'SOR Undiscounted'!T77/((1+$B$1)^($A103-$A$4))</f>
        <v>0</v>
      </c>
      <c r="U103" s="8">
        <f>'SOR Undiscounted'!U77/((1+$B$1)^($A103-$A$4))</f>
        <v>0</v>
      </c>
      <c r="V103" s="8">
        <f>'SOR Undiscounted'!V77/((1+$B$1)^($A103-$A$4))</f>
        <v>0</v>
      </c>
      <c r="W103" s="8">
        <f>'SOR Undiscounted'!W77/((1+$B$1)^($A103-$A$4))</f>
        <v>0</v>
      </c>
      <c r="X103" s="8">
        <f>'SOR Undiscounted'!X77/((1+$B$1)^($A103-$A$4))</f>
        <v>0</v>
      </c>
      <c r="Y103" s="8">
        <f>'SOR Undiscounted'!Y77/((1+$B$1)^($A103-$A$4))</f>
        <v>0</v>
      </c>
      <c r="Z103" s="8">
        <f>'SOR Undiscounted'!Z77/((1+$B$1)^($A103-$A$4))</f>
        <v>0</v>
      </c>
      <c r="AA103" s="8">
        <f>'SOR Undiscounted'!AA77/((1+$B$1)^($A103-$A$4))</f>
        <v>0</v>
      </c>
      <c r="AB103" s="22"/>
    </row>
    <row r="104" spans="1:35" s="25" customFormat="1" x14ac:dyDescent="0.25">
      <c r="A104" s="50">
        <v>2040</v>
      </c>
      <c r="B104" s="8">
        <f>'SOR Undiscounted'!B78/((1+$B$1)^($A104-$A$4))</f>
        <v>0</v>
      </c>
      <c r="C104" s="8">
        <f>'SOR Undiscounted'!C78/((1+$B$1)^($A104-$A$4))</f>
        <v>0</v>
      </c>
      <c r="D104" s="8">
        <f>'SOR Undiscounted'!D78/((1+$B$1)^($A104-$A$4))</f>
        <v>0</v>
      </c>
      <c r="E104" s="8">
        <f>'SOR Undiscounted'!E78/((1+$B$1)^($A104-$A$4))</f>
        <v>0</v>
      </c>
      <c r="F104" s="8">
        <f>'SOR Undiscounted'!F78/((1+$B$1)^($A104-$A$4))</f>
        <v>0</v>
      </c>
      <c r="G104" s="8">
        <f>'SOR Undiscounted'!G78/((1+$B$1)^($A104-$A$4))</f>
        <v>0</v>
      </c>
      <c r="H104" s="8">
        <f>'SOR Undiscounted'!H78/((1+$B$1)^($A104-$A$4))</f>
        <v>0</v>
      </c>
      <c r="I104" s="8">
        <f>'SOR Undiscounted'!I78/((1+$B$1)^($A104-$A$4))</f>
        <v>0</v>
      </c>
      <c r="J104" s="22"/>
      <c r="K104" s="8">
        <f>'SOR Undiscounted'!K78/((1+$B$1)^($A104-$A$4))</f>
        <v>0</v>
      </c>
      <c r="L104" s="8">
        <f>'SOR Undiscounted'!L78/((1+$B$1)^($A104-$A$4))</f>
        <v>0</v>
      </c>
      <c r="M104" s="8">
        <f>'SOR Undiscounted'!M78/((1+$B$1)^($A104-$A$4))</f>
        <v>0</v>
      </c>
      <c r="N104" s="8">
        <f>'SOR Undiscounted'!N78/((1+$B$1)^($A104-$A$4))</f>
        <v>0</v>
      </c>
      <c r="O104" s="8">
        <f>'SOR Undiscounted'!O78/((1+$B$1)^($A104-$A$4))</f>
        <v>0</v>
      </c>
      <c r="P104" s="8">
        <f>'SOR Undiscounted'!P78/((1+$B$1)^($A104-$A$4))</f>
        <v>0</v>
      </c>
      <c r="Q104" s="8">
        <f>'SOR Undiscounted'!Q78/((1+$B$1)^($A104-$A$4))</f>
        <v>0</v>
      </c>
      <c r="R104" s="8">
        <f>'SOR Undiscounted'!R78/((1+$B$1)^($A104-$A$4))</f>
        <v>0</v>
      </c>
      <c r="S104" s="22"/>
      <c r="T104" s="8">
        <f>'SOR Undiscounted'!T78/((1+$B$1)^($A104-$A$4))</f>
        <v>0</v>
      </c>
      <c r="U104" s="8">
        <f>'SOR Undiscounted'!U78/((1+$B$1)^($A104-$A$4))</f>
        <v>0</v>
      </c>
      <c r="V104" s="8">
        <f>'SOR Undiscounted'!V78/((1+$B$1)^($A104-$A$4))</f>
        <v>0</v>
      </c>
      <c r="W104" s="8">
        <f>'SOR Undiscounted'!W78/((1+$B$1)^($A104-$A$4))</f>
        <v>0</v>
      </c>
      <c r="X104" s="8">
        <f>'SOR Undiscounted'!X78/((1+$B$1)^($A104-$A$4))</f>
        <v>0</v>
      </c>
      <c r="Y104" s="8">
        <f>'SOR Undiscounted'!Y78/((1+$B$1)^($A104-$A$4))</f>
        <v>0</v>
      </c>
      <c r="Z104" s="8">
        <f>'SOR Undiscounted'!Z78/((1+$B$1)^($A104-$A$4))</f>
        <v>0</v>
      </c>
      <c r="AA104" s="8">
        <f>'SOR Undiscounted'!AA78/((1+$B$1)^($A104-$A$4))</f>
        <v>0</v>
      </c>
      <c r="AB104" s="22"/>
    </row>
    <row r="105" spans="1:35" s="25" customFormat="1" x14ac:dyDescent="0.25">
      <c r="A105" s="25" t="s">
        <v>20</v>
      </c>
      <c r="B105" s="21">
        <f>SUM(B84:B104)</f>
        <v>0</v>
      </c>
      <c r="C105" s="21">
        <f t="shared" ref="C105:H105" si="12">SUM(C84:C104)</f>
        <v>0</v>
      </c>
      <c r="D105" s="21">
        <f t="shared" si="12"/>
        <v>0</v>
      </c>
      <c r="E105" s="21">
        <f t="shared" si="12"/>
        <v>0</v>
      </c>
      <c r="F105" s="21">
        <f t="shared" si="12"/>
        <v>0</v>
      </c>
      <c r="G105" s="21">
        <f t="shared" si="12"/>
        <v>0</v>
      </c>
      <c r="H105" s="21">
        <f t="shared" si="12"/>
        <v>0</v>
      </c>
      <c r="I105" s="21">
        <f t="shared" ref="I105" si="13">SUM(I84:I104)</f>
        <v>0</v>
      </c>
      <c r="J105" s="22"/>
      <c r="K105" s="21">
        <f t="shared" ref="K105:Q105" si="14">SUM(K84:K104)</f>
        <v>0</v>
      </c>
      <c r="L105" s="21">
        <f t="shared" si="14"/>
        <v>0</v>
      </c>
      <c r="M105" s="21">
        <f t="shared" si="14"/>
        <v>0</v>
      </c>
      <c r="N105" s="21">
        <f t="shared" si="14"/>
        <v>0</v>
      </c>
      <c r="O105" s="21">
        <f t="shared" si="14"/>
        <v>0</v>
      </c>
      <c r="P105" s="21">
        <f t="shared" si="14"/>
        <v>0</v>
      </c>
      <c r="Q105" s="21">
        <f t="shared" si="14"/>
        <v>0</v>
      </c>
      <c r="R105" s="21">
        <f t="shared" ref="R105" si="15">SUM(R84:R104)</f>
        <v>0</v>
      </c>
      <c r="S105" s="22"/>
      <c r="T105" s="21">
        <f t="shared" ref="T105:Z105" si="16">SUM(T84:T104)</f>
        <v>0</v>
      </c>
      <c r="U105" s="21">
        <f t="shared" si="16"/>
        <v>0</v>
      </c>
      <c r="V105" s="21">
        <f t="shared" si="16"/>
        <v>0</v>
      </c>
      <c r="W105" s="21">
        <f t="shared" si="16"/>
        <v>0</v>
      </c>
      <c r="X105" s="21">
        <f t="shared" si="16"/>
        <v>0</v>
      </c>
      <c r="Y105" s="21">
        <f t="shared" si="16"/>
        <v>0</v>
      </c>
      <c r="Z105" s="21">
        <f t="shared" si="16"/>
        <v>0</v>
      </c>
      <c r="AA105" s="21">
        <f t="shared" ref="AA105" si="17">SUM(AA84:AA104)</f>
        <v>0</v>
      </c>
      <c r="AB105" s="22"/>
    </row>
    <row r="106" spans="1:35" s="25" customFormat="1" x14ac:dyDescent="0.25">
      <c r="B106" s="21"/>
      <c r="C106" s="21"/>
      <c r="D106" s="21"/>
      <c r="E106" s="21"/>
      <c r="F106" s="21"/>
      <c r="G106" s="21"/>
      <c r="H106" s="21"/>
      <c r="I106" s="21"/>
      <c r="J106" s="22"/>
      <c r="K106" s="21"/>
      <c r="L106" s="21"/>
      <c r="M106" s="21"/>
      <c r="N106" s="21"/>
      <c r="O106" s="21"/>
      <c r="P106" s="21"/>
      <c r="Q106" s="21"/>
      <c r="R106" s="21"/>
      <c r="S106" s="22"/>
      <c r="T106" s="21"/>
      <c r="U106" s="21"/>
      <c r="V106" s="21"/>
      <c r="W106" s="21"/>
      <c r="X106" s="21"/>
      <c r="Y106" s="21"/>
      <c r="Z106" s="21"/>
      <c r="AA106" s="21"/>
      <c r="AB106" s="22"/>
    </row>
    <row r="107" spans="1:35" s="25" customFormat="1" x14ac:dyDescent="0.25">
      <c r="B107" s="21"/>
      <c r="C107" s="21"/>
      <c r="D107" s="21"/>
      <c r="E107" s="21"/>
      <c r="F107" s="21"/>
      <c r="G107" s="21"/>
      <c r="H107" s="21"/>
      <c r="I107" s="21"/>
      <c r="J107" s="22"/>
      <c r="K107" s="21"/>
      <c r="L107" s="21"/>
      <c r="M107" s="21"/>
      <c r="N107" s="21"/>
      <c r="O107" s="21"/>
      <c r="P107" s="21"/>
      <c r="Q107" s="21"/>
      <c r="R107" s="21"/>
      <c r="S107" s="22"/>
      <c r="T107" s="21"/>
      <c r="U107" s="21"/>
      <c r="V107" s="21"/>
      <c r="W107" s="21"/>
      <c r="X107" s="21"/>
      <c r="Y107" s="21"/>
      <c r="Z107" s="21"/>
      <c r="AA107" s="21"/>
      <c r="AB107" s="22"/>
    </row>
    <row r="108" spans="1:35" s="50" customFormat="1" x14ac:dyDescent="0.25">
      <c r="A108" s="12"/>
    </row>
    <row r="109" spans="1:35" s="50" customFormat="1" x14ac:dyDescent="0.25">
      <c r="A109" s="12"/>
      <c r="B109" s="11" t="s">
        <v>1</v>
      </c>
      <c r="C109" s="11"/>
      <c r="D109" s="11"/>
      <c r="E109" s="11"/>
      <c r="F109" s="11"/>
      <c r="G109" s="11"/>
      <c r="H109" s="11"/>
      <c r="I109" s="11"/>
      <c r="K109" s="11" t="s">
        <v>59</v>
      </c>
      <c r="L109" s="11"/>
      <c r="M109" s="11"/>
      <c r="N109" s="11"/>
      <c r="O109" s="11"/>
      <c r="P109" s="11"/>
      <c r="Q109" s="11"/>
      <c r="R109" s="11"/>
      <c r="T109" s="11" t="s">
        <v>2</v>
      </c>
      <c r="U109" s="11"/>
      <c r="V109" s="11"/>
      <c r="W109" s="11"/>
      <c r="X109" s="11"/>
      <c r="Y109" s="11"/>
      <c r="Z109" s="11"/>
      <c r="AA109" s="11"/>
    </row>
    <row r="110" spans="1:35" s="50" customFormat="1" ht="30" x14ac:dyDescent="0.25">
      <c r="A110" s="50" t="s">
        <v>0</v>
      </c>
      <c r="B110" s="50" t="s">
        <v>3</v>
      </c>
      <c r="C110" s="50" t="s">
        <v>4</v>
      </c>
      <c r="D110" s="50" t="s">
        <v>5</v>
      </c>
      <c r="E110" s="50" t="s">
        <v>6</v>
      </c>
      <c r="F110" s="50" t="s">
        <v>7</v>
      </c>
      <c r="G110" s="50" t="s">
        <v>8</v>
      </c>
      <c r="H110" s="50" t="s">
        <v>9</v>
      </c>
      <c r="I110" s="50" t="s">
        <v>11</v>
      </c>
      <c r="K110" s="50" t="s">
        <v>3</v>
      </c>
      <c r="L110" s="50" t="s">
        <v>4</v>
      </c>
      <c r="M110" s="50" t="s">
        <v>5</v>
      </c>
      <c r="N110" s="50" t="s">
        <v>6</v>
      </c>
      <c r="O110" s="50" t="s">
        <v>7</v>
      </c>
      <c r="P110" s="50" t="s">
        <v>8</v>
      </c>
      <c r="Q110" s="50" t="s">
        <v>9</v>
      </c>
      <c r="R110" s="50" t="s">
        <v>11</v>
      </c>
      <c r="T110" s="50" t="s">
        <v>3</v>
      </c>
      <c r="U110" s="50" t="s">
        <v>4</v>
      </c>
      <c r="V110" s="50" t="s">
        <v>5</v>
      </c>
      <c r="W110" s="50" t="s">
        <v>6</v>
      </c>
      <c r="X110" s="50" t="s">
        <v>7</v>
      </c>
      <c r="Y110" s="50" t="s">
        <v>8</v>
      </c>
      <c r="Z110" s="50" t="s">
        <v>9</v>
      </c>
      <c r="AA110" s="50" t="s">
        <v>11</v>
      </c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50">
        <v>2020</v>
      </c>
      <c r="B111" s="8">
        <f>'SOR Undiscounted'!B85/((1+$B$1)^($A111-$A$4))</f>
        <v>0</v>
      </c>
      <c r="C111" s="8">
        <f>'SOR Undiscounted'!C85/((1+$B$1)^($A111-$A$4))</f>
        <v>0</v>
      </c>
      <c r="D111" s="8">
        <f>'SOR Undiscounted'!D85/((1+$B$1)^($A111-$A$4))</f>
        <v>0</v>
      </c>
      <c r="E111" s="8">
        <f>'SOR Undiscounted'!E85/((1+$B$1)^($A111-$A$4))</f>
        <v>0</v>
      </c>
      <c r="F111" s="8">
        <f>'SOR Undiscounted'!F85/((1+$B$1)^($A111-$A$4))</f>
        <v>0</v>
      </c>
      <c r="G111" s="8">
        <f>'SOR Undiscounted'!G85/((1+$B$1)^($A111-$A$4))</f>
        <v>0</v>
      </c>
      <c r="H111" s="8">
        <f>'SOR Undiscounted'!H85/((1+$B$1)^($A111-$A$4))</f>
        <v>0</v>
      </c>
      <c r="I111" s="8">
        <f>'SOR Undiscounted'!I85/((1+$B$1)^($A111-$A$4))</f>
        <v>0</v>
      </c>
      <c r="J111" s="22"/>
      <c r="K111" s="8">
        <f>'SOR Undiscounted'!K85/((1+$B$1)^($A111-$A$4))</f>
        <v>0</v>
      </c>
      <c r="L111" s="8">
        <f>'SOR Undiscounted'!L85/((1+$B$1)^($A111-$A$4))</f>
        <v>0</v>
      </c>
      <c r="M111" s="8">
        <f>'SOR Undiscounted'!M85/((1+$B$1)^($A111-$A$4))</f>
        <v>0</v>
      </c>
      <c r="N111" s="8">
        <f>'SOR Undiscounted'!N85/((1+$B$1)^($A111-$A$4))</f>
        <v>0</v>
      </c>
      <c r="O111" s="8">
        <f>'SOR Undiscounted'!O85/((1+$B$1)^($A111-$A$4))</f>
        <v>0</v>
      </c>
      <c r="P111" s="8">
        <f>'SOR Undiscounted'!P85/((1+$B$1)^($A111-$A$4))</f>
        <v>0</v>
      </c>
      <c r="Q111" s="8">
        <f>'SOR Undiscounted'!Q85/((1+$B$1)^($A111-$A$4))</f>
        <v>0</v>
      </c>
      <c r="R111" s="8">
        <f>'SOR Undiscounted'!R85/((1+$B$1)^($A111-$A$4))</f>
        <v>0</v>
      </c>
      <c r="S111" s="22"/>
      <c r="T111" s="8">
        <f>'SOR Undiscounted'!T85/((1+$B$1)^($A111-$A$4))</f>
        <v>0</v>
      </c>
      <c r="U111" s="8">
        <f>'SOR Undiscounted'!U85/((1+$B$1)^($A111-$A$4))</f>
        <v>0</v>
      </c>
      <c r="V111" s="8">
        <f>'SOR Undiscounted'!V85/((1+$B$1)^($A111-$A$4))</f>
        <v>0</v>
      </c>
      <c r="W111" s="8">
        <f>'SOR Undiscounted'!W85/((1+$B$1)^($A111-$A$4))</f>
        <v>0</v>
      </c>
      <c r="X111" s="8">
        <f>'SOR Undiscounted'!X85/((1+$B$1)^($A111-$A$4))</f>
        <v>0</v>
      </c>
      <c r="Y111" s="8">
        <f>'SOR Undiscounted'!Y85/((1+$B$1)^($A111-$A$4))</f>
        <v>0</v>
      </c>
      <c r="Z111" s="8">
        <f>'SOR Undiscounted'!Z85/((1+$B$1)^($A111-$A$4))</f>
        <v>0</v>
      </c>
      <c r="AA111" s="8">
        <f>'SOR Undiscounted'!AA85/((1+$B$1)^($A111-$A$4))</f>
        <v>0</v>
      </c>
      <c r="AB111" s="22"/>
    </row>
    <row r="112" spans="1:35" s="25" customFormat="1" x14ac:dyDescent="0.25">
      <c r="A112" s="50">
        <v>2021</v>
      </c>
      <c r="B112" s="8">
        <f>'SOR Undiscounted'!B86/((1+$B$1)^($A112-$A$4))</f>
        <v>0</v>
      </c>
      <c r="C112" s="8">
        <f>'SOR Undiscounted'!C86/((1+$B$1)^($A112-$A$4))</f>
        <v>0</v>
      </c>
      <c r="D112" s="8">
        <f>'SOR Undiscounted'!D86/((1+$B$1)^($A112-$A$4))</f>
        <v>0</v>
      </c>
      <c r="E112" s="8">
        <f>'SOR Undiscounted'!E86/((1+$B$1)^($A112-$A$4))</f>
        <v>0</v>
      </c>
      <c r="F112" s="8">
        <f>'SOR Undiscounted'!F86/((1+$B$1)^($A112-$A$4))</f>
        <v>0</v>
      </c>
      <c r="G112" s="8">
        <f>'SOR Undiscounted'!G86/((1+$B$1)^($A112-$A$4))</f>
        <v>0</v>
      </c>
      <c r="H112" s="8">
        <f>'SOR Undiscounted'!H86/((1+$B$1)^($A112-$A$4))</f>
        <v>0</v>
      </c>
      <c r="I112" s="8">
        <f>'SOR Undiscounted'!I86/((1+$B$1)^($A112-$A$4))</f>
        <v>0</v>
      </c>
      <c r="J112" s="22"/>
      <c r="K112" s="8">
        <f>'SOR Undiscounted'!K86/((1+$B$1)^($A112-$A$4))</f>
        <v>0</v>
      </c>
      <c r="L112" s="8">
        <f>'SOR Undiscounted'!L86/((1+$B$1)^($A112-$A$4))</f>
        <v>0</v>
      </c>
      <c r="M112" s="8">
        <f>'SOR Undiscounted'!M86/((1+$B$1)^($A112-$A$4))</f>
        <v>0</v>
      </c>
      <c r="N112" s="8">
        <f>'SOR Undiscounted'!N86/((1+$B$1)^($A112-$A$4))</f>
        <v>0</v>
      </c>
      <c r="O112" s="8">
        <f>'SOR Undiscounted'!O86/((1+$B$1)^($A112-$A$4))</f>
        <v>0</v>
      </c>
      <c r="P112" s="8">
        <f>'SOR Undiscounted'!P86/((1+$B$1)^($A112-$A$4))</f>
        <v>0</v>
      </c>
      <c r="Q112" s="8">
        <f>'SOR Undiscounted'!Q86/((1+$B$1)^($A112-$A$4))</f>
        <v>0</v>
      </c>
      <c r="R112" s="8">
        <f>'SOR Undiscounted'!R86/((1+$B$1)^($A112-$A$4))</f>
        <v>0</v>
      </c>
      <c r="S112" s="22"/>
      <c r="T112" s="8">
        <f>'SOR Undiscounted'!T86/((1+$B$1)^($A112-$A$4))</f>
        <v>0</v>
      </c>
      <c r="U112" s="8">
        <f>'SOR Undiscounted'!U86/((1+$B$1)^($A112-$A$4))</f>
        <v>0</v>
      </c>
      <c r="V112" s="8">
        <f>'SOR Undiscounted'!V86/((1+$B$1)^($A112-$A$4))</f>
        <v>0</v>
      </c>
      <c r="W112" s="8">
        <f>'SOR Undiscounted'!W86/((1+$B$1)^($A112-$A$4))</f>
        <v>0</v>
      </c>
      <c r="X112" s="8">
        <f>'SOR Undiscounted'!X86/((1+$B$1)^($A112-$A$4))</f>
        <v>0</v>
      </c>
      <c r="Y112" s="8">
        <f>'SOR Undiscounted'!Y86/((1+$B$1)^($A112-$A$4))</f>
        <v>0</v>
      </c>
      <c r="Z112" s="8">
        <f>'SOR Undiscounted'!Z86/((1+$B$1)^($A112-$A$4))</f>
        <v>0</v>
      </c>
      <c r="AA112" s="8">
        <f>'SOR Undiscounted'!AA86/((1+$B$1)^($A112-$A$4))</f>
        <v>0</v>
      </c>
      <c r="AB112" s="22"/>
    </row>
    <row r="113" spans="1:28" s="25" customFormat="1" x14ac:dyDescent="0.25">
      <c r="A113" s="50">
        <v>2022</v>
      </c>
      <c r="B113" s="8">
        <f>'SOR Undiscounted'!B87/((1+$B$1)^($A113-$A$4))</f>
        <v>0</v>
      </c>
      <c r="C113" s="8">
        <f>'SOR Undiscounted'!C87/((1+$B$1)^($A113-$A$4))</f>
        <v>0</v>
      </c>
      <c r="D113" s="8">
        <f>'SOR Undiscounted'!D87/((1+$B$1)^($A113-$A$4))</f>
        <v>0</v>
      </c>
      <c r="E113" s="8">
        <f>'SOR Undiscounted'!E87/((1+$B$1)^($A113-$A$4))</f>
        <v>0</v>
      </c>
      <c r="F113" s="8">
        <f>'SOR Undiscounted'!F87/((1+$B$1)^($A113-$A$4))</f>
        <v>0</v>
      </c>
      <c r="G113" s="8">
        <f>'SOR Undiscounted'!G87/((1+$B$1)^($A113-$A$4))</f>
        <v>0</v>
      </c>
      <c r="H113" s="8">
        <f>'SOR Undiscounted'!H87/((1+$B$1)^($A113-$A$4))</f>
        <v>0</v>
      </c>
      <c r="I113" s="8">
        <f>'SOR Undiscounted'!I87/((1+$B$1)^($A113-$A$4))</f>
        <v>0</v>
      </c>
      <c r="J113" s="22"/>
      <c r="K113" s="8">
        <f>'SOR Undiscounted'!K87/((1+$B$1)^($A113-$A$4))</f>
        <v>0</v>
      </c>
      <c r="L113" s="8">
        <f>'SOR Undiscounted'!L87/((1+$B$1)^($A113-$A$4))</f>
        <v>0</v>
      </c>
      <c r="M113" s="8">
        <f>'SOR Undiscounted'!M87/((1+$B$1)^($A113-$A$4))</f>
        <v>0</v>
      </c>
      <c r="N113" s="8">
        <f>'SOR Undiscounted'!N87/((1+$B$1)^($A113-$A$4))</f>
        <v>0</v>
      </c>
      <c r="O113" s="8">
        <f>'SOR Undiscounted'!O87/((1+$B$1)^($A113-$A$4))</f>
        <v>0</v>
      </c>
      <c r="P113" s="8">
        <f>'SOR Undiscounted'!P87/((1+$B$1)^($A113-$A$4))</f>
        <v>0</v>
      </c>
      <c r="Q113" s="8">
        <f>'SOR Undiscounted'!Q87/((1+$B$1)^($A113-$A$4))</f>
        <v>0</v>
      </c>
      <c r="R113" s="8">
        <f>'SOR Undiscounted'!R87/((1+$B$1)^($A113-$A$4))</f>
        <v>0</v>
      </c>
      <c r="S113" s="22"/>
      <c r="T113" s="8">
        <f>'SOR Undiscounted'!T87/((1+$B$1)^($A113-$A$4))</f>
        <v>0</v>
      </c>
      <c r="U113" s="8">
        <f>'SOR Undiscounted'!U87/((1+$B$1)^($A113-$A$4))</f>
        <v>0</v>
      </c>
      <c r="V113" s="8">
        <f>'SOR Undiscounted'!V87/((1+$B$1)^($A113-$A$4))</f>
        <v>0</v>
      </c>
      <c r="W113" s="8">
        <f>'SOR Undiscounted'!W87/((1+$B$1)^($A113-$A$4))</f>
        <v>0</v>
      </c>
      <c r="X113" s="8">
        <f>'SOR Undiscounted'!X87/((1+$B$1)^($A113-$A$4))</f>
        <v>0</v>
      </c>
      <c r="Y113" s="8">
        <f>'SOR Undiscounted'!Y87/((1+$B$1)^($A113-$A$4))</f>
        <v>0</v>
      </c>
      <c r="Z113" s="8">
        <f>'SOR Undiscounted'!Z87/((1+$B$1)^($A113-$A$4))</f>
        <v>0</v>
      </c>
      <c r="AA113" s="8">
        <f>'SOR Undiscounted'!AA87/((1+$B$1)^($A113-$A$4))</f>
        <v>0</v>
      </c>
      <c r="AB113" s="22"/>
    </row>
    <row r="114" spans="1:28" s="25" customFormat="1" x14ac:dyDescent="0.25">
      <c r="A114" s="50">
        <v>2023</v>
      </c>
      <c r="B114" s="8">
        <f>'SOR Undiscounted'!B88/((1+$B$1)^($A114-$A$4))</f>
        <v>0</v>
      </c>
      <c r="C114" s="8">
        <f>'SOR Undiscounted'!C88/((1+$B$1)^($A114-$A$4))</f>
        <v>0</v>
      </c>
      <c r="D114" s="8">
        <f>'SOR Undiscounted'!D88/((1+$B$1)^($A114-$A$4))</f>
        <v>0</v>
      </c>
      <c r="E114" s="8">
        <f>'SOR Undiscounted'!E88/((1+$B$1)^($A114-$A$4))</f>
        <v>0</v>
      </c>
      <c r="F114" s="8">
        <f>'SOR Undiscounted'!F88/((1+$B$1)^($A114-$A$4))</f>
        <v>0</v>
      </c>
      <c r="G114" s="8">
        <f>'SOR Undiscounted'!G88/((1+$B$1)^($A114-$A$4))</f>
        <v>0</v>
      </c>
      <c r="H114" s="8">
        <f>'SOR Undiscounted'!H88/((1+$B$1)^($A114-$A$4))</f>
        <v>0</v>
      </c>
      <c r="I114" s="8">
        <f>'SOR Undiscounted'!I88/((1+$B$1)^($A114-$A$4))</f>
        <v>0</v>
      </c>
      <c r="J114" s="22"/>
      <c r="K114" s="8">
        <f>'SOR Undiscounted'!K88/((1+$B$1)^($A114-$A$4))</f>
        <v>0</v>
      </c>
      <c r="L114" s="8">
        <f>'SOR Undiscounted'!L88/((1+$B$1)^($A114-$A$4))</f>
        <v>0</v>
      </c>
      <c r="M114" s="8">
        <f>'SOR Undiscounted'!M88/((1+$B$1)^($A114-$A$4))</f>
        <v>0</v>
      </c>
      <c r="N114" s="8">
        <f>'SOR Undiscounted'!N88/((1+$B$1)^($A114-$A$4))</f>
        <v>0</v>
      </c>
      <c r="O114" s="8">
        <f>'SOR Undiscounted'!O88/((1+$B$1)^($A114-$A$4))</f>
        <v>0</v>
      </c>
      <c r="P114" s="8">
        <f>'SOR Undiscounted'!P88/((1+$B$1)^($A114-$A$4))</f>
        <v>0</v>
      </c>
      <c r="Q114" s="8">
        <f>'SOR Undiscounted'!Q88/((1+$B$1)^($A114-$A$4))</f>
        <v>0</v>
      </c>
      <c r="R114" s="8">
        <f>'SOR Undiscounted'!R88/((1+$B$1)^($A114-$A$4))</f>
        <v>0</v>
      </c>
      <c r="S114" s="22"/>
      <c r="T114" s="8">
        <f>'SOR Undiscounted'!T88/((1+$B$1)^($A114-$A$4))</f>
        <v>0</v>
      </c>
      <c r="U114" s="8">
        <f>'SOR Undiscounted'!U88/((1+$B$1)^($A114-$A$4))</f>
        <v>0</v>
      </c>
      <c r="V114" s="8">
        <f>'SOR Undiscounted'!V88/((1+$B$1)^($A114-$A$4))</f>
        <v>0</v>
      </c>
      <c r="W114" s="8">
        <f>'SOR Undiscounted'!W88/((1+$B$1)^($A114-$A$4))</f>
        <v>0</v>
      </c>
      <c r="X114" s="8">
        <f>'SOR Undiscounted'!X88/((1+$B$1)^($A114-$A$4))</f>
        <v>0</v>
      </c>
      <c r="Y114" s="8">
        <f>'SOR Undiscounted'!Y88/((1+$B$1)^($A114-$A$4))</f>
        <v>0</v>
      </c>
      <c r="Z114" s="8">
        <f>'SOR Undiscounted'!Z88/((1+$B$1)^($A114-$A$4))</f>
        <v>0</v>
      </c>
      <c r="AA114" s="8">
        <f>'SOR Undiscounted'!AA88/((1+$B$1)^($A114-$A$4))</f>
        <v>0</v>
      </c>
      <c r="AB114" s="22"/>
    </row>
    <row r="115" spans="1:28" s="25" customFormat="1" x14ac:dyDescent="0.25">
      <c r="A115" s="50">
        <v>2024</v>
      </c>
      <c r="B115" s="8">
        <f>'SOR Undiscounted'!B89/((1+$B$1)^($A115-$A$4))</f>
        <v>0</v>
      </c>
      <c r="C115" s="8">
        <f>'SOR Undiscounted'!C89/((1+$B$1)^($A115-$A$4))</f>
        <v>0</v>
      </c>
      <c r="D115" s="8">
        <f>'SOR Undiscounted'!D89/((1+$B$1)^($A115-$A$4))</f>
        <v>0</v>
      </c>
      <c r="E115" s="8">
        <f>'SOR Undiscounted'!E89/((1+$B$1)^($A115-$A$4))</f>
        <v>0</v>
      </c>
      <c r="F115" s="8">
        <f>'SOR Undiscounted'!F89/((1+$B$1)^($A115-$A$4))</f>
        <v>0</v>
      </c>
      <c r="G115" s="8">
        <f>'SOR Undiscounted'!G89/((1+$B$1)^($A115-$A$4))</f>
        <v>0</v>
      </c>
      <c r="H115" s="8">
        <f>'SOR Undiscounted'!H89/((1+$B$1)^($A115-$A$4))</f>
        <v>0</v>
      </c>
      <c r="I115" s="8">
        <f>'SOR Undiscounted'!I89/((1+$B$1)^($A115-$A$4))</f>
        <v>0</v>
      </c>
      <c r="J115" s="22"/>
      <c r="K115" s="8">
        <f>'SOR Undiscounted'!K89/((1+$B$1)^($A115-$A$4))</f>
        <v>0</v>
      </c>
      <c r="L115" s="8">
        <f>'SOR Undiscounted'!L89/((1+$B$1)^($A115-$A$4))</f>
        <v>0</v>
      </c>
      <c r="M115" s="8">
        <f>'SOR Undiscounted'!M89/((1+$B$1)^($A115-$A$4))</f>
        <v>0</v>
      </c>
      <c r="N115" s="8">
        <f>'SOR Undiscounted'!N89/((1+$B$1)^($A115-$A$4))</f>
        <v>0</v>
      </c>
      <c r="O115" s="8">
        <f>'SOR Undiscounted'!O89/((1+$B$1)^($A115-$A$4))</f>
        <v>0</v>
      </c>
      <c r="P115" s="8">
        <f>'SOR Undiscounted'!P89/((1+$B$1)^($A115-$A$4))</f>
        <v>0</v>
      </c>
      <c r="Q115" s="8">
        <f>'SOR Undiscounted'!Q89/((1+$B$1)^($A115-$A$4))</f>
        <v>0</v>
      </c>
      <c r="R115" s="8">
        <f>'SOR Undiscounted'!R89/((1+$B$1)^($A115-$A$4))</f>
        <v>0</v>
      </c>
      <c r="S115" s="22"/>
      <c r="T115" s="8">
        <f>'SOR Undiscounted'!T89/((1+$B$1)^($A115-$A$4))</f>
        <v>0</v>
      </c>
      <c r="U115" s="8">
        <f>'SOR Undiscounted'!U89/((1+$B$1)^($A115-$A$4))</f>
        <v>0</v>
      </c>
      <c r="V115" s="8">
        <f>'SOR Undiscounted'!V89/((1+$B$1)^($A115-$A$4))</f>
        <v>0</v>
      </c>
      <c r="W115" s="8">
        <f>'SOR Undiscounted'!W89/((1+$B$1)^($A115-$A$4))</f>
        <v>0</v>
      </c>
      <c r="X115" s="8">
        <f>'SOR Undiscounted'!X89/((1+$B$1)^($A115-$A$4))</f>
        <v>0</v>
      </c>
      <c r="Y115" s="8">
        <f>'SOR Undiscounted'!Y89/((1+$B$1)^($A115-$A$4))</f>
        <v>0</v>
      </c>
      <c r="Z115" s="8">
        <f>'SOR Undiscounted'!Z89/((1+$B$1)^($A115-$A$4))</f>
        <v>0</v>
      </c>
      <c r="AA115" s="8">
        <f>'SOR Undiscounted'!AA89/((1+$B$1)^($A115-$A$4))</f>
        <v>0</v>
      </c>
      <c r="AB115" s="22"/>
    </row>
    <row r="116" spans="1:28" s="25" customFormat="1" x14ac:dyDescent="0.25">
      <c r="A116" s="50">
        <v>2025</v>
      </c>
      <c r="B116" s="8">
        <f>'SOR Undiscounted'!B90/((1+$B$1)^($A116-$A$4))</f>
        <v>0</v>
      </c>
      <c r="C116" s="8">
        <f>'SOR Undiscounted'!C90/((1+$B$1)^($A116-$A$4))</f>
        <v>0</v>
      </c>
      <c r="D116" s="8">
        <f>'SOR Undiscounted'!D90/((1+$B$1)^($A116-$A$4))</f>
        <v>0</v>
      </c>
      <c r="E116" s="8">
        <f>'SOR Undiscounted'!E90/((1+$B$1)^($A116-$A$4))</f>
        <v>0</v>
      </c>
      <c r="F116" s="8">
        <f>'SOR Undiscounted'!F90/((1+$B$1)^($A116-$A$4))</f>
        <v>0</v>
      </c>
      <c r="G116" s="8">
        <f>'SOR Undiscounted'!G90/((1+$B$1)^($A116-$A$4))</f>
        <v>0</v>
      </c>
      <c r="H116" s="8">
        <f>'SOR Undiscounted'!H90/((1+$B$1)^($A116-$A$4))</f>
        <v>0</v>
      </c>
      <c r="I116" s="8">
        <f>'SOR Undiscounted'!I90/((1+$B$1)^($A116-$A$4))</f>
        <v>0</v>
      </c>
      <c r="J116" s="22"/>
      <c r="K116" s="8">
        <f>'SOR Undiscounted'!K90/((1+$B$1)^($A116-$A$4))</f>
        <v>0</v>
      </c>
      <c r="L116" s="8">
        <f>'SOR Undiscounted'!L90/((1+$B$1)^($A116-$A$4))</f>
        <v>0</v>
      </c>
      <c r="M116" s="8">
        <f>'SOR Undiscounted'!M90/((1+$B$1)^($A116-$A$4))</f>
        <v>0</v>
      </c>
      <c r="N116" s="8">
        <f>'SOR Undiscounted'!N90/((1+$B$1)^($A116-$A$4))</f>
        <v>0</v>
      </c>
      <c r="O116" s="8">
        <f>'SOR Undiscounted'!O90/((1+$B$1)^($A116-$A$4))</f>
        <v>0</v>
      </c>
      <c r="P116" s="8">
        <f>'SOR Undiscounted'!P90/((1+$B$1)^($A116-$A$4))</f>
        <v>0</v>
      </c>
      <c r="Q116" s="8">
        <f>'SOR Undiscounted'!Q90/((1+$B$1)^($A116-$A$4))</f>
        <v>0</v>
      </c>
      <c r="R116" s="8">
        <f>'SOR Undiscounted'!R90/((1+$B$1)^($A116-$A$4))</f>
        <v>0</v>
      </c>
      <c r="S116" s="22"/>
      <c r="T116" s="8">
        <f>'SOR Undiscounted'!T90/((1+$B$1)^($A116-$A$4))</f>
        <v>0</v>
      </c>
      <c r="U116" s="8">
        <f>'SOR Undiscounted'!U90/((1+$B$1)^($A116-$A$4))</f>
        <v>0</v>
      </c>
      <c r="V116" s="8">
        <f>'SOR Undiscounted'!V90/((1+$B$1)^($A116-$A$4))</f>
        <v>0</v>
      </c>
      <c r="W116" s="8">
        <f>'SOR Undiscounted'!W90/((1+$B$1)^($A116-$A$4))</f>
        <v>0</v>
      </c>
      <c r="X116" s="8">
        <f>'SOR Undiscounted'!X90/((1+$B$1)^($A116-$A$4))</f>
        <v>0</v>
      </c>
      <c r="Y116" s="8">
        <f>'SOR Undiscounted'!Y90/((1+$B$1)^($A116-$A$4))</f>
        <v>0</v>
      </c>
      <c r="Z116" s="8">
        <f>'SOR Undiscounted'!Z90/((1+$B$1)^($A116-$A$4))</f>
        <v>0</v>
      </c>
      <c r="AA116" s="8">
        <f>'SOR Undiscounted'!AA90/((1+$B$1)^($A116-$A$4))</f>
        <v>0</v>
      </c>
      <c r="AB116" s="22"/>
    </row>
    <row r="117" spans="1:28" s="25" customFormat="1" x14ac:dyDescent="0.25">
      <c r="A117" s="50">
        <v>2026</v>
      </c>
      <c r="B117" s="8">
        <f>'SOR Undiscounted'!B91/((1+$B$1)^($A117-$A$4))</f>
        <v>0</v>
      </c>
      <c r="C117" s="8">
        <f>'SOR Undiscounted'!C91/((1+$B$1)^($A117-$A$4))</f>
        <v>0</v>
      </c>
      <c r="D117" s="8">
        <f>'SOR Undiscounted'!D91/((1+$B$1)^($A117-$A$4))</f>
        <v>0</v>
      </c>
      <c r="E117" s="8">
        <f>'SOR Undiscounted'!E91/((1+$B$1)^($A117-$A$4))</f>
        <v>0</v>
      </c>
      <c r="F117" s="8">
        <f>'SOR Undiscounted'!F91/((1+$B$1)^($A117-$A$4))</f>
        <v>0</v>
      </c>
      <c r="G117" s="8">
        <f>'SOR Undiscounted'!G91/((1+$B$1)^($A117-$A$4))</f>
        <v>0</v>
      </c>
      <c r="H117" s="8">
        <f>'SOR Undiscounted'!H91/((1+$B$1)^($A117-$A$4))</f>
        <v>0</v>
      </c>
      <c r="I117" s="8">
        <f>'SOR Undiscounted'!I91/((1+$B$1)^($A117-$A$4))</f>
        <v>0</v>
      </c>
      <c r="J117" s="22"/>
      <c r="K117" s="8">
        <f>'SOR Undiscounted'!K91/((1+$B$1)^($A117-$A$4))</f>
        <v>0</v>
      </c>
      <c r="L117" s="8">
        <f>'SOR Undiscounted'!L91/((1+$B$1)^($A117-$A$4))</f>
        <v>0</v>
      </c>
      <c r="M117" s="8">
        <f>'SOR Undiscounted'!M91/((1+$B$1)^($A117-$A$4))</f>
        <v>0</v>
      </c>
      <c r="N117" s="8">
        <f>'SOR Undiscounted'!N91/((1+$B$1)^($A117-$A$4))</f>
        <v>0</v>
      </c>
      <c r="O117" s="8">
        <f>'SOR Undiscounted'!O91/((1+$B$1)^($A117-$A$4))</f>
        <v>0</v>
      </c>
      <c r="P117" s="8">
        <f>'SOR Undiscounted'!P91/((1+$B$1)^($A117-$A$4))</f>
        <v>0</v>
      </c>
      <c r="Q117" s="8">
        <f>'SOR Undiscounted'!Q91/((1+$B$1)^($A117-$A$4))</f>
        <v>0</v>
      </c>
      <c r="R117" s="8">
        <f>'SOR Undiscounted'!R91/((1+$B$1)^($A117-$A$4))</f>
        <v>0</v>
      </c>
      <c r="S117" s="22"/>
      <c r="T117" s="8">
        <f>'SOR Undiscounted'!T91/((1+$B$1)^($A117-$A$4))</f>
        <v>0</v>
      </c>
      <c r="U117" s="8">
        <f>'SOR Undiscounted'!U91/((1+$B$1)^($A117-$A$4))</f>
        <v>0</v>
      </c>
      <c r="V117" s="8">
        <f>'SOR Undiscounted'!V91/((1+$B$1)^($A117-$A$4))</f>
        <v>0</v>
      </c>
      <c r="W117" s="8">
        <f>'SOR Undiscounted'!W91/((1+$B$1)^($A117-$A$4))</f>
        <v>0</v>
      </c>
      <c r="X117" s="8">
        <f>'SOR Undiscounted'!X91/((1+$B$1)^($A117-$A$4))</f>
        <v>0</v>
      </c>
      <c r="Y117" s="8">
        <f>'SOR Undiscounted'!Y91/((1+$B$1)^($A117-$A$4))</f>
        <v>0</v>
      </c>
      <c r="Z117" s="8">
        <f>'SOR Undiscounted'!Z91/((1+$B$1)^($A117-$A$4))</f>
        <v>0</v>
      </c>
      <c r="AA117" s="8">
        <f>'SOR Undiscounted'!AA91/((1+$B$1)^($A117-$A$4))</f>
        <v>0</v>
      </c>
      <c r="AB117" s="22"/>
    </row>
    <row r="118" spans="1:28" s="25" customFormat="1" x14ac:dyDescent="0.25">
      <c r="A118" s="50">
        <v>2027</v>
      </c>
      <c r="B118" s="8">
        <f>'SOR Undiscounted'!B92/((1+$B$1)^($A118-$A$4))</f>
        <v>0</v>
      </c>
      <c r="C118" s="8">
        <f>'SOR Undiscounted'!C92/((1+$B$1)^($A118-$A$4))</f>
        <v>0</v>
      </c>
      <c r="D118" s="8">
        <f>'SOR Undiscounted'!D92/((1+$B$1)^($A118-$A$4))</f>
        <v>0</v>
      </c>
      <c r="E118" s="8">
        <f>'SOR Undiscounted'!E92/((1+$B$1)^($A118-$A$4))</f>
        <v>0</v>
      </c>
      <c r="F118" s="8">
        <f>'SOR Undiscounted'!F92/((1+$B$1)^($A118-$A$4))</f>
        <v>0</v>
      </c>
      <c r="G118" s="8">
        <f>'SOR Undiscounted'!G92/((1+$B$1)^($A118-$A$4))</f>
        <v>0</v>
      </c>
      <c r="H118" s="8">
        <f>'SOR Undiscounted'!H92/((1+$B$1)^($A118-$A$4))</f>
        <v>0</v>
      </c>
      <c r="I118" s="8">
        <f>'SOR Undiscounted'!I92/((1+$B$1)^($A118-$A$4))</f>
        <v>0</v>
      </c>
      <c r="J118" s="22"/>
      <c r="K118" s="8">
        <f>'SOR Undiscounted'!K92/((1+$B$1)^($A118-$A$4))</f>
        <v>0</v>
      </c>
      <c r="L118" s="8">
        <f>'SOR Undiscounted'!L92/((1+$B$1)^($A118-$A$4))</f>
        <v>0</v>
      </c>
      <c r="M118" s="8">
        <f>'SOR Undiscounted'!M92/((1+$B$1)^($A118-$A$4))</f>
        <v>0</v>
      </c>
      <c r="N118" s="8">
        <f>'SOR Undiscounted'!N92/((1+$B$1)^($A118-$A$4))</f>
        <v>0</v>
      </c>
      <c r="O118" s="8">
        <f>'SOR Undiscounted'!O92/((1+$B$1)^($A118-$A$4))</f>
        <v>0</v>
      </c>
      <c r="P118" s="8">
        <f>'SOR Undiscounted'!P92/((1+$B$1)^($A118-$A$4))</f>
        <v>0</v>
      </c>
      <c r="Q118" s="8">
        <f>'SOR Undiscounted'!Q92/((1+$B$1)^($A118-$A$4))</f>
        <v>0</v>
      </c>
      <c r="R118" s="8">
        <f>'SOR Undiscounted'!R92/((1+$B$1)^($A118-$A$4))</f>
        <v>0</v>
      </c>
      <c r="S118" s="22"/>
      <c r="T118" s="8">
        <f>'SOR Undiscounted'!T92/((1+$B$1)^($A118-$A$4))</f>
        <v>0</v>
      </c>
      <c r="U118" s="8">
        <f>'SOR Undiscounted'!U92/((1+$B$1)^($A118-$A$4))</f>
        <v>0</v>
      </c>
      <c r="V118" s="8">
        <f>'SOR Undiscounted'!V92/((1+$B$1)^($A118-$A$4))</f>
        <v>0</v>
      </c>
      <c r="W118" s="8">
        <f>'SOR Undiscounted'!W92/((1+$B$1)^($A118-$A$4))</f>
        <v>0</v>
      </c>
      <c r="X118" s="8">
        <f>'SOR Undiscounted'!X92/((1+$B$1)^($A118-$A$4))</f>
        <v>0</v>
      </c>
      <c r="Y118" s="8">
        <f>'SOR Undiscounted'!Y92/((1+$B$1)^($A118-$A$4))</f>
        <v>0</v>
      </c>
      <c r="Z118" s="8">
        <f>'SOR Undiscounted'!Z92/((1+$B$1)^($A118-$A$4))</f>
        <v>0</v>
      </c>
      <c r="AA118" s="8">
        <f>'SOR Undiscounted'!AA92/((1+$B$1)^($A118-$A$4))</f>
        <v>0</v>
      </c>
      <c r="AB118" s="22"/>
    </row>
    <row r="119" spans="1:28" s="25" customFormat="1" x14ac:dyDescent="0.25">
      <c r="A119" s="50">
        <v>2028</v>
      </c>
      <c r="B119" s="8">
        <f>'SOR Undiscounted'!B93/((1+$B$1)^($A119-$A$4))</f>
        <v>0</v>
      </c>
      <c r="C119" s="8">
        <f>'SOR Undiscounted'!C93/((1+$B$1)^($A119-$A$4))</f>
        <v>0</v>
      </c>
      <c r="D119" s="8">
        <f>'SOR Undiscounted'!D93/((1+$B$1)^($A119-$A$4))</f>
        <v>0</v>
      </c>
      <c r="E119" s="8">
        <f>'SOR Undiscounted'!E93/((1+$B$1)^($A119-$A$4))</f>
        <v>0</v>
      </c>
      <c r="F119" s="8">
        <f>'SOR Undiscounted'!F93/((1+$B$1)^($A119-$A$4))</f>
        <v>0</v>
      </c>
      <c r="G119" s="8">
        <f>'SOR Undiscounted'!G93/((1+$B$1)^($A119-$A$4))</f>
        <v>0</v>
      </c>
      <c r="H119" s="8">
        <f>'SOR Undiscounted'!H93/((1+$B$1)^($A119-$A$4))</f>
        <v>0</v>
      </c>
      <c r="I119" s="8">
        <f>'SOR Undiscounted'!I93/((1+$B$1)^($A119-$A$4))</f>
        <v>0</v>
      </c>
      <c r="J119" s="22"/>
      <c r="K119" s="8">
        <f>'SOR Undiscounted'!K93/((1+$B$1)^($A119-$A$4))</f>
        <v>0</v>
      </c>
      <c r="L119" s="8">
        <f>'SOR Undiscounted'!L93/((1+$B$1)^($A119-$A$4))</f>
        <v>0</v>
      </c>
      <c r="M119" s="8">
        <f>'SOR Undiscounted'!M93/((1+$B$1)^($A119-$A$4))</f>
        <v>0</v>
      </c>
      <c r="N119" s="8">
        <f>'SOR Undiscounted'!N93/((1+$B$1)^($A119-$A$4))</f>
        <v>0</v>
      </c>
      <c r="O119" s="8">
        <f>'SOR Undiscounted'!O93/((1+$B$1)^($A119-$A$4))</f>
        <v>0</v>
      </c>
      <c r="P119" s="8">
        <f>'SOR Undiscounted'!P93/((1+$B$1)^($A119-$A$4))</f>
        <v>0</v>
      </c>
      <c r="Q119" s="8">
        <f>'SOR Undiscounted'!Q93/((1+$B$1)^($A119-$A$4))</f>
        <v>0</v>
      </c>
      <c r="R119" s="8">
        <f>'SOR Undiscounted'!R93/((1+$B$1)^($A119-$A$4))</f>
        <v>0</v>
      </c>
      <c r="S119" s="22"/>
      <c r="T119" s="8">
        <f>'SOR Undiscounted'!T93/((1+$B$1)^($A119-$A$4))</f>
        <v>0</v>
      </c>
      <c r="U119" s="8">
        <f>'SOR Undiscounted'!U93/((1+$B$1)^($A119-$A$4))</f>
        <v>0</v>
      </c>
      <c r="V119" s="8">
        <f>'SOR Undiscounted'!V93/((1+$B$1)^($A119-$A$4))</f>
        <v>0</v>
      </c>
      <c r="W119" s="8">
        <f>'SOR Undiscounted'!W93/((1+$B$1)^($A119-$A$4))</f>
        <v>0</v>
      </c>
      <c r="X119" s="8">
        <f>'SOR Undiscounted'!X93/((1+$B$1)^($A119-$A$4))</f>
        <v>0</v>
      </c>
      <c r="Y119" s="8">
        <f>'SOR Undiscounted'!Y93/((1+$B$1)^($A119-$A$4))</f>
        <v>0</v>
      </c>
      <c r="Z119" s="8">
        <f>'SOR Undiscounted'!Z93/((1+$B$1)^($A119-$A$4))</f>
        <v>0</v>
      </c>
      <c r="AA119" s="8">
        <f>'SOR Undiscounted'!AA93/((1+$B$1)^($A119-$A$4))</f>
        <v>0</v>
      </c>
      <c r="AB119" s="22"/>
    </row>
    <row r="120" spans="1:28" s="25" customFormat="1" x14ac:dyDescent="0.25">
      <c r="A120" s="50">
        <v>2029</v>
      </c>
      <c r="B120" s="8">
        <f>'SOR Undiscounted'!B94/((1+$B$1)^($A120-$A$4))</f>
        <v>0</v>
      </c>
      <c r="C120" s="8">
        <f>'SOR Undiscounted'!C94/((1+$B$1)^($A120-$A$4))</f>
        <v>0</v>
      </c>
      <c r="D120" s="8">
        <f>'SOR Undiscounted'!D94/((1+$B$1)^($A120-$A$4))</f>
        <v>0</v>
      </c>
      <c r="E120" s="8">
        <f>'SOR Undiscounted'!E94/((1+$B$1)^($A120-$A$4))</f>
        <v>0</v>
      </c>
      <c r="F120" s="8">
        <f>'SOR Undiscounted'!F94/((1+$B$1)^($A120-$A$4))</f>
        <v>0</v>
      </c>
      <c r="G120" s="8">
        <f>'SOR Undiscounted'!G94/((1+$B$1)^($A120-$A$4))</f>
        <v>0</v>
      </c>
      <c r="H120" s="8">
        <f>'SOR Undiscounted'!H94/((1+$B$1)^($A120-$A$4))</f>
        <v>0</v>
      </c>
      <c r="I120" s="8">
        <f>'SOR Undiscounted'!I94/((1+$B$1)^($A120-$A$4))</f>
        <v>0</v>
      </c>
      <c r="J120" s="22"/>
      <c r="K120" s="8">
        <f>'SOR Undiscounted'!K94/((1+$B$1)^($A120-$A$4))</f>
        <v>0</v>
      </c>
      <c r="L120" s="8">
        <f>'SOR Undiscounted'!L94/((1+$B$1)^($A120-$A$4))</f>
        <v>0</v>
      </c>
      <c r="M120" s="8">
        <f>'SOR Undiscounted'!M94/((1+$B$1)^($A120-$A$4))</f>
        <v>0</v>
      </c>
      <c r="N120" s="8">
        <f>'SOR Undiscounted'!N94/((1+$B$1)^($A120-$A$4))</f>
        <v>0</v>
      </c>
      <c r="O120" s="8">
        <f>'SOR Undiscounted'!O94/((1+$B$1)^($A120-$A$4))</f>
        <v>0</v>
      </c>
      <c r="P120" s="8">
        <f>'SOR Undiscounted'!P94/((1+$B$1)^($A120-$A$4))</f>
        <v>0</v>
      </c>
      <c r="Q120" s="8">
        <f>'SOR Undiscounted'!Q94/((1+$B$1)^($A120-$A$4))</f>
        <v>0</v>
      </c>
      <c r="R120" s="8">
        <f>'SOR Undiscounted'!R94/((1+$B$1)^($A120-$A$4))</f>
        <v>0</v>
      </c>
      <c r="S120" s="22"/>
      <c r="T120" s="8">
        <f>'SOR Undiscounted'!T94/((1+$B$1)^($A120-$A$4))</f>
        <v>0</v>
      </c>
      <c r="U120" s="8">
        <f>'SOR Undiscounted'!U94/((1+$B$1)^($A120-$A$4))</f>
        <v>0</v>
      </c>
      <c r="V120" s="8">
        <f>'SOR Undiscounted'!V94/((1+$B$1)^($A120-$A$4))</f>
        <v>0</v>
      </c>
      <c r="W120" s="8">
        <f>'SOR Undiscounted'!W94/((1+$B$1)^($A120-$A$4))</f>
        <v>0</v>
      </c>
      <c r="X120" s="8">
        <f>'SOR Undiscounted'!X94/((1+$B$1)^($A120-$A$4))</f>
        <v>0</v>
      </c>
      <c r="Y120" s="8">
        <f>'SOR Undiscounted'!Y94/((1+$B$1)^($A120-$A$4))</f>
        <v>0</v>
      </c>
      <c r="Z120" s="8">
        <f>'SOR Undiscounted'!Z94/((1+$B$1)^($A120-$A$4))</f>
        <v>0</v>
      </c>
      <c r="AA120" s="8">
        <f>'SOR Undiscounted'!AA94/((1+$B$1)^($A120-$A$4))</f>
        <v>0</v>
      </c>
      <c r="AB120" s="22"/>
    </row>
    <row r="121" spans="1:28" s="25" customFormat="1" x14ac:dyDescent="0.25">
      <c r="A121" s="50">
        <v>2030</v>
      </c>
      <c r="B121" s="8">
        <f>'SOR Undiscounted'!B95/((1+$B$1)^($A121-$A$4))</f>
        <v>0</v>
      </c>
      <c r="C121" s="8">
        <f>'SOR Undiscounted'!C95/((1+$B$1)^($A121-$A$4))</f>
        <v>0</v>
      </c>
      <c r="D121" s="8">
        <f>'SOR Undiscounted'!D95/((1+$B$1)^($A121-$A$4))</f>
        <v>0</v>
      </c>
      <c r="E121" s="8">
        <f>'SOR Undiscounted'!E95/((1+$B$1)^($A121-$A$4))</f>
        <v>0</v>
      </c>
      <c r="F121" s="8">
        <f>'SOR Undiscounted'!F95/((1+$B$1)^($A121-$A$4))</f>
        <v>0</v>
      </c>
      <c r="G121" s="8">
        <f>'SOR Undiscounted'!G95/((1+$B$1)^($A121-$A$4))</f>
        <v>0</v>
      </c>
      <c r="H121" s="8">
        <f>'SOR Undiscounted'!H95/((1+$B$1)^($A121-$A$4))</f>
        <v>0</v>
      </c>
      <c r="I121" s="8">
        <f>'SOR Undiscounted'!I95/((1+$B$1)^($A121-$A$4))</f>
        <v>0</v>
      </c>
      <c r="J121" s="22"/>
      <c r="K121" s="8">
        <f>'SOR Undiscounted'!K95/((1+$B$1)^($A121-$A$4))</f>
        <v>0</v>
      </c>
      <c r="L121" s="8">
        <f>'SOR Undiscounted'!L95/((1+$B$1)^($A121-$A$4))</f>
        <v>0</v>
      </c>
      <c r="M121" s="8">
        <f>'SOR Undiscounted'!M95/((1+$B$1)^($A121-$A$4))</f>
        <v>0</v>
      </c>
      <c r="N121" s="8">
        <f>'SOR Undiscounted'!N95/((1+$B$1)^($A121-$A$4))</f>
        <v>0</v>
      </c>
      <c r="O121" s="8">
        <f>'SOR Undiscounted'!O95/((1+$B$1)^($A121-$A$4))</f>
        <v>0</v>
      </c>
      <c r="P121" s="8">
        <f>'SOR Undiscounted'!P95/((1+$B$1)^($A121-$A$4))</f>
        <v>0</v>
      </c>
      <c r="Q121" s="8">
        <f>'SOR Undiscounted'!Q95/((1+$B$1)^($A121-$A$4))</f>
        <v>0</v>
      </c>
      <c r="R121" s="8">
        <f>'SOR Undiscounted'!R95/((1+$B$1)^($A121-$A$4))</f>
        <v>0</v>
      </c>
      <c r="S121" s="22"/>
      <c r="T121" s="8">
        <f>'SOR Undiscounted'!T95/((1+$B$1)^($A121-$A$4))</f>
        <v>0</v>
      </c>
      <c r="U121" s="8">
        <f>'SOR Undiscounted'!U95/((1+$B$1)^($A121-$A$4))</f>
        <v>0</v>
      </c>
      <c r="V121" s="8">
        <f>'SOR Undiscounted'!V95/((1+$B$1)^($A121-$A$4))</f>
        <v>0</v>
      </c>
      <c r="W121" s="8">
        <f>'SOR Undiscounted'!W95/((1+$B$1)^($A121-$A$4))</f>
        <v>0</v>
      </c>
      <c r="X121" s="8">
        <f>'SOR Undiscounted'!X95/((1+$B$1)^($A121-$A$4))</f>
        <v>0</v>
      </c>
      <c r="Y121" s="8">
        <f>'SOR Undiscounted'!Y95/((1+$B$1)^($A121-$A$4))</f>
        <v>0</v>
      </c>
      <c r="Z121" s="8">
        <f>'SOR Undiscounted'!Z95/((1+$B$1)^($A121-$A$4))</f>
        <v>0</v>
      </c>
      <c r="AA121" s="8">
        <f>'SOR Undiscounted'!AA95/((1+$B$1)^($A121-$A$4))</f>
        <v>0</v>
      </c>
      <c r="AB121" s="22"/>
    </row>
    <row r="122" spans="1:28" s="25" customFormat="1" x14ac:dyDescent="0.25">
      <c r="A122" s="50">
        <v>2031</v>
      </c>
      <c r="B122" s="8">
        <f>'SOR Undiscounted'!B96/((1+$B$1)^($A122-$A$4))</f>
        <v>0</v>
      </c>
      <c r="C122" s="8">
        <f>'SOR Undiscounted'!C96/((1+$B$1)^($A122-$A$4))</f>
        <v>0</v>
      </c>
      <c r="D122" s="8">
        <f>'SOR Undiscounted'!D96/((1+$B$1)^($A122-$A$4))</f>
        <v>0</v>
      </c>
      <c r="E122" s="8">
        <f>'SOR Undiscounted'!E96/((1+$B$1)^($A122-$A$4))</f>
        <v>0</v>
      </c>
      <c r="F122" s="8">
        <f>'SOR Undiscounted'!F96/((1+$B$1)^($A122-$A$4))</f>
        <v>0</v>
      </c>
      <c r="G122" s="8">
        <f>'SOR Undiscounted'!G96/((1+$B$1)^($A122-$A$4))</f>
        <v>0</v>
      </c>
      <c r="H122" s="8">
        <f>'SOR Undiscounted'!H96/((1+$B$1)^($A122-$A$4))</f>
        <v>0</v>
      </c>
      <c r="I122" s="8">
        <f>'SOR Undiscounted'!I96/((1+$B$1)^($A122-$A$4))</f>
        <v>0</v>
      </c>
      <c r="J122" s="22"/>
      <c r="K122" s="8">
        <f>'SOR Undiscounted'!K96/((1+$B$1)^($A122-$A$4))</f>
        <v>0</v>
      </c>
      <c r="L122" s="8">
        <f>'SOR Undiscounted'!L96/((1+$B$1)^($A122-$A$4))</f>
        <v>0</v>
      </c>
      <c r="M122" s="8">
        <f>'SOR Undiscounted'!M96/((1+$B$1)^($A122-$A$4))</f>
        <v>0</v>
      </c>
      <c r="N122" s="8">
        <f>'SOR Undiscounted'!N96/((1+$B$1)^($A122-$A$4))</f>
        <v>0</v>
      </c>
      <c r="O122" s="8">
        <f>'SOR Undiscounted'!O96/((1+$B$1)^($A122-$A$4))</f>
        <v>0</v>
      </c>
      <c r="P122" s="8">
        <f>'SOR Undiscounted'!P96/((1+$B$1)^($A122-$A$4))</f>
        <v>0</v>
      </c>
      <c r="Q122" s="8">
        <f>'SOR Undiscounted'!Q96/((1+$B$1)^($A122-$A$4))</f>
        <v>0</v>
      </c>
      <c r="R122" s="8">
        <f>'SOR Undiscounted'!R96/((1+$B$1)^($A122-$A$4))</f>
        <v>0</v>
      </c>
      <c r="S122" s="22"/>
      <c r="T122" s="8">
        <f>'SOR Undiscounted'!T96/((1+$B$1)^($A122-$A$4))</f>
        <v>0</v>
      </c>
      <c r="U122" s="8">
        <f>'SOR Undiscounted'!U96/((1+$B$1)^($A122-$A$4))</f>
        <v>0</v>
      </c>
      <c r="V122" s="8">
        <f>'SOR Undiscounted'!V96/((1+$B$1)^($A122-$A$4))</f>
        <v>0</v>
      </c>
      <c r="W122" s="8">
        <f>'SOR Undiscounted'!W96/((1+$B$1)^($A122-$A$4))</f>
        <v>0</v>
      </c>
      <c r="X122" s="8">
        <f>'SOR Undiscounted'!X96/((1+$B$1)^($A122-$A$4))</f>
        <v>0</v>
      </c>
      <c r="Y122" s="8">
        <f>'SOR Undiscounted'!Y96/((1+$B$1)^($A122-$A$4))</f>
        <v>0</v>
      </c>
      <c r="Z122" s="8">
        <f>'SOR Undiscounted'!Z96/((1+$B$1)^($A122-$A$4))</f>
        <v>0</v>
      </c>
      <c r="AA122" s="8">
        <f>'SOR Undiscounted'!AA96/((1+$B$1)^($A122-$A$4))</f>
        <v>0</v>
      </c>
      <c r="AB122" s="22"/>
    </row>
    <row r="123" spans="1:28" s="25" customFormat="1" x14ac:dyDescent="0.25">
      <c r="A123" s="50">
        <v>2032</v>
      </c>
      <c r="B123" s="8">
        <f>'SOR Undiscounted'!B97/((1+$B$1)^($A123-$A$4))</f>
        <v>0</v>
      </c>
      <c r="C123" s="8">
        <f>'SOR Undiscounted'!C97/((1+$B$1)^($A123-$A$4))</f>
        <v>0</v>
      </c>
      <c r="D123" s="8">
        <f>'SOR Undiscounted'!D97/((1+$B$1)^($A123-$A$4))</f>
        <v>0</v>
      </c>
      <c r="E123" s="8">
        <f>'SOR Undiscounted'!E97/((1+$B$1)^($A123-$A$4))</f>
        <v>0</v>
      </c>
      <c r="F123" s="8">
        <f>'SOR Undiscounted'!F97/((1+$B$1)^($A123-$A$4))</f>
        <v>0</v>
      </c>
      <c r="G123" s="8">
        <f>'SOR Undiscounted'!G97/((1+$B$1)^($A123-$A$4))</f>
        <v>0</v>
      </c>
      <c r="H123" s="8">
        <f>'SOR Undiscounted'!H97/((1+$B$1)^($A123-$A$4))</f>
        <v>0</v>
      </c>
      <c r="I123" s="8">
        <f>'SOR Undiscounted'!I97/((1+$B$1)^($A123-$A$4))</f>
        <v>0</v>
      </c>
      <c r="J123" s="22"/>
      <c r="K123" s="8">
        <f>'SOR Undiscounted'!K97/((1+$B$1)^($A123-$A$4))</f>
        <v>0</v>
      </c>
      <c r="L123" s="8">
        <f>'SOR Undiscounted'!L97/((1+$B$1)^($A123-$A$4))</f>
        <v>0</v>
      </c>
      <c r="M123" s="8">
        <f>'SOR Undiscounted'!M97/((1+$B$1)^($A123-$A$4))</f>
        <v>0</v>
      </c>
      <c r="N123" s="8">
        <f>'SOR Undiscounted'!N97/((1+$B$1)^($A123-$A$4))</f>
        <v>0</v>
      </c>
      <c r="O123" s="8">
        <f>'SOR Undiscounted'!O97/((1+$B$1)^($A123-$A$4))</f>
        <v>0</v>
      </c>
      <c r="P123" s="8">
        <f>'SOR Undiscounted'!P97/((1+$B$1)^($A123-$A$4))</f>
        <v>0</v>
      </c>
      <c r="Q123" s="8">
        <f>'SOR Undiscounted'!Q97/((1+$B$1)^($A123-$A$4))</f>
        <v>0</v>
      </c>
      <c r="R123" s="8">
        <f>'SOR Undiscounted'!R97/((1+$B$1)^($A123-$A$4))</f>
        <v>0</v>
      </c>
      <c r="S123" s="22"/>
      <c r="T123" s="8">
        <f>'SOR Undiscounted'!T97/((1+$B$1)^($A123-$A$4))</f>
        <v>0</v>
      </c>
      <c r="U123" s="8">
        <f>'SOR Undiscounted'!U97/((1+$B$1)^($A123-$A$4))</f>
        <v>0</v>
      </c>
      <c r="V123" s="8">
        <f>'SOR Undiscounted'!V97/((1+$B$1)^($A123-$A$4))</f>
        <v>0</v>
      </c>
      <c r="W123" s="8">
        <f>'SOR Undiscounted'!W97/((1+$B$1)^($A123-$A$4))</f>
        <v>0</v>
      </c>
      <c r="X123" s="8">
        <f>'SOR Undiscounted'!X97/((1+$B$1)^($A123-$A$4))</f>
        <v>0</v>
      </c>
      <c r="Y123" s="8">
        <f>'SOR Undiscounted'!Y97/((1+$B$1)^($A123-$A$4))</f>
        <v>0</v>
      </c>
      <c r="Z123" s="8">
        <f>'SOR Undiscounted'!Z97/((1+$B$1)^($A123-$A$4))</f>
        <v>0</v>
      </c>
      <c r="AA123" s="8">
        <f>'SOR Undiscounted'!AA97/((1+$B$1)^($A123-$A$4))</f>
        <v>0</v>
      </c>
      <c r="AB123" s="22"/>
    </row>
    <row r="124" spans="1:28" s="25" customFormat="1" x14ac:dyDescent="0.25">
      <c r="A124" s="50">
        <v>2033</v>
      </c>
      <c r="B124" s="8">
        <f>'SOR Undiscounted'!B98/((1+$B$1)^($A124-$A$4))</f>
        <v>0</v>
      </c>
      <c r="C124" s="8">
        <f>'SOR Undiscounted'!C98/((1+$B$1)^($A124-$A$4))</f>
        <v>0</v>
      </c>
      <c r="D124" s="8">
        <f>'SOR Undiscounted'!D98/((1+$B$1)^($A124-$A$4))</f>
        <v>0</v>
      </c>
      <c r="E124" s="8">
        <f>'SOR Undiscounted'!E98/((1+$B$1)^($A124-$A$4))</f>
        <v>0</v>
      </c>
      <c r="F124" s="8">
        <f>'SOR Undiscounted'!F98/((1+$B$1)^($A124-$A$4))</f>
        <v>0</v>
      </c>
      <c r="G124" s="8">
        <f>'SOR Undiscounted'!G98/((1+$B$1)^($A124-$A$4))</f>
        <v>0</v>
      </c>
      <c r="H124" s="8">
        <f>'SOR Undiscounted'!H98/((1+$B$1)^($A124-$A$4))</f>
        <v>0</v>
      </c>
      <c r="I124" s="8">
        <f>'SOR Undiscounted'!I98/((1+$B$1)^($A124-$A$4))</f>
        <v>0</v>
      </c>
      <c r="J124" s="22"/>
      <c r="K124" s="8">
        <f>'SOR Undiscounted'!K98/((1+$B$1)^($A124-$A$4))</f>
        <v>0</v>
      </c>
      <c r="L124" s="8">
        <f>'SOR Undiscounted'!L98/((1+$B$1)^($A124-$A$4))</f>
        <v>0</v>
      </c>
      <c r="M124" s="8">
        <f>'SOR Undiscounted'!M98/((1+$B$1)^($A124-$A$4))</f>
        <v>0</v>
      </c>
      <c r="N124" s="8">
        <f>'SOR Undiscounted'!N98/((1+$B$1)^($A124-$A$4))</f>
        <v>0</v>
      </c>
      <c r="O124" s="8">
        <f>'SOR Undiscounted'!O98/((1+$B$1)^($A124-$A$4))</f>
        <v>0</v>
      </c>
      <c r="P124" s="8">
        <f>'SOR Undiscounted'!P98/((1+$B$1)^($A124-$A$4))</f>
        <v>0</v>
      </c>
      <c r="Q124" s="8">
        <f>'SOR Undiscounted'!Q98/((1+$B$1)^($A124-$A$4))</f>
        <v>0</v>
      </c>
      <c r="R124" s="8">
        <f>'SOR Undiscounted'!R98/((1+$B$1)^($A124-$A$4))</f>
        <v>0</v>
      </c>
      <c r="S124" s="22"/>
      <c r="T124" s="8">
        <f>'SOR Undiscounted'!T98/((1+$B$1)^($A124-$A$4))</f>
        <v>0</v>
      </c>
      <c r="U124" s="8">
        <f>'SOR Undiscounted'!U98/((1+$B$1)^($A124-$A$4))</f>
        <v>0</v>
      </c>
      <c r="V124" s="8">
        <f>'SOR Undiscounted'!V98/((1+$B$1)^($A124-$A$4))</f>
        <v>0</v>
      </c>
      <c r="W124" s="8">
        <f>'SOR Undiscounted'!W98/((1+$B$1)^($A124-$A$4))</f>
        <v>0</v>
      </c>
      <c r="X124" s="8">
        <f>'SOR Undiscounted'!X98/((1+$B$1)^($A124-$A$4))</f>
        <v>0</v>
      </c>
      <c r="Y124" s="8">
        <f>'SOR Undiscounted'!Y98/((1+$B$1)^($A124-$A$4))</f>
        <v>0</v>
      </c>
      <c r="Z124" s="8">
        <f>'SOR Undiscounted'!Z98/((1+$B$1)^($A124-$A$4))</f>
        <v>0</v>
      </c>
      <c r="AA124" s="8">
        <f>'SOR Undiscounted'!AA98/((1+$B$1)^($A124-$A$4))</f>
        <v>0</v>
      </c>
      <c r="AB124" s="22"/>
    </row>
    <row r="125" spans="1:28" s="25" customFormat="1" x14ac:dyDescent="0.25">
      <c r="A125" s="50">
        <v>2034</v>
      </c>
      <c r="B125" s="8">
        <f>'SOR Undiscounted'!B99/((1+$B$1)^($A125-$A$4))</f>
        <v>0</v>
      </c>
      <c r="C125" s="8">
        <f>'SOR Undiscounted'!C99/((1+$B$1)^($A125-$A$4))</f>
        <v>0</v>
      </c>
      <c r="D125" s="8">
        <f>'SOR Undiscounted'!D99/((1+$B$1)^($A125-$A$4))</f>
        <v>0</v>
      </c>
      <c r="E125" s="8">
        <f>'SOR Undiscounted'!E99/((1+$B$1)^($A125-$A$4))</f>
        <v>0</v>
      </c>
      <c r="F125" s="8">
        <f>'SOR Undiscounted'!F99/((1+$B$1)^($A125-$A$4))</f>
        <v>0</v>
      </c>
      <c r="G125" s="8">
        <f>'SOR Undiscounted'!G99/((1+$B$1)^($A125-$A$4))</f>
        <v>0</v>
      </c>
      <c r="H125" s="8">
        <f>'SOR Undiscounted'!H99/((1+$B$1)^($A125-$A$4))</f>
        <v>0</v>
      </c>
      <c r="I125" s="8">
        <f>'SOR Undiscounted'!I99/((1+$B$1)^($A125-$A$4))</f>
        <v>0</v>
      </c>
      <c r="J125" s="22"/>
      <c r="K125" s="8">
        <f>'SOR Undiscounted'!K99/((1+$B$1)^($A125-$A$4))</f>
        <v>0</v>
      </c>
      <c r="L125" s="8">
        <f>'SOR Undiscounted'!L99/((1+$B$1)^($A125-$A$4))</f>
        <v>0</v>
      </c>
      <c r="M125" s="8">
        <f>'SOR Undiscounted'!M99/((1+$B$1)^($A125-$A$4))</f>
        <v>0</v>
      </c>
      <c r="N125" s="8">
        <f>'SOR Undiscounted'!N99/((1+$B$1)^($A125-$A$4))</f>
        <v>0</v>
      </c>
      <c r="O125" s="8">
        <f>'SOR Undiscounted'!O99/((1+$B$1)^($A125-$A$4))</f>
        <v>0</v>
      </c>
      <c r="P125" s="8">
        <f>'SOR Undiscounted'!P99/((1+$B$1)^($A125-$A$4))</f>
        <v>0</v>
      </c>
      <c r="Q125" s="8">
        <f>'SOR Undiscounted'!Q99/((1+$B$1)^($A125-$A$4))</f>
        <v>0</v>
      </c>
      <c r="R125" s="8">
        <f>'SOR Undiscounted'!R99/((1+$B$1)^($A125-$A$4))</f>
        <v>0</v>
      </c>
      <c r="S125" s="22"/>
      <c r="T125" s="8">
        <f>'SOR Undiscounted'!T99/((1+$B$1)^($A125-$A$4))</f>
        <v>0</v>
      </c>
      <c r="U125" s="8">
        <f>'SOR Undiscounted'!U99/((1+$B$1)^($A125-$A$4))</f>
        <v>0</v>
      </c>
      <c r="V125" s="8">
        <f>'SOR Undiscounted'!V99/((1+$B$1)^($A125-$A$4))</f>
        <v>0</v>
      </c>
      <c r="W125" s="8">
        <f>'SOR Undiscounted'!W99/((1+$B$1)^($A125-$A$4))</f>
        <v>0</v>
      </c>
      <c r="X125" s="8">
        <f>'SOR Undiscounted'!X99/((1+$B$1)^($A125-$A$4))</f>
        <v>0</v>
      </c>
      <c r="Y125" s="8">
        <f>'SOR Undiscounted'!Y99/((1+$B$1)^($A125-$A$4))</f>
        <v>0</v>
      </c>
      <c r="Z125" s="8">
        <f>'SOR Undiscounted'!Z99/((1+$B$1)^($A125-$A$4))</f>
        <v>0</v>
      </c>
      <c r="AA125" s="8">
        <f>'SOR Undiscounted'!AA99/((1+$B$1)^($A125-$A$4))</f>
        <v>0</v>
      </c>
      <c r="AB125" s="22"/>
    </row>
    <row r="126" spans="1:28" s="25" customFormat="1" x14ac:dyDescent="0.25">
      <c r="A126" s="50">
        <v>2035</v>
      </c>
      <c r="B126" s="8">
        <f>'SOR Undiscounted'!B100/((1+$B$1)^($A126-$A$4))</f>
        <v>0</v>
      </c>
      <c r="C126" s="8">
        <f>'SOR Undiscounted'!C100/((1+$B$1)^($A126-$A$4))</f>
        <v>0</v>
      </c>
      <c r="D126" s="8">
        <f>'SOR Undiscounted'!D100/((1+$B$1)^($A126-$A$4))</f>
        <v>0</v>
      </c>
      <c r="E126" s="8">
        <f>'SOR Undiscounted'!E100/((1+$B$1)^($A126-$A$4))</f>
        <v>0</v>
      </c>
      <c r="F126" s="8">
        <f>'SOR Undiscounted'!F100/((1+$B$1)^($A126-$A$4))</f>
        <v>0</v>
      </c>
      <c r="G126" s="8">
        <f>'SOR Undiscounted'!G100/((1+$B$1)^($A126-$A$4))</f>
        <v>0</v>
      </c>
      <c r="H126" s="8">
        <f>'SOR Undiscounted'!H100/((1+$B$1)^($A126-$A$4))</f>
        <v>0</v>
      </c>
      <c r="I126" s="8">
        <f>'SOR Undiscounted'!I100/((1+$B$1)^($A126-$A$4))</f>
        <v>0</v>
      </c>
      <c r="J126" s="22"/>
      <c r="K126" s="8">
        <f>'SOR Undiscounted'!K100/((1+$B$1)^($A126-$A$4))</f>
        <v>0</v>
      </c>
      <c r="L126" s="8">
        <f>'SOR Undiscounted'!L100/((1+$B$1)^($A126-$A$4))</f>
        <v>0</v>
      </c>
      <c r="M126" s="8">
        <f>'SOR Undiscounted'!M100/((1+$B$1)^($A126-$A$4))</f>
        <v>0</v>
      </c>
      <c r="N126" s="8">
        <f>'SOR Undiscounted'!N100/((1+$B$1)^($A126-$A$4))</f>
        <v>0</v>
      </c>
      <c r="O126" s="8">
        <f>'SOR Undiscounted'!O100/((1+$B$1)^($A126-$A$4))</f>
        <v>0</v>
      </c>
      <c r="P126" s="8">
        <f>'SOR Undiscounted'!P100/((1+$B$1)^($A126-$A$4))</f>
        <v>0</v>
      </c>
      <c r="Q126" s="8">
        <f>'SOR Undiscounted'!Q100/((1+$B$1)^($A126-$A$4))</f>
        <v>0</v>
      </c>
      <c r="R126" s="8">
        <f>'SOR Undiscounted'!R100/((1+$B$1)^($A126-$A$4))</f>
        <v>0</v>
      </c>
      <c r="S126" s="22"/>
      <c r="T126" s="8">
        <f>'SOR Undiscounted'!T100/((1+$B$1)^($A126-$A$4))</f>
        <v>0</v>
      </c>
      <c r="U126" s="8">
        <f>'SOR Undiscounted'!U100/((1+$B$1)^($A126-$A$4))</f>
        <v>0</v>
      </c>
      <c r="V126" s="8">
        <f>'SOR Undiscounted'!V100/((1+$B$1)^($A126-$A$4))</f>
        <v>0</v>
      </c>
      <c r="W126" s="8">
        <f>'SOR Undiscounted'!W100/((1+$B$1)^($A126-$A$4))</f>
        <v>0</v>
      </c>
      <c r="X126" s="8">
        <f>'SOR Undiscounted'!X100/((1+$B$1)^($A126-$A$4))</f>
        <v>0</v>
      </c>
      <c r="Y126" s="8">
        <f>'SOR Undiscounted'!Y100/((1+$B$1)^($A126-$A$4))</f>
        <v>0</v>
      </c>
      <c r="Z126" s="8">
        <f>'SOR Undiscounted'!Z100/((1+$B$1)^($A126-$A$4))</f>
        <v>0</v>
      </c>
      <c r="AA126" s="8">
        <f>'SOR Undiscounted'!AA100/((1+$B$1)^($A126-$A$4))</f>
        <v>0</v>
      </c>
      <c r="AB126" s="22"/>
    </row>
    <row r="127" spans="1:28" s="25" customFormat="1" x14ac:dyDescent="0.25">
      <c r="A127" s="50">
        <v>2036</v>
      </c>
      <c r="B127" s="8">
        <f>'SOR Undiscounted'!B101/((1+$B$1)^($A127-$A$4))</f>
        <v>0</v>
      </c>
      <c r="C127" s="8">
        <f>'SOR Undiscounted'!C101/((1+$B$1)^($A127-$A$4))</f>
        <v>0</v>
      </c>
      <c r="D127" s="8">
        <f>'SOR Undiscounted'!D101/((1+$B$1)^($A127-$A$4))</f>
        <v>0</v>
      </c>
      <c r="E127" s="8">
        <f>'SOR Undiscounted'!E101/((1+$B$1)^($A127-$A$4))</f>
        <v>0</v>
      </c>
      <c r="F127" s="8">
        <f>'SOR Undiscounted'!F101/((1+$B$1)^($A127-$A$4))</f>
        <v>0</v>
      </c>
      <c r="G127" s="8">
        <f>'SOR Undiscounted'!G101/((1+$B$1)^($A127-$A$4))</f>
        <v>0</v>
      </c>
      <c r="H127" s="8">
        <f>'SOR Undiscounted'!H101/((1+$B$1)^($A127-$A$4))</f>
        <v>0</v>
      </c>
      <c r="I127" s="8">
        <f>'SOR Undiscounted'!I101/((1+$B$1)^($A127-$A$4))</f>
        <v>0</v>
      </c>
      <c r="J127" s="22"/>
      <c r="K127" s="8">
        <f>'SOR Undiscounted'!K101/((1+$B$1)^($A127-$A$4))</f>
        <v>0</v>
      </c>
      <c r="L127" s="8">
        <f>'SOR Undiscounted'!L101/((1+$B$1)^($A127-$A$4))</f>
        <v>0</v>
      </c>
      <c r="M127" s="8">
        <f>'SOR Undiscounted'!M101/((1+$B$1)^($A127-$A$4))</f>
        <v>0</v>
      </c>
      <c r="N127" s="8">
        <f>'SOR Undiscounted'!N101/((1+$B$1)^($A127-$A$4))</f>
        <v>0</v>
      </c>
      <c r="O127" s="8">
        <f>'SOR Undiscounted'!O101/((1+$B$1)^($A127-$A$4))</f>
        <v>0</v>
      </c>
      <c r="P127" s="8">
        <f>'SOR Undiscounted'!P101/((1+$B$1)^($A127-$A$4))</f>
        <v>0</v>
      </c>
      <c r="Q127" s="8">
        <f>'SOR Undiscounted'!Q101/((1+$B$1)^($A127-$A$4))</f>
        <v>0</v>
      </c>
      <c r="R127" s="8">
        <f>'SOR Undiscounted'!R101/((1+$B$1)^($A127-$A$4))</f>
        <v>0</v>
      </c>
      <c r="S127" s="22"/>
      <c r="T127" s="8">
        <f>'SOR Undiscounted'!T101/((1+$B$1)^($A127-$A$4))</f>
        <v>0</v>
      </c>
      <c r="U127" s="8">
        <f>'SOR Undiscounted'!U101/((1+$B$1)^($A127-$A$4))</f>
        <v>0</v>
      </c>
      <c r="V127" s="8">
        <f>'SOR Undiscounted'!V101/((1+$B$1)^($A127-$A$4))</f>
        <v>0</v>
      </c>
      <c r="W127" s="8">
        <f>'SOR Undiscounted'!W101/((1+$B$1)^($A127-$A$4))</f>
        <v>0</v>
      </c>
      <c r="X127" s="8">
        <f>'SOR Undiscounted'!X101/((1+$B$1)^($A127-$A$4))</f>
        <v>0</v>
      </c>
      <c r="Y127" s="8">
        <f>'SOR Undiscounted'!Y101/((1+$B$1)^($A127-$A$4))</f>
        <v>0</v>
      </c>
      <c r="Z127" s="8">
        <f>'SOR Undiscounted'!Z101/((1+$B$1)^($A127-$A$4))</f>
        <v>0</v>
      </c>
      <c r="AA127" s="8">
        <f>'SOR Undiscounted'!AA101/((1+$B$1)^($A127-$A$4))</f>
        <v>0</v>
      </c>
      <c r="AB127" s="22"/>
    </row>
    <row r="128" spans="1:28" s="25" customFormat="1" x14ac:dyDescent="0.25">
      <c r="A128" s="50">
        <v>2037</v>
      </c>
      <c r="B128" s="8">
        <f>'SOR Undiscounted'!B102/((1+$B$1)^($A128-$A$4))</f>
        <v>0</v>
      </c>
      <c r="C128" s="8">
        <f>'SOR Undiscounted'!C102/((1+$B$1)^($A128-$A$4))</f>
        <v>0</v>
      </c>
      <c r="D128" s="8">
        <f>'SOR Undiscounted'!D102/((1+$B$1)^($A128-$A$4))</f>
        <v>0</v>
      </c>
      <c r="E128" s="8">
        <f>'SOR Undiscounted'!E102/((1+$B$1)^($A128-$A$4))</f>
        <v>0</v>
      </c>
      <c r="F128" s="8">
        <f>'SOR Undiscounted'!F102/((1+$B$1)^($A128-$A$4))</f>
        <v>0</v>
      </c>
      <c r="G128" s="8">
        <f>'SOR Undiscounted'!G102/((1+$B$1)^($A128-$A$4))</f>
        <v>0</v>
      </c>
      <c r="H128" s="8">
        <f>'SOR Undiscounted'!H102/((1+$B$1)^($A128-$A$4))</f>
        <v>0</v>
      </c>
      <c r="I128" s="8">
        <f>'SOR Undiscounted'!I102/((1+$B$1)^($A128-$A$4))</f>
        <v>0</v>
      </c>
      <c r="J128" s="22"/>
      <c r="K128" s="8">
        <f>'SOR Undiscounted'!K102/((1+$B$1)^($A128-$A$4))</f>
        <v>0</v>
      </c>
      <c r="L128" s="8">
        <f>'SOR Undiscounted'!L102/((1+$B$1)^($A128-$A$4))</f>
        <v>0</v>
      </c>
      <c r="M128" s="8">
        <f>'SOR Undiscounted'!M102/((1+$B$1)^($A128-$A$4))</f>
        <v>0</v>
      </c>
      <c r="N128" s="8">
        <f>'SOR Undiscounted'!N102/((1+$B$1)^($A128-$A$4))</f>
        <v>0</v>
      </c>
      <c r="O128" s="8">
        <f>'SOR Undiscounted'!O102/((1+$B$1)^($A128-$A$4))</f>
        <v>0</v>
      </c>
      <c r="P128" s="8">
        <f>'SOR Undiscounted'!P102/((1+$B$1)^($A128-$A$4))</f>
        <v>0</v>
      </c>
      <c r="Q128" s="8">
        <f>'SOR Undiscounted'!Q102/((1+$B$1)^($A128-$A$4))</f>
        <v>0</v>
      </c>
      <c r="R128" s="8">
        <f>'SOR Undiscounted'!R102/((1+$B$1)^($A128-$A$4))</f>
        <v>0</v>
      </c>
      <c r="S128" s="22"/>
      <c r="T128" s="8">
        <f>'SOR Undiscounted'!T102/((1+$B$1)^($A128-$A$4))</f>
        <v>0</v>
      </c>
      <c r="U128" s="8">
        <f>'SOR Undiscounted'!U102/((1+$B$1)^($A128-$A$4))</f>
        <v>0</v>
      </c>
      <c r="V128" s="8">
        <f>'SOR Undiscounted'!V102/((1+$B$1)^($A128-$A$4))</f>
        <v>0</v>
      </c>
      <c r="W128" s="8">
        <f>'SOR Undiscounted'!W102/((1+$B$1)^($A128-$A$4))</f>
        <v>0</v>
      </c>
      <c r="X128" s="8">
        <f>'SOR Undiscounted'!X102/((1+$B$1)^($A128-$A$4))</f>
        <v>0</v>
      </c>
      <c r="Y128" s="8">
        <f>'SOR Undiscounted'!Y102/((1+$B$1)^($A128-$A$4))</f>
        <v>0</v>
      </c>
      <c r="Z128" s="8">
        <f>'SOR Undiscounted'!Z102/((1+$B$1)^($A128-$A$4))</f>
        <v>0</v>
      </c>
      <c r="AA128" s="8">
        <f>'SOR Undiscounted'!AA102/((1+$B$1)^($A128-$A$4))</f>
        <v>0</v>
      </c>
      <c r="AB128" s="22"/>
    </row>
    <row r="129" spans="1:35" s="25" customFormat="1" x14ac:dyDescent="0.25">
      <c r="A129" s="50">
        <v>2038</v>
      </c>
      <c r="B129" s="8">
        <f>'SOR Undiscounted'!B103/((1+$B$1)^($A129-$A$4))</f>
        <v>0</v>
      </c>
      <c r="C129" s="8">
        <f>'SOR Undiscounted'!C103/((1+$B$1)^($A129-$A$4))</f>
        <v>0</v>
      </c>
      <c r="D129" s="8">
        <f>'SOR Undiscounted'!D103/((1+$B$1)^($A129-$A$4))</f>
        <v>0</v>
      </c>
      <c r="E129" s="8">
        <f>'SOR Undiscounted'!E103/((1+$B$1)^($A129-$A$4))</f>
        <v>0</v>
      </c>
      <c r="F129" s="8">
        <f>'SOR Undiscounted'!F103/((1+$B$1)^($A129-$A$4))</f>
        <v>0</v>
      </c>
      <c r="G129" s="8">
        <f>'SOR Undiscounted'!G103/((1+$B$1)^($A129-$A$4))</f>
        <v>0</v>
      </c>
      <c r="H129" s="8">
        <f>'SOR Undiscounted'!H103/((1+$B$1)^($A129-$A$4))</f>
        <v>0</v>
      </c>
      <c r="I129" s="8">
        <f>'SOR Undiscounted'!I103/((1+$B$1)^($A129-$A$4))</f>
        <v>0</v>
      </c>
      <c r="J129" s="22"/>
      <c r="K129" s="8">
        <f>'SOR Undiscounted'!K103/((1+$B$1)^($A129-$A$4))</f>
        <v>0</v>
      </c>
      <c r="L129" s="8">
        <f>'SOR Undiscounted'!L103/((1+$B$1)^($A129-$A$4))</f>
        <v>0</v>
      </c>
      <c r="M129" s="8">
        <f>'SOR Undiscounted'!M103/((1+$B$1)^($A129-$A$4))</f>
        <v>0</v>
      </c>
      <c r="N129" s="8">
        <f>'SOR Undiscounted'!N103/((1+$B$1)^($A129-$A$4))</f>
        <v>0</v>
      </c>
      <c r="O129" s="8">
        <f>'SOR Undiscounted'!O103/((1+$B$1)^($A129-$A$4))</f>
        <v>0</v>
      </c>
      <c r="P129" s="8">
        <f>'SOR Undiscounted'!P103/((1+$B$1)^($A129-$A$4))</f>
        <v>0</v>
      </c>
      <c r="Q129" s="8">
        <f>'SOR Undiscounted'!Q103/((1+$B$1)^($A129-$A$4))</f>
        <v>0</v>
      </c>
      <c r="R129" s="8">
        <f>'SOR Undiscounted'!R103/((1+$B$1)^($A129-$A$4))</f>
        <v>0</v>
      </c>
      <c r="S129" s="22"/>
      <c r="T129" s="8">
        <f>'SOR Undiscounted'!T103/((1+$B$1)^($A129-$A$4))</f>
        <v>0</v>
      </c>
      <c r="U129" s="8">
        <f>'SOR Undiscounted'!U103/((1+$B$1)^($A129-$A$4))</f>
        <v>0</v>
      </c>
      <c r="V129" s="8">
        <f>'SOR Undiscounted'!V103/((1+$B$1)^($A129-$A$4))</f>
        <v>0</v>
      </c>
      <c r="W129" s="8">
        <f>'SOR Undiscounted'!W103/((1+$B$1)^($A129-$A$4))</f>
        <v>0</v>
      </c>
      <c r="X129" s="8">
        <f>'SOR Undiscounted'!X103/((1+$B$1)^($A129-$A$4))</f>
        <v>0</v>
      </c>
      <c r="Y129" s="8">
        <f>'SOR Undiscounted'!Y103/((1+$B$1)^($A129-$A$4))</f>
        <v>0</v>
      </c>
      <c r="Z129" s="8">
        <f>'SOR Undiscounted'!Z103/((1+$B$1)^($A129-$A$4))</f>
        <v>0</v>
      </c>
      <c r="AA129" s="8">
        <f>'SOR Undiscounted'!AA103/((1+$B$1)^($A129-$A$4))</f>
        <v>0</v>
      </c>
      <c r="AB129" s="22"/>
    </row>
    <row r="130" spans="1:35" s="25" customFormat="1" x14ac:dyDescent="0.25">
      <c r="A130" s="50">
        <v>2039</v>
      </c>
      <c r="B130" s="8">
        <f>'SOR Undiscounted'!B104/((1+$B$1)^($A130-$A$4))</f>
        <v>0</v>
      </c>
      <c r="C130" s="8">
        <f>'SOR Undiscounted'!C104/((1+$B$1)^($A130-$A$4))</f>
        <v>0</v>
      </c>
      <c r="D130" s="8">
        <f>'SOR Undiscounted'!D104/((1+$B$1)^($A130-$A$4))</f>
        <v>0</v>
      </c>
      <c r="E130" s="8">
        <f>'SOR Undiscounted'!E104/((1+$B$1)^($A130-$A$4))</f>
        <v>0</v>
      </c>
      <c r="F130" s="8">
        <f>'SOR Undiscounted'!F104/((1+$B$1)^($A130-$A$4))</f>
        <v>0</v>
      </c>
      <c r="G130" s="8">
        <f>'SOR Undiscounted'!G104/((1+$B$1)^($A130-$A$4))</f>
        <v>0</v>
      </c>
      <c r="H130" s="8">
        <f>'SOR Undiscounted'!H104/((1+$B$1)^($A130-$A$4))</f>
        <v>0</v>
      </c>
      <c r="I130" s="8">
        <f>'SOR Undiscounted'!I104/((1+$B$1)^($A130-$A$4))</f>
        <v>0</v>
      </c>
      <c r="J130" s="22"/>
      <c r="K130" s="8">
        <f>'SOR Undiscounted'!K104/((1+$B$1)^($A130-$A$4))</f>
        <v>0</v>
      </c>
      <c r="L130" s="8">
        <f>'SOR Undiscounted'!L104/((1+$B$1)^($A130-$A$4))</f>
        <v>0</v>
      </c>
      <c r="M130" s="8">
        <f>'SOR Undiscounted'!M104/((1+$B$1)^($A130-$A$4))</f>
        <v>0</v>
      </c>
      <c r="N130" s="8">
        <f>'SOR Undiscounted'!N104/((1+$B$1)^($A130-$A$4))</f>
        <v>0</v>
      </c>
      <c r="O130" s="8">
        <f>'SOR Undiscounted'!O104/((1+$B$1)^($A130-$A$4))</f>
        <v>0</v>
      </c>
      <c r="P130" s="8">
        <f>'SOR Undiscounted'!P104/((1+$B$1)^($A130-$A$4))</f>
        <v>0</v>
      </c>
      <c r="Q130" s="8">
        <f>'SOR Undiscounted'!Q104/((1+$B$1)^($A130-$A$4))</f>
        <v>0</v>
      </c>
      <c r="R130" s="8">
        <f>'SOR Undiscounted'!R104/((1+$B$1)^($A130-$A$4))</f>
        <v>0</v>
      </c>
      <c r="S130" s="22"/>
      <c r="T130" s="8">
        <f>'SOR Undiscounted'!T104/((1+$B$1)^($A130-$A$4))</f>
        <v>0</v>
      </c>
      <c r="U130" s="8">
        <f>'SOR Undiscounted'!U104/((1+$B$1)^($A130-$A$4))</f>
        <v>0</v>
      </c>
      <c r="V130" s="8">
        <f>'SOR Undiscounted'!V104/((1+$B$1)^($A130-$A$4))</f>
        <v>0</v>
      </c>
      <c r="W130" s="8">
        <f>'SOR Undiscounted'!W104/((1+$B$1)^($A130-$A$4))</f>
        <v>0</v>
      </c>
      <c r="X130" s="8">
        <f>'SOR Undiscounted'!X104/((1+$B$1)^($A130-$A$4))</f>
        <v>0</v>
      </c>
      <c r="Y130" s="8">
        <f>'SOR Undiscounted'!Y104/((1+$B$1)^($A130-$A$4))</f>
        <v>0</v>
      </c>
      <c r="Z130" s="8">
        <f>'SOR Undiscounted'!Z104/((1+$B$1)^($A130-$A$4))</f>
        <v>0</v>
      </c>
      <c r="AA130" s="8">
        <f>'SOR Undiscounted'!AA104/((1+$B$1)^($A130-$A$4))</f>
        <v>0</v>
      </c>
      <c r="AB130" s="22"/>
    </row>
    <row r="131" spans="1:35" s="25" customFormat="1" x14ac:dyDescent="0.25">
      <c r="A131" s="50">
        <v>2040</v>
      </c>
      <c r="B131" s="8">
        <f>'SOR Undiscounted'!B105/((1+$B$1)^($A131-$A$4))</f>
        <v>0</v>
      </c>
      <c r="C131" s="8">
        <f>'SOR Undiscounted'!C105/((1+$B$1)^($A131-$A$4))</f>
        <v>0</v>
      </c>
      <c r="D131" s="8">
        <f>'SOR Undiscounted'!D105/((1+$B$1)^($A131-$A$4))</f>
        <v>0</v>
      </c>
      <c r="E131" s="8">
        <f>'SOR Undiscounted'!E105/((1+$B$1)^($A131-$A$4))</f>
        <v>0</v>
      </c>
      <c r="F131" s="8">
        <f>'SOR Undiscounted'!F105/((1+$B$1)^($A131-$A$4))</f>
        <v>0</v>
      </c>
      <c r="G131" s="8">
        <f>'SOR Undiscounted'!G105/((1+$B$1)^($A131-$A$4))</f>
        <v>0</v>
      </c>
      <c r="H131" s="8">
        <f>'SOR Undiscounted'!H105/((1+$B$1)^($A131-$A$4))</f>
        <v>0</v>
      </c>
      <c r="I131" s="8">
        <f>'SOR Undiscounted'!I105/((1+$B$1)^($A131-$A$4))</f>
        <v>0</v>
      </c>
      <c r="J131" s="22"/>
      <c r="K131" s="8">
        <f>'SOR Undiscounted'!K105/((1+$B$1)^($A131-$A$4))</f>
        <v>0</v>
      </c>
      <c r="L131" s="8">
        <f>'SOR Undiscounted'!L105/((1+$B$1)^($A131-$A$4))</f>
        <v>0</v>
      </c>
      <c r="M131" s="8">
        <f>'SOR Undiscounted'!M105/((1+$B$1)^($A131-$A$4))</f>
        <v>0</v>
      </c>
      <c r="N131" s="8">
        <f>'SOR Undiscounted'!N105/((1+$B$1)^($A131-$A$4))</f>
        <v>0</v>
      </c>
      <c r="O131" s="8">
        <f>'SOR Undiscounted'!O105/((1+$B$1)^($A131-$A$4))</f>
        <v>0</v>
      </c>
      <c r="P131" s="8">
        <f>'SOR Undiscounted'!P105/((1+$B$1)^($A131-$A$4))</f>
        <v>0</v>
      </c>
      <c r="Q131" s="8">
        <f>'SOR Undiscounted'!Q105/((1+$B$1)^($A131-$A$4))</f>
        <v>0</v>
      </c>
      <c r="R131" s="8">
        <f>'SOR Undiscounted'!R105/((1+$B$1)^($A131-$A$4))</f>
        <v>0</v>
      </c>
      <c r="S131" s="22"/>
      <c r="T131" s="8">
        <f>'SOR Undiscounted'!T105/((1+$B$1)^($A131-$A$4))</f>
        <v>0</v>
      </c>
      <c r="U131" s="8">
        <f>'SOR Undiscounted'!U105/((1+$B$1)^($A131-$A$4))</f>
        <v>0</v>
      </c>
      <c r="V131" s="8">
        <f>'SOR Undiscounted'!V105/((1+$B$1)^($A131-$A$4))</f>
        <v>0</v>
      </c>
      <c r="W131" s="8">
        <f>'SOR Undiscounted'!W105/((1+$B$1)^($A131-$A$4))</f>
        <v>0</v>
      </c>
      <c r="X131" s="8">
        <f>'SOR Undiscounted'!X105/((1+$B$1)^($A131-$A$4))</f>
        <v>0</v>
      </c>
      <c r="Y131" s="8">
        <f>'SOR Undiscounted'!Y105/((1+$B$1)^($A131-$A$4))</f>
        <v>0</v>
      </c>
      <c r="Z131" s="8">
        <f>'SOR Undiscounted'!Z105/((1+$B$1)^($A131-$A$4))</f>
        <v>0</v>
      </c>
      <c r="AA131" s="8">
        <f>'SOR Undiscounted'!AA105/((1+$B$1)^($A131-$A$4))</f>
        <v>0</v>
      </c>
      <c r="AB131" s="22"/>
    </row>
    <row r="132" spans="1:35" s="25" customFormat="1" x14ac:dyDescent="0.25">
      <c r="A132" s="25" t="s">
        <v>20</v>
      </c>
      <c r="B132" s="21">
        <f>SUM(B111:B131)</f>
        <v>0</v>
      </c>
      <c r="C132" s="21">
        <f t="shared" ref="C132:H132" si="18">SUM(C111:C131)</f>
        <v>0</v>
      </c>
      <c r="D132" s="21">
        <f t="shared" si="18"/>
        <v>0</v>
      </c>
      <c r="E132" s="21">
        <f t="shared" si="18"/>
        <v>0</v>
      </c>
      <c r="F132" s="21">
        <f t="shared" si="18"/>
        <v>0</v>
      </c>
      <c r="G132" s="21">
        <f t="shared" si="18"/>
        <v>0</v>
      </c>
      <c r="H132" s="21">
        <f t="shared" si="18"/>
        <v>0</v>
      </c>
      <c r="I132" s="21">
        <f t="shared" ref="I132" si="19">SUM(I111:I131)</f>
        <v>0</v>
      </c>
      <c r="J132" s="22"/>
      <c r="K132" s="21">
        <f t="shared" ref="K132:Q132" si="20">SUM(K111:K131)</f>
        <v>0</v>
      </c>
      <c r="L132" s="21">
        <f t="shared" si="20"/>
        <v>0</v>
      </c>
      <c r="M132" s="21">
        <f t="shared" si="20"/>
        <v>0</v>
      </c>
      <c r="N132" s="21">
        <f t="shared" si="20"/>
        <v>0</v>
      </c>
      <c r="O132" s="21">
        <f t="shared" si="20"/>
        <v>0</v>
      </c>
      <c r="P132" s="21">
        <f t="shared" si="20"/>
        <v>0</v>
      </c>
      <c r="Q132" s="21">
        <f t="shared" si="20"/>
        <v>0</v>
      </c>
      <c r="R132" s="21">
        <f t="shared" ref="R132" si="21">SUM(R111:R131)</f>
        <v>0</v>
      </c>
      <c r="S132" s="22"/>
      <c r="T132" s="21">
        <f t="shared" ref="T132:Z132" si="22">SUM(T111:T131)</f>
        <v>0</v>
      </c>
      <c r="U132" s="21">
        <f t="shared" si="22"/>
        <v>0</v>
      </c>
      <c r="V132" s="21">
        <f t="shared" si="22"/>
        <v>0</v>
      </c>
      <c r="W132" s="21">
        <f t="shared" si="22"/>
        <v>0</v>
      </c>
      <c r="X132" s="21">
        <f t="shared" si="22"/>
        <v>0</v>
      </c>
      <c r="Y132" s="21">
        <f t="shared" si="22"/>
        <v>0</v>
      </c>
      <c r="Z132" s="21">
        <f t="shared" si="22"/>
        <v>0</v>
      </c>
      <c r="AA132" s="21">
        <f t="shared" ref="AA132" si="23">SUM(AA111:AA131)</f>
        <v>0</v>
      </c>
      <c r="AB132" s="22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45"/>
    </row>
    <row r="286" spans="1:35" s="25" customFormat="1" x14ac:dyDescent="0.25">
      <c r="A286" s="45"/>
    </row>
    <row r="287" spans="1:35" s="25" customFormat="1" x14ac:dyDescent="0.25">
      <c r="A287" s="45"/>
    </row>
    <row r="288" spans="1:35" s="25" customFormat="1" x14ac:dyDescent="0.25">
      <c r="A288" s="45"/>
    </row>
    <row r="289" spans="1:1" s="25" customFormat="1" x14ac:dyDescent="0.25">
      <c r="A289" s="45"/>
    </row>
    <row r="290" spans="1:1" s="25" customFormat="1" x14ac:dyDescent="0.25">
      <c r="A290" s="45"/>
    </row>
    <row r="291" spans="1:1" s="25" customFormat="1" x14ac:dyDescent="0.25">
      <c r="A291" s="45"/>
    </row>
    <row r="292" spans="1:1" s="25" customFormat="1" x14ac:dyDescent="0.25">
      <c r="A292" s="45"/>
    </row>
    <row r="293" spans="1:1" s="25" customFormat="1" x14ac:dyDescent="0.25">
      <c r="A293" s="45"/>
    </row>
    <row r="294" spans="1:1" s="25" customFormat="1" x14ac:dyDescent="0.25">
      <c r="A294" s="45"/>
    </row>
    <row r="295" spans="1:1" s="25" customFormat="1" x14ac:dyDescent="0.25">
      <c r="A295" s="45"/>
    </row>
    <row r="296" spans="1:1" s="25" customFormat="1" x14ac:dyDescent="0.25">
      <c r="A296" s="45"/>
    </row>
    <row r="297" spans="1:1" s="25" customFormat="1" x14ac:dyDescent="0.25">
      <c r="A297" s="45"/>
    </row>
    <row r="298" spans="1:1" s="25" customFormat="1" x14ac:dyDescent="0.25">
      <c r="A298" s="45"/>
    </row>
    <row r="299" spans="1:1" s="25" customFormat="1" x14ac:dyDescent="0.25">
      <c r="A299" s="45"/>
    </row>
    <row r="300" spans="1:1" s="25" customFormat="1" x14ac:dyDescent="0.25">
      <c r="A300" s="45"/>
    </row>
    <row r="301" spans="1:1" s="25" customFormat="1" x14ac:dyDescent="0.25">
      <c r="A301" s="45"/>
    </row>
    <row r="302" spans="1:1" s="25" customFormat="1" x14ac:dyDescent="0.25">
      <c r="A302" s="45"/>
    </row>
    <row r="303" spans="1:1" s="25" customFormat="1" x14ac:dyDescent="0.25">
      <c r="A303" s="45"/>
    </row>
    <row r="304" spans="1:1" s="25" customFormat="1" x14ac:dyDescent="0.25">
      <c r="A304" s="45"/>
    </row>
    <row r="305" spans="1:35" s="25" customFormat="1" x14ac:dyDescent="0.25">
      <c r="A305" s="45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45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45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45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45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45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45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45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45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45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45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45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45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45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45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45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45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45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45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45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45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45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1:AE341"/>
    <mergeCell ref="AG341:AI341"/>
    <mergeCell ref="AK341:AM341"/>
    <mergeCell ref="AC340:AE340"/>
    <mergeCell ref="AG340:AI340"/>
    <mergeCell ref="AK340:AM340"/>
  </mergeCells>
  <pageMargins left="0.7" right="0.7" top="0.75" bottom="0.75" header="0.3" footer="0.3"/>
  <pageSetup orientation="portrait" horizontalDpi="4294967293" verticalDpi="429496729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C98F77-F6D9-4C43-8D63-08A19ED313E3}">
  <sheetPr codeName="Sheet39">
    <pageSetUpPr autoPageBreaks="0"/>
  </sheetPr>
  <dimension ref="A1:AI157"/>
  <sheetViews>
    <sheetView workbookViewId="0"/>
  </sheetViews>
  <sheetFormatPr defaultColWidth="9.140625" defaultRowHeight="15" x14ac:dyDescent="0.25"/>
  <cols>
    <col min="1" max="1" width="26.7109375" style="50" customWidth="1"/>
    <col min="2" max="2" width="25" style="50" customWidth="1"/>
    <col min="3" max="5" width="22.42578125" style="50" customWidth="1"/>
    <col min="6" max="8" width="23.7109375" style="50" customWidth="1"/>
    <col min="9" max="9" width="23.85546875" style="50" bestFit="1" customWidth="1"/>
    <col min="10" max="10" width="22.28515625" style="50" bestFit="1" customWidth="1"/>
    <col min="11" max="11" width="22.140625" style="50" customWidth="1"/>
    <col min="12" max="12" width="21.5703125" style="50" customWidth="1"/>
    <col min="13" max="14" width="21" style="50" customWidth="1"/>
    <col min="15" max="15" width="22.140625" style="50" customWidth="1"/>
    <col min="16" max="17" width="21" style="50" customWidth="1"/>
    <col min="18" max="18" width="22.28515625" style="50" bestFit="1" customWidth="1"/>
    <col min="19" max="19" width="22.140625" style="50" bestFit="1" customWidth="1"/>
    <col min="20" max="20" width="22.140625" style="50" customWidth="1"/>
    <col min="21" max="23" width="21" style="50" customWidth="1"/>
    <col min="24" max="25" width="22.140625" style="50" customWidth="1"/>
    <col min="26" max="26" width="21" style="50" customWidth="1"/>
    <col min="27" max="28" width="22.28515625" style="50" bestFit="1" customWidth="1"/>
    <col min="29" max="29" width="12" style="50" customWidth="1"/>
    <col min="30" max="30" width="7.42578125" style="50" bestFit="1" customWidth="1"/>
    <col min="31" max="33" width="19.140625" style="50" bestFit="1" customWidth="1"/>
    <col min="34" max="34" width="17.5703125" style="50" bestFit="1" customWidth="1"/>
    <col min="35" max="37" width="19.140625" style="50" bestFit="1" customWidth="1"/>
    <col min="38" max="38" width="17.5703125" style="50" bestFit="1" customWidth="1"/>
    <col min="39" max="39" width="20.140625" style="50" bestFit="1" customWidth="1"/>
    <col min="40" max="40" width="19.85546875" style="50" bestFit="1" customWidth="1"/>
    <col min="41" max="41" width="20.140625" style="50" bestFit="1" customWidth="1"/>
    <col min="42" max="42" width="19.85546875" style="50" bestFit="1" customWidth="1"/>
    <col min="43" max="43" width="20.140625" style="50" bestFit="1" customWidth="1"/>
    <col min="44" max="44" width="19.140625" style="50" bestFit="1" customWidth="1"/>
    <col min="45" max="45" width="20.140625" style="50" bestFit="1" customWidth="1"/>
    <col min="46" max="50" width="19.140625" style="50" bestFit="1" customWidth="1"/>
    <col min="51" max="51" width="20.140625" style="50" bestFit="1" customWidth="1"/>
    <col min="52" max="52" width="19.85546875" style="50" bestFit="1" customWidth="1"/>
    <col min="53" max="53" width="20.140625" style="50" bestFit="1" customWidth="1"/>
    <col min="54" max="56" width="19.85546875" style="50" bestFit="1" customWidth="1"/>
    <col min="57" max="57" width="20.140625" style="50" bestFit="1" customWidth="1"/>
    <col min="58" max="16384" width="9.140625" style="50"/>
  </cols>
  <sheetData>
    <row r="1" spans="1:35" s="25" customFormat="1" ht="47.25" customHeight="1" x14ac:dyDescent="0.25">
      <c r="A1" s="12" t="s">
        <v>52</v>
      </c>
    </row>
    <row r="2" spans="1:35" x14ac:dyDescent="0.25">
      <c r="A2" s="12"/>
      <c r="B2" s="11" t="s">
        <v>33</v>
      </c>
      <c r="C2" s="11"/>
      <c r="D2" s="11"/>
      <c r="E2" s="11"/>
      <c r="F2" s="11"/>
      <c r="G2" s="11"/>
      <c r="H2" s="11"/>
      <c r="I2" s="11"/>
      <c r="K2" s="11" t="s">
        <v>34</v>
      </c>
      <c r="L2" s="11"/>
      <c r="M2" s="11"/>
      <c r="N2" s="11"/>
      <c r="O2" s="11"/>
      <c r="P2" s="11"/>
      <c r="Q2" s="11"/>
      <c r="R2" s="11"/>
      <c r="T2" s="11" t="s">
        <v>10</v>
      </c>
      <c r="U2" s="11"/>
      <c r="V2" s="11"/>
      <c r="W2" s="11"/>
      <c r="X2" s="11"/>
      <c r="Y2" s="11"/>
      <c r="Z2" s="11"/>
      <c r="AA2" s="11"/>
    </row>
    <row r="3" spans="1:35" ht="30" x14ac:dyDescent="0.25">
      <c r="A3" s="50" t="s">
        <v>0</v>
      </c>
      <c r="B3" s="50" t="s">
        <v>3</v>
      </c>
      <c r="C3" s="50" t="s">
        <v>4</v>
      </c>
      <c r="D3" s="50" t="s">
        <v>5</v>
      </c>
      <c r="E3" s="50" t="s">
        <v>6</v>
      </c>
      <c r="F3" s="50" t="s">
        <v>7</v>
      </c>
      <c r="G3" s="50" t="s">
        <v>8</v>
      </c>
      <c r="H3" s="50" t="s">
        <v>9</v>
      </c>
      <c r="I3" s="50" t="s">
        <v>11</v>
      </c>
      <c r="K3" s="50" t="s">
        <v>3</v>
      </c>
      <c r="L3" s="50" t="s">
        <v>4</v>
      </c>
      <c r="M3" s="50" t="s">
        <v>5</v>
      </c>
      <c r="N3" s="50" t="s">
        <v>6</v>
      </c>
      <c r="O3" s="50" t="s">
        <v>7</v>
      </c>
      <c r="P3" s="50" t="s">
        <v>8</v>
      </c>
      <c r="Q3" s="50" t="s">
        <v>9</v>
      </c>
      <c r="R3" s="50" t="s">
        <v>11</v>
      </c>
      <c r="T3" s="50" t="s">
        <v>3</v>
      </c>
      <c r="U3" s="50" t="s">
        <v>4</v>
      </c>
      <c r="V3" s="50" t="s">
        <v>5</v>
      </c>
      <c r="W3" s="50" t="s">
        <v>6</v>
      </c>
      <c r="X3" s="50" t="s">
        <v>7</v>
      </c>
      <c r="Y3" s="50" t="s">
        <v>8</v>
      </c>
      <c r="Z3" s="50" t="s">
        <v>9</v>
      </c>
      <c r="AA3" s="50" t="s">
        <v>11</v>
      </c>
      <c r="AC3" s="12"/>
      <c r="AD3" s="12"/>
      <c r="AE3" s="12"/>
      <c r="AG3" s="12"/>
      <c r="AH3" s="12"/>
      <c r="AI3" s="12"/>
    </row>
    <row r="4" spans="1:35" s="25" customFormat="1" x14ac:dyDescent="0.25">
      <c r="A4" s="50">
        <v>2020</v>
      </c>
      <c r="B4" s="21">
        <f t="shared" ref="B4:B24" si="0">B58-K58</f>
        <v>0</v>
      </c>
      <c r="C4" s="21">
        <f t="shared" ref="C4:C24" si="1">C58-L58</f>
        <v>0</v>
      </c>
      <c r="D4" s="21">
        <f t="shared" ref="D4:D24" si="2">D58-M58</f>
        <v>0</v>
      </c>
      <c r="E4" s="21">
        <f t="shared" ref="E4:E24" si="3">E58-N58</f>
        <v>0</v>
      </c>
      <c r="F4" s="21">
        <f t="shared" ref="F4:F24" si="4">F58-O58</f>
        <v>0</v>
      </c>
      <c r="G4" s="21">
        <f t="shared" ref="G4:G24" si="5">G58-P58</f>
        <v>0</v>
      </c>
      <c r="H4" s="21">
        <f t="shared" ref="H4:H24" si="6">H58-Q58</f>
        <v>0</v>
      </c>
      <c r="I4" s="21">
        <f t="shared" ref="I4:I24" si="7">I58-R58</f>
        <v>0</v>
      </c>
      <c r="J4" s="22"/>
      <c r="K4" s="21">
        <f t="shared" ref="K4:K24" si="8">T58-K58</f>
        <v>0</v>
      </c>
      <c r="L4" s="21">
        <f t="shared" ref="L4:L24" si="9">U58-L58</f>
        <v>0</v>
      </c>
      <c r="M4" s="21">
        <f t="shared" ref="M4:M24" si="10">V58-M58</f>
        <v>0</v>
      </c>
      <c r="N4" s="21">
        <f t="shared" ref="N4:N24" si="11">W58-N58</f>
        <v>0</v>
      </c>
      <c r="O4" s="21">
        <f t="shared" ref="O4:O24" si="12">X58-O58</f>
        <v>0</v>
      </c>
      <c r="P4" s="21">
        <f t="shared" ref="P4:P24" si="13">Y58-P58</f>
        <v>0</v>
      </c>
      <c r="Q4" s="21">
        <f t="shared" ref="Q4:Q24" si="14">Z58-Q58</f>
        <v>0</v>
      </c>
      <c r="R4" s="21">
        <f t="shared" ref="R4:R24" si="15">AA58-R58</f>
        <v>0</v>
      </c>
      <c r="S4" s="22"/>
      <c r="T4" s="21">
        <f t="shared" ref="T4:T24" si="16">T58-B58</f>
        <v>0</v>
      </c>
      <c r="U4" s="21">
        <f t="shared" ref="U4:U24" si="17">U58-C58</f>
        <v>0</v>
      </c>
      <c r="V4" s="21">
        <f t="shared" ref="V4:V24" si="18">V58-D58</f>
        <v>0</v>
      </c>
      <c r="W4" s="21">
        <f t="shared" ref="W4:W24" si="19">W58-E58</f>
        <v>0</v>
      </c>
      <c r="X4" s="21">
        <f t="shared" ref="X4:X24" si="20">X58-F58</f>
        <v>0</v>
      </c>
      <c r="Y4" s="21">
        <f t="shared" ref="Y4:Y24" si="21">Y58-G58</f>
        <v>0</v>
      </c>
      <c r="Z4" s="21">
        <f t="shared" ref="Z4:Z24" si="22">Z58-H58</f>
        <v>0</v>
      </c>
      <c r="AA4" s="21">
        <f t="shared" ref="AA4:AA24" si="23">AA58-I58</f>
        <v>0</v>
      </c>
      <c r="AB4" s="22"/>
    </row>
    <row r="5" spans="1:35" s="25" customFormat="1" x14ac:dyDescent="0.25">
      <c r="A5" s="50">
        <v>2021</v>
      </c>
      <c r="B5" s="21">
        <f t="shared" si="0"/>
        <v>0</v>
      </c>
      <c r="C5" s="21">
        <f t="shared" si="1"/>
        <v>0</v>
      </c>
      <c r="D5" s="21">
        <f t="shared" si="2"/>
        <v>0</v>
      </c>
      <c r="E5" s="21">
        <f t="shared" si="3"/>
        <v>0</v>
      </c>
      <c r="F5" s="21">
        <f t="shared" si="4"/>
        <v>0</v>
      </c>
      <c r="G5" s="21">
        <f t="shared" si="5"/>
        <v>0</v>
      </c>
      <c r="H5" s="21">
        <f t="shared" si="6"/>
        <v>0</v>
      </c>
      <c r="I5" s="21">
        <f t="shared" si="7"/>
        <v>0</v>
      </c>
      <c r="J5" s="22"/>
      <c r="K5" s="21">
        <f t="shared" si="8"/>
        <v>0</v>
      </c>
      <c r="L5" s="21">
        <f t="shared" si="9"/>
        <v>0</v>
      </c>
      <c r="M5" s="21">
        <f t="shared" si="10"/>
        <v>0</v>
      </c>
      <c r="N5" s="21">
        <f t="shared" si="11"/>
        <v>0</v>
      </c>
      <c r="O5" s="21">
        <f t="shared" si="12"/>
        <v>0</v>
      </c>
      <c r="P5" s="21">
        <f t="shared" si="13"/>
        <v>0</v>
      </c>
      <c r="Q5" s="21">
        <f t="shared" si="14"/>
        <v>0</v>
      </c>
      <c r="R5" s="21">
        <f t="shared" si="15"/>
        <v>0</v>
      </c>
      <c r="S5" s="22"/>
      <c r="T5" s="21">
        <f t="shared" si="16"/>
        <v>0</v>
      </c>
      <c r="U5" s="21">
        <f t="shared" si="17"/>
        <v>0</v>
      </c>
      <c r="V5" s="21">
        <f t="shared" si="18"/>
        <v>0</v>
      </c>
      <c r="W5" s="21">
        <f t="shared" si="19"/>
        <v>0</v>
      </c>
      <c r="X5" s="21">
        <f t="shared" si="20"/>
        <v>0</v>
      </c>
      <c r="Y5" s="21">
        <f t="shared" si="21"/>
        <v>0</v>
      </c>
      <c r="Z5" s="21">
        <f t="shared" si="22"/>
        <v>0</v>
      </c>
      <c r="AA5" s="21">
        <f t="shared" si="23"/>
        <v>0</v>
      </c>
      <c r="AB5" s="22"/>
    </row>
    <row r="6" spans="1:35" s="25" customFormat="1" x14ac:dyDescent="0.25">
      <c r="A6" s="50">
        <v>2022</v>
      </c>
      <c r="B6" s="21">
        <f t="shared" si="0"/>
        <v>0</v>
      </c>
      <c r="C6" s="21">
        <f t="shared" si="1"/>
        <v>0</v>
      </c>
      <c r="D6" s="21">
        <f t="shared" si="2"/>
        <v>0</v>
      </c>
      <c r="E6" s="21">
        <f t="shared" si="3"/>
        <v>0</v>
      </c>
      <c r="F6" s="21">
        <f t="shared" si="4"/>
        <v>0</v>
      </c>
      <c r="G6" s="21">
        <f t="shared" si="5"/>
        <v>0</v>
      </c>
      <c r="H6" s="21">
        <f t="shared" si="6"/>
        <v>0</v>
      </c>
      <c r="I6" s="21">
        <f t="shared" si="7"/>
        <v>0</v>
      </c>
      <c r="J6" s="22"/>
      <c r="K6" s="21">
        <f t="shared" si="8"/>
        <v>0</v>
      </c>
      <c r="L6" s="21">
        <f t="shared" si="9"/>
        <v>0</v>
      </c>
      <c r="M6" s="21">
        <f t="shared" si="10"/>
        <v>0</v>
      </c>
      <c r="N6" s="21">
        <f t="shared" si="11"/>
        <v>0</v>
      </c>
      <c r="O6" s="21">
        <f t="shared" si="12"/>
        <v>0</v>
      </c>
      <c r="P6" s="21">
        <f t="shared" si="13"/>
        <v>0</v>
      </c>
      <c r="Q6" s="21">
        <f t="shared" si="14"/>
        <v>0</v>
      </c>
      <c r="R6" s="21">
        <f t="shared" si="15"/>
        <v>0</v>
      </c>
      <c r="S6" s="22"/>
      <c r="T6" s="21">
        <f t="shared" si="16"/>
        <v>0</v>
      </c>
      <c r="U6" s="21">
        <f t="shared" si="17"/>
        <v>0</v>
      </c>
      <c r="V6" s="21">
        <f t="shared" si="18"/>
        <v>0</v>
      </c>
      <c r="W6" s="21">
        <f t="shared" si="19"/>
        <v>0</v>
      </c>
      <c r="X6" s="21">
        <f t="shared" si="20"/>
        <v>0</v>
      </c>
      <c r="Y6" s="21">
        <f t="shared" si="21"/>
        <v>0</v>
      </c>
      <c r="Z6" s="21">
        <f t="shared" si="22"/>
        <v>0</v>
      </c>
      <c r="AA6" s="21">
        <f t="shared" si="23"/>
        <v>0</v>
      </c>
      <c r="AB6" s="22"/>
    </row>
    <row r="7" spans="1:35" s="25" customFormat="1" x14ac:dyDescent="0.25">
      <c r="A7" s="50">
        <v>2023</v>
      </c>
      <c r="B7" s="21">
        <f t="shared" si="0"/>
        <v>0</v>
      </c>
      <c r="C7" s="21">
        <f t="shared" si="1"/>
        <v>0</v>
      </c>
      <c r="D7" s="21">
        <f t="shared" si="2"/>
        <v>0</v>
      </c>
      <c r="E7" s="21">
        <f t="shared" si="3"/>
        <v>0</v>
      </c>
      <c r="F7" s="21">
        <f t="shared" si="4"/>
        <v>0</v>
      </c>
      <c r="G7" s="21">
        <f t="shared" si="5"/>
        <v>0</v>
      </c>
      <c r="H7" s="21">
        <f t="shared" si="6"/>
        <v>0</v>
      </c>
      <c r="I7" s="21">
        <f t="shared" si="7"/>
        <v>0</v>
      </c>
      <c r="J7" s="22"/>
      <c r="K7" s="21">
        <f t="shared" si="8"/>
        <v>0</v>
      </c>
      <c r="L7" s="21">
        <f t="shared" si="9"/>
        <v>0</v>
      </c>
      <c r="M7" s="21">
        <f t="shared" si="10"/>
        <v>0</v>
      </c>
      <c r="N7" s="21">
        <f t="shared" si="11"/>
        <v>0</v>
      </c>
      <c r="O7" s="21">
        <f t="shared" si="12"/>
        <v>0</v>
      </c>
      <c r="P7" s="21">
        <f t="shared" si="13"/>
        <v>0</v>
      </c>
      <c r="Q7" s="21">
        <f t="shared" si="14"/>
        <v>0</v>
      </c>
      <c r="R7" s="21">
        <f t="shared" si="15"/>
        <v>0</v>
      </c>
      <c r="S7" s="22"/>
      <c r="T7" s="21">
        <f t="shared" si="16"/>
        <v>0</v>
      </c>
      <c r="U7" s="21">
        <f t="shared" si="17"/>
        <v>0</v>
      </c>
      <c r="V7" s="21">
        <f t="shared" si="18"/>
        <v>0</v>
      </c>
      <c r="W7" s="21">
        <f t="shared" si="19"/>
        <v>0</v>
      </c>
      <c r="X7" s="21">
        <f t="shared" si="20"/>
        <v>0</v>
      </c>
      <c r="Y7" s="21">
        <f t="shared" si="21"/>
        <v>0</v>
      </c>
      <c r="Z7" s="21">
        <f t="shared" si="22"/>
        <v>0</v>
      </c>
      <c r="AA7" s="21">
        <f t="shared" si="23"/>
        <v>0</v>
      </c>
      <c r="AB7" s="22"/>
    </row>
    <row r="8" spans="1:35" s="25" customFormat="1" x14ac:dyDescent="0.25">
      <c r="A8" s="50">
        <v>2024</v>
      </c>
      <c r="B8" s="21">
        <f t="shared" si="0"/>
        <v>0</v>
      </c>
      <c r="C8" s="21">
        <f t="shared" si="1"/>
        <v>0</v>
      </c>
      <c r="D8" s="21">
        <f t="shared" si="2"/>
        <v>0</v>
      </c>
      <c r="E8" s="21">
        <f t="shared" si="3"/>
        <v>0</v>
      </c>
      <c r="F8" s="21">
        <f t="shared" si="4"/>
        <v>0</v>
      </c>
      <c r="G8" s="21">
        <f t="shared" si="5"/>
        <v>0</v>
      </c>
      <c r="H8" s="21">
        <f t="shared" si="6"/>
        <v>0</v>
      </c>
      <c r="I8" s="21">
        <f t="shared" si="7"/>
        <v>0</v>
      </c>
      <c r="J8" s="22"/>
      <c r="K8" s="21">
        <f t="shared" si="8"/>
        <v>0</v>
      </c>
      <c r="L8" s="21">
        <f t="shared" si="9"/>
        <v>0</v>
      </c>
      <c r="M8" s="21">
        <f t="shared" si="10"/>
        <v>0</v>
      </c>
      <c r="N8" s="21">
        <f t="shared" si="11"/>
        <v>0</v>
      </c>
      <c r="O8" s="21">
        <f t="shared" si="12"/>
        <v>0</v>
      </c>
      <c r="P8" s="21">
        <f t="shared" si="13"/>
        <v>0</v>
      </c>
      <c r="Q8" s="21">
        <f t="shared" si="14"/>
        <v>0</v>
      </c>
      <c r="R8" s="21">
        <f t="shared" si="15"/>
        <v>0</v>
      </c>
      <c r="S8" s="22"/>
      <c r="T8" s="21">
        <f t="shared" si="16"/>
        <v>0</v>
      </c>
      <c r="U8" s="21">
        <f t="shared" si="17"/>
        <v>0</v>
      </c>
      <c r="V8" s="21">
        <f t="shared" si="18"/>
        <v>0</v>
      </c>
      <c r="W8" s="21">
        <f t="shared" si="19"/>
        <v>0</v>
      </c>
      <c r="X8" s="21">
        <f t="shared" si="20"/>
        <v>0</v>
      </c>
      <c r="Y8" s="21">
        <f t="shared" si="21"/>
        <v>0</v>
      </c>
      <c r="Z8" s="21">
        <f t="shared" si="22"/>
        <v>0</v>
      </c>
      <c r="AA8" s="21">
        <f t="shared" si="23"/>
        <v>0</v>
      </c>
      <c r="AB8" s="22"/>
    </row>
    <row r="9" spans="1:35" s="25" customFormat="1" x14ac:dyDescent="0.25">
      <c r="A9" s="50">
        <v>2025</v>
      </c>
      <c r="B9" s="21">
        <f t="shared" si="0"/>
        <v>0</v>
      </c>
      <c r="C9" s="21">
        <f t="shared" si="1"/>
        <v>0</v>
      </c>
      <c r="D9" s="21">
        <f t="shared" si="2"/>
        <v>0</v>
      </c>
      <c r="E9" s="21">
        <f t="shared" si="3"/>
        <v>0</v>
      </c>
      <c r="F9" s="21">
        <f t="shared" si="4"/>
        <v>0</v>
      </c>
      <c r="G9" s="21">
        <f t="shared" si="5"/>
        <v>0</v>
      </c>
      <c r="H9" s="21">
        <f t="shared" si="6"/>
        <v>0</v>
      </c>
      <c r="I9" s="21">
        <f t="shared" si="7"/>
        <v>0</v>
      </c>
      <c r="J9" s="22"/>
      <c r="K9" s="21">
        <f t="shared" si="8"/>
        <v>0</v>
      </c>
      <c r="L9" s="21">
        <f t="shared" si="9"/>
        <v>0</v>
      </c>
      <c r="M9" s="21">
        <f t="shared" si="10"/>
        <v>0</v>
      </c>
      <c r="N9" s="21">
        <f t="shared" si="11"/>
        <v>0</v>
      </c>
      <c r="O9" s="21">
        <f t="shared" si="12"/>
        <v>0</v>
      </c>
      <c r="P9" s="21">
        <f t="shared" si="13"/>
        <v>0</v>
      </c>
      <c r="Q9" s="21">
        <f t="shared" si="14"/>
        <v>0</v>
      </c>
      <c r="R9" s="21">
        <f t="shared" si="15"/>
        <v>0</v>
      </c>
      <c r="S9" s="22"/>
      <c r="T9" s="21">
        <f t="shared" si="16"/>
        <v>0</v>
      </c>
      <c r="U9" s="21">
        <f t="shared" si="17"/>
        <v>0</v>
      </c>
      <c r="V9" s="21">
        <f t="shared" si="18"/>
        <v>0</v>
      </c>
      <c r="W9" s="21">
        <f t="shared" si="19"/>
        <v>0</v>
      </c>
      <c r="X9" s="21">
        <f t="shared" si="20"/>
        <v>0</v>
      </c>
      <c r="Y9" s="21">
        <f t="shared" si="21"/>
        <v>0</v>
      </c>
      <c r="Z9" s="21">
        <f t="shared" si="22"/>
        <v>0</v>
      </c>
      <c r="AA9" s="21">
        <f t="shared" si="23"/>
        <v>0</v>
      </c>
      <c r="AB9" s="22"/>
    </row>
    <row r="10" spans="1:35" s="25" customFormat="1" x14ac:dyDescent="0.25">
      <c r="A10" s="50">
        <v>2026</v>
      </c>
      <c r="B10" s="21">
        <f t="shared" si="0"/>
        <v>0</v>
      </c>
      <c r="C10" s="21">
        <f t="shared" si="1"/>
        <v>0</v>
      </c>
      <c r="D10" s="21">
        <f t="shared" si="2"/>
        <v>0</v>
      </c>
      <c r="E10" s="21">
        <f t="shared" si="3"/>
        <v>0</v>
      </c>
      <c r="F10" s="21">
        <f t="shared" si="4"/>
        <v>0</v>
      </c>
      <c r="G10" s="21">
        <f t="shared" si="5"/>
        <v>0</v>
      </c>
      <c r="H10" s="21">
        <f t="shared" si="6"/>
        <v>0</v>
      </c>
      <c r="I10" s="21">
        <f t="shared" si="7"/>
        <v>0</v>
      </c>
      <c r="J10" s="22"/>
      <c r="K10" s="21">
        <f t="shared" si="8"/>
        <v>0</v>
      </c>
      <c r="L10" s="21">
        <f t="shared" si="9"/>
        <v>0</v>
      </c>
      <c r="M10" s="21">
        <f t="shared" si="10"/>
        <v>0</v>
      </c>
      <c r="N10" s="21">
        <f t="shared" si="11"/>
        <v>0</v>
      </c>
      <c r="O10" s="21">
        <f t="shared" si="12"/>
        <v>0</v>
      </c>
      <c r="P10" s="21">
        <f t="shared" si="13"/>
        <v>0</v>
      </c>
      <c r="Q10" s="21">
        <f t="shared" si="14"/>
        <v>0</v>
      </c>
      <c r="R10" s="21">
        <f t="shared" si="15"/>
        <v>0</v>
      </c>
      <c r="S10" s="22"/>
      <c r="T10" s="21">
        <f t="shared" si="16"/>
        <v>0</v>
      </c>
      <c r="U10" s="21">
        <f t="shared" si="17"/>
        <v>0</v>
      </c>
      <c r="V10" s="21">
        <f t="shared" si="18"/>
        <v>0</v>
      </c>
      <c r="W10" s="21">
        <f t="shared" si="19"/>
        <v>0</v>
      </c>
      <c r="X10" s="21">
        <f t="shared" si="20"/>
        <v>0</v>
      </c>
      <c r="Y10" s="21">
        <f t="shared" si="21"/>
        <v>0</v>
      </c>
      <c r="Z10" s="21">
        <f t="shared" si="22"/>
        <v>0</v>
      </c>
      <c r="AA10" s="21">
        <f t="shared" si="23"/>
        <v>0</v>
      </c>
      <c r="AB10" s="22"/>
    </row>
    <row r="11" spans="1:35" s="25" customFormat="1" x14ac:dyDescent="0.25">
      <c r="A11" s="50">
        <v>2027</v>
      </c>
      <c r="B11" s="21">
        <f t="shared" si="0"/>
        <v>0</v>
      </c>
      <c r="C11" s="21">
        <f t="shared" si="1"/>
        <v>0</v>
      </c>
      <c r="D11" s="21">
        <f t="shared" si="2"/>
        <v>0</v>
      </c>
      <c r="E11" s="21">
        <f t="shared" si="3"/>
        <v>0</v>
      </c>
      <c r="F11" s="21">
        <f t="shared" si="4"/>
        <v>0</v>
      </c>
      <c r="G11" s="21">
        <f t="shared" si="5"/>
        <v>0</v>
      </c>
      <c r="H11" s="21">
        <f t="shared" si="6"/>
        <v>0</v>
      </c>
      <c r="I11" s="21">
        <f t="shared" si="7"/>
        <v>0</v>
      </c>
      <c r="J11" s="22"/>
      <c r="K11" s="21">
        <f t="shared" si="8"/>
        <v>0</v>
      </c>
      <c r="L11" s="21">
        <f t="shared" si="9"/>
        <v>0</v>
      </c>
      <c r="M11" s="21">
        <f t="shared" si="10"/>
        <v>0</v>
      </c>
      <c r="N11" s="21">
        <f t="shared" si="11"/>
        <v>0</v>
      </c>
      <c r="O11" s="21">
        <f t="shared" si="12"/>
        <v>0</v>
      </c>
      <c r="P11" s="21">
        <f t="shared" si="13"/>
        <v>0</v>
      </c>
      <c r="Q11" s="21">
        <f t="shared" si="14"/>
        <v>0</v>
      </c>
      <c r="R11" s="21">
        <f t="shared" si="15"/>
        <v>0</v>
      </c>
      <c r="S11" s="22"/>
      <c r="T11" s="21">
        <f t="shared" si="16"/>
        <v>0</v>
      </c>
      <c r="U11" s="21">
        <f t="shared" si="17"/>
        <v>0</v>
      </c>
      <c r="V11" s="21">
        <f t="shared" si="18"/>
        <v>0</v>
      </c>
      <c r="W11" s="21">
        <f t="shared" si="19"/>
        <v>0</v>
      </c>
      <c r="X11" s="21">
        <f t="shared" si="20"/>
        <v>0</v>
      </c>
      <c r="Y11" s="21">
        <f t="shared" si="21"/>
        <v>0</v>
      </c>
      <c r="Z11" s="21">
        <f t="shared" si="22"/>
        <v>0</v>
      </c>
      <c r="AA11" s="21">
        <f t="shared" si="23"/>
        <v>0</v>
      </c>
      <c r="AB11" s="22"/>
    </row>
    <row r="12" spans="1:35" s="25" customFormat="1" x14ac:dyDescent="0.25">
      <c r="A12" s="50">
        <v>2028</v>
      </c>
      <c r="B12" s="21">
        <f t="shared" si="0"/>
        <v>0</v>
      </c>
      <c r="C12" s="21">
        <f t="shared" si="1"/>
        <v>0</v>
      </c>
      <c r="D12" s="21">
        <f t="shared" si="2"/>
        <v>0</v>
      </c>
      <c r="E12" s="21">
        <f t="shared" si="3"/>
        <v>0</v>
      </c>
      <c r="F12" s="21">
        <f t="shared" si="4"/>
        <v>0</v>
      </c>
      <c r="G12" s="21">
        <f t="shared" si="5"/>
        <v>0</v>
      </c>
      <c r="H12" s="21">
        <f t="shared" si="6"/>
        <v>0</v>
      </c>
      <c r="I12" s="21">
        <f t="shared" si="7"/>
        <v>0</v>
      </c>
      <c r="J12" s="22"/>
      <c r="K12" s="21">
        <f t="shared" si="8"/>
        <v>0</v>
      </c>
      <c r="L12" s="21">
        <f t="shared" si="9"/>
        <v>0</v>
      </c>
      <c r="M12" s="21">
        <f t="shared" si="10"/>
        <v>0</v>
      </c>
      <c r="N12" s="21">
        <f t="shared" si="11"/>
        <v>0</v>
      </c>
      <c r="O12" s="21">
        <f t="shared" si="12"/>
        <v>0</v>
      </c>
      <c r="P12" s="21">
        <f t="shared" si="13"/>
        <v>0</v>
      </c>
      <c r="Q12" s="21">
        <f t="shared" si="14"/>
        <v>0</v>
      </c>
      <c r="R12" s="21">
        <f t="shared" si="15"/>
        <v>0</v>
      </c>
      <c r="S12" s="22"/>
      <c r="T12" s="21">
        <f t="shared" si="16"/>
        <v>0</v>
      </c>
      <c r="U12" s="21">
        <f t="shared" si="17"/>
        <v>0</v>
      </c>
      <c r="V12" s="21">
        <f t="shared" si="18"/>
        <v>0</v>
      </c>
      <c r="W12" s="21">
        <f t="shared" si="19"/>
        <v>0</v>
      </c>
      <c r="X12" s="21">
        <f t="shared" si="20"/>
        <v>0</v>
      </c>
      <c r="Y12" s="21">
        <f t="shared" si="21"/>
        <v>0</v>
      </c>
      <c r="Z12" s="21">
        <f t="shared" si="22"/>
        <v>0</v>
      </c>
      <c r="AA12" s="21">
        <f t="shared" si="23"/>
        <v>0</v>
      </c>
      <c r="AB12" s="22"/>
    </row>
    <row r="13" spans="1:35" s="25" customFormat="1" x14ac:dyDescent="0.25">
      <c r="A13" s="50">
        <v>2029</v>
      </c>
      <c r="B13" s="21">
        <f t="shared" si="0"/>
        <v>0</v>
      </c>
      <c r="C13" s="21">
        <f t="shared" si="1"/>
        <v>0</v>
      </c>
      <c r="D13" s="21">
        <f t="shared" si="2"/>
        <v>0</v>
      </c>
      <c r="E13" s="21">
        <f t="shared" si="3"/>
        <v>0</v>
      </c>
      <c r="F13" s="21">
        <f t="shared" si="4"/>
        <v>0</v>
      </c>
      <c r="G13" s="21">
        <f t="shared" si="5"/>
        <v>0</v>
      </c>
      <c r="H13" s="21">
        <f t="shared" si="6"/>
        <v>0</v>
      </c>
      <c r="I13" s="21">
        <f t="shared" si="7"/>
        <v>0</v>
      </c>
      <c r="J13" s="22"/>
      <c r="K13" s="21">
        <f t="shared" si="8"/>
        <v>0</v>
      </c>
      <c r="L13" s="21">
        <f t="shared" si="9"/>
        <v>0</v>
      </c>
      <c r="M13" s="21">
        <f t="shared" si="10"/>
        <v>0</v>
      </c>
      <c r="N13" s="21">
        <f t="shared" si="11"/>
        <v>0</v>
      </c>
      <c r="O13" s="21">
        <f t="shared" si="12"/>
        <v>0</v>
      </c>
      <c r="P13" s="21">
        <f t="shared" si="13"/>
        <v>0</v>
      </c>
      <c r="Q13" s="21">
        <f t="shared" si="14"/>
        <v>0</v>
      </c>
      <c r="R13" s="21">
        <f t="shared" si="15"/>
        <v>0</v>
      </c>
      <c r="S13" s="22"/>
      <c r="T13" s="21">
        <f t="shared" si="16"/>
        <v>0</v>
      </c>
      <c r="U13" s="21">
        <f t="shared" si="17"/>
        <v>0</v>
      </c>
      <c r="V13" s="21">
        <f t="shared" si="18"/>
        <v>0</v>
      </c>
      <c r="W13" s="21">
        <f t="shared" si="19"/>
        <v>0</v>
      </c>
      <c r="X13" s="21">
        <f t="shared" si="20"/>
        <v>0</v>
      </c>
      <c r="Y13" s="21">
        <f t="shared" si="21"/>
        <v>0</v>
      </c>
      <c r="Z13" s="21">
        <f t="shared" si="22"/>
        <v>0</v>
      </c>
      <c r="AA13" s="21">
        <f t="shared" si="23"/>
        <v>0</v>
      </c>
      <c r="AB13" s="22"/>
    </row>
    <row r="14" spans="1:35" s="25" customFormat="1" x14ac:dyDescent="0.25">
      <c r="A14" s="50">
        <v>2030</v>
      </c>
      <c r="B14" s="21">
        <f t="shared" si="0"/>
        <v>0</v>
      </c>
      <c r="C14" s="21">
        <f t="shared" si="1"/>
        <v>0</v>
      </c>
      <c r="D14" s="21">
        <f t="shared" si="2"/>
        <v>0</v>
      </c>
      <c r="E14" s="21">
        <f t="shared" si="3"/>
        <v>0</v>
      </c>
      <c r="F14" s="21">
        <f t="shared" si="4"/>
        <v>0</v>
      </c>
      <c r="G14" s="21">
        <f t="shared" si="5"/>
        <v>0</v>
      </c>
      <c r="H14" s="21">
        <f t="shared" si="6"/>
        <v>0</v>
      </c>
      <c r="I14" s="21">
        <f t="shared" si="7"/>
        <v>0</v>
      </c>
      <c r="J14" s="22"/>
      <c r="K14" s="21">
        <f t="shared" si="8"/>
        <v>0</v>
      </c>
      <c r="L14" s="21">
        <f t="shared" si="9"/>
        <v>0</v>
      </c>
      <c r="M14" s="21">
        <f t="shared" si="10"/>
        <v>0</v>
      </c>
      <c r="N14" s="21">
        <f t="shared" si="11"/>
        <v>0</v>
      </c>
      <c r="O14" s="21">
        <f t="shared" si="12"/>
        <v>0</v>
      </c>
      <c r="P14" s="21">
        <f t="shared" si="13"/>
        <v>0</v>
      </c>
      <c r="Q14" s="21">
        <f t="shared" si="14"/>
        <v>0</v>
      </c>
      <c r="R14" s="21">
        <f t="shared" si="15"/>
        <v>0</v>
      </c>
      <c r="S14" s="22"/>
      <c r="T14" s="21">
        <f t="shared" si="16"/>
        <v>0</v>
      </c>
      <c r="U14" s="21">
        <f t="shared" si="17"/>
        <v>0</v>
      </c>
      <c r="V14" s="21">
        <f t="shared" si="18"/>
        <v>0</v>
      </c>
      <c r="W14" s="21">
        <f t="shared" si="19"/>
        <v>0</v>
      </c>
      <c r="X14" s="21">
        <f t="shared" si="20"/>
        <v>0</v>
      </c>
      <c r="Y14" s="21">
        <f t="shared" si="21"/>
        <v>0</v>
      </c>
      <c r="Z14" s="21">
        <f t="shared" si="22"/>
        <v>0</v>
      </c>
      <c r="AA14" s="21">
        <f t="shared" si="23"/>
        <v>0</v>
      </c>
      <c r="AB14" s="22"/>
    </row>
    <row r="15" spans="1:35" s="25" customFormat="1" x14ac:dyDescent="0.25">
      <c r="A15" s="50">
        <v>2031</v>
      </c>
      <c r="B15" s="21">
        <f t="shared" si="0"/>
        <v>0</v>
      </c>
      <c r="C15" s="21">
        <f t="shared" si="1"/>
        <v>0</v>
      </c>
      <c r="D15" s="21">
        <f t="shared" si="2"/>
        <v>0</v>
      </c>
      <c r="E15" s="21">
        <f t="shared" si="3"/>
        <v>0</v>
      </c>
      <c r="F15" s="21">
        <f t="shared" si="4"/>
        <v>0</v>
      </c>
      <c r="G15" s="21">
        <f t="shared" si="5"/>
        <v>0</v>
      </c>
      <c r="H15" s="21">
        <f t="shared" si="6"/>
        <v>0</v>
      </c>
      <c r="I15" s="21">
        <f t="shared" si="7"/>
        <v>0</v>
      </c>
      <c r="J15" s="22"/>
      <c r="K15" s="21">
        <f t="shared" si="8"/>
        <v>0</v>
      </c>
      <c r="L15" s="21">
        <f t="shared" si="9"/>
        <v>0</v>
      </c>
      <c r="M15" s="21">
        <f t="shared" si="10"/>
        <v>0</v>
      </c>
      <c r="N15" s="21">
        <f t="shared" si="11"/>
        <v>0</v>
      </c>
      <c r="O15" s="21">
        <f t="shared" si="12"/>
        <v>0</v>
      </c>
      <c r="P15" s="21">
        <f t="shared" si="13"/>
        <v>0</v>
      </c>
      <c r="Q15" s="21">
        <f t="shared" si="14"/>
        <v>0</v>
      </c>
      <c r="R15" s="21">
        <f t="shared" si="15"/>
        <v>0</v>
      </c>
      <c r="S15" s="22"/>
      <c r="T15" s="21">
        <f t="shared" si="16"/>
        <v>0</v>
      </c>
      <c r="U15" s="21">
        <f t="shared" si="17"/>
        <v>0</v>
      </c>
      <c r="V15" s="21">
        <f t="shared" si="18"/>
        <v>0</v>
      </c>
      <c r="W15" s="21">
        <f t="shared" si="19"/>
        <v>0</v>
      </c>
      <c r="X15" s="21">
        <f t="shared" si="20"/>
        <v>0</v>
      </c>
      <c r="Y15" s="21">
        <f t="shared" si="21"/>
        <v>0</v>
      </c>
      <c r="Z15" s="21">
        <f t="shared" si="22"/>
        <v>0</v>
      </c>
      <c r="AA15" s="21">
        <f t="shared" si="23"/>
        <v>0</v>
      </c>
      <c r="AB15" s="22"/>
    </row>
    <row r="16" spans="1:35" s="25" customFormat="1" x14ac:dyDescent="0.25">
      <c r="A16" s="50">
        <v>2032</v>
      </c>
      <c r="B16" s="21">
        <f t="shared" si="0"/>
        <v>0</v>
      </c>
      <c r="C16" s="21">
        <f t="shared" si="1"/>
        <v>0</v>
      </c>
      <c r="D16" s="21">
        <f t="shared" si="2"/>
        <v>0</v>
      </c>
      <c r="E16" s="21">
        <f t="shared" si="3"/>
        <v>0</v>
      </c>
      <c r="F16" s="21">
        <f t="shared" si="4"/>
        <v>0</v>
      </c>
      <c r="G16" s="21">
        <f t="shared" si="5"/>
        <v>0</v>
      </c>
      <c r="H16" s="21">
        <f t="shared" si="6"/>
        <v>0</v>
      </c>
      <c r="I16" s="21">
        <f t="shared" si="7"/>
        <v>0</v>
      </c>
      <c r="J16" s="22"/>
      <c r="K16" s="21">
        <f t="shared" si="8"/>
        <v>0</v>
      </c>
      <c r="L16" s="21">
        <f t="shared" si="9"/>
        <v>0</v>
      </c>
      <c r="M16" s="21">
        <f t="shared" si="10"/>
        <v>0</v>
      </c>
      <c r="N16" s="21">
        <f t="shared" si="11"/>
        <v>0</v>
      </c>
      <c r="O16" s="21">
        <f t="shared" si="12"/>
        <v>0</v>
      </c>
      <c r="P16" s="21">
        <f t="shared" si="13"/>
        <v>0</v>
      </c>
      <c r="Q16" s="21">
        <f t="shared" si="14"/>
        <v>0</v>
      </c>
      <c r="R16" s="21">
        <f t="shared" si="15"/>
        <v>0</v>
      </c>
      <c r="S16" s="22"/>
      <c r="T16" s="21">
        <f t="shared" si="16"/>
        <v>0</v>
      </c>
      <c r="U16" s="21">
        <f t="shared" si="17"/>
        <v>0</v>
      </c>
      <c r="V16" s="21">
        <f t="shared" si="18"/>
        <v>0</v>
      </c>
      <c r="W16" s="21">
        <f t="shared" si="19"/>
        <v>0</v>
      </c>
      <c r="X16" s="21">
        <f t="shared" si="20"/>
        <v>0</v>
      </c>
      <c r="Y16" s="21">
        <f t="shared" si="21"/>
        <v>0</v>
      </c>
      <c r="Z16" s="21">
        <f t="shared" si="22"/>
        <v>0</v>
      </c>
      <c r="AA16" s="21">
        <f t="shared" si="23"/>
        <v>0</v>
      </c>
      <c r="AB16" s="22"/>
    </row>
    <row r="17" spans="1:35" s="25" customFormat="1" x14ac:dyDescent="0.25">
      <c r="A17" s="50">
        <v>2033</v>
      </c>
      <c r="B17" s="21">
        <f t="shared" si="0"/>
        <v>0</v>
      </c>
      <c r="C17" s="21">
        <f t="shared" si="1"/>
        <v>0</v>
      </c>
      <c r="D17" s="21">
        <f t="shared" si="2"/>
        <v>0</v>
      </c>
      <c r="E17" s="21">
        <f t="shared" si="3"/>
        <v>0</v>
      </c>
      <c r="F17" s="21">
        <f t="shared" si="4"/>
        <v>0</v>
      </c>
      <c r="G17" s="21">
        <f t="shared" si="5"/>
        <v>0</v>
      </c>
      <c r="H17" s="21">
        <f t="shared" si="6"/>
        <v>0</v>
      </c>
      <c r="I17" s="21">
        <f t="shared" si="7"/>
        <v>0</v>
      </c>
      <c r="J17" s="22"/>
      <c r="K17" s="21">
        <f t="shared" si="8"/>
        <v>0</v>
      </c>
      <c r="L17" s="21">
        <f t="shared" si="9"/>
        <v>0</v>
      </c>
      <c r="M17" s="21">
        <f t="shared" si="10"/>
        <v>0</v>
      </c>
      <c r="N17" s="21">
        <f t="shared" si="11"/>
        <v>0</v>
      </c>
      <c r="O17" s="21">
        <f t="shared" si="12"/>
        <v>0</v>
      </c>
      <c r="P17" s="21">
        <f t="shared" si="13"/>
        <v>0</v>
      </c>
      <c r="Q17" s="21">
        <f t="shared" si="14"/>
        <v>0</v>
      </c>
      <c r="R17" s="21">
        <f t="shared" si="15"/>
        <v>0</v>
      </c>
      <c r="S17" s="22"/>
      <c r="T17" s="21">
        <f t="shared" si="16"/>
        <v>0</v>
      </c>
      <c r="U17" s="21">
        <f t="shared" si="17"/>
        <v>0</v>
      </c>
      <c r="V17" s="21">
        <f t="shared" si="18"/>
        <v>0</v>
      </c>
      <c r="W17" s="21">
        <f t="shared" si="19"/>
        <v>0</v>
      </c>
      <c r="X17" s="21">
        <f t="shared" si="20"/>
        <v>0</v>
      </c>
      <c r="Y17" s="21">
        <f t="shared" si="21"/>
        <v>0</v>
      </c>
      <c r="Z17" s="21">
        <f t="shared" si="22"/>
        <v>0</v>
      </c>
      <c r="AA17" s="21">
        <f t="shared" si="23"/>
        <v>0</v>
      </c>
      <c r="AB17" s="22"/>
    </row>
    <row r="18" spans="1:35" s="25" customFormat="1" x14ac:dyDescent="0.25">
      <c r="A18" s="50">
        <v>2034</v>
      </c>
      <c r="B18" s="21">
        <f t="shared" si="0"/>
        <v>0</v>
      </c>
      <c r="C18" s="21">
        <f t="shared" si="1"/>
        <v>0</v>
      </c>
      <c r="D18" s="21">
        <f t="shared" si="2"/>
        <v>0</v>
      </c>
      <c r="E18" s="21">
        <f t="shared" si="3"/>
        <v>0</v>
      </c>
      <c r="F18" s="21">
        <f t="shared" si="4"/>
        <v>0</v>
      </c>
      <c r="G18" s="21">
        <f t="shared" si="5"/>
        <v>0</v>
      </c>
      <c r="H18" s="21">
        <f t="shared" si="6"/>
        <v>0</v>
      </c>
      <c r="I18" s="21">
        <f t="shared" si="7"/>
        <v>0</v>
      </c>
      <c r="J18" s="22"/>
      <c r="K18" s="21">
        <f t="shared" si="8"/>
        <v>0</v>
      </c>
      <c r="L18" s="21">
        <f t="shared" si="9"/>
        <v>0</v>
      </c>
      <c r="M18" s="21">
        <f t="shared" si="10"/>
        <v>0</v>
      </c>
      <c r="N18" s="21">
        <f t="shared" si="11"/>
        <v>0</v>
      </c>
      <c r="O18" s="21">
        <f t="shared" si="12"/>
        <v>0</v>
      </c>
      <c r="P18" s="21">
        <f t="shared" si="13"/>
        <v>0</v>
      </c>
      <c r="Q18" s="21">
        <f t="shared" si="14"/>
        <v>0</v>
      </c>
      <c r="R18" s="21">
        <f t="shared" si="15"/>
        <v>0</v>
      </c>
      <c r="S18" s="22"/>
      <c r="T18" s="21">
        <f t="shared" si="16"/>
        <v>0</v>
      </c>
      <c r="U18" s="21">
        <f t="shared" si="17"/>
        <v>0</v>
      </c>
      <c r="V18" s="21">
        <f t="shared" si="18"/>
        <v>0</v>
      </c>
      <c r="W18" s="21">
        <f t="shared" si="19"/>
        <v>0</v>
      </c>
      <c r="X18" s="21">
        <f t="shared" si="20"/>
        <v>0</v>
      </c>
      <c r="Y18" s="21">
        <f t="shared" si="21"/>
        <v>0</v>
      </c>
      <c r="Z18" s="21">
        <f t="shared" si="22"/>
        <v>0</v>
      </c>
      <c r="AA18" s="21">
        <f t="shared" si="23"/>
        <v>0</v>
      </c>
      <c r="AB18" s="22"/>
    </row>
    <row r="19" spans="1:35" s="25" customFormat="1" x14ac:dyDescent="0.25">
      <c r="A19" s="50">
        <v>2035</v>
      </c>
      <c r="B19" s="21">
        <f t="shared" si="0"/>
        <v>0</v>
      </c>
      <c r="C19" s="21">
        <f t="shared" si="1"/>
        <v>0</v>
      </c>
      <c r="D19" s="21">
        <f t="shared" si="2"/>
        <v>0</v>
      </c>
      <c r="E19" s="21">
        <f t="shared" si="3"/>
        <v>0</v>
      </c>
      <c r="F19" s="21">
        <f t="shared" si="4"/>
        <v>0</v>
      </c>
      <c r="G19" s="21">
        <f t="shared" si="5"/>
        <v>0</v>
      </c>
      <c r="H19" s="21">
        <f t="shared" si="6"/>
        <v>0</v>
      </c>
      <c r="I19" s="21">
        <f t="shared" si="7"/>
        <v>0</v>
      </c>
      <c r="J19" s="22"/>
      <c r="K19" s="21">
        <f t="shared" si="8"/>
        <v>0</v>
      </c>
      <c r="L19" s="21">
        <f t="shared" si="9"/>
        <v>0</v>
      </c>
      <c r="M19" s="21">
        <f t="shared" si="10"/>
        <v>0</v>
      </c>
      <c r="N19" s="21">
        <f t="shared" si="11"/>
        <v>0</v>
      </c>
      <c r="O19" s="21">
        <f t="shared" si="12"/>
        <v>0</v>
      </c>
      <c r="P19" s="21">
        <f t="shared" si="13"/>
        <v>0</v>
      </c>
      <c r="Q19" s="21">
        <f t="shared" si="14"/>
        <v>0</v>
      </c>
      <c r="R19" s="21">
        <f t="shared" si="15"/>
        <v>0</v>
      </c>
      <c r="S19" s="22"/>
      <c r="T19" s="21">
        <f t="shared" si="16"/>
        <v>0</v>
      </c>
      <c r="U19" s="21">
        <f t="shared" si="17"/>
        <v>0</v>
      </c>
      <c r="V19" s="21">
        <f t="shared" si="18"/>
        <v>0</v>
      </c>
      <c r="W19" s="21">
        <f t="shared" si="19"/>
        <v>0</v>
      </c>
      <c r="X19" s="21">
        <f t="shared" si="20"/>
        <v>0</v>
      </c>
      <c r="Y19" s="21">
        <f t="shared" si="21"/>
        <v>0</v>
      </c>
      <c r="Z19" s="21">
        <f t="shared" si="22"/>
        <v>0</v>
      </c>
      <c r="AA19" s="21">
        <f t="shared" si="23"/>
        <v>0</v>
      </c>
      <c r="AB19" s="22"/>
    </row>
    <row r="20" spans="1:35" s="25" customFormat="1" x14ac:dyDescent="0.25">
      <c r="A20" s="50">
        <v>2036</v>
      </c>
      <c r="B20" s="21">
        <f t="shared" si="0"/>
        <v>0</v>
      </c>
      <c r="C20" s="21">
        <f t="shared" si="1"/>
        <v>0</v>
      </c>
      <c r="D20" s="21">
        <f t="shared" si="2"/>
        <v>0</v>
      </c>
      <c r="E20" s="21">
        <f t="shared" si="3"/>
        <v>0</v>
      </c>
      <c r="F20" s="21">
        <f t="shared" si="4"/>
        <v>0</v>
      </c>
      <c r="G20" s="21">
        <f t="shared" si="5"/>
        <v>0</v>
      </c>
      <c r="H20" s="21">
        <f t="shared" si="6"/>
        <v>0</v>
      </c>
      <c r="I20" s="21">
        <f t="shared" si="7"/>
        <v>0</v>
      </c>
      <c r="J20" s="22"/>
      <c r="K20" s="21">
        <f t="shared" si="8"/>
        <v>0</v>
      </c>
      <c r="L20" s="21">
        <f t="shared" si="9"/>
        <v>0</v>
      </c>
      <c r="M20" s="21">
        <f t="shared" si="10"/>
        <v>0</v>
      </c>
      <c r="N20" s="21">
        <f t="shared" si="11"/>
        <v>0</v>
      </c>
      <c r="O20" s="21">
        <f t="shared" si="12"/>
        <v>0</v>
      </c>
      <c r="P20" s="21">
        <f t="shared" si="13"/>
        <v>0</v>
      </c>
      <c r="Q20" s="21">
        <f t="shared" si="14"/>
        <v>0</v>
      </c>
      <c r="R20" s="21">
        <f t="shared" si="15"/>
        <v>0</v>
      </c>
      <c r="S20" s="22"/>
      <c r="T20" s="21">
        <f t="shared" si="16"/>
        <v>0</v>
      </c>
      <c r="U20" s="21">
        <f t="shared" si="17"/>
        <v>0</v>
      </c>
      <c r="V20" s="21">
        <f t="shared" si="18"/>
        <v>0</v>
      </c>
      <c r="W20" s="21">
        <f t="shared" si="19"/>
        <v>0</v>
      </c>
      <c r="X20" s="21">
        <f t="shared" si="20"/>
        <v>0</v>
      </c>
      <c r="Y20" s="21">
        <f t="shared" si="21"/>
        <v>0</v>
      </c>
      <c r="Z20" s="21">
        <f t="shared" si="22"/>
        <v>0</v>
      </c>
      <c r="AA20" s="21">
        <f t="shared" si="23"/>
        <v>0</v>
      </c>
      <c r="AB20" s="22"/>
    </row>
    <row r="21" spans="1:35" s="25" customFormat="1" x14ac:dyDescent="0.25">
      <c r="A21" s="50">
        <v>2037</v>
      </c>
      <c r="B21" s="21">
        <f t="shared" si="0"/>
        <v>0</v>
      </c>
      <c r="C21" s="21">
        <f t="shared" si="1"/>
        <v>0</v>
      </c>
      <c r="D21" s="21">
        <f t="shared" si="2"/>
        <v>0</v>
      </c>
      <c r="E21" s="21">
        <f t="shared" si="3"/>
        <v>0</v>
      </c>
      <c r="F21" s="21">
        <f t="shared" si="4"/>
        <v>0</v>
      </c>
      <c r="G21" s="21">
        <f t="shared" si="5"/>
        <v>0</v>
      </c>
      <c r="H21" s="21">
        <f t="shared" si="6"/>
        <v>0</v>
      </c>
      <c r="I21" s="21">
        <f t="shared" si="7"/>
        <v>0</v>
      </c>
      <c r="J21" s="22"/>
      <c r="K21" s="21">
        <f t="shared" si="8"/>
        <v>0</v>
      </c>
      <c r="L21" s="21">
        <f t="shared" si="9"/>
        <v>0</v>
      </c>
      <c r="M21" s="21">
        <f t="shared" si="10"/>
        <v>0</v>
      </c>
      <c r="N21" s="21">
        <f t="shared" si="11"/>
        <v>0</v>
      </c>
      <c r="O21" s="21">
        <f t="shared" si="12"/>
        <v>0</v>
      </c>
      <c r="P21" s="21">
        <f t="shared" si="13"/>
        <v>0</v>
      </c>
      <c r="Q21" s="21">
        <f t="shared" si="14"/>
        <v>0</v>
      </c>
      <c r="R21" s="21">
        <f t="shared" si="15"/>
        <v>0</v>
      </c>
      <c r="S21" s="22"/>
      <c r="T21" s="21">
        <f t="shared" si="16"/>
        <v>0</v>
      </c>
      <c r="U21" s="21">
        <f t="shared" si="17"/>
        <v>0</v>
      </c>
      <c r="V21" s="21">
        <f t="shared" si="18"/>
        <v>0</v>
      </c>
      <c r="W21" s="21">
        <f t="shared" si="19"/>
        <v>0</v>
      </c>
      <c r="X21" s="21">
        <f t="shared" si="20"/>
        <v>0</v>
      </c>
      <c r="Y21" s="21">
        <f t="shared" si="21"/>
        <v>0</v>
      </c>
      <c r="Z21" s="21">
        <f t="shared" si="22"/>
        <v>0</v>
      </c>
      <c r="AA21" s="21">
        <f t="shared" si="23"/>
        <v>0</v>
      </c>
      <c r="AB21" s="22"/>
    </row>
    <row r="22" spans="1:35" s="25" customFormat="1" x14ac:dyDescent="0.25">
      <c r="A22" s="50">
        <v>2038</v>
      </c>
      <c r="B22" s="21">
        <f t="shared" si="0"/>
        <v>0</v>
      </c>
      <c r="C22" s="21">
        <f t="shared" si="1"/>
        <v>0</v>
      </c>
      <c r="D22" s="21">
        <f t="shared" si="2"/>
        <v>0</v>
      </c>
      <c r="E22" s="21">
        <f t="shared" si="3"/>
        <v>0</v>
      </c>
      <c r="F22" s="21">
        <f t="shared" si="4"/>
        <v>0</v>
      </c>
      <c r="G22" s="21">
        <f t="shared" si="5"/>
        <v>0</v>
      </c>
      <c r="H22" s="21">
        <f t="shared" si="6"/>
        <v>0</v>
      </c>
      <c r="I22" s="21">
        <f t="shared" si="7"/>
        <v>0</v>
      </c>
      <c r="J22" s="22"/>
      <c r="K22" s="21">
        <f t="shared" si="8"/>
        <v>0</v>
      </c>
      <c r="L22" s="21">
        <f t="shared" si="9"/>
        <v>0</v>
      </c>
      <c r="M22" s="21">
        <f t="shared" si="10"/>
        <v>0</v>
      </c>
      <c r="N22" s="21">
        <f t="shared" si="11"/>
        <v>0</v>
      </c>
      <c r="O22" s="21">
        <f t="shared" si="12"/>
        <v>0</v>
      </c>
      <c r="P22" s="21">
        <f t="shared" si="13"/>
        <v>0</v>
      </c>
      <c r="Q22" s="21">
        <f t="shared" si="14"/>
        <v>0</v>
      </c>
      <c r="R22" s="21">
        <f t="shared" si="15"/>
        <v>0</v>
      </c>
      <c r="S22" s="22"/>
      <c r="T22" s="21">
        <f t="shared" si="16"/>
        <v>0</v>
      </c>
      <c r="U22" s="21">
        <f t="shared" si="17"/>
        <v>0</v>
      </c>
      <c r="V22" s="21">
        <f t="shared" si="18"/>
        <v>0</v>
      </c>
      <c r="W22" s="21">
        <f t="shared" si="19"/>
        <v>0</v>
      </c>
      <c r="X22" s="21">
        <f t="shared" si="20"/>
        <v>0</v>
      </c>
      <c r="Y22" s="21">
        <f t="shared" si="21"/>
        <v>0</v>
      </c>
      <c r="Z22" s="21">
        <f t="shared" si="22"/>
        <v>0</v>
      </c>
      <c r="AA22" s="21">
        <f t="shared" si="23"/>
        <v>0</v>
      </c>
      <c r="AB22" s="22"/>
    </row>
    <row r="23" spans="1:35" s="25" customFormat="1" x14ac:dyDescent="0.25">
      <c r="A23" s="50">
        <v>2039</v>
      </c>
      <c r="B23" s="21">
        <f t="shared" si="0"/>
        <v>0</v>
      </c>
      <c r="C23" s="21">
        <f t="shared" si="1"/>
        <v>0</v>
      </c>
      <c r="D23" s="21">
        <f t="shared" si="2"/>
        <v>0</v>
      </c>
      <c r="E23" s="21">
        <f t="shared" si="3"/>
        <v>0</v>
      </c>
      <c r="F23" s="21">
        <f t="shared" si="4"/>
        <v>0</v>
      </c>
      <c r="G23" s="21">
        <f t="shared" si="5"/>
        <v>0</v>
      </c>
      <c r="H23" s="21">
        <f t="shared" si="6"/>
        <v>0</v>
      </c>
      <c r="I23" s="21">
        <f t="shared" si="7"/>
        <v>0</v>
      </c>
      <c r="J23" s="22"/>
      <c r="K23" s="21">
        <f t="shared" si="8"/>
        <v>0</v>
      </c>
      <c r="L23" s="21">
        <f t="shared" si="9"/>
        <v>0</v>
      </c>
      <c r="M23" s="21">
        <f t="shared" si="10"/>
        <v>0</v>
      </c>
      <c r="N23" s="21">
        <f t="shared" si="11"/>
        <v>0</v>
      </c>
      <c r="O23" s="21">
        <f t="shared" si="12"/>
        <v>0</v>
      </c>
      <c r="P23" s="21">
        <f t="shared" si="13"/>
        <v>0</v>
      </c>
      <c r="Q23" s="21">
        <f t="shared" si="14"/>
        <v>0</v>
      </c>
      <c r="R23" s="21">
        <f t="shared" si="15"/>
        <v>0</v>
      </c>
      <c r="S23" s="22"/>
      <c r="T23" s="21">
        <f t="shared" si="16"/>
        <v>0</v>
      </c>
      <c r="U23" s="21">
        <f t="shared" si="17"/>
        <v>0</v>
      </c>
      <c r="V23" s="21">
        <f t="shared" si="18"/>
        <v>0</v>
      </c>
      <c r="W23" s="21">
        <f t="shared" si="19"/>
        <v>0</v>
      </c>
      <c r="X23" s="21">
        <f t="shared" si="20"/>
        <v>0</v>
      </c>
      <c r="Y23" s="21">
        <f t="shared" si="21"/>
        <v>0</v>
      </c>
      <c r="Z23" s="21">
        <f t="shared" si="22"/>
        <v>0</v>
      </c>
      <c r="AA23" s="21">
        <f t="shared" si="23"/>
        <v>0</v>
      </c>
      <c r="AB23" s="22"/>
    </row>
    <row r="24" spans="1:35" s="25" customFormat="1" x14ac:dyDescent="0.25">
      <c r="A24" s="50">
        <v>2040</v>
      </c>
      <c r="B24" s="21">
        <f t="shared" si="0"/>
        <v>0</v>
      </c>
      <c r="C24" s="21">
        <f t="shared" si="1"/>
        <v>0</v>
      </c>
      <c r="D24" s="21">
        <f t="shared" si="2"/>
        <v>0</v>
      </c>
      <c r="E24" s="21">
        <f t="shared" si="3"/>
        <v>0</v>
      </c>
      <c r="F24" s="21">
        <f t="shared" si="4"/>
        <v>0</v>
      </c>
      <c r="G24" s="21">
        <f t="shared" si="5"/>
        <v>0</v>
      </c>
      <c r="H24" s="21">
        <f t="shared" si="6"/>
        <v>0</v>
      </c>
      <c r="I24" s="21">
        <f t="shared" si="7"/>
        <v>0</v>
      </c>
      <c r="J24" s="22"/>
      <c r="K24" s="21">
        <f t="shared" si="8"/>
        <v>0</v>
      </c>
      <c r="L24" s="21">
        <f t="shared" si="9"/>
        <v>0</v>
      </c>
      <c r="M24" s="21">
        <f t="shared" si="10"/>
        <v>0</v>
      </c>
      <c r="N24" s="21">
        <f t="shared" si="11"/>
        <v>0</v>
      </c>
      <c r="O24" s="21">
        <f t="shared" si="12"/>
        <v>0</v>
      </c>
      <c r="P24" s="21">
        <f t="shared" si="13"/>
        <v>0</v>
      </c>
      <c r="Q24" s="21">
        <f t="shared" si="14"/>
        <v>0</v>
      </c>
      <c r="R24" s="21">
        <f t="shared" si="15"/>
        <v>0</v>
      </c>
      <c r="S24" s="22"/>
      <c r="T24" s="21">
        <f t="shared" si="16"/>
        <v>0</v>
      </c>
      <c r="U24" s="21">
        <f t="shared" si="17"/>
        <v>0</v>
      </c>
      <c r="V24" s="21">
        <f t="shared" si="18"/>
        <v>0</v>
      </c>
      <c r="W24" s="21">
        <f t="shared" si="19"/>
        <v>0</v>
      </c>
      <c r="X24" s="21">
        <f t="shared" si="20"/>
        <v>0</v>
      </c>
      <c r="Y24" s="21">
        <f t="shared" si="21"/>
        <v>0</v>
      </c>
      <c r="Z24" s="21">
        <f t="shared" si="22"/>
        <v>0</v>
      </c>
      <c r="AA24" s="21">
        <f t="shared" si="23"/>
        <v>0</v>
      </c>
      <c r="AB24" s="22"/>
    </row>
    <row r="25" spans="1:35" s="25" customFormat="1" x14ac:dyDescent="0.25">
      <c r="A25" s="25" t="s">
        <v>20</v>
      </c>
      <c r="B25" s="21">
        <f>SUM(B4:B24)</f>
        <v>0</v>
      </c>
      <c r="C25" s="21">
        <f t="shared" ref="C25:H25" si="24">SUM(C4:C24)</f>
        <v>0</v>
      </c>
      <c r="D25" s="21">
        <f t="shared" si="24"/>
        <v>0</v>
      </c>
      <c r="E25" s="21">
        <f t="shared" si="24"/>
        <v>0</v>
      </c>
      <c r="F25" s="21">
        <f t="shared" si="24"/>
        <v>0</v>
      </c>
      <c r="G25" s="21">
        <f t="shared" si="24"/>
        <v>0</v>
      </c>
      <c r="H25" s="21">
        <f t="shared" si="24"/>
        <v>0</v>
      </c>
      <c r="I25" s="21">
        <f t="shared" ref="I25" si="25">SUM(I4:I24)</f>
        <v>0</v>
      </c>
      <c r="J25" s="22"/>
      <c r="K25" s="21">
        <f t="shared" ref="K25:Q25" si="26">SUM(K4:K24)</f>
        <v>0</v>
      </c>
      <c r="L25" s="21">
        <f t="shared" si="26"/>
        <v>0</v>
      </c>
      <c r="M25" s="21">
        <f t="shared" si="26"/>
        <v>0</v>
      </c>
      <c r="N25" s="21">
        <f t="shared" si="26"/>
        <v>0</v>
      </c>
      <c r="O25" s="21">
        <f t="shared" si="26"/>
        <v>0</v>
      </c>
      <c r="P25" s="21">
        <f t="shared" si="26"/>
        <v>0</v>
      </c>
      <c r="Q25" s="21">
        <f t="shared" si="26"/>
        <v>0</v>
      </c>
      <c r="R25" s="21">
        <f t="shared" ref="R25" si="27">SUM(R4:R24)</f>
        <v>0</v>
      </c>
      <c r="S25" s="22"/>
      <c r="T25" s="21">
        <f t="shared" ref="T25:Z25" si="28">SUM(T4:T24)</f>
        <v>0</v>
      </c>
      <c r="U25" s="21">
        <f t="shared" si="28"/>
        <v>0</v>
      </c>
      <c r="V25" s="21">
        <f t="shared" si="28"/>
        <v>0</v>
      </c>
      <c r="W25" s="21">
        <f t="shared" si="28"/>
        <v>0</v>
      </c>
      <c r="X25" s="21">
        <f t="shared" si="28"/>
        <v>0</v>
      </c>
      <c r="Y25" s="21">
        <f t="shared" si="28"/>
        <v>0</v>
      </c>
      <c r="Z25" s="21">
        <f t="shared" si="28"/>
        <v>0</v>
      </c>
      <c r="AA25" s="21">
        <f t="shared" ref="AA25" si="29">SUM(AA4:AA24)</f>
        <v>0</v>
      </c>
      <c r="AB25" s="22"/>
    </row>
    <row r="26" spans="1:35" s="25" customFormat="1" x14ac:dyDescent="0.25">
      <c r="B26" s="21"/>
      <c r="C26" s="21"/>
      <c r="D26" s="21"/>
      <c r="E26" s="21"/>
      <c r="F26" s="21"/>
      <c r="G26" s="21"/>
      <c r="H26" s="21"/>
      <c r="I26" s="21"/>
      <c r="J26" s="22"/>
      <c r="K26" s="21"/>
      <c r="L26" s="21"/>
      <c r="M26" s="21"/>
      <c r="N26" s="21"/>
      <c r="O26" s="21"/>
      <c r="P26" s="21"/>
      <c r="Q26" s="21"/>
      <c r="R26" s="21"/>
      <c r="S26" s="22"/>
      <c r="T26" s="21"/>
      <c r="U26" s="21"/>
      <c r="V26" s="21"/>
      <c r="W26" s="21"/>
      <c r="X26" s="21"/>
      <c r="Y26" s="21"/>
      <c r="Z26" s="21"/>
      <c r="AA26" s="21"/>
      <c r="AB26" s="22"/>
    </row>
    <row r="27" spans="1:35" s="25" customFormat="1" x14ac:dyDescent="0.25">
      <c r="B27" s="21"/>
      <c r="C27" s="21"/>
      <c r="D27" s="21"/>
      <c r="E27" s="21"/>
      <c r="F27" s="21"/>
      <c r="G27" s="21"/>
      <c r="H27" s="21"/>
      <c r="I27" s="21"/>
      <c r="J27" s="22"/>
      <c r="K27" s="21"/>
      <c r="L27" s="21"/>
      <c r="M27" s="21"/>
      <c r="N27" s="21"/>
      <c r="O27" s="21"/>
      <c r="P27" s="21"/>
      <c r="Q27" s="21"/>
      <c r="R27" s="21"/>
      <c r="S27" s="22"/>
      <c r="T27" s="21"/>
      <c r="U27" s="21"/>
      <c r="V27" s="21"/>
      <c r="W27" s="21"/>
      <c r="X27" s="21"/>
      <c r="Y27" s="21"/>
      <c r="Z27" s="21"/>
      <c r="AA27" s="21"/>
      <c r="AB27" s="22"/>
    </row>
    <row r="28" spans="1:35" s="25" customFormat="1" ht="45" x14ac:dyDescent="0.25">
      <c r="A28" s="12" t="s">
        <v>57</v>
      </c>
      <c r="B28" s="21"/>
      <c r="C28" s="21"/>
      <c r="D28" s="21"/>
      <c r="E28" s="21"/>
      <c r="F28" s="21"/>
      <c r="G28" s="21"/>
      <c r="H28" s="21"/>
      <c r="I28" s="21"/>
      <c r="J28" s="22"/>
      <c r="K28" s="21"/>
      <c r="L28" s="21"/>
      <c r="M28" s="21"/>
      <c r="N28" s="21"/>
      <c r="O28" s="21"/>
      <c r="P28" s="21"/>
      <c r="Q28" s="21"/>
      <c r="R28" s="21"/>
      <c r="S28" s="22"/>
      <c r="T28" s="21"/>
      <c r="U28" s="21"/>
      <c r="V28" s="21"/>
      <c r="W28" s="21"/>
      <c r="X28" s="21"/>
      <c r="Y28" s="21"/>
      <c r="Z28" s="21"/>
      <c r="AA28" s="21"/>
      <c r="AB28" s="22"/>
    </row>
    <row r="29" spans="1:35" x14ac:dyDescent="0.25">
      <c r="A29" s="12"/>
      <c r="B29" s="11" t="s">
        <v>33</v>
      </c>
      <c r="C29" s="11"/>
      <c r="D29" s="11"/>
      <c r="E29" s="11"/>
      <c r="F29" s="11"/>
      <c r="G29" s="11"/>
      <c r="H29" s="11"/>
      <c r="I29" s="11"/>
      <c r="K29" s="11" t="s">
        <v>34</v>
      </c>
      <c r="L29" s="11"/>
      <c r="M29" s="11"/>
      <c r="N29" s="11"/>
      <c r="O29" s="11"/>
      <c r="P29" s="11"/>
      <c r="Q29" s="11"/>
      <c r="R29" s="11"/>
      <c r="T29" s="11" t="s">
        <v>10</v>
      </c>
      <c r="U29" s="11"/>
      <c r="V29" s="11"/>
      <c r="W29" s="11"/>
      <c r="X29" s="11"/>
      <c r="Y29" s="11"/>
      <c r="Z29" s="11"/>
      <c r="AA29" s="11"/>
    </row>
    <row r="30" spans="1:35" ht="30" x14ac:dyDescent="0.25">
      <c r="A30" s="50" t="s">
        <v>0</v>
      </c>
      <c r="B30" s="50" t="s">
        <v>3</v>
      </c>
      <c r="C30" s="50" t="s">
        <v>4</v>
      </c>
      <c r="D30" s="50" t="s">
        <v>5</v>
      </c>
      <c r="E30" s="50" t="s">
        <v>6</v>
      </c>
      <c r="F30" s="50" t="s">
        <v>7</v>
      </c>
      <c r="G30" s="50" t="s">
        <v>8</v>
      </c>
      <c r="H30" s="50" t="s">
        <v>9</v>
      </c>
      <c r="I30" s="50" t="s">
        <v>11</v>
      </c>
      <c r="K30" s="50" t="s">
        <v>3</v>
      </c>
      <c r="L30" s="50" t="s">
        <v>4</v>
      </c>
      <c r="M30" s="50" t="s">
        <v>5</v>
      </c>
      <c r="N30" s="50" t="s">
        <v>6</v>
      </c>
      <c r="O30" s="50" t="s">
        <v>7</v>
      </c>
      <c r="P30" s="50" t="s">
        <v>8</v>
      </c>
      <c r="Q30" s="50" t="s">
        <v>9</v>
      </c>
      <c r="R30" s="50" t="s">
        <v>11</v>
      </c>
      <c r="T30" s="50" t="s">
        <v>3</v>
      </c>
      <c r="U30" s="50" t="s">
        <v>4</v>
      </c>
      <c r="V30" s="50" t="s">
        <v>5</v>
      </c>
      <c r="W30" s="50" t="s">
        <v>6</v>
      </c>
      <c r="X30" s="50" t="s">
        <v>7</v>
      </c>
      <c r="Y30" s="50" t="s">
        <v>8</v>
      </c>
      <c r="Z30" s="50" t="s">
        <v>9</v>
      </c>
      <c r="AA30" s="50" t="s">
        <v>11</v>
      </c>
      <c r="AC30" s="12"/>
      <c r="AD30" s="12"/>
      <c r="AE30" s="12"/>
      <c r="AG30" s="12"/>
      <c r="AH30" s="12"/>
      <c r="AI30" s="12"/>
    </row>
    <row r="31" spans="1:35" s="25" customFormat="1" x14ac:dyDescent="0.25">
      <c r="A31" s="50">
        <v>2020</v>
      </c>
      <c r="B31" s="21">
        <f t="shared" ref="B31:B51" si="30">B85-K85</f>
        <v>0</v>
      </c>
      <c r="C31" s="21">
        <f t="shared" ref="C31:C51" si="31">C85-L85</f>
        <v>0</v>
      </c>
      <c r="D31" s="21">
        <f t="shared" ref="D31:D51" si="32">D85-M85</f>
        <v>0</v>
      </c>
      <c r="E31" s="21">
        <f t="shared" ref="E31:E51" si="33">E85-N85</f>
        <v>0</v>
      </c>
      <c r="F31" s="21">
        <f t="shared" ref="F31:F51" si="34">F85-O85</f>
        <v>0</v>
      </c>
      <c r="G31" s="21">
        <f t="shared" ref="G31:G51" si="35">G85-P85</f>
        <v>0</v>
      </c>
      <c r="H31" s="21">
        <f t="shared" ref="H31:H51" si="36">H85-Q85</f>
        <v>0</v>
      </c>
      <c r="I31" s="21">
        <f t="shared" ref="I31:I51" si="37">I85-R85</f>
        <v>0</v>
      </c>
      <c r="J31" s="22"/>
      <c r="K31" s="21">
        <f t="shared" ref="K31:K51" si="38">T85-K85</f>
        <v>0</v>
      </c>
      <c r="L31" s="21">
        <f t="shared" ref="L31:L51" si="39">U85-L85</f>
        <v>0</v>
      </c>
      <c r="M31" s="21">
        <f t="shared" ref="M31:M51" si="40">V85-M85</f>
        <v>0</v>
      </c>
      <c r="N31" s="21">
        <f t="shared" ref="N31:N51" si="41">W85-N85</f>
        <v>0</v>
      </c>
      <c r="O31" s="21">
        <f t="shared" ref="O31:O51" si="42">X85-O85</f>
        <v>0</v>
      </c>
      <c r="P31" s="21">
        <f t="shared" ref="P31:P51" si="43">Y85-P85</f>
        <v>0</v>
      </c>
      <c r="Q31" s="21">
        <f t="shared" ref="Q31:Q51" si="44">Z85-Q85</f>
        <v>0</v>
      </c>
      <c r="R31" s="21">
        <f t="shared" ref="R31:R51" si="45">AA85-R85</f>
        <v>0</v>
      </c>
      <c r="S31" s="22"/>
      <c r="T31" s="21">
        <f t="shared" ref="T31:T51" si="46">T85-B85</f>
        <v>0</v>
      </c>
      <c r="U31" s="21">
        <f t="shared" ref="U31:U51" si="47">U85-C85</f>
        <v>0</v>
      </c>
      <c r="V31" s="21">
        <f t="shared" ref="V31:V51" si="48">V85-D85</f>
        <v>0</v>
      </c>
      <c r="W31" s="21">
        <f t="shared" ref="W31:W51" si="49">W85-E85</f>
        <v>0</v>
      </c>
      <c r="X31" s="21">
        <f t="shared" ref="X31:X51" si="50">X85-F85</f>
        <v>0</v>
      </c>
      <c r="Y31" s="21">
        <f t="shared" ref="Y31:Y51" si="51">Y85-G85</f>
        <v>0</v>
      </c>
      <c r="Z31" s="21">
        <f t="shared" ref="Z31:Z51" si="52">Z85-H85</f>
        <v>0</v>
      </c>
      <c r="AA31" s="21">
        <f t="shared" ref="AA31:AA51" si="53">AA85-I85</f>
        <v>0</v>
      </c>
      <c r="AB31" s="22"/>
    </row>
    <row r="32" spans="1:35" s="25" customFormat="1" x14ac:dyDescent="0.25">
      <c r="A32" s="50">
        <v>2021</v>
      </c>
      <c r="B32" s="21">
        <f t="shared" si="30"/>
        <v>0</v>
      </c>
      <c r="C32" s="21">
        <f t="shared" si="31"/>
        <v>0</v>
      </c>
      <c r="D32" s="21">
        <f t="shared" si="32"/>
        <v>0</v>
      </c>
      <c r="E32" s="21">
        <f t="shared" si="33"/>
        <v>0</v>
      </c>
      <c r="F32" s="21">
        <f t="shared" si="34"/>
        <v>0</v>
      </c>
      <c r="G32" s="21">
        <f t="shared" si="35"/>
        <v>0</v>
      </c>
      <c r="H32" s="21">
        <f t="shared" si="36"/>
        <v>0</v>
      </c>
      <c r="I32" s="21">
        <f t="shared" si="37"/>
        <v>0</v>
      </c>
      <c r="J32" s="22"/>
      <c r="K32" s="21">
        <f t="shared" si="38"/>
        <v>0</v>
      </c>
      <c r="L32" s="21">
        <f t="shared" si="39"/>
        <v>0</v>
      </c>
      <c r="M32" s="21">
        <f t="shared" si="40"/>
        <v>0</v>
      </c>
      <c r="N32" s="21">
        <f t="shared" si="41"/>
        <v>0</v>
      </c>
      <c r="O32" s="21">
        <f t="shared" si="42"/>
        <v>0</v>
      </c>
      <c r="P32" s="21">
        <f t="shared" si="43"/>
        <v>0</v>
      </c>
      <c r="Q32" s="21">
        <f t="shared" si="44"/>
        <v>0</v>
      </c>
      <c r="R32" s="21">
        <f t="shared" si="45"/>
        <v>0</v>
      </c>
      <c r="S32" s="22"/>
      <c r="T32" s="21">
        <f t="shared" si="46"/>
        <v>0</v>
      </c>
      <c r="U32" s="21">
        <f t="shared" si="47"/>
        <v>0</v>
      </c>
      <c r="V32" s="21">
        <f t="shared" si="48"/>
        <v>0</v>
      </c>
      <c r="W32" s="21">
        <f t="shared" si="49"/>
        <v>0</v>
      </c>
      <c r="X32" s="21">
        <f t="shared" si="50"/>
        <v>0</v>
      </c>
      <c r="Y32" s="21">
        <f t="shared" si="51"/>
        <v>0</v>
      </c>
      <c r="Z32" s="21">
        <f t="shared" si="52"/>
        <v>0</v>
      </c>
      <c r="AA32" s="21">
        <f t="shared" si="53"/>
        <v>0</v>
      </c>
      <c r="AB32" s="22"/>
    </row>
    <row r="33" spans="1:28" s="25" customFormat="1" x14ac:dyDescent="0.25">
      <c r="A33" s="50">
        <v>2022</v>
      </c>
      <c r="B33" s="21">
        <f t="shared" si="30"/>
        <v>0</v>
      </c>
      <c r="C33" s="21">
        <f t="shared" si="31"/>
        <v>0</v>
      </c>
      <c r="D33" s="21">
        <f t="shared" si="32"/>
        <v>0</v>
      </c>
      <c r="E33" s="21">
        <f t="shared" si="33"/>
        <v>0</v>
      </c>
      <c r="F33" s="21">
        <f t="shared" si="34"/>
        <v>0</v>
      </c>
      <c r="G33" s="21">
        <f t="shared" si="35"/>
        <v>0</v>
      </c>
      <c r="H33" s="21">
        <f t="shared" si="36"/>
        <v>0</v>
      </c>
      <c r="I33" s="21">
        <f t="shared" si="37"/>
        <v>0</v>
      </c>
      <c r="J33" s="22"/>
      <c r="K33" s="21">
        <f t="shared" si="38"/>
        <v>0</v>
      </c>
      <c r="L33" s="21">
        <f t="shared" si="39"/>
        <v>0</v>
      </c>
      <c r="M33" s="21">
        <f t="shared" si="40"/>
        <v>0</v>
      </c>
      <c r="N33" s="21">
        <f t="shared" si="41"/>
        <v>0</v>
      </c>
      <c r="O33" s="21">
        <f t="shared" si="42"/>
        <v>0</v>
      </c>
      <c r="P33" s="21">
        <f t="shared" si="43"/>
        <v>0</v>
      </c>
      <c r="Q33" s="21">
        <f t="shared" si="44"/>
        <v>0</v>
      </c>
      <c r="R33" s="21">
        <f t="shared" si="45"/>
        <v>0</v>
      </c>
      <c r="S33" s="22"/>
      <c r="T33" s="21">
        <f t="shared" si="46"/>
        <v>0</v>
      </c>
      <c r="U33" s="21">
        <f t="shared" si="47"/>
        <v>0</v>
      </c>
      <c r="V33" s="21">
        <f t="shared" si="48"/>
        <v>0</v>
      </c>
      <c r="W33" s="21">
        <f t="shared" si="49"/>
        <v>0</v>
      </c>
      <c r="X33" s="21">
        <f t="shared" si="50"/>
        <v>0</v>
      </c>
      <c r="Y33" s="21">
        <f t="shared" si="51"/>
        <v>0</v>
      </c>
      <c r="Z33" s="21">
        <f t="shared" si="52"/>
        <v>0</v>
      </c>
      <c r="AA33" s="21">
        <f t="shared" si="53"/>
        <v>0</v>
      </c>
      <c r="AB33" s="22"/>
    </row>
    <row r="34" spans="1:28" s="25" customFormat="1" x14ac:dyDescent="0.25">
      <c r="A34" s="50">
        <v>2023</v>
      </c>
      <c r="B34" s="21">
        <f t="shared" si="30"/>
        <v>0</v>
      </c>
      <c r="C34" s="21">
        <f t="shared" si="31"/>
        <v>0</v>
      </c>
      <c r="D34" s="21">
        <f t="shared" si="32"/>
        <v>0</v>
      </c>
      <c r="E34" s="21">
        <f t="shared" si="33"/>
        <v>0</v>
      </c>
      <c r="F34" s="21">
        <f t="shared" si="34"/>
        <v>0</v>
      </c>
      <c r="G34" s="21">
        <f t="shared" si="35"/>
        <v>0</v>
      </c>
      <c r="H34" s="21">
        <f t="shared" si="36"/>
        <v>0</v>
      </c>
      <c r="I34" s="21">
        <f t="shared" si="37"/>
        <v>0</v>
      </c>
      <c r="J34" s="22"/>
      <c r="K34" s="21">
        <f t="shared" si="38"/>
        <v>0</v>
      </c>
      <c r="L34" s="21">
        <f t="shared" si="39"/>
        <v>0</v>
      </c>
      <c r="M34" s="21">
        <f t="shared" si="40"/>
        <v>0</v>
      </c>
      <c r="N34" s="21">
        <f t="shared" si="41"/>
        <v>0</v>
      </c>
      <c r="O34" s="21">
        <f t="shared" si="42"/>
        <v>0</v>
      </c>
      <c r="P34" s="21">
        <f t="shared" si="43"/>
        <v>0</v>
      </c>
      <c r="Q34" s="21">
        <f t="shared" si="44"/>
        <v>0</v>
      </c>
      <c r="R34" s="21">
        <f t="shared" si="45"/>
        <v>0</v>
      </c>
      <c r="S34" s="22"/>
      <c r="T34" s="21">
        <f t="shared" si="46"/>
        <v>0</v>
      </c>
      <c r="U34" s="21">
        <f t="shared" si="47"/>
        <v>0</v>
      </c>
      <c r="V34" s="21">
        <f t="shared" si="48"/>
        <v>0</v>
      </c>
      <c r="W34" s="21">
        <f t="shared" si="49"/>
        <v>0</v>
      </c>
      <c r="X34" s="21">
        <f t="shared" si="50"/>
        <v>0</v>
      </c>
      <c r="Y34" s="21">
        <f t="shared" si="51"/>
        <v>0</v>
      </c>
      <c r="Z34" s="21">
        <f t="shared" si="52"/>
        <v>0</v>
      </c>
      <c r="AA34" s="21">
        <f t="shared" si="53"/>
        <v>0</v>
      </c>
      <c r="AB34" s="22"/>
    </row>
    <row r="35" spans="1:28" s="25" customFormat="1" x14ac:dyDescent="0.25">
      <c r="A35" s="50">
        <v>2024</v>
      </c>
      <c r="B35" s="21">
        <f t="shared" si="30"/>
        <v>0</v>
      </c>
      <c r="C35" s="21">
        <f t="shared" si="31"/>
        <v>0</v>
      </c>
      <c r="D35" s="21">
        <f t="shared" si="32"/>
        <v>0</v>
      </c>
      <c r="E35" s="21">
        <f t="shared" si="33"/>
        <v>0</v>
      </c>
      <c r="F35" s="21">
        <f t="shared" si="34"/>
        <v>0</v>
      </c>
      <c r="G35" s="21">
        <f t="shared" si="35"/>
        <v>0</v>
      </c>
      <c r="H35" s="21">
        <f t="shared" si="36"/>
        <v>0</v>
      </c>
      <c r="I35" s="21">
        <f t="shared" si="37"/>
        <v>0</v>
      </c>
      <c r="J35" s="22"/>
      <c r="K35" s="21">
        <f t="shared" si="38"/>
        <v>0</v>
      </c>
      <c r="L35" s="21">
        <f t="shared" si="39"/>
        <v>0</v>
      </c>
      <c r="M35" s="21">
        <f t="shared" si="40"/>
        <v>0</v>
      </c>
      <c r="N35" s="21">
        <f t="shared" si="41"/>
        <v>0</v>
      </c>
      <c r="O35" s="21">
        <f t="shared" si="42"/>
        <v>0</v>
      </c>
      <c r="P35" s="21">
        <f t="shared" si="43"/>
        <v>0</v>
      </c>
      <c r="Q35" s="21">
        <f t="shared" si="44"/>
        <v>0</v>
      </c>
      <c r="R35" s="21">
        <f t="shared" si="45"/>
        <v>0</v>
      </c>
      <c r="S35" s="22"/>
      <c r="T35" s="21">
        <f t="shared" si="46"/>
        <v>0</v>
      </c>
      <c r="U35" s="21">
        <f t="shared" si="47"/>
        <v>0</v>
      </c>
      <c r="V35" s="21">
        <f t="shared" si="48"/>
        <v>0</v>
      </c>
      <c r="W35" s="21">
        <f t="shared" si="49"/>
        <v>0</v>
      </c>
      <c r="X35" s="21">
        <f t="shared" si="50"/>
        <v>0</v>
      </c>
      <c r="Y35" s="21">
        <f t="shared" si="51"/>
        <v>0</v>
      </c>
      <c r="Z35" s="21">
        <f t="shared" si="52"/>
        <v>0</v>
      </c>
      <c r="AA35" s="21">
        <f t="shared" si="53"/>
        <v>0</v>
      </c>
      <c r="AB35" s="22"/>
    </row>
    <row r="36" spans="1:28" s="25" customFormat="1" x14ac:dyDescent="0.25">
      <c r="A36" s="50">
        <v>2025</v>
      </c>
      <c r="B36" s="21">
        <f t="shared" si="30"/>
        <v>0</v>
      </c>
      <c r="C36" s="21">
        <f t="shared" si="31"/>
        <v>0</v>
      </c>
      <c r="D36" s="21">
        <f t="shared" si="32"/>
        <v>0</v>
      </c>
      <c r="E36" s="21">
        <f t="shared" si="33"/>
        <v>0</v>
      </c>
      <c r="F36" s="21">
        <f t="shared" si="34"/>
        <v>0</v>
      </c>
      <c r="G36" s="21">
        <f t="shared" si="35"/>
        <v>0</v>
      </c>
      <c r="H36" s="21">
        <f t="shared" si="36"/>
        <v>0</v>
      </c>
      <c r="I36" s="21">
        <f t="shared" si="37"/>
        <v>0</v>
      </c>
      <c r="J36" s="22"/>
      <c r="K36" s="21">
        <f t="shared" si="38"/>
        <v>0</v>
      </c>
      <c r="L36" s="21">
        <f t="shared" si="39"/>
        <v>0</v>
      </c>
      <c r="M36" s="21">
        <f t="shared" si="40"/>
        <v>0</v>
      </c>
      <c r="N36" s="21">
        <f t="shared" si="41"/>
        <v>0</v>
      </c>
      <c r="O36" s="21">
        <f t="shared" si="42"/>
        <v>0</v>
      </c>
      <c r="P36" s="21">
        <f t="shared" si="43"/>
        <v>0</v>
      </c>
      <c r="Q36" s="21">
        <f t="shared" si="44"/>
        <v>0</v>
      </c>
      <c r="R36" s="21">
        <f t="shared" si="45"/>
        <v>0</v>
      </c>
      <c r="S36" s="22"/>
      <c r="T36" s="21">
        <f t="shared" si="46"/>
        <v>0</v>
      </c>
      <c r="U36" s="21">
        <f t="shared" si="47"/>
        <v>0</v>
      </c>
      <c r="V36" s="21">
        <f t="shared" si="48"/>
        <v>0</v>
      </c>
      <c r="W36" s="21">
        <f t="shared" si="49"/>
        <v>0</v>
      </c>
      <c r="X36" s="21">
        <f t="shared" si="50"/>
        <v>0</v>
      </c>
      <c r="Y36" s="21">
        <f t="shared" si="51"/>
        <v>0</v>
      </c>
      <c r="Z36" s="21">
        <f t="shared" si="52"/>
        <v>0</v>
      </c>
      <c r="AA36" s="21">
        <f t="shared" si="53"/>
        <v>0</v>
      </c>
      <c r="AB36" s="22"/>
    </row>
    <row r="37" spans="1:28" s="25" customFormat="1" x14ac:dyDescent="0.25">
      <c r="A37" s="50">
        <v>2026</v>
      </c>
      <c r="B37" s="21">
        <f t="shared" si="30"/>
        <v>0</v>
      </c>
      <c r="C37" s="21">
        <f t="shared" si="31"/>
        <v>0</v>
      </c>
      <c r="D37" s="21">
        <f t="shared" si="32"/>
        <v>0</v>
      </c>
      <c r="E37" s="21">
        <f t="shared" si="33"/>
        <v>0</v>
      </c>
      <c r="F37" s="21">
        <f t="shared" si="34"/>
        <v>0</v>
      </c>
      <c r="G37" s="21">
        <f t="shared" si="35"/>
        <v>0</v>
      </c>
      <c r="H37" s="21">
        <f t="shared" si="36"/>
        <v>0</v>
      </c>
      <c r="I37" s="21">
        <f t="shared" si="37"/>
        <v>0</v>
      </c>
      <c r="J37" s="22"/>
      <c r="K37" s="21">
        <f t="shared" si="38"/>
        <v>0</v>
      </c>
      <c r="L37" s="21">
        <f t="shared" si="39"/>
        <v>0</v>
      </c>
      <c r="M37" s="21">
        <f t="shared" si="40"/>
        <v>0</v>
      </c>
      <c r="N37" s="21">
        <f t="shared" si="41"/>
        <v>0</v>
      </c>
      <c r="O37" s="21">
        <f t="shared" si="42"/>
        <v>0</v>
      </c>
      <c r="P37" s="21">
        <f t="shared" si="43"/>
        <v>0</v>
      </c>
      <c r="Q37" s="21">
        <f t="shared" si="44"/>
        <v>0</v>
      </c>
      <c r="R37" s="21">
        <f t="shared" si="45"/>
        <v>0</v>
      </c>
      <c r="S37" s="22"/>
      <c r="T37" s="21">
        <f t="shared" si="46"/>
        <v>0</v>
      </c>
      <c r="U37" s="21">
        <f t="shared" si="47"/>
        <v>0</v>
      </c>
      <c r="V37" s="21">
        <f t="shared" si="48"/>
        <v>0</v>
      </c>
      <c r="W37" s="21">
        <f t="shared" si="49"/>
        <v>0</v>
      </c>
      <c r="X37" s="21">
        <f t="shared" si="50"/>
        <v>0</v>
      </c>
      <c r="Y37" s="21">
        <f t="shared" si="51"/>
        <v>0</v>
      </c>
      <c r="Z37" s="21">
        <f t="shared" si="52"/>
        <v>0</v>
      </c>
      <c r="AA37" s="21">
        <f t="shared" si="53"/>
        <v>0</v>
      </c>
      <c r="AB37" s="22"/>
    </row>
    <row r="38" spans="1:28" s="25" customFormat="1" x14ac:dyDescent="0.25">
      <c r="A38" s="50">
        <v>2027</v>
      </c>
      <c r="B38" s="21">
        <f t="shared" si="30"/>
        <v>0</v>
      </c>
      <c r="C38" s="21">
        <f t="shared" si="31"/>
        <v>0</v>
      </c>
      <c r="D38" s="21">
        <f t="shared" si="32"/>
        <v>0</v>
      </c>
      <c r="E38" s="21">
        <f t="shared" si="33"/>
        <v>0</v>
      </c>
      <c r="F38" s="21">
        <f t="shared" si="34"/>
        <v>0</v>
      </c>
      <c r="G38" s="21">
        <f t="shared" si="35"/>
        <v>0</v>
      </c>
      <c r="H38" s="21">
        <f t="shared" si="36"/>
        <v>0</v>
      </c>
      <c r="I38" s="21">
        <f t="shared" si="37"/>
        <v>0</v>
      </c>
      <c r="J38" s="22"/>
      <c r="K38" s="21">
        <f t="shared" si="38"/>
        <v>0</v>
      </c>
      <c r="L38" s="21">
        <f t="shared" si="39"/>
        <v>0</v>
      </c>
      <c r="M38" s="21">
        <f t="shared" si="40"/>
        <v>0</v>
      </c>
      <c r="N38" s="21">
        <f t="shared" si="41"/>
        <v>0</v>
      </c>
      <c r="O38" s="21">
        <f t="shared" si="42"/>
        <v>0</v>
      </c>
      <c r="P38" s="21">
        <f t="shared" si="43"/>
        <v>0</v>
      </c>
      <c r="Q38" s="21">
        <f t="shared" si="44"/>
        <v>0</v>
      </c>
      <c r="R38" s="21">
        <f t="shared" si="45"/>
        <v>0</v>
      </c>
      <c r="S38" s="22"/>
      <c r="T38" s="21">
        <f t="shared" si="46"/>
        <v>0</v>
      </c>
      <c r="U38" s="21">
        <f t="shared" si="47"/>
        <v>0</v>
      </c>
      <c r="V38" s="21">
        <f t="shared" si="48"/>
        <v>0</v>
      </c>
      <c r="W38" s="21">
        <f t="shared" si="49"/>
        <v>0</v>
      </c>
      <c r="X38" s="21">
        <f t="shared" si="50"/>
        <v>0</v>
      </c>
      <c r="Y38" s="21">
        <f t="shared" si="51"/>
        <v>0</v>
      </c>
      <c r="Z38" s="21">
        <f t="shared" si="52"/>
        <v>0</v>
      </c>
      <c r="AA38" s="21">
        <f t="shared" si="53"/>
        <v>0</v>
      </c>
      <c r="AB38" s="22"/>
    </row>
    <row r="39" spans="1:28" s="25" customFormat="1" x14ac:dyDescent="0.25">
      <c r="A39" s="50">
        <v>2028</v>
      </c>
      <c r="B39" s="21">
        <f t="shared" si="30"/>
        <v>0</v>
      </c>
      <c r="C39" s="21">
        <f t="shared" si="31"/>
        <v>0</v>
      </c>
      <c r="D39" s="21">
        <f t="shared" si="32"/>
        <v>0</v>
      </c>
      <c r="E39" s="21">
        <f t="shared" si="33"/>
        <v>0</v>
      </c>
      <c r="F39" s="21">
        <f t="shared" si="34"/>
        <v>0</v>
      </c>
      <c r="G39" s="21">
        <f t="shared" si="35"/>
        <v>0</v>
      </c>
      <c r="H39" s="21">
        <f t="shared" si="36"/>
        <v>0</v>
      </c>
      <c r="I39" s="21">
        <f t="shared" si="37"/>
        <v>0</v>
      </c>
      <c r="J39" s="22"/>
      <c r="K39" s="21">
        <f t="shared" si="38"/>
        <v>0</v>
      </c>
      <c r="L39" s="21">
        <f t="shared" si="39"/>
        <v>0</v>
      </c>
      <c r="M39" s="21">
        <f t="shared" si="40"/>
        <v>0</v>
      </c>
      <c r="N39" s="21">
        <f t="shared" si="41"/>
        <v>0</v>
      </c>
      <c r="O39" s="21">
        <f t="shared" si="42"/>
        <v>0</v>
      </c>
      <c r="P39" s="21">
        <f t="shared" si="43"/>
        <v>0</v>
      </c>
      <c r="Q39" s="21">
        <f t="shared" si="44"/>
        <v>0</v>
      </c>
      <c r="R39" s="21">
        <f t="shared" si="45"/>
        <v>0</v>
      </c>
      <c r="S39" s="22"/>
      <c r="T39" s="21">
        <f t="shared" si="46"/>
        <v>0</v>
      </c>
      <c r="U39" s="21">
        <f t="shared" si="47"/>
        <v>0</v>
      </c>
      <c r="V39" s="21">
        <f t="shared" si="48"/>
        <v>0</v>
      </c>
      <c r="W39" s="21">
        <f t="shared" si="49"/>
        <v>0</v>
      </c>
      <c r="X39" s="21">
        <f t="shared" si="50"/>
        <v>0</v>
      </c>
      <c r="Y39" s="21">
        <f t="shared" si="51"/>
        <v>0</v>
      </c>
      <c r="Z39" s="21">
        <f t="shared" si="52"/>
        <v>0</v>
      </c>
      <c r="AA39" s="21">
        <f t="shared" si="53"/>
        <v>0</v>
      </c>
      <c r="AB39" s="22"/>
    </row>
    <row r="40" spans="1:28" s="25" customFormat="1" x14ac:dyDescent="0.25">
      <c r="A40" s="50">
        <v>2029</v>
      </c>
      <c r="B40" s="21">
        <f t="shared" si="30"/>
        <v>0</v>
      </c>
      <c r="C40" s="21">
        <f t="shared" si="31"/>
        <v>0</v>
      </c>
      <c r="D40" s="21">
        <f t="shared" si="32"/>
        <v>0</v>
      </c>
      <c r="E40" s="21">
        <f t="shared" si="33"/>
        <v>0</v>
      </c>
      <c r="F40" s="21">
        <f t="shared" si="34"/>
        <v>0</v>
      </c>
      <c r="G40" s="21">
        <f t="shared" si="35"/>
        <v>0</v>
      </c>
      <c r="H40" s="21">
        <f t="shared" si="36"/>
        <v>0</v>
      </c>
      <c r="I40" s="21">
        <f t="shared" si="37"/>
        <v>0</v>
      </c>
      <c r="J40" s="22"/>
      <c r="K40" s="21">
        <f t="shared" si="38"/>
        <v>0</v>
      </c>
      <c r="L40" s="21">
        <f t="shared" si="39"/>
        <v>0</v>
      </c>
      <c r="M40" s="21">
        <f t="shared" si="40"/>
        <v>0</v>
      </c>
      <c r="N40" s="21">
        <f t="shared" si="41"/>
        <v>0</v>
      </c>
      <c r="O40" s="21">
        <f t="shared" si="42"/>
        <v>0</v>
      </c>
      <c r="P40" s="21">
        <f t="shared" si="43"/>
        <v>0</v>
      </c>
      <c r="Q40" s="21">
        <f t="shared" si="44"/>
        <v>0</v>
      </c>
      <c r="R40" s="21">
        <f t="shared" si="45"/>
        <v>0</v>
      </c>
      <c r="S40" s="22"/>
      <c r="T40" s="21">
        <f t="shared" si="46"/>
        <v>0</v>
      </c>
      <c r="U40" s="21">
        <f t="shared" si="47"/>
        <v>0</v>
      </c>
      <c r="V40" s="21">
        <f t="shared" si="48"/>
        <v>0</v>
      </c>
      <c r="W40" s="21">
        <f t="shared" si="49"/>
        <v>0</v>
      </c>
      <c r="X40" s="21">
        <f t="shared" si="50"/>
        <v>0</v>
      </c>
      <c r="Y40" s="21">
        <f t="shared" si="51"/>
        <v>0</v>
      </c>
      <c r="Z40" s="21">
        <f t="shared" si="52"/>
        <v>0</v>
      </c>
      <c r="AA40" s="21">
        <f t="shared" si="53"/>
        <v>0</v>
      </c>
      <c r="AB40" s="22"/>
    </row>
    <row r="41" spans="1:28" s="25" customFormat="1" x14ac:dyDescent="0.25">
      <c r="A41" s="50">
        <v>2030</v>
      </c>
      <c r="B41" s="21">
        <f t="shared" si="30"/>
        <v>0</v>
      </c>
      <c r="C41" s="21">
        <f t="shared" si="31"/>
        <v>0</v>
      </c>
      <c r="D41" s="21">
        <f t="shared" si="32"/>
        <v>0</v>
      </c>
      <c r="E41" s="21">
        <f t="shared" si="33"/>
        <v>0</v>
      </c>
      <c r="F41" s="21">
        <f t="shared" si="34"/>
        <v>0</v>
      </c>
      <c r="G41" s="21">
        <f t="shared" si="35"/>
        <v>0</v>
      </c>
      <c r="H41" s="21">
        <f t="shared" si="36"/>
        <v>0</v>
      </c>
      <c r="I41" s="21">
        <f t="shared" si="37"/>
        <v>0</v>
      </c>
      <c r="J41" s="22"/>
      <c r="K41" s="21">
        <f t="shared" si="38"/>
        <v>0</v>
      </c>
      <c r="L41" s="21">
        <f t="shared" si="39"/>
        <v>0</v>
      </c>
      <c r="M41" s="21">
        <f t="shared" si="40"/>
        <v>0</v>
      </c>
      <c r="N41" s="21">
        <f t="shared" si="41"/>
        <v>0</v>
      </c>
      <c r="O41" s="21">
        <f t="shared" si="42"/>
        <v>0</v>
      </c>
      <c r="P41" s="21">
        <f t="shared" si="43"/>
        <v>0</v>
      </c>
      <c r="Q41" s="21">
        <f t="shared" si="44"/>
        <v>0</v>
      </c>
      <c r="R41" s="21">
        <f t="shared" si="45"/>
        <v>0</v>
      </c>
      <c r="S41" s="22"/>
      <c r="T41" s="21">
        <f t="shared" si="46"/>
        <v>0</v>
      </c>
      <c r="U41" s="21">
        <f t="shared" si="47"/>
        <v>0</v>
      </c>
      <c r="V41" s="21">
        <f t="shared" si="48"/>
        <v>0</v>
      </c>
      <c r="W41" s="21">
        <f t="shared" si="49"/>
        <v>0</v>
      </c>
      <c r="X41" s="21">
        <f t="shared" si="50"/>
        <v>0</v>
      </c>
      <c r="Y41" s="21">
        <f t="shared" si="51"/>
        <v>0</v>
      </c>
      <c r="Z41" s="21">
        <f t="shared" si="52"/>
        <v>0</v>
      </c>
      <c r="AA41" s="21">
        <f t="shared" si="53"/>
        <v>0</v>
      </c>
      <c r="AB41" s="22"/>
    </row>
    <row r="42" spans="1:28" s="25" customFormat="1" x14ac:dyDescent="0.25">
      <c r="A42" s="50">
        <v>2031</v>
      </c>
      <c r="B42" s="21">
        <f t="shared" si="30"/>
        <v>0</v>
      </c>
      <c r="C42" s="21">
        <f t="shared" si="31"/>
        <v>0</v>
      </c>
      <c r="D42" s="21">
        <f t="shared" si="32"/>
        <v>0</v>
      </c>
      <c r="E42" s="21">
        <f t="shared" si="33"/>
        <v>0</v>
      </c>
      <c r="F42" s="21">
        <f t="shared" si="34"/>
        <v>0</v>
      </c>
      <c r="G42" s="21">
        <f t="shared" si="35"/>
        <v>0</v>
      </c>
      <c r="H42" s="21">
        <f t="shared" si="36"/>
        <v>0</v>
      </c>
      <c r="I42" s="21">
        <f t="shared" si="37"/>
        <v>0</v>
      </c>
      <c r="J42" s="22"/>
      <c r="K42" s="21">
        <f t="shared" si="38"/>
        <v>0</v>
      </c>
      <c r="L42" s="21">
        <f t="shared" si="39"/>
        <v>0</v>
      </c>
      <c r="M42" s="21">
        <f t="shared" si="40"/>
        <v>0</v>
      </c>
      <c r="N42" s="21">
        <f t="shared" si="41"/>
        <v>0</v>
      </c>
      <c r="O42" s="21">
        <f t="shared" si="42"/>
        <v>0</v>
      </c>
      <c r="P42" s="21">
        <f t="shared" si="43"/>
        <v>0</v>
      </c>
      <c r="Q42" s="21">
        <f t="shared" si="44"/>
        <v>0</v>
      </c>
      <c r="R42" s="21">
        <f t="shared" si="45"/>
        <v>0</v>
      </c>
      <c r="S42" s="22"/>
      <c r="T42" s="21">
        <f t="shared" si="46"/>
        <v>0</v>
      </c>
      <c r="U42" s="21">
        <f t="shared" si="47"/>
        <v>0</v>
      </c>
      <c r="V42" s="21">
        <f t="shared" si="48"/>
        <v>0</v>
      </c>
      <c r="W42" s="21">
        <f t="shared" si="49"/>
        <v>0</v>
      </c>
      <c r="X42" s="21">
        <f t="shared" si="50"/>
        <v>0</v>
      </c>
      <c r="Y42" s="21">
        <f t="shared" si="51"/>
        <v>0</v>
      </c>
      <c r="Z42" s="21">
        <f t="shared" si="52"/>
        <v>0</v>
      </c>
      <c r="AA42" s="21">
        <f t="shared" si="53"/>
        <v>0</v>
      </c>
      <c r="AB42" s="22"/>
    </row>
    <row r="43" spans="1:28" s="25" customFormat="1" x14ac:dyDescent="0.25">
      <c r="A43" s="50">
        <v>2032</v>
      </c>
      <c r="B43" s="21">
        <f t="shared" si="30"/>
        <v>0</v>
      </c>
      <c r="C43" s="21">
        <f t="shared" si="31"/>
        <v>0</v>
      </c>
      <c r="D43" s="21">
        <f t="shared" si="32"/>
        <v>0</v>
      </c>
      <c r="E43" s="21">
        <f t="shared" si="33"/>
        <v>0</v>
      </c>
      <c r="F43" s="21">
        <f t="shared" si="34"/>
        <v>0</v>
      </c>
      <c r="G43" s="21">
        <f t="shared" si="35"/>
        <v>0</v>
      </c>
      <c r="H43" s="21">
        <f t="shared" si="36"/>
        <v>0</v>
      </c>
      <c r="I43" s="21">
        <f t="shared" si="37"/>
        <v>0</v>
      </c>
      <c r="J43" s="22"/>
      <c r="K43" s="21">
        <f t="shared" si="38"/>
        <v>0</v>
      </c>
      <c r="L43" s="21">
        <f t="shared" si="39"/>
        <v>0</v>
      </c>
      <c r="M43" s="21">
        <f t="shared" si="40"/>
        <v>0</v>
      </c>
      <c r="N43" s="21">
        <f t="shared" si="41"/>
        <v>0</v>
      </c>
      <c r="O43" s="21">
        <f t="shared" si="42"/>
        <v>0</v>
      </c>
      <c r="P43" s="21">
        <f t="shared" si="43"/>
        <v>0</v>
      </c>
      <c r="Q43" s="21">
        <f t="shared" si="44"/>
        <v>0</v>
      </c>
      <c r="R43" s="21">
        <f t="shared" si="45"/>
        <v>0</v>
      </c>
      <c r="S43" s="22"/>
      <c r="T43" s="21">
        <f t="shared" si="46"/>
        <v>0</v>
      </c>
      <c r="U43" s="21">
        <f t="shared" si="47"/>
        <v>0</v>
      </c>
      <c r="V43" s="21">
        <f t="shared" si="48"/>
        <v>0</v>
      </c>
      <c r="W43" s="21">
        <f t="shared" si="49"/>
        <v>0</v>
      </c>
      <c r="X43" s="21">
        <f t="shared" si="50"/>
        <v>0</v>
      </c>
      <c r="Y43" s="21">
        <f t="shared" si="51"/>
        <v>0</v>
      </c>
      <c r="Z43" s="21">
        <f t="shared" si="52"/>
        <v>0</v>
      </c>
      <c r="AA43" s="21">
        <f t="shared" si="53"/>
        <v>0</v>
      </c>
      <c r="AB43" s="22"/>
    </row>
    <row r="44" spans="1:28" s="25" customFormat="1" x14ac:dyDescent="0.25">
      <c r="A44" s="50">
        <v>2033</v>
      </c>
      <c r="B44" s="21">
        <f t="shared" si="30"/>
        <v>0</v>
      </c>
      <c r="C44" s="21">
        <f t="shared" si="31"/>
        <v>0</v>
      </c>
      <c r="D44" s="21">
        <f t="shared" si="32"/>
        <v>0</v>
      </c>
      <c r="E44" s="21">
        <f t="shared" si="33"/>
        <v>0</v>
      </c>
      <c r="F44" s="21">
        <f t="shared" si="34"/>
        <v>0</v>
      </c>
      <c r="G44" s="21">
        <f t="shared" si="35"/>
        <v>0</v>
      </c>
      <c r="H44" s="21">
        <f t="shared" si="36"/>
        <v>0</v>
      </c>
      <c r="I44" s="21">
        <f t="shared" si="37"/>
        <v>0</v>
      </c>
      <c r="J44" s="22"/>
      <c r="K44" s="21">
        <f t="shared" si="38"/>
        <v>0</v>
      </c>
      <c r="L44" s="21">
        <f t="shared" si="39"/>
        <v>0</v>
      </c>
      <c r="M44" s="21">
        <f t="shared" si="40"/>
        <v>0</v>
      </c>
      <c r="N44" s="21">
        <f t="shared" si="41"/>
        <v>0</v>
      </c>
      <c r="O44" s="21">
        <f t="shared" si="42"/>
        <v>0</v>
      </c>
      <c r="P44" s="21">
        <f t="shared" si="43"/>
        <v>0</v>
      </c>
      <c r="Q44" s="21">
        <f t="shared" si="44"/>
        <v>0</v>
      </c>
      <c r="R44" s="21">
        <f t="shared" si="45"/>
        <v>0</v>
      </c>
      <c r="S44" s="22"/>
      <c r="T44" s="21">
        <f t="shared" si="46"/>
        <v>0</v>
      </c>
      <c r="U44" s="21">
        <f t="shared" si="47"/>
        <v>0</v>
      </c>
      <c r="V44" s="21">
        <f t="shared" si="48"/>
        <v>0</v>
      </c>
      <c r="W44" s="21">
        <f t="shared" si="49"/>
        <v>0</v>
      </c>
      <c r="X44" s="21">
        <f t="shared" si="50"/>
        <v>0</v>
      </c>
      <c r="Y44" s="21">
        <f t="shared" si="51"/>
        <v>0</v>
      </c>
      <c r="Z44" s="21">
        <f t="shared" si="52"/>
        <v>0</v>
      </c>
      <c r="AA44" s="21">
        <f t="shared" si="53"/>
        <v>0</v>
      </c>
      <c r="AB44" s="22"/>
    </row>
    <row r="45" spans="1:28" s="25" customFormat="1" x14ac:dyDescent="0.25">
      <c r="A45" s="50">
        <v>2034</v>
      </c>
      <c r="B45" s="21">
        <f t="shared" si="30"/>
        <v>0</v>
      </c>
      <c r="C45" s="21">
        <f t="shared" si="31"/>
        <v>0</v>
      </c>
      <c r="D45" s="21">
        <f t="shared" si="32"/>
        <v>0</v>
      </c>
      <c r="E45" s="21">
        <f t="shared" si="33"/>
        <v>0</v>
      </c>
      <c r="F45" s="21">
        <f t="shared" si="34"/>
        <v>0</v>
      </c>
      <c r="G45" s="21">
        <f t="shared" si="35"/>
        <v>0</v>
      </c>
      <c r="H45" s="21">
        <f t="shared" si="36"/>
        <v>0</v>
      </c>
      <c r="I45" s="21">
        <f t="shared" si="37"/>
        <v>0</v>
      </c>
      <c r="J45" s="22"/>
      <c r="K45" s="21">
        <f t="shared" si="38"/>
        <v>0</v>
      </c>
      <c r="L45" s="21">
        <f t="shared" si="39"/>
        <v>0</v>
      </c>
      <c r="M45" s="21">
        <f t="shared" si="40"/>
        <v>0</v>
      </c>
      <c r="N45" s="21">
        <f t="shared" si="41"/>
        <v>0</v>
      </c>
      <c r="O45" s="21">
        <f t="shared" si="42"/>
        <v>0</v>
      </c>
      <c r="P45" s="21">
        <f t="shared" si="43"/>
        <v>0</v>
      </c>
      <c r="Q45" s="21">
        <f t="shared" si="44"/>
        <v>0</v>
      </c>
      <c r="R45" s="21">
        <f t="shared" si="45"/>
        <v>0</v>
      </c>
      <c r="S45" s="22"/>
      <c r="T45" s="21">
        <f t="shared" si="46"/>
        <v>0</v>
      </c>
      <c r="U45" s="21">
        <f t="shared" si="47"/>
        <v>0</v>
      </c>
      <c r="V45" s="21">
        <f t="shared" si="48"/>
        <v>0</v>
      </c>
      <c r="W45" s="21">
        <f t="shared" si="49"/>
        <v>0</v>
      </c>
      <c r="X45" s="21">
        <f t="shared" si="50"/>
        <v>0</v>
      </c>
      <c r="Y45" s="21">
        <f t="shared" si="51"/>
        <v>0</v>
      </c>
      <c r="Z45" s="21">
        <f t="shared" si="52"/>
        <v>0</v>
      </c>
      <c r="AA45" s="21">
        <f t="shared" si="53"/>
        <v>0</v>
      </c>
      <c r="AB45" s="22"/>
    </row>
    <row r="46" spans="1:28" s="25" customFormat="1" x14ac:dyDescent="0.25">
      <c r="A46" s="50">
        <v>2035</v>
      </c>
      <c r="B46" s="21">
        <f t="shared" si="30"/>
        <v>0</v>
      </c>
      <c r="C46" s="21">
        <f t="shared" si="31"/>
        <v>0</v>
      </c>
      <c r="D46" s="21">
        <f t="shared" si="32"/>
        <v>0</v>
      </c>
      <c r="E46" s="21">
        <f t="shared" si="33"/>
        <v>0</v>
      </c>
      <c r="F46" s="21">
        <f t="shared" si="34"/>
        <v>0</v>
      </c>
      <c r="G46" s="21">
        <f t="shared" si="35"/>
        <v>0</v>
      </c>
      <c r="H46" s="21">
        <f t="shared" si="36"/>
        <v>0</v>
      </c>
      <c r="I46" s="21">
        <f t="shared" si="37"/>
        <v>0</v>
      </c>
      <c r="J46" s="22"/>
      <c r="K46" s="21">
        <f t="shared" si="38"/>
        <v>0</v>
      </c>
      <c r="L46" s="21">
        <f t="shared" si="39"/>
        <v>0</v>
      </c>
      <c r="M46" s="21">
        <f t="shared" si="40"/>
        <v>0</v>
      </c>
      <c r="N46" s="21">
        <f t="shared" si="41"/>
        <v>0</v>
      </c>
      <c r="O46" s="21">
        <f t="shared" si="42"/>
        <v>0</v>
      </c>
      <c r="P46" s="21">
        <f t="shared" si="43"/>
        <v>0</v>
      </c>
      <c r="Q46" s="21">
        <f t="shared" si="44"/>
        <v>0</v>
      </c>
      <c r="R46" s="21">
        <f t="shared" si="45"/>
        <v>0</v>
      </c>
      <c r="S46" s="22"/>
      <c r="T46" s="21">
        <f t="shared" si="46"/>
        <v>0</v>
      </c>
      <c r="U46" s="21">
        <f t="shared" si="47"/>
        <v>0</v>
      </c>
      <c r="V46" s="21">
        <f t="shared" si="48"/>
        <v>0</v>
      </c>
      <c r="W46" s="21">
        <f t="shared" si="49"/>
        <v>0</v>
      </c>
      <c r="X46" s="21">
        <f t="shared" si="50"/>
        <v>0</v>
      </c>
      <c r="Y46" s="21">
        <f t="shared" si="51"/>
        <v>0</v>
      </c>
      <c r="Z46" s="21">
        <f t="shared" si="52"/>
        <v>0</v>
      </c>
      <c r="AA46" s="21">
        <f t="shared" si="53"/>
        <v>0</v>
      </c>
      <c r="AB46" s="22"/>
    </row>
    <row r="47" spans="1:28" s="25" customFormat="1" x14ac:dyDescent="0.25">
      <c r="A47" s="50">
        <v>2036</v>
      </c>
      <c r="B47" s="21">
        <f t="shared" si="30"/>
        <v>0</v>
      </c>
      <c r="C47" s="21">
        <f t="shared" si="31"/>
        <v>0</v>
      </c>
      <c r="D47" s="21">
        <f t="shared" si="32"/>
        <v>0</v>
      </c>
      <c r="E47" s="21">
        <f t="shared" si="33"/>
        <v>0</v>
      </c>
      <c r="F47" s="21">
        <f t="shared" si="34"/>
        <v>0</v>
      </c>
      <c r="G47" s="21">
        <f t="shared" si="35"/>
        <v>0</v>
      </c>
      <c r="H47" s="21">
        <f t="shared" si="36"/>
        <v>0</v>
      </c>
      <c r="I47" s="21">
        <f t="shared" si="37"/>
        <v>0</v>
      </c>
      <c r="J47" s="22"/>
      <c r="K47" s="21">
        <f t="shared" si="38"/>
        <v>0</v>
      </c>
      <c r="L47" s="21">
        <f t="shared" si="39"/>
        <v>0</v>
      </c>
      <c r="M47" s="21">
        <f t="shared" si="40"/>
        <v>0</v>
      </c>
      <c r="N47" s="21">
        <f t="shared" si="41"/>
        <v>0</v>
      </c>
      <c r="O47" s="21">
        <f t="shared" si="42"/>
        <v>0</v>
      </c>
      <c r="P47" s="21">
        <f t="shared" si="43"/>
        <v>0</v>
      </c>
      <c r="Q47" s="21">
        <f t="shared" si="44"/>
        <v>0</v>
      </c>
      <c r="R47" s="21">
        <f t="shared" si="45"/>
        <v>0</v>
      </c>
      <c r="S47" s="22"/>
      <c r="T47" s="21">
        <f t="shared" si="46"/>
        <v>0</v>
      </c>
      <c r="U47" s="21">
        <f t="shared" si="47"/>
        <v>0</v>
      </c>
      <c r="V47" s="21">
        <f t="shared" si="48"/>
        <v>0</v>
      </c>
      <c r="W47" s="21">
        <f t="shared" si="49"/>
        <v>0</v>
      </c>
      <c r="X47" s="21">
        <f t="shared" si="50"/>
        <v>0</v>
      </c>
      <c r="Y47" s="21">
        <f t="shared" si="51"/>
        <v>0</v>
      </c>
      <c r="Z47" s="21">
        <f t="shared" si="52"/>
        <v>0</v>
      </c>
      <c r="AA47" s="21">
        <f t="shared" si="53"/>
        <v>0</v>
      </c>
      <c r="AB47" s="22"/>
    </row>
    <row r="48" spans="1:28" s="25" customFormat="1" x14ac:dyDescent="0.25">
      <c r="A48" s="50">
        <v>2037</v>
      </c>
      <c r="B48" s="21">
        <f t="shared" si="30"/>
        <v>0</v>
      </c>
      <c r="C48" s="21">
        <f t="shared" si="31"/>
        <v>0</v>
      </c>
      <c r="D48" s="21">
        <f t="shared" si="32"/>
        <v>0</v>
      </c>
      <c r="E48" s="21">
        <f t="shared" si="33"/>
        <v>0</v>
      </c>
      <c r="F48" s="21">
        <f t="shared" si="34"/>
        <v>0</v>
      </c>
      <c r="G48" s="21">
        <f t="shared" si="35"/>
        <v>0</v>
      </c>
      <c r="H48" s="21">
        <f t="shared" si="36"/>
        <v>0</v>
      </c>
      <c r="I48" s="21">
        <f t="shared" si="37"/>
        <v>0</v>
      </c>
      <c r="J48" s="22"/>
      <c r="K48" s="21">
        <f t="shared" si="38"/>
        <v>0</v>
      </c>
      <c r="L48" s="21">
        <f t="shared" si="39"/>
        <v>0</v>
      </c>
      <c r="M48" s="21">
        <f t="shared" si="40"/>
        <v>0</v>
      </c>
      <c r="N48" s="21">
        <f t="shared" si="41"/>
        <v>0</v>
      </c>
      <c r="O48" s="21">
        <f t="shared" si="42"/>
        <v>0</v>
      </c>
      <c r="P48" s="21">
        <f t="shared" si="43"/>
        <v>0</v>
      </c>
      <c r="Q48" s="21">
        <f t="shared" si="44"/>
        <v>0</v>
      </c>
      <c r="R48" s="21">
        <f t="shared" si="45"/>
        <v>0</v>
      </c>
      <c r="S48" s="22"/>
      <c r="T48" s="21">
        <f t="shared" si="46"/>
        <v>0</v>
      </c>
      <c r="U48" s="21">
        <f t="shared" si="47"/>
        <v>0</v>
      </c>
      <c r="V48" s="21">
        <f t="shared" si="48"/>
        <v>0</v>
      </c>
      <c r="W48" s="21">
        <f t="shared" si="49"/>
        <v>0</v>
      </c>
      <c r="X48" s="21">
        <f t="shared" si="50"/>
        <v>0</v>
      </c>
      <c r="Y48" s="21">
        <f t="shared" si="51"/>
        <v>0</v>
      </c>
      <c r="Z48" s="21">
        <f t="shared" si="52"/>
        <v>0</v>
      </c>
      <c r="AA48" s="21">
        <f t="shared" si="53"/>
        <v>0</v>
      </c>
      <c r="AB48" s="22"/>
    </row>
    <row r="49" spans="1:35" s="25" customFormat="1" x14ac:dyDescent="0.25">
      <c r="A49" s="50">
        <v>2038</v>
      </c>
      <c r="B49" s="21">
        <f t="shared" si="30"/>
        <v>0</v>
      </c>
      <c r="C49" s="21">
        <f t="shared" si="31"/>
        <v>0</v>
      </c>
      <c r="D49" s="21">
        <f t="shared" si="32"/>
        <v>0</v>
      </c>
      <c r="E49" s="21">
        <f t="shared" si="33"/>
        <v>0</v>
      </c>
      <c r="F49" s="21">
        <f t="shared" si="34"/>
        <v>0</v>
      </c>
      <c r="G49" s="21">
        <f t="shared" si="35"/>
        <v>0</v>
      </c>
      <c r="H49" s="21">
        <f t="shared" si="36"/>
        <v>0</v>
      </c>
      <c r="I49" s="21">
        <f t="shared" si="37"/>
        <v>0</v>
      </c>
      <c r="J49" s="22"/>
      <c r="K49" s="21">
        <f t="shared" si="38"/>
        <v>0</v>
      </c>
      <c r="L49" s="21">
        <f t="shared" si="39"/>
        <v>0</v>
      </c>
      <c r="M49" s="21">
        <f t="shared" si="40"/>
        <v>0</v>
      </c>
      <c r="N49" s="21">
        <f t="shared" si="41"/>
        <v>0</v>
      </c>
      <c r="O49" s="21">
        <f t="shared" si="42"/>
        <v>0</v>
      </c>
      <c r="P49" s="21">
        <f t="shared" si="43"/>
        <v>0</v>
      </c>
      <c r="Q49" s="21">
        <f t="shared" si="44"/>
        <v>0</v>
      </c>
      <c r="R49" s="21">
        <f t="shared" si="45"/>
        <v>0</v>
      </c>
      <c r="S49" s="22"/>
      <c r="T49" s="21">
        <f t="shared" si="46"/>
        <v>0</v>
      </c>
      <c r="U49" s="21">
        <f t="shared" si="47"/>
        <v>0</v>
      </c>
      <c r="V49" s="21">
        <f t="shared" si="48"/>
        <v>0</v>
      </c>
      <c r="W49" s="21">
        <f t="shared" si="49"/>
        <v>0</v>
      </c>
      <c r="X49" s="21">
        <f t="shared" si="50"/>
        <v>0</v>
      </c>
      <c r="Y49" s="21">
        <f t="shared" si="51"/>
        <v>0</v>
      </c>
      <c r="Z49" s="21">
        <f t="shared" si="52"/>
        <v>0</v>
      </c>
      <c r="AA49" s="21">
        <f t="shared" si="53"/>
        <v>0</v>
      </c>
      <c r="AB49" s="22"/>
    </row>
    <row r="50" spans="1:35" s="25" customFormat="1" x14ac:dyDescent="0.25">
      <c r="A50" s="50">
        <v>2039</v>
      </c>
      <c r="B50" s="21">
        <f t="shared" si="30"/>
        <v>0</v>
      </c>
      <c r="C50" s="21">
        <f t="shared" si="31"/>
        <v>0</v>
      </c>
      <c r="D50" s="21">
        <f t="shared" si="32"/>
        <v>0</v>
      </c>
      <c r="E50" s="21">
        <f t="shared" si="33"/>
        <v>0</v>
      </c>
      <c r="F50" s="21">
        <f t="shared" si="34"/>
        <v>0</v>
      </c>
      <c r="G50" s="21">
        <f t="shared" si="35"/>
        <v>0</v>
      </c>
      <c r="H50" s="21">
        <f t="shared" si="36"/>
        <v>0</v>
      </c>
      <c r="I50" s="21">
        <f t="shared" si="37"/>
        <v>0</v>
      </c>
      <c r="J50" s="22"/>
      <c r="K50" s="21">
        <f t="shared" si="38"/>
        <v>0</v>
      </c>
      <c r="L50" s="21">
        <f t="shared" si="39"/>
        <v>0</v>
      </c>
      <c r="M50" s="21">
        <f t="shared" si="40"/>
        <v>0</v>
      </c>
      <c r="N50" s="21">
        <f t="shared" si="41"/>
        <v>0</v>
      </c>
      <c r="O50" s="21">
        <f t="shared" si="42"/>
        <v>0</v>
      </c>
      <c r="P50" s="21">
        <f t="shared" si="43"/>
        <v>0</v>
      </c>
      <c r="Q50" s="21">
        <f t="shared" si="44"/>
        <v>0</v>
      </c>
      <c r="R50" s="21">
        <f t="shared" si="45"/>
        <v>0</v>
      </c>
      <c r="S50" s="22"/>
      <c r="T50" s="21">
        <f t="shared" si="46"/>
        <v>0</v>
      </c>
      <c r="U50" s="21">
        <f t="shared" si="47"/>
        <v>0</v>
      </c>
      <c r="V50" s="21">
        <f t="shared" si="48"/>
        <v>0</v>
      </c>
      <c r="W50" s="21">
        <f t="shared" si="49"/>
        <v>0</v>
      </c>
      <c r="X50" s="21">
        <f t="shared" si="50"/>
        <v>0</v>
      </c>
      <c r="Y50" s="21">
        <f t="shared" si="51"/>
        <v>0</v>
      </c>
      <c r="Z50" s="21">
        <f t="shared" si="52"/>
        <v>0</v>
      </c>
      <c r="AA50" s="21">
        <f t="shared" si="53"/>
        <v>0</v>
      </c>
      <c r="AB50" s="22"/>
    </row>
    <row r="51" spans="1:35" s="25" customFormat="1" x14ac:dyDescent="0.25">
      <c r="A51" s="50">
        <v>2040</v>
      </c>
      <c r="B51" s="21">
        <f t="shared" si="30"/>
        <v>0</v>
      </c>
      <c r="C51" s="21">
        <f t="shared" si="31"/>
        <v>0</v>
      </c>
      <c r="D51" s="21">
        <f t="shared" si="32"/>
        <v>0</v>
      </c>
      <c r="E51" s="21">
        <f t="shared" si="33"/>
        <v>0</v>
      </c>
      <c r="F51" s="21">
        <f t="shared" si="34"/>
        <v>0</v>
      </c>
      <c r="G51" s="21">
        <f t="shared" si="35"/>
        <v>0</v>
      </c>
      <c r="H51" s="21">
        <f t="shared" si="36"/>
        <v>0</v>
      </c>
      <c r="I51" s="21">
        <f t="shared" si="37"/>
        <v>0</v>
      </c>
      <c r="J51" s="22"/>
      <c r="K51" s="21">
        <f t="shared" si="38"/>
        <v>0</v>
      </c>
      <c r="L51" s="21">
        <f t="shared" si="39"/>
        <v>0</v>
      </c>
      <c r="M51" s="21">
        <f t="shared" si="40"/>
        <v>0</v>
      </c>
      <c r="N51" s="21">
        <f t="shared" si="41"/>
        <v>0</v>
      </c>
      <c r="O51" s="21">
        <f t="shared" si="42"/>
        <v>0</v>
      </c>
      <c r="P51" s="21">
        <f t="shared" si="43"/>
        <v>0</v>
      </c>
      <c r="Q51" s="21">
        <f t="shared" si="44"/>
        <v>0</v>
      </c>
      <c r="R51" s="21">
        <f t="shared" si="45"/>
        <v>0</v>
      </c>
      <c r="S51" s="22"/>
      <c r="T51" s="21">
        <f t="shared" si="46"/>
        <v>0</v>
      </c>
      <c r="U51" s="21">
        <f t="shared" si="47"/>
        <v>0</v>
      </c>
      <c r="V51" s="21">
        <f t="shared" si="48"/>
        <v>0</v>
      </c>
      <c r="W51" s="21">
        <f t="shared" si="49"/>
        <v>0</v>
      </c>
      <c r="X51" s="21">
        <f t="shared" si="50"/>
        <v>0</v>
      </c>
      <c r="Y51" s="21">
        <f t="shared" si="51"/>
        <v>0</v>
      </c>
      <c r="Z51" s="21">
        <f t="shared" si="52"/>
        <v>0</v>
      </c>
      <c r="AA51" s="21">
        <f t="shared" si="53"/>
        <v>0</v>
      </c>
      <c r="AB51" s="22"/>
    </row>
    <row r="52" spans="1:35" s="25" customFormat="1" x14ac:dyDescent="0.25">
      <c r="A52" s="25" t="s">
        <v>20</v>
      </c>
      <c r="B52" s="21">
        <f>SUM(B31:B51)</f>
        <v>0</v>
      </c>
      <c r="C52" s="21">
        <f t="shared" ref="C52:H52" si="54">SUM(C31:C51)</f>
        <v>0</v>
      </c>
      <c r="D52" s="21">
        <f t="shared" si="54"/>
        <v>0</v>
      </c>
      <c r="E52" s="21">
        <f t="shared" si="54"/>
        <v>0</v>
      </c>
      <c r="F52" s="21">
        <f t="shared" si="54"/>
        <v>0</v>
      </c>
      <c r="G52" s="21">
        <f t="shared" si="54"/>
        <v>0</v>
      </c>
      <c r="H52" s="21">
        <f t="shared" si="54"/>
        <v>0</v>
      </c>
      <c r="I52" s="21">
        <f t="shared" ref="I52" si="55">SUM(I31:I51)</f>
        <v>0</v>
      </c>
      <c r="J52" s="22"/>
      <c r="K52" s="21">
        <f t="shared" ref="K52:Q52" si="56">SUM(K31:K51)</f>
        <v>0</v>
      </c>
      <c r="L52" s="21">
        <f t="shared" si="56"/>
        <v>0</v>
      </c>
      <c r="M52" s="21">
        <f t="shared" si="56"/>
        <v>0</v>
      </c>
      <c r="N52" s="21">
        <f t="shared" si="56"/>
        <v>0</v>
      </c>
      <c r="O52" s="21">
        <f t="shared" si="56"/>
        <v>0</v>
      </c>
      <c r="P52" s="21">
        <f t="shared" si="56"/>
        <v>0</v>
      </c>
      <c r="Q52" s="21">
        <f t="shared" si="56"/>
        <v>0</v>
      </c>
      <c r="R52" s="21">
        <f t="shared" ref="R52" si="57">SUM(R31:R51)</f>
        <v>0</v>
      </c>
      <c r="S52" s="22"/>
      <c r="T52" s="21">
        <f t="shared" ref="T52:Z52" si="58">SUM(T31:T51)</f>
        <v>0</v>
      </c>
      <c r="U52" s="21">
        <f t="shared" si="58"/>
        <v>0</v>
      </c>
      <c r="V52" s="21">
        <f t="shared" si="58"/>
        <v>0</v>
      </c>
      <c r="W52" s="21">
        <f t="shared" si="58"/>
        <v>0</v>
      </c>
      <c r="X52" s="21">
        <f t="shared" si="58"/>
        <v>0</v>
      </c>
      <c r="Y52" s="21">
        <f t="shared" si="58"/>
        <v>0</v>
      </c>
      <c r="Z52" s="21">
        <f t="shared" si="58"/>
        <v>0</v>
      </c>
      <c r="AA52" s="21">
        <f t="shared" ref="AA52" si="59">SUM(AA31:AA51)</f>
        <v>0</v>
      </c>
      <c r="AB52" s="22"/>
    </row>
    <row r="53" spans="1:35" s="25" customFormat="1" x14ac:dyDescent="0.25"/>
    <row r="55" spans="1:35" s="25" customFormat="1" x14ac:dyDescent="0.25">
      <c r="A55" s="12" t="s">
        <v>53</v>
      </c>
    </row>
    <row r="56" spans="1:35" x14ac:dyDescent="0.25">
      <c r="A56" s="12"/>
      <c r="B56" s="11" t="s">
        <v>1</v>
      </c>
      <c r="C56" s="11"/>
      <c r="D56" s="11"/>
      <c r="E56" s="11"/>
      <c r="F56" s="11"/>
      <c r="G56" s="11"/>
      <c r="H56" s="11"/>
      <c r="I56" s="11"/>
      <c r="K56" s="11" t="s">
        <v>32</v>
      </c>
      <c r="L56" s="11"/>
      <c r="M56" s="11"/>
      <c r="N56" s="11"/>
      <c r="O56" s="11"/>
      <c r="P56" s="11"/>
      <c r="Q56" s="11"/>
      <c r="R56" s="11"/>
      <c r="T56" s="11" t="s">
        <v>2</v>
      </c>
      <c r="U56" s="11"/>
      <c r="V56" s="11"/>
      <c r="W56" s="11"/>
      <c r="X56" s="11"/>
      <c r="Y56" s="11"/>
      <c r="Z56" s="11"/>
      <c r="AA56" s="11"/>
    </row>
    <row r="57" spans="1:35" ht="30" x14ac:dyDescent="0.25">
      <c r="A57" s="50" t="s">
        <v>0</v>
      </c>
      <c r="B57" s="50" t="s">
        <v>3</v>
      </c>
      <c r="C57" s="50" t="s">
        <v>4</v>
      </c>
      <c r="D57" s="50" t="s">
        <v>5</v>
      </c>
      <c r="E57" s="50" t="s">
        <v>6</v>
      </c>
      <c r="F57" s="50" t="s">
        <v>7</v>
      </c>
      <c r="G57" s="50" t="s">
        <v>8</v>
      </c>
      <c r="H57" s="50" t="s">
        <v>9</v>
      </c>
      <c r="I57" s="50" t="s">
        <v>11</v>
      </c>
      <c r="K57" s="50" t="s">
        <v>3</v>
      </c>
      <c r="L57" s="50" t="s">
        <v>4</v>
      </c>
      <c r="M57" s="50" t="s">
        <v>5</v>
      </c>
      <c r="N57" s="50" t="s">
        <v>6</v>
      </c>
      <c r="O57" s="50" t="s">
        <v>7</v>
      </c>
      <c r="P57" s="50" t="s">
        <v>8</v>
      </c>
      <c r="Q57" s="50" t="s">
        <v>9</v>
      </c>
      <c r="R57" s="50" t="s">
        <v>11</v>
      </c>
      <c r="T57" s="50" t="s">
        <v>3</v>
      </c>
      <c r="U57" s="50" t="s">
        <v>4</v>
      </c>
      <c r="V57" s="50" t="s">
        <v>5</v>
      </c>
      <c r="W57" s="50" t="s">
        <v>6</v>
      </c>
      <c r="X57" s="50" t="s">
        <v>7</v>
      </c>
      <c r="Y57" s="50" t="s">
        <v>8</v>
      </c>
      <c r="Z57" s="50" t="s">
        <v>9</v>
      </c>
      <c r="AA57" s="50" t="s">
        <v>11</v>
      </c>
      <c r="AC57" s="12"/>
      <c r="AD57" s="12"/>
      <c r="AE57" s="12"/>
      <c r="AG57" s="12"/>
      <c r="AH57" s="12"/>
      <c r="AI57" s="12"/>
    </row>
    <row r="58" spans="1:35" s="25" customFormat="1" x14ac:dyDescent="0.25">
      <c r="A58" s="50">
        <v>2020</v>
      </c>
      <c r="B58" s="25">
        <f>(B111)*($B$137-'Cost Data'!$B$4)-'Cost Data'!$B$16</f>
        <v>0</v>
      </c>
      <c r="C58" s="25">
        <f>(C111)*($B$137-'Cost Data'!$B$5)-'Cost Data'!$B$17</f>
        <v>0</v>
      </c>
      <c r="D58" s="25">
        <f>(D111)*($B$137-'Cost Data'!$B$6)-'Cost Data'!$B$18</f>
        <v>0</v>
      </c>
      <c r="E58" s="25">
        <f>(E111)*($B$137-'Cost Data'!$B$7)-'Cost Data'!$B$19</f>
        <v>0</v>
      </c>
      <c r="F58" s="25">
        <f>(F111)*($B$137-'Cost Data'!$B$8)-'Cost Data'!$B$20</f>
        <v>0</v>
      </c>
      <c r="G58" s="25">
        <f>(G111)*($B$137-'Cost Data'!$B$9)-'Cost Data'!$B$21</f>
        <v>0</v>
      </c>
      <c r="H58" s="25">
        <f>(H111)*($B$137-'Cost Data'!$B$10)-'Cost Data'!$B$22</f>
        <v>0</v>
      </c>
      <c r="I58" s="25">
        <f t="shared" ref="I58:I78" si="60">SUM(B58:H58)</f>
        <v>0</v>
      </c>
      <c r="K58" s="25">
        <f>(K111)*($C$137-'Cost Data'!$B$4)-'Cost Data'!$E$16</f>
        <v>0</v>
      </c>
      <c r="L58" s="25">
        <f>(L111)*($C$137-'Cost Data'!$B$5)-'Cost Data'!$E$17</f>
        <v>0</v>
      </c>
      <c r="M58" s="25">
        <f>(M111)*($C$137-'Cost Data'!$B$6)-'Cost Data'!$E$18</f>
        <v>0</v>
      </c>
      <c r="N58" s="25">
        <f>(N111)*($C$137-'Cost Data'!$B$7)-'Cost Data'!$E$19</f>
        <v>0</v>
      </c>
      <c r="O58" s="25">
        <f>(O111)*($C$137-'Cost Data'!$B$8)-'Cost Data'!$E$20</f>
        <v>0</v>
      </c>
      <c r="P58" s="25">
        <f>(P111)*($C$137-'Cost Data'!$B$9)-'Cost Data'!$E$21</f>
        <v>0</v>
      </c>
      <c r="Q58" s="25">
        <f>(Q111)*($C$137-'Cost Data'!$B$10)-'Cost Data'!$E$22</f>
        <v>0</v>
      </c>
      <c r="R58" s="25">
        <f t="shared" ref="R58:R78" si="61">SUM(K58:Q58)</f>
        <v>0</v>
      </c>
      <c r="T58" s="25">
        <f>(T111)*($D$137-'Cost Data'!$B$4)-'Cost Data'!$D$16</f>
        <v>0</v>
      </c>
      <c r="U58" s="25">
        <f>(U111)*($D$137-'Cost Data'!$B$5)-'Cost Data'!$D$17</f>
        <v>0</v>
      </c>
      <c r="V58" s="25">
        <f>(V111)*($D$137-'Cost Data'!$B$6)-'Cost Data'!$D$18</f>
        <v>0</v>
      </c>
      <c r="W58" s="25">
        <f>(W111)*($D$137-'Cost Data'!$B$7)-'Cost Data'!$D$19</f>
        <v>0</v>
      </c>
      <c r="X58" s="25">
        <f>(X111)*($D$137-'Cost Data'!$B$8)-'Cost Data'!$D$20</f>
        <v>0</v>
      </c>
      <c r="Y58" s="25">
        <f>(Y111)*($D$137-'Cost Data'!$B$9)-'Cost Data'!$D$21</f>
        <v>0</v>
      </c>
      <c r="Z58" s="25">
        <f>(Z111)*($D$137-'Cost Data'!$B$10)-'Cost Data'!$D$22</f>
        <v>0</v>
      </c>
      <c r="AA58" s="25">
        <f t="shared" ref="AA58:AA78" si="62">SUM(T58:Z58)</f>
        <v>0</v>
      </c>
    </row>
    <row r="59" spans="1:35" s="25" customFormat="1" x14ac:dyDescent="0.25">
      <c r="A59" s="50">
        <v>2021</v>
      </c>
      <c r="B59" s="25">
        <f>(B112)*($B$138-'Cost Data'!$B$4)-'Cost Data'!$B$16</f>
        <v>0</v>
      </c>
      <c r="C59" s="25">
        <f>(C112)*($B$138-'Cost Data'!$B$5)-'Cost Data'!$B$17</f>
        <v>0</v>
      </c>
      <c r="D59" s="25">
        <f>(D112)*($B$138-'Cost Data'!$B$6)-'Cost Data'!$B$18</f>
        <v>0</v>
      </c>
      <c r="E59" s="25">
        <f>(E112)*($B$138-'Cost Data'!$B$7)-'Cost Data'!$B$19</f>
        <v>0</v>
      </c>
      <c r="F59" s="25">
        <f>(F112)*($B$138-'Cost Data'!$B$8)-'Cost Data'!$B$20</f>
        <v>0</v>
      </c>
      <c r="G59" s="25">
        <f>(G112)*($B$138-'Cost Data'!$B$9)-'Cost Data'!$B$21</f>
        <v>0</v>
      </c>
      <c r="H59" s="25">
        <f>(H112)*($B$138-'Cost Data'!$B$10)-'Cost Data'!$B$22</f>
        <v>0</v>
      </c>
      <c r="I59" s="25">
        <f t="shared" si="60"/>
        <v>0</v>
      </c>
      <c r="K59" s="25">
        <f>(K112)*($C$138-'Cost Data'!$B$4)-'Cost Data'!$E$16</f>
        <v>0</v>
      </c>
      <c r="L59" s="25">
        <f>(L112)*($C$138-'Cost Data'!$B$5)-'Cost Data'!$E$17</f>
        <v>0</v>
      </c>
      <c r="M59" s="25">
        <f>(M112)*($C$138-'Cost Data'!$B$6)-'Cost Data'!$E$18</f>
        <v>0</v>
      </c>
      <c r="N59" s="25">
        <f>(N112)*($C$138-'Cost Data'!$B$7)-'Cost Data'!$E$19</f>
        <v>0</v>
      </c>
      <c r="O59" s="25">
        <f>(O112)*($C$138-'Cost Data'!$B$8)-'Cost Data'!$E$20</f>
        <v>0</v>
      </c>
      <c r="P59" s="25">
        <f>(P112)*($C$138-'Cost Data'!$B$9)-'Cost Data'!$E$21</f>
        <v>0</v>
      </c>
      <c r="Q59" s="25">
        <f>(Q112)*($C$138-'Cost Data'!$B$10)-'Cost Data'!$E$22</f>
        <v>0</v>
      </c>
      <c r="R59" s="25">
        <f t="shared" si="61"/>
        <v>0</v>
      </c>
      <c r="T59" s="25">
        <f>(T112)*($D$138-'Cost Data'!$B$4)-'Cost Data'!$D$16</f>
        <v>0</v>
      </c>
      <c r="U59" s="25">
        <f>(U112)*($D$138-'Cost Data'!$B$5)-'Cost Data'!$D$17</f>
        <v>0</v>
      </c>
      <c r="V59" s="25">
        <f>(V112)*($D$138-'Cost Data'!$B$6)-'Cost Data'!$D$18</f>
        <v>0</v>
      </c>
      <c r="W59" s="25">
        <f>(W112)*($D$138-'Cost Data'!$B$7)-'Cost Data'!$D$19</f>
        <v>0</v>
      </c>
      <c r="X59" s="25">
        <f>(X112)*($D$138-'Cost Data'!$B$8)-'Cost Data'!$D$20</f>
        <v>0</v>
      </c>
      <c r="Y59" s="25">
        <f>(Y112)*($D$138-'Cost Data'!$B$9)-'Cost Data'!$D$21</f>
        <v>0</v>
      </c>
      <c r="Z59" s="25">
        <f>(Z112)*($D$138-'Cost Data'!$B$10)-'Cost Data'!$D$22</f>
        <v>0</v>
      </c>
      <c r="AA59" s="25">
        <f t="shared" si="62"/>
        <v>0</v>
      </c>
    </row>
    <row r="60" spans="1:35" s="25" customFormat="1" x14ac:dyDescent="0.25">
      <c r="A60" s="50">
        <v>2022</v>
      </c>
      <c r="B60" s="25">
        <f>(B113)*($B$139-'Cost Data'!$B$4)-'Cost Data'!$B$16</f>
        <v>0</v>
      </c>
      <c r="C60" s="25">
        <f>(C113)*($B$139-'Cost Data'!$B$5)-'Cost Data'!$B$17</f>
        <v>0</v>
      </c>
      <c r="D60" s="25">
        <f>(D113)*($B$139-'Cost Data'!$B$6)-'Cost Data'!$B$18</f>
        <v>0</v>
      </c>
      <c r="E60" s="25">
        <f>(E113)*($B$139-'Cost Data'!$B$7)-'Cost Data'!$B$19</f>
        <v>0</v>
      </c>
      <c r="F60" s="25">
        <f>(F113)*($B$139-'Cost Data'!$B$8)-'Cost Data'!$B$20</f>
        <v>0</v>
      </c>
      <c r="G60" s="25">
        <f>(G113)*($B$139-'Cost Data'!$B$9)-'Cost Data'!$B$21</f>
        <v>0</v>
      </c>
      <c r="H60" s="25">
        <f>(H113)*($B$139-'Cost Data'!$B$10)-'Cost Data'!$B$22</f>
        <v>0</v>
      </c>
      <c r="I60" s="25">
        <f t="shared" si="60"/>
        <v>0</v>
      </c>
      <c r="K60" s="25">
        <f>(K113)*($C$139-'Cost Data'!$B$4)-'Cost Data'!$E$16</f>
        <v>0</v>
      </c>
      <c r="L60" s="25">
        <f>(L113)*($C$139-'Cost Data'!$B$5)-'Cost Data'!$E$17</f>
        <v>0</v>
      </c>
      <c r="M60" s="25">
        <f>(M113)*($C$139-'Cost Data'!$B$6)-'Cost Data'!$E$18</f>
        <v>0</v>
      </c>
      <c r="N60" s="25">
        <f>(N113)*($C$139-'Cost Data'!$B$7)-'Cost Data'!$E$19</f>
        <v>0</v>
      </c>
      <c r="O60" s="25">
        <f>(O113)*($C$139-'Cost Data'!$B$8)-'Cost Data'!$E$20</f>
        <v>0</v>
      </c>
      <c r="P60" s="25">
        <f>(P113)*($C$139-'Cost Data'!$B$9)-'Cost Data'!$E$21</f>
        <v>0</v>
      </c>
      <c r="Q60" s="25">
        <f>(Q113)*($C$139-'Cost Data'!$B$10)-'Cost Data'!$E$22</f>
        <v>0</v>
      </c>
      <c r="R60" s="25">
        <f t="shared" si="61"/>
        <v>0</v>
      </c>
      <c r="T60" s="25">
        <f>(T113)*($D$139-'Cost Data'!$B$4)-'Cost Data'!$D$16</f>
        <v>0</v>
      </c>
      <c r="U60" s="25">
        <f>(U113)*($D$139-'Cost Data'!$B$5)-'Cost Data'!$D$17</f>
        <v>0</v>
      </c>
      <c r="V60" s="25">
        <f>(V113)*($D$139-'Cost Data'!$B$6)-'Cost Data'!$D$18</f>
        <v>0</v>
      </c>
      <c r="W60" s="25">
        <f>(W113)*($D$139-'Cost Data'!$B$7)-'Cost Data'!$D$19</f>
        <v>0</v>
      </c>
      <c r="X60" s="25">
        <f>(X113)*($D$139-'Cost Data'!$B$8)-'Cost Data'!$D$20</f>
        <v>0</v>
      </c>
      <c r="Y60" s="25">
        <f>(Y113)*($D$139-'Cost Data'!$B$9)-'Cost Data'!$D$21</f>
        <v>0</v>
      </c>
      <c r="Z60" s="25">
        <f>(Z113)*($D$139-'Cost Data'!$B$10)-'Cost Data'!$D$22</f>
        <v>0</v>
      </c>
      <c r="AA60" s="25">
        <f t="shared" si="62"/>
        <v>0</v>
      </c>
    </row>
    <row r="61" spans="1:35" s="25" customFormat="1" x14ac:dyDescent="0.25">
      <c r="A61" s="50">
        <v>2023</v>
      </c>
      <c r="B61" s="25">
        <f>(B114)*($B$140-'Cost Data'!$B$4)-'Cost Data'!$B$16</f>
        <v>0</v>
      </c>
      <c r="C61" s="25">
        <f>(C114)*($B$140-'Cost Data'!$B$5)-'Cost Data'!$B$17</f>
        <v>0</v>
      </c>
      <c r="D61" s="25">
        <f>(D114)*($B$140-'Cost Data'!$B$6)-'Cost Data'!$B$18</f>
        <v>0</v>
      </c>
      <c r="E61" s="25">
        <f>(E114)*($B$140-'Cost Data'!$B$7)-'Cost Data'!$B$19</f>
        <v>0</v>
      </c>
      <c r="F61" s="25">
        <f>(F114)*($B$140-'Cost Data'!$B$8)-'Cost Data'!$B$20</f>
        <v>0</v>
      </c>
      <c r="G61" s="25">
        <f>(G114)*($B$140-'Cost Data'!$B$9)-'Cost Data'!$B$21</f>
        <v>0</v>
      </c>
      <c r="H61" s="25">
        <f>(H114)*($B$140-'Cost Data'!$B$10)-'Cost Data'!$B$22</f>
        <v>0</v>
      </c>
      <c r="I61" s="25">
        <f t="shared" si="60"/>
        <v>0</v>
      </c>
      <c r="K61" s="25">
        <f>(K114)*($C$140-'Cost Data'!$B$4)-'Cost Data'!$E$16</f>
        <v>0</v>
      </c>
      <c r="L61" s="25">
        <f>(L114)*($C$140-'Cost Data'!$B$5)-'Cost Data'!$E$17</f>
        <v>0</v>
      </c>
      <c r="M61" s="25">
        <f>(M114)*($C$140-'Cost Data'!$B$6)-'Cost Data'!$E$18</f>
        <v>0</v>
      </c>
      <c r="N61" s="25">
        <f>(N114)*($C$140-'Cost Data'!$B$7)-'Cost Data'!$E$19</f>
        <v>0</v>
      </c>
      <c r="O61" s="25">
        <f>(O114)*($C$140-'Cost Data'!$B$8)-'Cost Data'!$E$20</f>
        <v>0</v>
      </c>
      <c r="P61" s="25">
        <f>(P114)*($C$140-'Cost Data'!$B$9)-'Cost Data'!$E$21</f>
        <v>0</v>
      </c>
      <c r="Q61" s="25">
        <f>(Q114)*($C$140-'Cost Data'!$B$10)-'Cost Data'!$E$22</f>
        <v>0</v>
      </c>
      <c r="R61" s="25">
        <f t="shared" si="61"/>
        <v>0</v>
      </c>
      <c r="T61" s="25">
        <f>(T114)*($D$140-'Cost Data'!$B$4)-'Cost Data'!$D$16</f>
        <v>0</v>
      </c>
      <c r="U61" s="25">
        <f>(U114)*($D$140-'Cost Data'!$B$5)-'Cost Data'!$D$17</f>
        <v>0</v>
      </c>
      <c r="V61" s="25">
        <f>(V114)*($D$140-'Cost Data'!$B$6)-'Cost Data'!$D$18</f>
        <v>0</v>
      </c>
      <c r="W61" s="25">
        <f>(W114)*($D$140-'Cost Data'!$B$7)-'Cost Data'!$D$19</f>
        <v>0</v>
      </c>
      <c r="X61" s="25">
        <f>(X114)*($D$140-'Cost Data'!$B$8)-'Cost Data'!$D$20</f>
        <v>0</v>
      </c>
      <c r="Y61" s="25">
        <f>(Y114)*($D$140-'Cost Data'!$B$9)-'Cost Data'!$D$21</f>
        <v>0</v>
      </c>
      <c r="Z61" s="25">
        <f>(Z114)*($D$140-'Cost Data'!$B$10)-'Cost Data'!$D$22</f>
        <v>0</v>
      </c>
      <c r="AA61" s="25">
        <f t="shared" si="62"/>
        <v>0</v>
      </c>
    </row>
    <row r="62" spans="1:35" s="25" customFormat="1" x14ac:dyDescent="0.25">
      <c r="A62" s="50">
        <v>2024</v>
      </c>
      <c r="B62" s="25">
        <f>(B115)*($B$141-'Cost Data'!$B$4)-'Cost Data'!$B$16</f>
        <v>0</v>
      </c>
      <c r="C62" s="25">
        <f>(C115)*($B$141-'Cost Data'!$B$5)-'Cost Data'!$B$17</f>
        <v>0</v>
      </c>
      <c r="D62" s="25">
        <f>(D115)*($B$141-'Cost Data'!$B$6)-'Cost Data'!$B$18</f>
        <v>0</v>
      </c>
      <c r="E62" s="25">
        <f>(E115)*($B$141-'Cost Data'!$B$7)-'Cost Data'!$B$19</f>
        <v>0</v>
      </c>
      <c r="F62" s="25">
        <f>(F115)*($B$141-'Cost Data'!$B$8)-'Cost Data'!$B$20</f>
        <v>0</v>
      </c>
      <c r="G62" s="25">
        <f>(G115)*($B$141-'Cost Data'!$B$9)-'Cost Data'!$B$21</f>
        <v>0</v>
      </c>
      <c r="H62" s="25">
        <f>(H115)*($B$141-'Cost Data'!$B$10)-'Cost Data'!$B$22</f>
        <v>0</v>
      </c>
      <c r="I62" s="25">
        <f t="shared" si="60"/>
        <v>0</v>
      </c>
      <c r="K62" s="25">
        <f>(K115)*($C$141-'Cost Data'!$B$4)-'Cost Data'!$E$16</f>
        <v>0</v>
      </c>
      <c r="L62" s="25">
        <f>(L115)*($C$141-'Cost Data'!$B$5)-'Cost Data'!$E$17</f>
        <v>0</v>
      </c>
      <c r="M62" s="25">
        <f>(M115)*($C$141-'Cost Data'!$B$6)-'Cost Data'!$E$18</f>
        <v>0</v>
      </c>
      <c r="N62" s="25">
        <f>(N115)*($C$141-'Cost Data'!$B$7)-'Cost Data'!$E$19</f>
        <v>0</v>
      </c>
      <c r="O62" s="25">
        <f>(O115)*($C$141-'Cost Data'!$B$8)-'Cost Data'!$E$20</f>
        <v>0</v>
      </c>
      <c r="P62" s="25">
        <f>(P115)*($C$141-'Cost Data'!$B$9)-'Cost Data'!$E$21</f>
        <v>0</v>
      </c>
      <c r="Q62" s="25">
        <f>(Q115)*($C$141-'Cost Data'!$B$10)-'Cost Data'!$E$22</f>
        <v>0</v>
      </c>
      <c r="R62" s="25">
        <f t="shared" si="61"/>
        <v>0</v>
      </c>
      <c r="T62" s="25">
        <f>(T115)*($D$141-'Cost Data'!$B$4)-'Cost Data'!$D$16</f>
        <v>0</v>
      </c>
      <c r="U62" s="25">
        <f>(U115)*($D$141-'Cost Data'!$B$5)-'Cost Data'!$D$17</f>
        <v>0</v>
      </c>
      <c r="V62" s="25">
        <f>(V115)*($D$141-'Cost Data'!$B$6)-'Cost Data'!$D$18</f>
        <v>0</v>
      </c>
      <c r="W62" s="25">
        <f>(W115)*($D$141-'Cost Data'!$B$7)-'Cost Data'!$D$19</f>
        <v>0</v>
      </c>
      <c r="X62" s="25">
        <f>(X115)*($D$141-'Cost Data'!$B$8)-'Cost Data'!$D$20</f>
        <v>0</v>
      </c>
      <c r="Y62" s="25">
        <f>(Y115)*($D$141-'Cost Data'!$B$9)-'Cost Data'!$D$21</f>
        <v>0</v>
      </c>
      <c r="Z62" s="25">
        <f>(Z115)*($D$141-'Cost Data'!$B$10)-'Cost Data'!$D$22</f>
        <v>0</v>
      </c>
      <c r="AA62" s="25">
        <f t="shared" si="62"/>
        <v>0</v>
      </c>
    </row>
    <row r="63" spans="1:35" s="25" customFormat="1" x14ac:dyDescent="0.25">
      <c r="A63" s="50">
        <v>2025</v>
      </c>
      <c r="B63" s="25">
        <f>(B116)*($B$142-'Cost Data'!$B$4)-'Cost Data'!$B$16</f>
        <v>0</v>
      </c>
      <c r="C63" s="25">
        <f>(C116)*($B$142-'Cost Data'!$B$5)-'Cost Data'!$B$17</f>
        <v>0</v>
      </c>
      <c r="D63" s="25">
        <f>(D116)*($B$142-'Cost Data'!$B$6)-'Cost Data'!$B$18</f>
        <v>0</v>
      </c>
      <c r="E63" s="25">
        <f>(E116)*($B$142-'Cost Data'!$B$7)-'Cost Data'!$B$19</f>
        <v>0</v>
      </c>
      <c r="F63" s="25">
        <f>(F116)*($B$142-'Cost Data'!$B$8)-'Cost Data'!$B$20</f>
        <v>0</v>
      </c>
      <c r="G63" s="25">
        <f>(G116)*($B$142-'Cost Data'!$B$9)-'Cost Data'!$B$21</f>
        <v>0</v>
      </c>
      <c r="H63" s="25">
        <f>(H116)*($B$142-'Cost Data'!$B$10)-'Cost Data'!$B$22</f>
        <v>0</v>
      </c>
      <c r="I63" s="25">
        <f t="shared" si="60"/>
        <v>0</v>
      </c>
      <c r="K63" s="25">
        <f>(K116)*($C$142-'Cost Data'!$B$4)-'Cost Data'!$E$16</f>
        <v>0</v>
      </c>
      <c r="L63" s="25">
        <f>(L116)*($C$142-'Cost Data'!$B$5)-'Cost Data'!$E$17</f>
        <v>0</v>
      </c>
      <c r="M63" s="25">
        <f>(M116)*($C$142-'Cost Data'!$B$6)-'Cost Data'!$E$18</f>
        <v>0</v>
      </c>
      <c r="N63" s="25">
        <f>(N116)*($C$142-'Cost Data'!$B$7)-'Cost Data'!$E$19</f>
        <v>0</v>
      </c>
      <c r="O63" s="25">
        <f>(O116)*($C$142-'Cost Data'!$B$8)-'Cost Data'!$E$20</f>
        <v>0</v>
      </c>
      <c r="P63" s="25">
        <f>(P116)*($C$142-'Cost Data'!$B$9)-'Cost Data'!$E$21</f>
        <v>0</v>
      </c>
      <c r="Q63" s="25">
        <f>(Q116)*($C$142-'Cost Data'!$B$10)-'Cost Data'!$E$22</f>
        <v>0</v>
      </c>
      <c r="R63" s="25">
        <f t="shared" si="61"/>
        <v>0</v>
      </c>
      <c r="T63" s="25">
        <f>(T116)*($D$142-'Cost Data'!$B$4)-'Cost Data'!$D$16</f>
        <v>0</v>
      </c>
      <c r="U63" s="25">
        <f>(U116)*($D$142-'Cost Data'!$B$5)-'Cost Data'!$D$17</f>
        <v>0</v>
      </c>
      <c r="V63" s="25">
        <f>(V116)*($D$142-'Cost Data'!$B$6)-'Cost Data'!$D$18</f>
        <v>0</v>
      </c>
      <c r="W63" s="25">
        <f>(W116)*($D$142-'Cost Data'!$B$7)-'Cost Data'!$D$19</f>
        <v>0</v>
      </c>
      <c r="X63" s="25">
        <f>(X116)*($D$142-'Cost Data'!$B$8)-'Cost Data'!$D$20</f>
        <v>0</v>
      </c>
      <c r="Y63" s="25">
        <f>(Y116)*($D$142-'Cost Data'!$B$9)-'Cost Data'!$D$21</f>
        <v>0</v>
      </c>
      <c r="Z63" s="25">
        <f>(Z116)*($D$142-'Cost Data'!$B$10)-'Cost Data'!$D$22</f>
        <v>0</v>
      </c>
      <c r="AA63" s="25">
        <f t="shared" si="62"/>
        <v>0</v>
      </c>
    </row>
    <row r="64" spans="1:35" s="25" customFormat="1" x14ac:dyDescent="0.25">
      <c r="A64" s="50">
        <v>2026</v>
      </c>
      <c r="B64" s="25">
        <f>(B117)*($B$143-'Cost Data'!$B$4)-'Cost Data'!$B$16</f>
        <v>0</v>
      </c>
      <c r="C64" s="25">
        <f>(C117)*($B$143-'Cost Data'!$B$5)-'Cost Data'!$B$17</f>
        <v>0</v>
      </c>
      <c r="D64" s="25">
        <f>(D117)*($B$143-'Cost Data'!$B$6)-'Cost Data'!$B$18</f>
        <v>0</v>
      </c>
      <c r="E64" s="25">
        <f>(E117)*($B$143-'Cost Data'!$B$7)-'Cost Data'!$B$19</f>
        <v>0</v>
      </c>
      <c r="F64" s="25">
        <f>(F117)*($B$143-'Cost Data'!$B$8)-'Cost Data'!$B$20</f>
        <v>0</v>
      </c>
      <c r="G64" s="25">
        <f>(G117)*($B$143-'Cost Data'!$B$9)-'Cost Data'!$B$21</f>
        <v>0</v>
      </c>
      <c r="H64" s="25">
        <f>(H117)*($B$143-'Cost Data'!$B$10)-'Cost Data'!$B$22</f>
        <v>0</v>
      </c>
      <c r="I64" s="25">
        <f t="shared" si="60"/>
        <v>0</v>
      </c>
      <c r="K64" s="25">
        <f>(K117)*($C$143-'Cost Data'!$B$4)-'Cost Data'!$E$16</f>
        <v>0</v>
      </c>
      <c r="L64" s="25">
        <f>(L117)*($C$143-'Cost Data'!$B$5)-'Cost Data'!$E$17</f>
        <v>0</v>
      </c>
      <c r="M64" s="25">
        <f>(M117)*($C$143-'Cost Data'!$B$6)-'Cost Data'!$E$18</f>
        <v>0</v>
      </c>
      <c r="N64" s="25">
        <f>(N117)*($C$143-'Cost Data'!$B$7)-'Cost Data'!$E$19</f>
        <v>0</v>
      </c>
      <c r="O64" s="25">
        <f>(O117)*($C$143-'Cost Data'!$B$8)-'Cost Data'!$E$20</f>
        <v>0</v>
      </c>
      <c r="P64" s="25">
        <f>(P117)*($C$143-'Cost Data'!$B$9)-'Cost Data'!$E$21</f>
        <v>0</v>
      </c>
      <c r="Q64" s="25">
        <f>(Q117)*($C$143-'Cost Data'!$B$10)-'Cost Data'!$E$22</f>
        <v>0</v>
      </c>
      <c r="R64" s="25">
        <f t="shared" si="61"/>
        <v>0</v>
      </c>
      <c r="T64" s="25">
        <f>(T117)*($D$143-'Cost Data'!$B$4)-'Cost Data'!$D$16</f>
        <v>0</v>
      </c>
      <c r="U64" s="25">
        <f>(U117)*($D$143-'Cost Data'!$B$5)-'Cost Data'!$D$17</f>
        <v>0</v>
      </c>
      <c r="V64" s="25">
        <f>(V117)*($D$143-'Cost Data'!$B$6)-'Cost Data'!$D$18</f>
        <v>0</v>
      </c>
      <c r="W64" s="25">
        <f>(W117)*($D$143-'Cost Data'!$B$7)-'Cost Data'!$D$19</f>
        <v>0</v>
      </c>
      <c r="X64" s="25">
        <f>(X117)*($D$143-'Cost Data'!$B$8)-'Cost Data'!$D$20</f>
        <v>0</v>
      </c>
      <c r="Y64" s="25">
        <f>(Y117)*($D$143-'Cost Data'!$B$9)-'Cost Data'!$D$21</f>
        <v>0</v>
      </c>
      <c r="Z64" s="25">
        <f>(Z117)*($D$143-'Cost Data'!$B$10)-'Cost Data'!$D$22</f>
        <v>0</v>
      </c>
      <c r="AA64" s="25">
        <f t="shared" si="62"/>
        <v>0</v>
      </c>
    </row>
    <row r="65" spans="1:27" s="25" customFormat="1" x14ac:dyDescent="0.25">
      <c r="A65" s="50">
        <v>2027</v>
      </c>
      <c r="B65" s="25">
        <f>(B118)*($B$144-'Cost Data'!$B$4)-'Cost Data'!$B$16</f>
        <v>0</v>
      </c>
      <c r="C65" s="25">
        <f>(C118)*($B$144-'Cost Data'!$B$5)-'Cost Data'!$B$17</f>
        <v>0</v>
      </c>
      <c r="D65" s="25">
        <f>(D118)*($B$144-'Cost Data'!$B$6)-'Cost Data'!$B$18</f>
        <v>0</v>
      </c>
      <c r="E65" s="25">
        <f>(E118)*($B$144-'Cost Data'!$B$7)-'Cost Data'!$B$19</f>
        <v>0</v>
      </c>
      <c r="F65" s="25">
        <f>(F118)*($B$144-'Cost Data'!$B$8)-'Cost Data'!$B$20</f>
        <v>0</v>
      </c>
      <c r="G65" s="25">
        <f>(G118)*($B$144-'Cost Data'!$B$9)-'Cost Data'!$B$21</f>
        <v>0</v>
      </c>
      <c r="H65" s="25">
        <f>(H118)*($B$144-'Cost Data'!$B$10)-'Cost Data'!$B$22</f>
        <v>0</v>
      </c>
      <c r="I65" s="25">
        <f t="shared" si="60"/>
        <v>0</v>
      </c>
      <c r="K65" s="25">
        <f>(K118)*($C$144-'Cost Data'!$B$4)-'Cost Data'!$E$16</f>
        <v>0</v>
      </c>
      <c r="L65" s="25">
        <f>(L118)*($C$144-'Cost Data'!$B$5)-'Cost Data'!$E$17</f>
        <v>0</v>
      </c>
      <c r="M65" s="25">
        <f>(M118)*($C$144-'Cost Data'!$B$6)-'Cost Data'!$E$18</f>
        <v>0</v>
      </c>
      <c r="N65" s="25">
        <f>(N118)*($C$144-'Cost Data'!$B$7)-'Cost Data'!$E$19</f>
        <v>0</v>
      </c>
      <c r="O65" s="25">
        <f>(O118)*($C$144-'Cost Data'!$B$8)-'Cost Data'!$E$20</f>
        <v>0</v>
      </c>
      <c r="P65" s="25">
        <f>(P118)*($C$144-'Cost Data'!$B$9)-'Cost Data'!$E$21</f>
        <v>0</v>
      </c>
      <c r="Q65" s="25">
        <f>(Q118)*($C$144-'Cost Data'!$B$10)-'Cost Data'!$E$22</f>
        <v>0</v>
      </c>
      <c r="R65" s="25">
        <f t="shared" si="61"/>
        <v>0</v>
      </c>
      <c r="T65" s="25">
        <f>(T118)*($D$144-'Cost Data'!$B$4)-'Cost Data'!$D$16</f>
        <v>0</v>
      </c>
      <c r="U65" s="25">
        <f>(U118)*($D$144-'Cost Data'!$B$5)-'Cost Data'!$D$17</f>
        <v>0</v>
      </c>
      <c r="V65" s="25">
        <f>(V118)*($D$144-'Cost Data'!$B$6)-'Cost Data'!$D$18</f>
        <v>0</v>
      </c>
      <c r="W65" s="25">
        <f>(W118)*($D$144-'Cost Data'!$B$7)-'Cost Data'!$D$19</f>
        <v>0</v>
      </c>
      <c r="X65" s="25">
        <f>(X118)*($D$144-'Cost Data'!$B$8)-'Cost Data'!$D$20</f>
        <v>0</v>
      </c>
      <c r="Y65" s="25">
        <f>(Y118)*($D$144-'Cost Data'!$B$9)-'Cost Data'!$D$21</f>
        <v>0</v>
      </c>
      <c r="Z65" s="25">
        <f>(Z118)*($D$144-'Cost Data'!$B$10)-'Cost Data'!$D$22</f>
        <v>0</v>
      </c>
      <c r="AA65" s="25">
        <f t="shared" si="62"/>
        <v>0</v>
      </c>
    </row>
    <row r="66" spans="1:27" s="25" customFormat="1" x14ac:dyDescent="0.25">
      <c r="A66" s="50">
        <v>2028</v>
      </c>
      <c r="B66" s="25">
        <f>(B119)*($B$145-'Cost Data'!$B$4)-'Cost Data'!$B$16</f>
        <v>0</v>
      </c>
      <c r="C66" s="25">
        <f>(C119)*($B$145-'Cost Data'!$B$5)-'Cost Data'!$B$17</f>
        <v>0</v>
      </c>
      <c r="D66" s="25">
        <f>(D119)*($B$145-'Cost Data'!$B$6)-'Cost Data'!$B$18</f>
        <v>0</v>
      </c>
      <c r="E66" s="25">
        <f>(E119)*($B$145-'Cost Data'!$B$7)-'Cost Data'!$B$19</f>
        <v>0</v>
      </c>
      <c r="F66" s="25">
        <f>(F119)*($B$145-'Cost Data'!$B$8)-'Cost Data'!$B$20</f>
        <v>0</v>
      </c>
      <c r="G66" s="25">
        <f>(G119)*($B$145-'Cost Data'!$B$9)-'Cost Data'!$B$21</f>
        <v>0</v>
      </c>
      <c r="H66" s="25">
        <f>(H119)*($B$145-'Cost Data'!$B$10)-'Cost Data'!$B$22</f>
        <v>0</v>
      </c>
      <c r="I66" s="25">
        <f t="shared" si="60"/>
        <v>0</v>
      </c>
      <c r="K66" s="25">
        <f>(K119)*($C$145-'Cost Data'!$B$4)-'Cost Data'!$E$16</f>
        <v>0</v>
      </c>
      <c r="L66" s="25">
        <f>(L119)*($C$145-'Cost Data'!$B$5)-'Cost Data'!$E$17</f>
        <v>0</v>
      </c>
      <c r="M66" s="25">
        <f>(M119)*($C$145-'Cost Data'!$B$6)-'Cost Data'!$E$18</f>
        <v>0</v>
      </c>
      <c r="N66" s="25">
        <f>(N119)*($C$145-'Cost Data'!$B$7)-'Cost Data'!$E$19</f>
        <v>0</v>
      </c>
      <c r="O66" s="25">
        <f>(O119)*($C$145-'Cost Data'!$B$8)-'Cost Data'!$E$20</f>
        <v>0</v>
      </c>
      <c r="P66" s="25">
        <f>(P119)*($C$145-'Cost Data'!$B$9)-'Cost Data'!$E$21</f>
        <v>0</v>
      </c>
      <c r="Q66" s="25">
        <f>(Q119)*($C$145-'Cost Data'!$B$10)-'Cost Data'!$E$22</f>
        <v>0</v>
      </c>
      <c r="R66" s="25">
        <f t="shared" si="61"/>
        <v>0</v>
      </c>
      <c r="T66" s="25">
        <f>(T119)*($D$145-'Cost Data'!$B$4)-'Cost Data'!$D$16</f>
        <v>0</v>
      </c>
      <c r="U66" s="25">
        <f>(U119)*($D$145-'Cost Data'!$B$5)-'Cost Data'!$D$17</f>
        <v>0</v>
      </c>
      <c r="V66" s="25">
        <f>(V119)*($D$145-'Cost Data'!$B$6)-'Cost Data'!$D$18</f>
        <v>0</v>
      </c>
      <c r="W66" s="25">
        <f>(W119)*($D$145-'Cost Data'!$B$7)-'Cost Data'!$D$19</f>
        <v>0</v>
      </c>
      <c r="X66" s="25">
        <f>(X119)*($D$145-'Cost Data'!$B$8)-'Cost Data'!$D$20</f>
        <v>0</v>
      </c>
      <c r="Y66" s="25">
        <f>(Y119)*($D$145-'Cost Data'!$B$9)-'Cost Data'!$D$21</f>
        <v>0</v>
      </c>
      <c r="Z66" s="25">
        <f>(Z119)*($D$145-'Cost Data'!$B$10)-'Cost Data'!$D$22</f>
        <v>0</v>
      </c>
      <c r="AA66" s="25">
        <f t="shared" si="62"/>
        <v>0</v>
      </c>
    </row>
    <row r="67" spans="1:27" s="25" customFormat="1" x14ac:dyDescent="0.25">
      <c r="A67" s="50">
        <v>2029</v>
      </c>
      <c r="B67" s="25">
        <f>(B120)*($B$146-'Cost Data'!$B$4)-'Cost Data'!$B$16</f>
        <v>0</v>
      </c>
      <c r="C67" s="25">
        <f>(C120)*($B$146-'Cost Data'!$B$5)-'Cost Data'!$B$17</f>
        <v>0</v>
      </c>
      <c r="D67" s="25">
        <f>(D120)*($B$146-'Cost Data'!$B$6)-'Cost Data'!$B$18</f>
        <v>0</v>
      </c>
      <c r="E67" s="25">
        <f>(E120)*($B$146-'Cost Data'!$B$7)-'Cost Data'!$B$19</f>
        <v>0</v>
      </c>
      <c r="F67" s="25">
        <f>(F120)*($B$146-'Cost Data'!$B$8)-'Cost Data'!$B$20</f>
        <v>0</v>
      </c>
      <c r="G67" s="25">
        <f>(G120)*($B$146-'Cost Data'!$B$9)-'Cost Data'!$B$21</f>
        <v>0</v>
      </c>
      <c r="H67" s="25">
        <f>(H120)*($B$146-'Cost Data'!$B$10)-'Cost Data'!$B$22</f>
        <v>0</v>
      </c>
      <c r="I67" s="25">
        <f t="shared" si="60"/>
        <v>0</v>
      </c>
      <c r="K67" s="25">
        <f>(K120)*($C$146-'Cost Data'!$B$4)-'Cost Data'!$E$16</f>
        <v>0</v>
      </c>
      <c r="L67" s="25">
        <f>(L120)*($C$146-'Cost Data'!$B$5)-'Cost Data'!$E$17</f>
        <v>0</v>
      </c>
      <c r="M67" s="25">
        <f>(M120)*($C$146-'Cost Data'!$B$6)-'Cost Data'!$E$18</f>
        <v>0</v>
      </c>
      <c r="N67" s="25">
        <f>(N120)*($C$146-'Cost Data'!$B$7)-'Cost Data'!$E$19</f>
        <v>0</v>
      </c>
      <c r="O67" s="25">
        <f>(O120)*($C$146-'Cost Data'!$B$8)-'Cost Data'!$E$20</f>
        <v>0</v>
      </c>
      <c r="P67" s="25">
        <f>(P120)*($C$146-'Cost Data'!$B$9)-'Cost Data'!$E$21</f>
        <v>0</v>
      </c>
      <c r="Q67" s="25">
        <f>(Q120)*($C$146-'Cost Data'!$B$10)-'Cost Data'!$E$22</f>
        <v>0</v>
      </c>
      <c r="R67" s="25">
        <f t="shared" si="61"/>
        <v>0</v>
      </c>
      <c r="T67" s="25">
        <f>(T120)*($D$146-'Cost Data'!$B$4)-'Cost Data'!$D$16</f>
        <v>0</v>
      </c>
      <c r="U67" s="25">
        <f>(U120)*($D$146-'Cost Data'!$B$5)-'Cost Data'!$D$17</f>
        <v>0</v>
      </c>
      <c r="V67" s="25">
        <f>(V120)*($D$146-'Cost Data'!$B$6)-'Cost Data'!$D$18</f>
        <v>0</v>
      </c>
      <c r="W67" s="25">
        <f>(W120)*($D$146-'Cost Data'!$B$7)-'Cost Data'!$D$19</f>
        <v>0</v>
      </c>
      <c r="X67" s="25">
        <f>(X120)*($D$146-'Cost Data'!$B$8)-'Cost Data'!$D$20</f>
        <v>0</v>
      </c>
      <c r="Y67" s="25">
        <f>(Y120)*($D$146-'Cost Data'!$B$9)-'Cost Data'!$D$21</f>
        <v>0</v>
      </c>
      <c r="Z67" s="25">
        <f>(Z120)*($D$146-'Cost Data'!$B$10)-'Cost Data'!$D$22</f>
        <v>0</v>
      </c>
      <c r="AA67" s="25">
        <f t="shared" si="62"/>
        <v>0</v>
      </c>
    </row>
    <row r="68" spans="1:27" s="25" customFormat="1" x14ac:dyDescent="0.25">
      <c r="A68" s="50">
        <v>2030</v>
      </c>
      <c r="B68" s="25">
        <f>(B121)*($B$147-'Cost Data'!$B$4)-'Cost Data'!$B$16</f>
        <v>0</v>
      </c>
      <c r="C68" s="25">
        <f>(C121)*($B$147-'Cost Data'!$B$5)-'Cost Data'!$B$17</f>
        <v>0</v>
      </c>
      <c r="D68" s="25">
        <f>(D121)*($B$147-'Cost Data'!$B$6)-'Cost Data'!$B$18</f>
        <v>0</v>
      </c>
      <c r="E68" s="25">
        <f>(E121)*($B$147-'Cost Data'!$B$7)-'Cost Data'!$B$19</f>
        <v>0</v>
      </c>
      <c r="F68" s="25">
        <f>(F121)*($B$147-'Cost Data'!$B$8)-'Cost Data'!$B$20</f>
        <v>0</v>
      </c>
      <c r="G68" s="25">
        <f>(G121)*($B$147-'Cost Data'!$B$9)-'Cost Data'!$B$21</f>
        <v>0</v>
      </c>
      <c r="H68" s="25">
        <f>(H121)*($B$147-'Cost Data'!$B$10)-'Cost Data'!$B$22</f>
        <v>0</v>
      </c>
      <c r="I68" s="25">
        <f t="shared" si="60"/>
        <v>0</v>
      </c>
      <c r="K68" s="25">
        <f>(K121)*($C$147-'Cost Data'!$B$4)-'Cost Data'!$E$16</f>
        <v>0</v>
      </c>
      <c r="L68" s="25">
        <f>(L121)*($C$147-'Cost Data'!$B$5)-'Cost Data'!$E$17</f>
        <v>0</v>
      </c>
      <c r="M68" s="25">
        <f>(M121)*($C$147-'Cost Data'!$B$6)-'Cost Data'!$E$18</f>
        <v>0</v>
      </c>
      <c r="N68" s="25">
        <f>(N121)*($C$147-'Cost Data'!$B$7)-'Cost Data'!$E$19</f>
        <v>0</v>
      </c>
      <c r="O68" s="25">
        <f>(O121)*($C$147-'Cost Data'!$B$8)-'Cost Data'!$E$20</f>
        <v>0</v>
      </c>
      <c r="P68" s="25">
        <f>(P121)*($C$147-'Cost Data'!$B$9)-'Cost Data'!$E$21</f>
        <v>0</v>
      </c>
      <c r="Q68" s="25">
        <f>(Q121)*($C$147-'Cost Data'!$B$10)-'Cost Data'!$E$22</f>
        <v>0</v>
      </c>
      <c r="R68" s="25">
        <f t="shared" si="61"/>
        <v>0</v>
      </c>
      <c r="T68" s="25">
        <f>(T121)*($D$147-'Cost Data'!$B$4)-'Cost Data'!$D$16</f>
        <v>0</v>
      </c>
      <c r="U68" s="25">
        <f>(U121)*($D$147-'Cost Data'!$B$5)-'Cost Data'!$D$17</f>
        <v>0</v>
      </c>
      <c r="V68" s="25">
        <f>(V121)*($D$147-'Cost Data'!$B$6)-'Cost Data'!$D$18</f>
        <v>0</v>
      </c>
      <c r="W68" s="25">
        <f>(W121)*($D$147-'Cost Data'!$B$7)-'Cost Data'!$D$19</f>
        <v>0</v>
      </c>
      <c r="X68" s="25">
        <f>(X121)*($D$147-'Cost Data'!$B$8)-'Cost Data'!$D$20</f>
        <v>0</v>
      </c>
      <c r="Y68" s="25">
        <f>(Y121)*($D$147-'Cost Data'!$B$9)-'Cost Data'!$D$21</f>
        <v>0</v>
      </c>
      <c r="Z68" s="25">
        <f>(Z121)*($D$147-'Cost Data'!$B$10)-'Cost Data'!$D$22</f>
        <v>0</v>
      </c>
      <c r="AA68" s="25">
        <f t="shared" si="62"/>
        <v>0</v>
      </c>
    </row>
    <row r="69" spans="1:27" s="25" customFormat="1" x14ac:dyDescent="0.25">
      <c r="A69" s="50">
        <v>2031</v>
      </c>
      <c r="B69" s="25">
        <f>(B122)*($B$148-'Cost Data'!$B$4)-'Cost Data'!$B$16</f>
        <v>0</v>
      </c>
      <c r="C69" s="25">
        <f>(C122)*($B$148-'Cost Data'!$B$5)-'Cost Data'!$B$17</f>
        <v>0</v>
      </c>
      <c r="D69" s="25">
        <f>(D122)*($B$148-'Cost Data'!$B$6)-'Cost Data'!$B$18</f>
        <v>0</v>
      </c>
      <c r="E69" s="25">
        <f>(E122)*($B$148-'Cost Data'!$B$7)-'Cost Data'!$B$19</f>
        <v>0</v>
      </c>
      <c r="F69" s="25">
        <f>(F122)*($B$148-'Cost Data'!$B$8)-'Cost Data'!$B$20</f>
        <v>0</v>
      </c>
      <c r="G69" s="25">
        <f>(G122)*($B$148-'Cost Data'!$B$9)-'Cost Data'!$B$21</f>
        <v>0</v>
      </c>
      <c r="H69" s="25">
        <f>(H122)*($B$148-'Cost Data'!$B$10)-'Cost Data'!$B$22</f>
        <v>0</v>
      </c>
      <c r="I69" s="25">
        <f t="shared" si="60"/>
        <v>0</v>
      </c>
      <c r="K69" s="25">
        <f>(K122)*($C$148-'Cost Data'!$B$4)-'Cost Data'!$E$16</f>
        <v>0</v>
      </c>
      <c r="L69" s="25">
        <f>(L122)*($C$148-'Cost Data'!$B$5)-'Cost Data'!$E$17</f>
        <v>0</v>
      </c>
      <c r="M69" s="25">
        <f>(M122)*($C$148-'Cost Data'!$B$6)-'Cost Data'!$E$18</f>
        <v>0</v>
      </c>
      <c r="N69" s="25">
        <f>(N122)*($C$148-'Cost Data'!$B$7)-'Cost Data'!$E$19</f>
        <v>0</v>
      </c>
      <c r="O69" s="25">
        <f>(O122)*($C$148-'Cost Data'!$B$8)-'Cost Data'!$E$20</f>
        <v>0</v>
      </c>
      <c r="P69" s="25">
        <f>(P122)*($C$148-'Cost Data'!$B$9)-'Cost Data'!$E$21</f>
        <v>0</v>
      </c>
      <c r="Q69" s="25">
        <f>(Q122)*($C$148-'Cost Data'!$B$10)-'Cost Data'!$E$22</f>
        <v>0</v>
      </c>
      <c r="R69" s="25">
        <f t="shared" si="61"/>
        <v>0</v>
      </c>
      <c r="T69" s="25">
        <f>(T122)*($D$148-'Cost Data'!$B$4)-'Cost Data'!$D$16</f>
        <v>0</v>
      </c>
      <c r="U69" s="25">
        <f>(U122)*($D$148-'Cost Data'!$B$5)-'Cost Data'!$D$17</f>
        <v>0</v>
      </c>
      <c r="V69" s="25">
        <f>(V122)*($D$148-'Cost Data'!$B$6)-'Cost Data'!$D$18</f>
        <v>0</v>
      </c>
      <c r="W69" s="25">
        <f>(W122)*($D$148-'Cost Data'!$B$7)-'Cost Data'!$D$19</f>
        <v>0</v>
      </c>
      <c r="X69" s="25">
        <f>(X122)*($D$148-'Cost Data'!$B$8)-'Cost Data'!$D$20</f>
        <v>0</v>
      </c>
      <c r="Y69" s="25">
        <f>(Y122)*($D$148-'Cost Data'!$B$9)-'Cost Data'!$D$21</f>
        <v>0</v>
      </c>
      <c r="Z69" s="25">
        <f>(Z122)*($D$148-'Cost Data'!$B$10)-'Cost Data'!$D$22</f>
        <v>0</v>
      </c>
      <c r="AA69" s="25">
        <f t="shared" si="62"/>
        <v>0</v>
      </c>
    </row>
    <row r="70" spans="1:27" s="25" customFormat="1" x14ac:dyDescent="0.25">
      <c r="A70" s="50">
        <v>2032</v>
      </c>
      <c r="B70" s="25">
        <f>(B123)*($B$149-'Cost Data'!$B$4)-'Cost Data'!$B$16</f>
        <v>0</v>
      </c>
      <c r="C70" s="25">
        <f>(C123)*($B$149-'Cost Data'!$B$5)-'Cost Data'!$B$17</f>
        <v>0</v>
      </c>
      <c r="D70" s="25">
        <f>(D123)*($B$149-'Cost Data'!$B$6)-'Cost Data'!$B$18</f>
        <v>0</v>
      </c>
      <c r="E70" s="25">
        <f>(E123)*($B$149-'Cost Data'!$B$7)-'Cost Data'!$B$19</f>
        <v>0</v>
      </c>
      <c r="F70" s="25">
        <f>(F123)*($B$149-'Cost Data'!$B$8)-'Cost Data'!$B$20</f>
        <v>0</v>
      </c>
      <c r="G70" s="25">
        <f>(G123)*($B$149-'Cost Data'!$B$9)-'Cost Data'!$B$21</f>
        <v>0</v>
      </c>
      <c r="H70" s="25">
        <f>(H123)*($B$149-'Cost Data'!$B$10)-'Cost Data'!$B$22</f>
        <v>0</v>
      </c>
      <c r="I70" s="25">
        <f t="shared" si="60"/>
        <v>0</v>
      </c>
      <c r="K70" s="25">
        <f>(K123)*($C$149-'Cost Data'!$B$4)-'Cost Data'!$E$16</f>
        <v>0</v>
      </c>
      <c r="L70" s="25">
        <f>(L123)*($C$149-'Cost Data'!$B$5)-'Cost Data'!$E$17</f>
        <v>0</v>
      </c>
      <c r="M70" s="25">
        <f>(M123)*($C$149-'Cost Data'!$B$6)-'Cost Data'!$E$18</f>
        <v>0</v>
      </c>
      <c r="N70" s="25">
        <f>(N123)*($C$149-'Cost Data'!$B$7)-'Cost Data'!$E$19</f>
        <v>0</v>
      </c>
      <c r="O70" s="25">
        <f>(O123)*($C$149-'Cost Data'!$B$8)-'Cost Data'!$E$20</f>
        <v>0</v>
      </c>
      <c r="P70" s="25">
        <f>(P123)*($C$149-'Cost Data'!$B$9)-'Cost Data'!$E$21</f>
        <v>0</v>
      </c>
      <c r="Q70" s="25">
        <f>(Q123)*($C$149-'Cost Data'!$B$10)-'Cost Data'!$E$22</f>
        <v>0</v>
      </c>
      <c r="R70" s="25">
        <f t="shared" si="61"/>
        <v>0</v>
      </c>
      <c r="T70" s="25">
        <f>(T123)*($D$149-'Cost Data'!$B$4)-'Cost Data'!$D$16</f>
        <v>0</v>
      </c>
      <c r="U70" s="25">
        <f>(U123)*($D$149-'Cost Data'!$B$5)-'Cost Data'!$D$17</f>
        <v>0</v>
      </c>
      <c r="V70" s="25">
        <f>(V123)*($D$149-'Cost Data'!$B$6)-'Cost Data'!$D$18</f>
        <v>0</v>
      </c>
      <c r="W70" s="25">
        <f>(W123)*($D$149-'Cost Data'!$B$7)-'Cost Data'!$D$19</f>
        <v>0</v>
      </c>
      <c r="X70" s="25">
        <f>(X123)*($D$149-'Cost Data'!$B$8)-'Cost Data'!$D$20</f>
        <v>0</v>
      </c>
      <c r="Y70" s="25">
        <f>(Y123)*($D$149-'Cost Data'!$B$9)-'Cost Data'!$D$21</f>
        <v>0</v>
      </c>
      <c r="Z70" s="25">
        <f>(Z123)*($D$149-'Cost Data'!$B$10)-'Cost Data'!$D$22</f>
        <v>0</v>
      </c>
      <c r="AA70" s="25">
        <f t="shared" si="62"/>
        <v>0</v>
      </c>
    </row>
    <row r="71" spans="1:27" s="25" customFormat="1" x14ac:dyDescent="0.25">
      <c r="A71" s="50">
        <v>2033</v>
      </c>
      <c r="B71" s="25">
        <f>(B124)*($B$150-'Cost Data'!$B$4)-'Cost Data'!$B$16</f>
        <v>0</v>
      </c>
      <c r="C71" s="25">
        <f>(C124)*($B$150-'Cost Data'!$B$5)-'Cost Data'!$B$17</f>
        <v>0</v>
      </c>
      <c r="D71" s="25">
        <f>(D124)*($B$150-'Cost Data'!$B$6)-'Cost Data'!$B$18</f>
        <v>0</v>
      </c>
      <c r="E71" s="25">
        <f>(E124)*($B$150-'Cost Data'!$B$7)-'Cost Data'!$B$19</f>
        <v>0</v>
      </c>
      <c r="F71" s="25">
        <f>(F124)*($B$150-'Cost Data'!$B$8)-'Cost Data'!$B$20</f>
        <v>0</v>
      </c>
      <c r="G71" s="25">
        <f>(G124)*($B$150-'Cost Data'!$B$9)-'Cost Data'!$B$21</f>
        <v>0</v>
      </c>
      <c r="H71" s="25">
        <f>(H124)*($B$150-'Cost Data'!$B$10)-'Cost Data'!$B$22</f>
        <v>0</v>
      </c>
      <c r="I71" s="25">
        <f t="shared" si="60"/>
        <v>0</v>
      </c>
      <c r="K71" s="25">
        <f>(K124)*($C$150-'Cost Data'!$B$4)-'Cost Data'!$E$16</f>
        <v>0</v>
      </c>
      <c r="L71" s="25">
        <f>(L124)*($C$150-'Cost Data'!$B$5)-'Cost Data'!$E$17</f>
        <v>0</v>
      </c>
      <c r="M71" s="25">
        <f>(M124)*($C$150-'Cost Data'!$B$6)-'Cost Data'!$E$18</f>
        <v>0</v>
      </c>
      <c r="N71" s="25">
        <f>(N124)*($C$150-'Cost Data'!$B$7)-'Cost Data'!$E$19</f>
        <v>0</v>
      </c>
      <c r="O71" s="25">
        <f>(O124)*($C$150-'Cost Data'!$B$8)-'Cost Data'!$E$20</f>
        <v>0</v>
      </c>
      <c r="P71" s="25">
        <f>(P124)*($C$150-'Cost Data'!$B$9)-'Cost Data'!$E$21</f>
        <v>0</v>
      </c>
      <c r="Q71" s="25">
        <f>(Q124)*($C$150-'Cost Data'!$B$10)-'Cost Data'!$E$22</f>
        <v>0</v>
      </c>
      <c r="R71" s="25">
        <f t="shared" si="61"/>
        <v>0</v>
      </c>
      <c r="T71" s="25">
        <f>(T124)*($D$150-'Cost Data'!$B$4)-'Cost Data'!$D$16</f>
        <v>0</v>
      </c>
      <c r="U71" s="25">
        <f>(U124)*($D$150-'Cost Data'!$B$5)-'Cost Data'!$D$17</f>
        <v>0</v>
      </c>
      <c r="V71" s="25">
        <f>(V124)*($D$150-'Cost Data'!$B$6)-'Cost Data'!$D$18</f>
        <v>0</v>
      </c>
      <c r="W71" s="25">
        <f>(W124)*($D$150-'Cost Data'!$B$7)-'Cost Data'!$D$19</f>
        <v>0</v>
      </c>
      <c r="X71" s="25">
        <f>(X124)*($D$150-'Cost Data'!$B$8)-'Cost Data'!$D$20</f>
        <v>0</v>
      </c>
      <c r="Y71" s="25">
        <f>(Y124)*($D$150-'Cost Data'!$B$9)-'Cost Data'!$D$21</f>
        <v>0</v>
      </c>
      <c r="Z71" s="25">
        <f>(Z124)*($D$150-'Cost Data'!$B$10)-'Cost Data'!$D$22</f>
        <v>0</v>
      </c>
      <c r="AA71" s="25">
        <f t="shared" si="62"/>
        <v>0</v>
      </c>
    </row>
    <row r="72" spans="1:27" s="25" customFormat="1" x14ac:dyDescent="0.25">
      <c r="A72" s="50">
        <v>2034</v>
      </c>
      <c r="B72" s="25">
        <f>(B125)*($B$151-'Cost Data'!$B$4)-'Cost Data'!$B$16</f>
        <v>0</v>
      </c>
      <c r="C72" s="25">
        <f>(C125)*($B$151-'Cost Data'!$B$5)-'Cost Data'!$B$17</f>
        <v>0</v>
      </c>
      <c r="D72" s="25">
        <f>(D125)*($B$151-'Cost Data'!$B$6)-'Cost Data'!$B$18</f>
        <v>0</v>
      </c>
      <c r="E72" s="25">
        <f>(E125)*($B$151-'Cost Data'!$B$7)-'Cost Data'!$B$19</f>
        <v>0</v>
      </c>
      <c r="F72" s="25">
        <f>(F125)*($B$151-'Cost Data'!$B$8)-'Cost Data'!$B$20</f>
        <v>0</v>
      </c>
      <c r="G72" s="25">
        <f>(G125)*($B$151-'Cost Data'!$B$9)-'Cost Data'!$B$21</f>
        <v>0</v>
      </c>
      <c r="H72" s="25">
        <f>(H125)*($B$151-'Cost Data'!$B$10)-'Cost Data'!$B$22</f>
        <v>0</v>
      </c>
      <c r="I72" s="25">
        <f t="shared" si="60"/>
        <v>0</v>
      </c>
      <c r="K72" s="25">
        <f>(K125)*($C$151-'Cost Data'!$B$4)-'Cost Data'!$E$16</f>
        <v>0</v>
      </c>
      <c r="L72" s="25">
        <f>(L125)*($C$151-'Cost Data'!$B$5)-'Cost Data'!$E$17</f>
        <v>0</v>
      </c>
      <c r="M72" s="25">
        <f>(M125)*($C$151-'Cost Data'!$B$6)-'Cost Data'!$E$18</f>
        <v>0</v>
      </c>
      <c r="N72" s="25">
        <f>(N125)*($C$151-'Cost Data'!$B$7)-'Cost Data'!$E$19</f>
        <v>0</v>
      </c>
      <c r="O72" s="25">
        <f>(O125)*($C$151-'Cost Data'!$B$8)-'Cost Data'!$E$20</f>
        <v>0</v>
      </c>
      <c r="P72" s="25">
        <f>(P125)*($C$151-'Cost Data'!$B$9)-'Cost Data'!$E$21</f>
        <v>0</v>
      </c>
      <c r="Q72" s="25">
        <f>(Q125)*($C$151-'Cost Data'!$B$10)-'Cost Data'!$E$22</f>
        <v>0</v>
      </c>
      <c r="R72" s="25">
        <f t="shared" si="61"/>
        <v>0</v>
      </c>
      <c r="T72" s="25">
        <f>(T125)*($D$151-'Cost Data'!$B$4)-'Cost Data'!$D$16</f>
        <v>0</v>
      </c>
      <c r="U72" s="25">
        <f>(U125)*($D$151-'Cost Data'!$B$5)-'Cost Data'!$D$17</f>
        <v>0</v>
      </c>
      <c r="V72" s="25">
        <f>(V125)*($D$151-'Cost Data'!$B$6)-'Cost Data'!$D$18</f>
        <v>0</v>
      </c>
      <c r="W72" s="25">
        <f>(W125)*($D$151-'Cost Data'!$B$7)-'Cost Data'!$D$19</f>
        <v>0</v>
      </c>
      <c r="X72" s="25">
        <f>(X125)*($D$151-'Cost Data'!$B$8)-'Cost Data'!$D$20</f>
        <v>0</v>
      </c>
      <c r="Y72" s="25">
        <f>(Y125)*($D$151-'Cost Data'!$B$9)-'Cost Data'!$D$21</f>
        <v>0</v>
      </c>
      <c r="Z72" s="25">
        <f>(Z125)*($D$151-'Cost Data'!$B$10)-'Cost Data'!$D$22</f>
        <v>0</v>
      </c>
      <c r="AA72" s="25">
        <f t="shared" si="62"/>
        <v>0</v>
      </c>
    </row>
    <row r="73" spans="1:27" s="25" customFormat="1" x14ac:dyDescent="0.25">
      <c r="A73" s="50">
        <v>2035</v>
      </c>
      <c r="B73" s="25">
        <f>(B126)*($B$152-'Cost Data'!$B$4)-'Cost Data'!$B$16</f>
        <v>0</v>
      </c>
      <c r="C73" s="25">
        <f>(C126)*($B$152-'Cost Data'!$B$5)-'Cost Data'!$B$17</f>
        <v>0</v>
      </c>
      <c r="D73" s="25">
        <f>(D126)*($B$152-'Cost Data'!$B$6)-'Cost Data'!$B$18</f>
        <v>0</v>
      </c>
      <c r="E73" s="25">
        <f>(E126)*($B$152-'Cost Data'!$B$7)-'Cost Data'!$B$19</f>
        <v>0</v>
      </c>
      <c r="F73" s="25">
        <f>(F126)*($B$152-'Cost Data'!$B$8)-'Cost Data'!$B$20</f>
        <v>0</v>
      </c>
      <c r="G73" s="25">
        <f>(G126)*($B$152-'Cost Data'!$B$9)-'Cost Data'!$B$21</f>
        <v>0</v>
      </c>
      <c r="H73" s="25">
        <f>(H126)*($B$152-'Cost Data'!$B$10)-'Cost Data'!$B$22</f>
        <v>0</v>
      </c>
      <c r="I73" s="25">
        <f t="shared" si="60"/>
        <v>0</v>
      </c>
      <c r="K73" s="25">
        <f>(K126)*($C$152-'Cost Data'!$B$4)-'Cost Data'!$E$16</f>
        <v>0</v>
      </c>
      <c r="L73" s="25">
        <f>(L126)*($C$152-'Cost Data'!$B$5)-'Cost Data'!$E$17</f>
        <v>0</v>
      </c>
      <c r="M73" s="25">
        <f>(M126)*($C$152-'Cost Data'!$B$6)-'Cost Data'!$E$18</f>
        <v>0</v>
      </c>
      <c r="N73" s="25">
        <f>(N126)*($C$152-'Cost Data'!$B$7)-'Cost Data'!$E$19</f>
        <v>0</v>
      </c>
      <c r="O73" s="25">
        <f>(O126)*($C$152-'Cost Data'!$B$8)-'Cost Data'!$E$20</f>
        <v>0</v>
      </c>
      <c r="P73" s="25">
        <f>(P126)*($C$152-'Cost Data'!$B$9)-'Cost Data'!$E$21</f>
        <v>0</v>
      </c>
      <c r="Q73" s="25">
        <f>(Q126)*($C$152-'Cost Data'!$B$10)-'Cost Data'!$E$22</f>
        <v>0</v>
      </c>
      <c r="R73" s="25">
        <f t="shared" si="61"/>
        <v>0</v>
      </c>
      <c r="T73" s="25">
        <f>(T126)*($D$152-'Cost Data'!$B$4)-'Cost Data'!$D$16</f>
        <v>0</v>
      </c>
      <c r="U73" s="25">
        <f>(U126)*($D$152-'Cost Data'!$B$5)-'Cost Data'!$D$17</f>
        <v>0</v>
      </c>
      <c r="V73" s="25">
        <f>(V126)*($D$152-'Cost Data'!$B$6)-'Cost Data'!$D$18</f>
        <v>0</v>
      </c>
      <c r="W73" s="25">
        <f>(W126)*($D$152-'Cost Data'!$B$7)-'Cost Data'!$D$19</f>
        <v>0</v>
      </c>
      <c r="X73" s="25">
        <f>(X126)*($D$152-'Cost Data'!$B$8)-'Cost Data'!$D$20</f>
        <v>0</v>
      </c>
      <c r="Y73" s="25">
        <f>(Y126)*($D$152-'Cost Data'!$B$9)-'Cost Data'!$D$21</f>
        <v>0</v>
      </c>
      <c r="Z73" s="25">
        <f>(Z126)*($D$152-'Cost Data'!$B$10)-'Cost Data'!$D$22</f>
        <v>0</v>
      </c>
      <c r="AA73" s="25">
        <f t="shared" si="62"/>
        <v>0</v>
      </c>
    </row>
    <row r="74" spans="1:27" s="25" customFormat="1" x14ac:dyDescent="0.25">
      <c r="A74" s="50">
        <v>2036</v>
      </c>
      <c r="B74" s="25">
        <f>(B127)*($B$153-'Cost Data'!$B$4)-'Cost Data'!$B$16</f>
        <v>0</v>
      </c>
      <c r="C74" s="25">
        <f>(C127)*($B$153-'Cost Data'!$B$5)-'Cost Data'!$B$17</f>
        <v>0</v>
      </c>
      <c r="D74" s="25">
        <f>(D127)*($B$153-'Cost Data'!$B$6)-'Cost Data'!$B$18</f>
        <v>0</v>
      </c>
      <c r="E74" s="25">
        <f>(E127)*($B$153-'Cost Data'!$B$7)-'Cost Data'!$B$19</f>
        <v>0</v>
      </c>
      <c r="F74" s="25">
        <f>(F127)*($B$153-'Cost Data'!$B$8)-'Cost Data'!$B$20</f>
        <v>0</v>
      </c>
      <c r="G74" s="25">
        <f>(G127)*($B$153-'Cost Data'!$B$9)-'Cost Data'!$B$21</f>
        <v>0</v>
      </c>
      <c r="H74" s="25">
        <f>(H127)*($B$153-'Cost Data'!$B$10)-'Cost Data'!$B$22</f>
        <v>0</v>
      </c>
      <c r="I74" s="25">
        <f t="shared" si="60"/>
        <v>0</v>
      </c>
      <c r="K74" s="25">
        <f>(K127)*($C$153-'Cost Data'!$B$4)-'Cost Data'!$E$16</f>
        <v>0</v>
      </c>
      <c r="L74" s="25">
        <f>(L127)*($C$153-'Cost Data'!$B$5)-'Cost Data'!$E$17</f>
        <v>0</v>
      </c>
      <c r="M74" s="25">
        <f>(M127)*($C$153-'Cost Data'!$B$6)-'Cost Data'!$E$18</f>
        <v>0</v>
      </c>
      <c r="N74" s="25">
        <f>(N127)*($C$153-'Cost Data'!$B$7)-'Cost Data'!$E$19</f>
        <v>0</v>
      </c>
      <c r="O74" s="25">
        <f>(O127)*($C$153-'Cost Data'!$B$8)-'Cost Data'!$E$20</f>
        <v>0</v>
      </c>
      <c r="P74" s="25">
        <f>(P127)*($C$153-'Cost Data'!$B$9)-'Cost Data'!$E$21</f>
        <v>0</v>
      </c>
      <c r="Q74" s="25">
        <f>(Q127)*($C$153-'Cost Data'!$B$10)-'Cost Data'!$E$22</f>
        <v>0</v>
      </c>
      <c r="R74" s="25">
        <f t="shared" si="61"/>
        <v>0</v>
      </c>
      <c r="T74" s="25">
        <f>(T127)*($D$153-'Cost Data'!$B$4)-'Cost Data'!$D$16</f>
        <v>0</v>
      </c>
      <c r="U74" s="25">
        <f>(U127)*($D$153-'Cost Data'!$B$5)-'Cost Data'!$D$17</f>
        <v>0</v>
      </c>
      <c r="V74" s="25">
        <f>(V127)*($D$153-'Cost Data'!$B$6)-'Cost Data'!$D$18</f>
        <v>0</v>
      </c>
      <c r="W74" s="25">
        <f>(W127)*($D$153-'Cost Data'!$B$7)-'Cost Data'!$D$19</f>
        <v>0</v>
      </c>
      <c r="X74" s="25">
        <f>(X127)*($D$153-'Cost Data'!$B$8)-'Cost Data'!$D$20</f>
        <v>0</v>
      </c>
      <c r="Y74" s="25">
        <f>(Y127)*($D$153-'Cost Data'!$B$9)-'Cost Data'!$D$21</f>
        <v>0</v>
      </c>
      <c r="Z74" s="25">
        <f>(Z127)*($D$153-'Cost Data'!$B$10)-'Cost Data'!$D$22</f>
        <v>0</v>
      </c>
      <c r="AA74" s="25">
        <f t="shared" si="62"/>
        <v>0</v>
      </c>
    </row>
    <row r="75" spans="1:27" s="25" customFormat="1" x14ac:dyDescent="0.25">
      <c r="A75" s="50">
        <v>2037</v>
      </c>
      <c r="B75" s="25">
        <f>(B128)*($B$154-'Cost Data'!$B$4)-'Cost Data'!$B$16</f>
        <v>0</v>
      </c>
      <c r="C75" s="25">
        <f>(C128)*($B$154-'Cost Data'!$B$5)-'Cost Data'!$B$17</f>
        <v>0</v>
      </c>
      <c r="D75" s="25">
        <f>(D128)*($B$154-'Cost Data'!$B$6)-'Cost Data'!$B$18</f>
        <v>0</v>
      </c>
      <c r="E75" s="25">
        <f>(E128)*($B$154-'Cost Data'!$B$7)-'Cost Data'!$B$19</f>
        <v>0</v>
      </c>
      <c r="F75" s="25">
        <f>(F128)*($B$154-'Cost Data'!$B$8)-'Cost Data'!$B$20</f>
        <v>0</v>
      </c>
      <c r="G75" s="25">
        <f>(G128)*($B$154-'Cost Data'!$B$9)-'Cost Data'!$B$21</f>
        <v>0</v>
      </c>
      <c r="H75" s="25">
        <f>(H128)*($B$154-'Cost Data'!$B$10)-'Cost Data'!$B$22</f>
        <v>0</v>
      </c>
      <c r="I75" s="25">
        <f t="shared" si="60"/>
        <v>0</v>
      </c>
      <c r="K75" s="25">
        <f>(K128)*($C$154-'Cost Data'!$B$4)-'Cost Data'!$E$16</f>
        <v>0</v>
      </c>
      <c r="L75" s="25">
        <f>(L128)*($C$154-'Cost Data'!$B$5)-'Cost Data'!$E$17</f>
        <v>0</v>
      </c>
      <c r="M75" s="25">
        <f>(M128)*($C$154-'Cost Data'!$B$6)-'Cost Data'!$E$18</f>
        <v>0</v>
      </c>
      <c r="N75" s="25">
        <f>(N128)*($C$154-'Cost Data'!$B$7)-'Cost Data'!$E$19</f>
        <v>0</v>
      </c>
      <c r="O75" s="25">
        <f>(O128)*($C$154-'Cost Data'!$B$8)-'Cost Data'!$E$20</f>
        <v>0</v>
      </c>
      <c r="P75" s="25">
        <f>(P128)*($C$154-'Cost Data'!$B$9)-'Cost Data'!$E$21</f>
        <v>0</v>
      </c>
      <c r="Q75" s="25">
        <f>(Q128)*($C$154-'Cost Data'!$B$10)-'Cost Data'!$E$22</f>
        <v>0</v>
      </c>
      <c r="R75" s="25">
        <f t="shared" si="61"/>
        <v>0</v>
      </c>
      <c r="T75" s="25">
        <f>(T128)*($D$154-'Cost Data'!$B$4)-'Cost Data'!$D$16</f>
        <v>0</v>
      </c>
      <c r="U75" s="25">
        <f>(U128)*($D$154-'Cost Data'!$B$5)-'Cost Data'!$D$17</f>
        <v>0</v>
      </c>
      <c r="V75" s="25">
        <f>(V128)*($D$154-'Cost Data'!$B$6)-'Cost Data'!$D$18</f>
        <v>0</v>
      </c>
      <c r="W75" s="25">
        <f>(W128)*($D$154-'Cost Data'!$B$7)-'Cost Data'!$D$19</f>
        <v>0</v>
      </c>
      <c r="X75" s="25">
        <f>(X128)*($D$154-'Cost Data'!$B$8)-'Cost Data'!$D$20</f>
        <v>0</v>
      </c>
      <c r="Y75" s="25">
        <f>(Y128)*($D$154-'Cost Data'!$B$9)-'Cost Data'!$D$21</f>
        <v>0</v>
      </c>
      <c r="Z75" s="25">
        <f>(Z128)*($D$154-'Cost Data'!$B$10)-'Cost Data'!$D$22</f>
        <v>0</v>
      </c>
      <c r="AA75" s="25">
        <f t="shared" si="62"/>
        <v>0</v>
      </c>
    </row>
    <row r="76" spans="1:27" s="25" customFormat="1" x14ac:dyDescent="0.25">
      <c r="A76" s="50">
        <v>2038</v>
      </c>
      <c r="B76" s="25">
        <f>(B129)*($B$155-'Cost Data'!$B$4)-'Cost Data'!$B$16</f>
        <v>0</v>
      </c>
      <c r="C76" s="25">
        <f>(C129)*($B$155-'Cost Data'!$B$5)-'Cost Data'!$B$17</f>
        <v>0</v>
      </c>
      <c r="D76" s="25">
        <f>(D129)*($B$155-'Cost Data'!$B$6)-'Cost Data'!$B$18</f>
        <v>0</v>
      </c>
      <c r="E76" s="25">
        <f>(E129)*($B$155-'Cost Data'!$B$7)-'Cost Data'!$B$19</f>
        <v>0</v>
      </c>
      <c r="F76" s="25">
        <f>(F129)*($B$155-'Cost Data'!$B$8)-'Cost Data'!$B$20</f>
        <v>0</v>
      </c>
      <c r="G76" s="25">
        <f>(G129)*($B$155-'Cost Data'!$B$9)-'Cost Data'!$B$21</f>
        <v>0</v>
      </c>
      <c r="H76" s="25">
        <f>(H129)*($B$155-'Cost Data'!$B$10)-'Cost Data'!$B$22</f>
        <v>0</v>
      </c>
      <c r="I76" s="25">
        <f t="shared" si="60"/>
        <v>0</v>
      </c>
      <c r="K76" s="25">
        <f>(K129)*($C$155-'Cost Data'!$B$4)-'Cost Data'!$E$16</f>
        <v>0</v>
      </c>
      <c r="L76" s="25">
        <f>(L129)*($C$155-'Cost Data'!$B$5)-'Cost Data'!$E$17</f>
        <v>0</v>
      </c>
      <c r="M76" s="25">
        <f>(M129)*($C$155-'Cost Data'!$B$6)-'Cost Data'!$E$18</f>
        <v>0</v>
      </c>
      <c r="N76" s="25">
        <f>(N129)*($C$155-'Cost Data'!$B$7)-'Cost Data'!$E$19</f>
        <v>0</v>
      </c>
      <c r="O76" s="25">
        <f>(O129)*($C$155-'Cost Data'!$B$8)-'Cost Data'!$E$20</f>
        <v>0</v>
      </c>
      <c r="P76" s="25">
        <f>(P129)*($C$155-'Cost Data'!$B$9)-'Cost Data'!$E$21</f>
        <v>0</v>
      </c>
      <c r="Q76" s="25">
        <f>(Q129)*($C$155-'Cost Data'!$B$10)-'Cost Data'!$E$22</f>
        <v>0</v>
      </c>
      <c r="R76" s="25">
        <f t="shared" si="61"/>
        <v>0</v>
      </c>
      <c r="T76" s="25">
        <f>(T129)*($D$155-'Cost Data'!$B$4)-'Cost Data'!$D$16</f>
        <v>0</v>
      </c>
      <c r="U76" s="25">
        <f>(U129)*($D$155-'Cost Data'!$B$5)-'Cost Data'!$D$17</f>
        <v>0</v>
      </c>
      <c r="V76" s="25">
        <f>(V129)*($D$155-'Cost Data'!$B$6)-'Cost Data'!$D$18</f>
        <v>0</v>
      </c>
      <c r="W76" s="25">
        <f>(W129)*($D$155-'Cost Data'!$B$7)-'Cost Data'!$D$19</f>
        <v>0</v>
      </c>
      <c r="X76" s="25">
        <f>(X129)*($D$155-'Cost Data'!$B$8)-'Cost Data'!$D$20</f>
        <v>0</v>
      </c>
      <c r="Y76" s="25">
        <f>(Y129)*($D$155-'Cost Data'!$B$9)-'Cost Data'!$D$21</f>
        <v>0</v>
      </c>
      <c r="Z76" s="25">
        <f>(Z129)*($D$155-'Cost Data'!$B$10)-'Cost Data'!$D$22</f>
        <v>0</v>
      </c>
      <c r="AA76" s="25">
        <f t="shared" si="62"/>
        <v>0</v>
      </c>
    </row>
    <row r="77" spans="1:27" s="25" customFormat="1" x14ac:dyDescent="0.25">
      <c r="A77" s="50">
        <v>2039</v>
      </c>
      <c r="B77" s="25">
        <f>(B130)*($B$156-'Cost Data'!$B$4)-'Cost Data'!$B$16</f>
        <v>0</v>
      </c>
      <c r="C77" s="25">
        <f>(C130)*($B$156-'Cost Data'!$B$5)-'Cost Data'!$B$17</f>
        <v>0</v>
      </c>
      <c r="D77" s="25">
        <f>(D130)*($B$156-'Cost Data'!$B$6)-'Cost Data'!$B$18</f>
        <v>0</v>
      </c>
      <c r="E77" s="25">
        <f>(E130)*($B$156-'Cost Data'!$B$7)-'Cost Data'!$B$19</f>
        <v>0</v>
      </c>
      <c r="F77" s="25">
        <f>(F130)*($B$156-'Cost Data'!$B$8)-'Cost Data'!$B$20</f>
        <v>0</v>
      </c>
      <c r="G77" s="25">
        <f>(G130)*($B$156-'Cost Data'!$B$9)-'Cost Data'!$B$21</f>
        <v>0</v>
      </c>
      <c r="H77" s="25">
        <f>(H130)*($B$156-'Cost Data'!$B$10)-'Cost Data'!$B$22</f>
        <v>0</v>
      </c>
      <c r="I77" s="25">
        <f t="shared" si="60"/>
        <v>0</v>
      </c>
      <c r="K77" s="25">
        <f>(K130)*($C$156-'Cost Data'!$B$4)-'Cost Data'!$E$16</f>
        <v>0</v>
      </c>
      <c r="L77" s="25">
        <f>(L130)*($C$156-'Cost Data'!$B$5)-'Cost Data'!$E$17</f>
        <v>0</v>
      </c>
      <c r="M77" s="25">
        <f>(M130)*($C$156-'Cost Data'!$B$6)-'Cost Data'!$E$18</f>
        <v>0</v>
      </c>
      <c r="N77" s="25">
        <f>(N130)*($C$156-'Cost Data'!$B$7)-'Cost Data'!$E$19</f>
        <v>0</v>
      </c>
      <c r="O77" s="25">
        <f>(O130)*($C$156-'Cost Data'!$B$8)-'Cost Data'!$E$20</f>
        <v>0</v>
      </c>
      <c r="P77" s="25">
        <f>(P130)*($C$156-'Cost Data'!$B$9)-'Cost Data'!$E$21</f>
        <v>0</v>
      </c>
      <c r="Q77" s="25">
        <f>(Q130)*($C$156-'Cost Data'!$B$10)-'Cost Data'!$E$22</f>
        <v>0</v>
      </c>
      <c r="R77" s="25">
        <f t="shared" si="61"/>
        <v>0</v>
      </c>
      <c r="T77" s="25">
        <f>(T130)*($D$156-'Cost Data'!$B$4)-'Cost Data'!$D$16</f>
        <v>0</v>
      </c>
      <c r="U77" s="25">
        <f>(U130)*($D$156-'Cost Data'!$B$5)-'Cost Data'!$D$17</f>
        <v>0</v>
      </c>
      <c r="V77" s="25">
        <f>(V130)*($D$156-'Cost Data'!$B$6)-'Cost Data'!$D$18</f>
        <v>0</v>
      </c>
      <c r="W77" s="25">
        <f>(W130)*($D$156-'Cost Data'!$B$7)-'Cost Data'!$D$19</f>
        <v>0</v>
      </c>
      <c r="X77" s="25">
        <f>(X130)*($D$156-'Cost Data'!$B$8)-'Cost Data'!$D$20</f>
        <v>0</v>
      </c>
      <c r="Y77" s="25">
        <f>(Y130)*($D$156-'Cost Data'!$B$9)-'Cost Data'!$D$21</f>
        <v>0</v>
      </c>
      <c r="Z77" s="25">
        <f>(Z130)*($D$156-'Cost Data'!$B$10)-'Cost Data'!$D$22</f>
        <v>0</v>
      </c>
      <c r="AA77" s="25">
        <f t="shared" si="62"/>
        <v>0</v>
      </c>
    </row>
    <row r="78" spans="1:27" s="25" customFormat="1" x14ac:dyDescent="0.25">
      <c r="A78" s="50">
        <v>2040</v>
      </c>
      <c r="B78" s="25">
        <f>(B131)*($B$157-'Cost Data'!$B$4)-'Cost Data'!$B$16</f>
        <v>0</v>
      </c>
      <c r="C78" s="25">
        <f>(C131)*($B$157-'Cost Data'!$B$5)-'Cost Data'!$B$17</f>
        <v>0</v>
      </c>
      <c r="D78" s="25">
        <f>(D131)*($B$157-'Cost Data'!$B$6)-'Cost Data'!$B$18</f>
        <v>0</v>
      </c>
      <c r="E78" s="25">
        <f>(E131)*($B$157-'Cost Data'!$B$7)-'Cost Data'!$B$19</f>
        <v>0</v>
      </c>
      <c r="F78" s="25">
        <f>(F131)*($B$157-'Cost Data'!$B$8)-'Cost Data'!$B$20</f>
        <v>0</v>
      </c>
      <c r="G78" s="25">
        <f>(G131)*($B$157-'Cost Data'!$B$9)-'Cost Data'!$B$21</f>
        <v>0</v>
      </c>
      <c r="H78" s="25">
        <f>(H131)*($B$157-'Cost Data'!$B$10)-'Cost Data'!$B$22</f>
        <v>0</v>
      </c>
      <c r="I78" s="25">
        <f t="shared" si="60"/>
        <v>0</v>
      </c>
      <c r="K78" s="25">
        <f>(K131)*($C$157-'Cost Data'!$B$4)-'Cost Data'!$E$16</f>
        <v>0</v>
      </c>
      <c r="L78" s="25">
        <f>(L131)*($C$157-'Cost Data'!$B$5)-'Cost Data'!$E$17</f>
        <v>0</v>
      </c>
      <c r="M78" s="25">
        <f>(M131)*($C$157-'Cost Data'!$B$6)-'Cost Data'!$E$18</f>
        <v>0</v>
      </c>
      <c r="N78" s="25">
        <f>(N131)*($C$157-'Cost Data'!$B$7)-'Cost Data'!$E$19</f>
        <v>0</v>
      </c>
      <c r="O78" s="25">
        <f>(O131)*($C$157-'Cost Data'!$B$8)-'Cost Data'!$E$20</f>
        <v>0</v>
      </c>
      <c r="P78" s="25">
        <f>(P131)*($C$157-'Cost Data'!$B$9)-'Cost Data'!$E$21</f>
        <v>0</v>
      </c>
      <c r="Q78" s="25">
        <f>(Q131)*($C$157-'Cost Data'!$B$10)-'Cost Data'!$E$22</f>
        <v>0</v>
      </c>
      <c r="R78" s="25">
        <f t="shared" si="61"/>
        <v>0</v>
      </c>
      <c r="T78" s="25">
        <f>(T131)*($D$157-'Cost Data'!$B$4)-'Cost Data'!$D$16</f>
        <v>0</v>
      </c>
      <c r="U78" s="25">
        <f>(U131)*($D$157-'Cost Data'!$B$5)-'Cost Data'!$D$17</f>
        <v>0</v>
      </c>
      <c r="V78" s="25">
        <f>(V131)*($D$157-'Cost Data'!$B$6)-'Cost Data'!$D$18</f>
        <v>0</v>
      </c>
      <c r="W78" s="25">
        <f>(W131)*($D$157-'Cost Data'!$B$7)-'Cost Data'!$D$19</f>
        <v>0</v>
      </c>
      <c r="X78" s="25">
        <f>(X131)*($D$157-'Cost Data'!$B$8)-'Cost Data'!$D$20</f>
        <v>0</v>
      </c>
      <c r="Y78" s="25">
        <f>(Y131)*($D$157-'Cost Data'!$B$9)-'Cost Data'!$D$21</f>
        <v>0</v>
      </c>
      <c r="Z78" s="25">
        <f>(Z131)*($D$157-'Cost Data'!$B$10)-'Cost Data'!$D$22</f>
        <v>0</v>
      </c>
      <c r="AA78" s="25">
        <f t="shared" si="62"/>
        <v>0</v>
      </c>
    </row>
    <row r="79" spans="1:27" s="25" customFormat="1" x14ac:dyDescent="0.25">
      <c r="A79" s="25" t="s">
        <v>20</v>
      </c>
      <c r="B79" s="25">
        <f>SUM(B58:B78)</f>
        <v>0</v>
      </c>
      <c r="C79" s="25">
        <f t="shared" ref="C79:I79" si="63">SUM(C58:C78)</f>
        <v>0</v>
      </c>
      <c r="D79" s="25">
        <f t="shared" si="63"/>
        <v>0</v>
      </c>
      <c r="E79" s="25">
        <f t="shared" si="63"/>
        <v>0</v>
      </c>
      <c r="F79" s="25">
        <f t="shared" si="63"/>
        <v>0</v>
      </c>
      <c r="G79" s="25">
        <f t="shared" si="63"/>
        <v>0</v>
      </c>
      <c r="H79" s="25">
        <f t="shared" si="63"/>
        <v>0</v>
      </c>
      <c r="I79" s="25">
        <f t="shared" si="63"/>
        <v>0</v>
      </c>
      <c r="K79" s="25">
        <f t="shared" ref="K79:R79" si="64">SUM(K58:K78)</f>
        <v>0</v>
      </c>
      <c r="L79" s="25">
        <f t="shared" si="64"/>
        <v>0</v>
      </c>
      <c r="M79" s="25">
        <f t="shared" si="64"/>
        <v>0</v>
      </c>
      <c r="N79" s="25">
        <f t="shared" si="64"/>
        <v>0</v>
      </c>
      <c r="O79" s="25">
        <f t="shared" si="64"/>
        <v>0</v>
      </c>
      <c r="P79" s="25">
        <f t="shared" si="64"/>
        <v>0</v>
      </c>
      <c r="Q79" s="25">
        <f t="shared" si="64"/>
        <v>0</v>
      </c>
      <c r="R79" s="25">
        <f t="shared" si="64"/>
        <v>0</v>
      </c>
      <c r="T79" s="25">
        <f t="shared" ref="T79:AA79" si="65">SUM(T58:T78)</f>
        <v>0</v>
      </c>
      <c r="U79" s="25">
        <f t="shared" si="65"/>
        <v>0</v>
      </c>
      <c r="V79" s="25">
        <f t="shared" si="65"/>
        <v>0</v>
      </c>
      <c r="W79" s="25">
        <f t="shared" si="65"/>
        <v>0</v>
      </c>
      <c r="X79" s="25">
        <f t="shared" si="65"/>
        <v>0</v>
      </c>
      <c r="Y79" s="25">
        <f t="shared" si="65"/>
        <v>0</v>
      </c>
      <c r="Z79" s="25">
        <f t="shared" si="65"/>
        <v>0</v>
      </c>
      <c r="AA79" s="25">
        <f t="shared" si="65"/>
        <v>0</v>
      </c>
    </row>
    <row r="80" spans="1:27" s="25" customFormat="1" x14ac:dyDescent="0.25"/>
    <row r="81" spans="1:35" s="25" customFormat="1" x14ac:dyDescent="0.25"/>
    <row r="82" spans="1:35" s="25" customFormat="1" x14ac:dyDescent="0.25">
      <c r="A82" s="12" t="s">
        <v>68</v>
      </c>
    </row>
    <row r="83" spans="1:35" x14ac:dyDescent="0.25">
      <c r="A83" s="12"/>
      <c r="B83" s="11" t="s">
        <v>1</v>
      </c>
      <c r="C83" s="11"/>
      <c r="D83" s="11"/>
      <c r="E83" s="11"/>
      <c r="F83" s="11"/>
      <c r="G83" s="11"/>
      <c r="H83" s="11"/>
      <c r="I83" s="11"/>
      <c r="K83" s="11" t="s">
        <v>32</v>
      </c>
      <c r="L83" s="11"/>
      <c r="M83" s="11"/>
      <c r="N83" s="11"/>
      <c r="O83" s="11"/>
      <c r="P83" s="11"/>
      <c r="Q83" s="11"/>
      <c r="R83" s="11"/>
      <c r="T83" s="11" t="s">
        <v>2</v>
      </c>
      <c r="U83" s="11"/>
      <c r="V83" s="11"/>
      <c r="W83" s="11"/>
      <c r="X83" s="11"/>
      <c r="Y83" s="11"/>
      <c r="Z83" s="11"/>
      <c r="AA83" s="11"/>
    </row>
    <row r="84" spans="1:35" ht="30" x14ac:dyDescent="0.25">
      <c r="A84" s="50" t="s">
        <v>0</v>
      </c>
      <c r="B84" s="50" t="s">
        <v>3</v>
      </c>
      <c r="C84" s="50" t="s">
        <v>4</v>
      </c>
      <c r="D84" s="50" t="s">
        <v>5</v>
      </c>
      <c r="E84" s="50" t="s">
        <v>6</v>
      </c>
      <c r="F84" s="50" t="s">
        <v>7</v>
      </c>
      <c r="G84" s="50" t="s">
        <v>8</v>
      </c>
      <c r="H84" s="50" t="s">
        <v>9</v>
      </c>
      <c r="I84" s="50" t="s">
        <v>11</v>
      </c>
      <c r="K84" s="50" t="s">
        <v>3</v>
      </c>
      <c r="L84" s="50" t="s">
        <v>4</v>
      </c>
      <c r="M84" s="50" t="s">
        <v>5</v>
      </c>
      <c r="N84" s="50" t="s">
        <v>6</v>
      </c>
      <c r="O84" s="50" t="s">
        <v>7</v>
      </c>
      <c r="P84" s="50" t="s">
        <v>8</v>
      </c>
      <c r="Q84" s="50" t="s">
        <v>9</v>
      </c>
      <c r="R84" s="50" t="s">
        <v>11</v>
      </c>
      <c r="T84" s="50" t="s">
        <v>3</v>
      </c>
      <c r="U84" s="50" t="s">
        <v>4</v>
      </c>
      <c r="V84" s="50" t="s">
        <v>5</v>
      </c>
      <c r="W84" s="50" t="s">
        <v>6</v>
      </c>
      <c r="X84" s="50" t="s">
        <v>7</v>
      </c>
      <c r="Y84" s="50" t="s">
        <v>8</v>
      </c>
      <c r="Z84" s="50" t="s">
        <v>9</v>
      </c>
      <c r="AA84" s="50" t="s">
        <v>11</v>
      </c>
      <c r="AC84" s="12"/>
      <c r="AD84" s="12"/>
      <c r="AE84" s="12"/>
      <c r="AG84" s="12"/>
      <c r="AH84" s="12"/>
      <c r="AI84" s="12"/>
    </row>
    <row r="85" spans="1:35" s="25" customFormat="1" x14ac:dyDescent="0.25">
      <c r="A85" s="50">
        <v>2020</v>
      </c>
      <c r="B85" s="25">
        <f t="shared" ref="B85:I94" si="66">(B111)*($B137)</f>
        <v>0</v>
      </c>
      <c r="C85" s="25">
        <f t="shared" si="66"/>
        <v>0</v>
      </c>
      <c r="D85" s="25">
        <f t="shared" si="66"/>
        <v>0</v>
      </c>
      <c r="E85" s="25">
        <f t="shared" si="66"/>
        <v>0</v>
      </c>
      <c r="F85" s="25">
        <f t="shared" si="66"/>
        <v>0</v>
      </c>
      <c r="G85" s="25">
        <f t="shared" si="66"/>
        <v>0</v>
      </c>
      <c r="H85" s="25">
        <f t="shared" si="66"/>
        <v>0</v>
      </c>
      <c r="I85" s="25">
        <f t="shared" si="66"/>
        <v>0</v>
      </c>
      <c r="J85" s="26"/>
      <c r="K85" s="25">
        <f t="shared" ref="K85:R94" si="67">(K111)*($C137)</f>
        <v>0</v>
      </c>
      <c r="L85" s="25">
        <f t="shared" si="67"/>
        <v>0</v>
      </c>
      <c r="M85" s="25">
        <f t="shared" si="67"/>
        <v>0</v>
      </c>
      <c r="N85" s="25">
        <f t="shared" si="67"/>
        <v>0</v>
      </c>
      <c r="O85" s="25">
        <f t="shared" si="67"/>
        <v>0</v>
      </c>
      <c r="P85" s="25">
        <f t="shared" si="67"/>
        <v>0</v>
      </c>
      <c r="Q85" s="25">
        <f t="shared" si="67"/>
        <v>0</v>
      </c>
      <c r="R85" s="25">
        <f t="shared" si="67"/>
        <v>0</v>
      </c>
      <c r="S85" s="26"/>
      <c r="T85" s="25">
        <f t="shared" ref="T85:AA94" si="68">(T111)*($D137)</f>
        <v>0</v>
      </c>
      <c r="U85" s="25">
        <f t="shared" si="68"/>
        <v>0</v>
      </c>
      <c r="V85" s="25">
        <f t="shared" si="68"/>
        <v>0</v>
      </c>
      <c r="W85" s="25">
        <f t="shared" si="68"/>
        <v>0</v>
      </c>
      <c r="X85" s="25">
        <f t="shared" si="68"/>
        <v>0</v>
      </c>
      <c r="Y85" s="25">
        <f t="shared" si="68"/>
        <v>0</v>
      </c>
      <c r="Z85" s="25">
        <f t="shared" si="68"/>
        <v>0</v>
      </c>
      <c r="AA85" s="25">
        <f t="shared" si="68"/>
        <v>0</v>
      </c>
      <c r="AB85" s="26"/>
    </row>
    <row r="86" spans="1:35" s="25" customFormat="1" x14ac:dyDescent="0.25">
      <c r="A86" s="50">
        <v>2021</v>
      </c>
      <c r="B86" s="25">
        <f t="shared" si="66"/>
        <v>0</v>
      </c>
      <c r="C86" s="25">
        <f t="shared" si="66"/>
        <v>0</v>
      </c>
      <c r="D86" s="25">
        <f t="shared" si="66"/>
        <v>0</v>
      </c>
      <c r="E86" s="25">
        <f t="shared" si="66"/>
        <v>0</v>
      </c>
      <c r="F86" s="25">
        <f t="shared" si="66"/>
        <v>0</v>
      </c>
      <c r="G86" s="25">
        <f t="shared" si="66"/>
        <v>0</v>
      </c>
      <c r="H86" s="25">
        <f t="shared" si="66"/>
        <v>0</v>
      </c>
      <c r="I86" s="25">
        <f t="shared" si="66"/>
        <v>0</v>
      </c>
      <c r="J86" s="26"/>
      <c r="K86" s="25">
        <f t="shared" si="67"/>
        <v>0</v>
      </c>
      <c r="L86" s="25">
        <f t="shared" si="67"/>
        <v>0</v>
      </c>
      <c r="M86" s="25">
        <f t="shared" si="67"/>
        <v>0</v>
      </c>
      <c r="N86" s="25">
        <f t="shared" si="67"/>
        <v>0</v>
      </c>
      <c r="O86" s="25">
        <f t="shared" si="67"/>
        <v>0</v>
      </c>
      <c r="P86" s="25">
        <f t="shared" si="67"/>
        <v>0</v>
      </c>
      <c r="Q86" s="25">
        <f t="shared" si="67"/>
        <v>0</v>
      </c>
      <c r="R86" s="25">
        <f t="shared" si="67"/>
        <v>0</v>
      </c>
      <c r="S86" s="26"/>
      <c r="T86" s="25">
        <f t="shared" si="68"/>
        <v>0</v>
      </c>
      <c r="U86" s="25">
        <f t="shared" si="68"/>
        <v>0</v>
      </c>
      <c r="V86" s="25">
        <f t="shared" si="68"/>
        <v>0</v>
      </c>
      <c r="W86" s="25">
        <f t="shared" si="68"/>
        <v>0</v>
      </c>
      <c r="X86" s="25">
        <f t="shared" si="68"/>
        <v>0</v>
      </c>
      <c r="Y86" s="25">
        <f t="shared" si="68"/>
        <v>0</v>
      </c>
      <c r="Z86" s="25">
        <f t="shared" si="68"/>
        <v>0</v>
      </c>
      <c r="AA86" s="25">
        <f t="shared" si="68"/>
        <v>0</v>
      </c>
      <c r="AB86" s="26"/>
    </row>
    <row r="87" spans="1:35" s="25" customFormat="1" x14ac:dyDescent="0.25">
      <c r="A87" s="50">
        <v>2022</v>
      </c>
      <c r="B87" s="25">
        <f t="shared" si="66"/>
        <v>0</v>
      </c>
      <c r="C87" s="25">
        <f t="shared" si="66"/>
        <v>0</v>
      </c>
      <c r="D87" s="25">
        <f t="shared" si="66"/>
        <v>0</v>
      </c>
      <c r="E87" s="25">
        <f t="shared" si="66"/>
        <v>0</v>
      </c>
      <c r="F87" s="25">
        <f t="shared" si="66"/>
        <v>0</v>
      </c>
      <c r="G87" s="25">
        <f t="shared" si="66"/>
        <v>0</v>
      </c>
      <c r="H87" s="25">
        <f t="shared" si="66"/>
        <v>0</v>
      </c>
      <c r="I87" s="25">
        <f t="shared" si="66"/>
        <v>0</v>
      </c>
      <c r="J87" s="26"/>
      <c r="K87" s="25">
        <f t="shared" si="67"/>
        <v>0</v>
      </c>
      <c r="L87" s="25">
        <f t="shared" si="67"/>
        <v>0</v>
      </c>
      <c r="M87" s="25">
        <f t="shared" si="67"/>
        <v>0</v>
      </c>
      <c r="N87" s="25">
        <f t="shared" si="67"/>
        <v>0</v>
      </c>
      <c r="O87" s="25">
        <f t="shared" si="67"/>
        <v>0</v>
      </c>
      <c r="P87" s="25">
        <f t="shared" si="67"/>
        <v>0</v>
      </c>
      <c r="Q87" s="25">
        <f t="shared" si="67"/>
        <v>0</v>
      </c>
      <c r="R87" s="25">
        <f t="shared" si="67"/>
        <v>0</v>
      </c>
      <c r="S87" s="26"/>
      <c r="T87" s="25">
        <f t="shared" si="68"/>
        <v>0</v>
      </c>
      <c r="U87" s="25">
        <f t="shared" si="68"/>
        <v>0</v>
      </c>
      <c r="V87" s="25">
        <f t="shared" si="68"/>
        <v>0</v>
      </c>
      <c r="W87" s="25">
        <f t="shared" si="68"/>
        <v>0</v>
      </c>
      <c r="X87" s="25">
        <f t="shared" si="68"/>
        <v>0</v>
      </c>
      <c r="Y87" s="25">
        <f t="shared" si="68"/>
        <v>0</v>
      </c>
      <c r="Z87" s="25">
        <f t="shared" si="68"/>
        <v>0</v>
      </c>
      <c r="AA87" s="25">
        <f t="shared" si="68"/>
        <v>0</v>
      </c>
      <c r="AB87" s="26"/>
    </row>
    <row r="88" spans="1:35" s="25" customFormat="1" x14ac:dyDescent="0.25">
      <c r="A88" s="50">
        <v>2023</v>
      </c>
      <c r="B88" s="25">
        <f t="shared" si="66"/>
        <v>0</v>
      </c>
      <c r="C88" s="25">
        <f t="shared" si="66"/>
        <v>0</v>
      </c>
      <c r="D88" s="25">
        <f t="shared" si="66"/>
        <v>0</v>
      </c>
      <c r="E88" s="25">
        <f t="shared" si="66"/>
        <v>0</v>
      </c>
      <c r="F88" s="25">
        <f t="shared" si="66"/>
        <v>0</v>
      </c>
      <c r="G88" s="25">
        <f t="shared" si="66"/>
        <v>0</v>
      </c>
      <c r="H88" s="25">
        <f t="shared" si="66"/>
        <v>0</v>
      </c>
      <c r="I88" s="25">
        <f t="shared" si="66"/>
        <v>0</v>
      </c>
      <c r="J88" s="26"/>
      <c r="K88" s="25">
        <f t="shared" si="67"/>
        <v>0</v>
      </c>
      <c r="L88" s="25">
        <f t="shared" si="67"/>
        <v>0</v>
      </c>
      <c r="M88" s="25">
        <f t="shared" si="67"/>
        <v>0</v>
      </c>
      <c r="N88" s="25">
        <f t="shared" si="67"/>
        <v>0</v>
      </c>
      <c r="O88" s="25">
        <f t="shared" si="67"/>
        <v>0</v>
      </c>
      <c r="P88" s="25">
        <f t="shared" si="67"/>
        <v>0</v>
      </c>
      <c r="Q88" s="25">
        <f t="shared" si="67"/>
        <v>0</v>
      </c>
      <c r="R88" s="25">
        <f t="shared" si="67"/>
        <v>0</v>
      </c>
      <c r="S88" s="26"/>
      <c r="T88" s="25">
        <f t="shared" si="68"/>
        <v>0</v>
      </c>
      <c r="U88" s="25">
        <f t="shared" si="68"/>
        <v>0</v>
      </c>
      <c r="V88" s="25">
        <f t="shared" si="68"/>
        <v>0</v>
      </c>
      <c r="W88" s="25">
        <f t="shared" si="68"/>
        <v>0</v>
      </c>
      <c r="X88" s="25">
        <f t="shared" si="68"/>
        <v>0</v>
      </c>
      <c r="Y88" s="25">
        <f t="shared" si="68"/>
        <v>0</v>
      </c>
      <c r="Z88" s="25">
        <f t="shared" si="68"/>
        <v>0</v>
      </c>
      <c r="AA88" s="25">
        <f t="shared" si="68"/>
        <v>0</v>
      </c>
      <c r="AB88" s="26"/>
    </row>
    <row r="89" spans="1:35" s="25" customFormat="1" x14ac:dyDescent="0.25">
      <c r="A89" s="50">
        <v>2024</v>
      </c>
      <c r="B89" s="25">
        <f t="shared" si="66"/>
        <v>0</v>
      </c>
      <c r="C89" s="25">
        <f t="shared" si="66"/>
        <v>0</v>
      </c>
      <c r="D89" s="25">
        <f t="shared" si="66"/>
        <v>0</v>
      </c>
      <c r="E89" s="25">
        <f t="shared" si="66"/>
        <v>0</v>
      </c>
      <c r="F89" s="25">
        <f t="shared" si="66"/>
        <v>0</v>
      </c>
      <c r="G89" s="25">
        <f t="shared" si="66"/>
        <v>0</v>
      </c>
      <c r="H89" s="25">
        <f t="shared" si="66"/>
        <v>0</v>
      </c>
      <c r="I89" s="25">
        <f t="shared" si="66"/>
        <v>0</v>
      </c>
      <c r="J89" s="26"/>
      <c r="K89" s="25">
        <f t="shared" si="67"/>
        <v>0</v>
      </c>
      <c r="L89" s="25">
        <f t="shared" si="67"/>
        <v>0</v>
      </c>
      <c r="M89" s="25">
        <f t="shared" si="67"/>
        <v>0</v>
      </c>
      <c r="N89" s="25">
        <f t="shared" si="67"/>
        <v>0</v>
      </c>
      <c r="O89" s="25">
        <f t="shared" si="67"/>
        <v>0</v>
      </c>
      <c r="P89" s="25">
        <f t="shared" si="67"/>
        <v>0</v>
      </c>
      <c r="Q89" s="25">
        <f t="shared" si="67"/>
        <v>0</v>
      </c>
      <c r="R89" s="25">
        <f t="shared" si="67"/>
        <v>0</v>
      </c>
      <c r="S89" s="26"/>
      <c r="T89" s="25">
        <f t="shared" si="68"/>
        <v>0</v>
      </c>
      <c r="U89" s="25">
        <f t="shared" si="68"/>
        <v>0</v>
      </c>
      <c r="V89" s="25">
        <f t="shared" si="68"/>
        <v>0</v>
      </c>
      <c r="W89" s="25">
        <f t="shared" si="68"/>
        <v>0</v>
      </c>
      <c r="X89" s="25">
        <f t="shared" si="68"/>
        <v>0</v>
      </c>
      <c r="Y89" s="25">
        <f t="shared" si="68"/>
        <v>0</v>
      </c>
      <c r="Z89" s="25">
        <f t="shared" si="68"/>
        <v>0</v>
      </c>
      <c r="AA89" s="25">
        <f t="shared" si="68"/>
        <v>0</v>
      </c>
      <c r="AB89" s="26"/>
    </row>
    <row r="90" spans="1:35" s="25" customFormat="1" x14ac:dyDescent="0.25">
      <c r="A90" s="50">
        <v>2025</v>
      </c>
      <c r="B90" s="25">
        <f t="shared" si="66"/>
        <v>0</v>
      </c>
      <c r="C90" s="25">
        <f t="shared" si="66"/>
        <v>0</v>
      </c>
      <c r="D90" s="25">
        <f t="shared" si="66"/>
        <v>0</v>
      </c>
      <c r="E90" s="25">
        <f t="shared" si="66"/>
        <v>0</v>
      </c>
      <c r="F90" s="25">
        <f t="shared" si="66"/>
        <v>0</v>
      </c>
      <c r="G90" s="25">
        <f t="shared" si="66"/>
        <v>0</v>
      </c>
      <c r="H90" s="25">
        <f t="shared" si="66"/>
        <v>0</v>
      </c>
      <c r="I90" s="25">
        <f t="shared" si="66"/>
        <v>0</v>
      </c>
      <c r="J90" s="26"/>
      <c r="K90" s="25">
        <f t="shared" si="67"/>
        <v>0</v>
      </c>
      <c r="L90" s="25">
        <f t="shared" si="67"/>
        <v>0</v>
      </c>
      <c r="M90" s="25">
        <f t="shared" si="67"/>
        <v>0</v>
      </c>
      <c r="N90" s="25">
        <f t="shared" si="67"/>
        <v>0</v>
      </c>
      <c r="O90" s="25">
        <f t="shared" si="67"/>
        <v>0</v>
      </c>
      <c r="P90" s="25">
        <f t="shared" si="67"/>
        <v>0</v>
      </c>
      <c r="Q90" s="25">
        <f t="shared" si="67"/>
        <v>0</v>
      </c>
      <c r="R90" s="25">
        <f t="shared" si="67"/>
        <v>0</v>
      </c>
      <c r="S90" s="26"/>
      <c r="T90" s="25">
        <f t="shared" si="68"/>
        <v>0</v>
      </c>
      <c r="U90" s="25">
        <f t="shared" si="68"/>
        <v>0</v>
      </c>
      <c r="V90" s="25">
        <f t="shared" si="68"/>
        <v>0</v>
      </c>
      <c r="W90" s="25">
        <f t="shared" si="68"/>
        <v>0</v>
      </c>
      <c r="X90" s="25">
        <f t="shared" si="68"/>
        <v>0</v>
      </c>
      <c r="Y90" s="25">
        <f t="shared" si="68"/>
        <v>0</v>
      </c>
      <c r="Z90" s="25">
        <f t="shared" si="68"/>
        <v>0</v>
      </c>
      <c r="AA90" s="25">
        <f t="shared" si="68"/>
        <v>0</v>
      </c>
      <c r="AB90" s="26"/>
    </row>
    <row r="91" spans="1:35" s="25" customFormat="1" x14ac:dyDescent="0.25">
      <c r="A91" s="50">
        <v>2026</v>
      </c>
      <c r="B91" s="25">
        <f t="shared" si="66"/>
        <v>0</v>
      </c>
      <c r="C91" s="25">
        <f t="shared" si="66"/>
        <v>0</v>
      </c>
      <c r="D91" s="25">
        <f t="shared" si="66"/>
        <v>0</v>
      </c>
      <c r="E91" s="25">
        <f t="shared" si="66"/>
        <v>0</v>
      </c>
      <c r="F91" s="25">
        <f t="shared" si="66"/>
        <v>0</v>
      </c>
      <c r="G91" s="25">
        <f t="shared" si="66"/>
        <v>0</v>
      </c>
      <c r="H91" s="25">
        <f t="shared" si="66"/>
        <v>0</v>
      </c>
      <c r="I91" s="25">
        <f t="shared" si="66"/>
        <v>0</v>
      </c>
      <c r="J91" s="26"/>
      <c r="K91" s="25">
        <f t="shared" si="67"/>
        <v>0</v>
      </c>
      <c r="L91" s="25">
        <f t="shared" si="67"/>
        <v>0</v>
      </c>
      <c r="M91" s="25">
        <f t="shared" si="67"/>
        <v>0</v>
      </c>
      <c r="N91" s="25">
        <f t="shared" si="67"/>
        <v>0</v>
      </c>
      <c r="O91" s="25">
        <f t="shared" si="67"/>
        <v>0</v>
      </c>
      <c r="P91" s="25">
        <f t="shared" si="67"/>
        <v>0</v>
      </c>
      <c r="Q91" s="25">
        <f t="shared" si="67"/>
        <v>0</v>
      </c>
      <c r="R91" s="25">
        <f t="shared" si="67"/>
        <v>0</v>
      </c>
      <c r="S91" s="26"/>
      <c r="T91" s="25">
        <f t="shared" si="68"/>
        <v>0</v>
      </c>
      <c r="U91" s="25">
        <f t="shared" si="68"/>
        <v>0</v>
      </c>
      <c r="V91" s="25">
        <f t="shared" si="68"/>
        <v>0</v>
      </c>
      <c r="W91" s="25">
        <f t="shared" si="68"/>
        <v>0</v>
      </c>
      <c r="X91" s="25">
        <f t="shared" si="68"/>
        <v>0</v>
      </c>
      <c r="Y91" s="25">
        <f t="shared" si="68"/>
        <v>0</v>
      </c>
      <c r="Z91" s="25">
        <f t="shared" si="68"/>
        <v>0</v>
      </c>
      <c r="AA91" s="25">
        <f t="shared" si="68"/>
        <v>0</v>
      </c>
      <c r="AB91" s="26"/>
    </row>
    <row r="92" spans="1:35" s="25" customFormat="1" x14ac:dyDescent="0.25">
      <c r="A92" s="50">
        <v>2027</v>
      </c>
      <c r="B92" s="25">
        <f t="shared" si="66"/>
        <v>0</v>
      </c>
      <c r="C92" s="25">
        <f t="shared" si="66"/>
        <v>0</v>
      </c>
      <c r="D92" s="25">
        <f t="shared" si="66"/>
        <v>0</v>
      </c>
      <c r="E92" s="25">
        <f t="shared" si="66"/>
        <v>0</v>
      </c>
      <c r="F92" s="25">
        <f t="shared" si="66"/>
        <v>0</v>
      </c>
      <c r="G92" s="25">
        <f t="shared" si="66"/>
        <v>0</v>
      </c>
      <c r="H92" s="25">
        <f t="shared" si="66"/>
        <v>0</v>
      </c>
      <c r="I92" s="25">
        <f t="shared" si="66"/>
        <v>0</v>
      </c>
      <c r="J92" s="26"/>
      <c r="K92" s="25">
        <f t="shared" si="67"/>
        <v>0</v>
      </c>
      <c r="L92" s="25">
        <f t="shared" si="67"/>
        <v>0</v>
      </c>
      <c r="M92" s="25">
        <f t="shared" si="67"/>
        <v>0</v>
      </c>
      <c r="N92" s="25">
        <f t="shared" si="67"/>
        <v>0</v>
      </c>
      <c r="O92" s="25">
        <f t="shared" si="67"/>
        <v>0</v>
      </c>
      <c r="P92" s="25">
        <f t="shared" si="67"/>
        <v>0</v>
      </c>
      <c r="Q92" s="25">
        <f t="shared" si="67"/>
        <v>0</v>
      </c>
      <c r="R92" s="25">
        <f t="shared" si="67"/>
        <v>0</v>
      </c>
      <c r="S92" s="26"/>
      <c r="T92" s="25">
        <f t="shared" si="68"/>
        <v>0</v>
      </c>
      <c r="U92" s="25">
        <f t="shared" si="68"/>
        <v>0</v>
      </c>
      <c r="V92" s="25">
        <f t="shared" si="68"/>
        <v>0</v>
      </c>
      <c r="W92" s="25">
        <f t="shared" si="68"/>
        <v>0</v>
      </c>
      <c r="X92" s="25">
        <f t="shared" si="68"/>
        <v>0</v>
      </c>
      <c r="Y92" s="25">
        <f t="shared" si="68"/>
        <v>0</v>
      </c>
      <c r="Z92" s="25">
        <f t="shared" si="68"/>
        <v>0</v>
      </c>
      <c r="AA92" s="25">
        <f t="shared" si="68"/>
        <v>0</v>
      </c>
      <c r="AB92" s="26"/>
    </row>
    <row r="93" spans="1:35" s="25" customFormat="1" x14ac:dyDescent="0.25">
      <c r="A93" s="50">
        <v>2028</v>
      </c>
      <c r="B93" s="25">
        <f t="shared" si="66"/>
        <v>0</v>
      </c>
      <c r="C93" s="25">
        <f t="shared" si="66"/>
        <v>0</v>
      </c>
      <c r="D93" s="25">
        <f t="shared" si="66"/>
        <v>0</v>
      </c>
      <c r="E93" s="25">
        <f t="shared" si="66"/>
        <v>0</v>
      </c>
      <c r="F93" s="25">
        <f t="shared" si="66"/>
        <v>0</v>
      </c>
      <c r="G93" s="25">
        <f t="shared" si="66"/>
        <v>0</v>
      </c>
      <c r="H93" s="25">
        <f t="shared" si="66"/>
        <v>0</v>
      </c>
      <c r="I93" s="25">
        <f t="shared" si="66"/>
        <v>0</v>
      </c>
      <c r="J93" s="26"/>
      <c r="K93" s="25">
        <f t="shared" si="67"/>
        <v>0</v>
      </c>
      <c r="L93" s="25">
        <f t="shared" si="67"/>
        <v>0</v>
      </c>
      <c r="M93" s="25">
        <f t="shared" si="67"/>
        <v>0</v>
      </c>
      <c r="N93" s="25">
        <f t="shared" si="67"/>
        <v>0</v>
      </c>
      <c r="O93" s="25">
        <f t="shared" si="67"/>
        <v>0</v>
      </c>
      <c r="P93" s="25">
        <f t="shared" si="67"/>
        <v>0</v>
      </c>
      <c r="Q93" s="25">
        <f t="shared" si="67"/>
        <v>0</v>
      </c>
      <c r="R93" s="25">
        <f t="shared" si="67"/>
        <v>0</v>
      </c>
      <c r="S93" s="26"/>
      <c r="T93" s="25">
        <f t="shared" si="68"/>
        <v>0</v>
      </c>
      <c r="U93" s="25">
        <f t="shared" si="68"/>
        <v>0</v>
      </c>
      <c r="V93" s="25">
        <f t="shared" si="68"/>
        <v>0</v>
      </c>
      <c r="W93" s="25">
        <f t="shared" si="68"/>
        <v>0</v>
      </c>
      <c r="X93" s="25">
        <f t="shared" si="68"/>
        <v>0</v>
      </c>
      <c r="Y93" s="25">
        <f t="shared" si="68"/>
        <v>0</v>
      </c>
      <c r="Z93" s="25">
        <f t="shared" si="68"/>
        <v>0</v>
      </c>
      <c r="AA93" s="25">
        <f t="shared" si="68"/>
        <v>0</v>
      </c>
      <c r="AB93" s="26"/>
    </row>
    <row r="94" spans="1:35" s="25" customFormat="1" x14ac:dyDescent="0.25">
      <c r="A94" s="50">
        <v>2029</v>
      </c>
      <c r="B94" s="25">
        <f t="shared" si="66"/>
        <v>0</v>
      </c>
      <c r="C94" s="25">
        <f t="shared" si="66"/>
        <v>0</v>
      </c>
      <c r="D94" s="25">
        <f t="shared" si="66"/>
        <v>0</v>
      </c>
      <c r="E94" s="25">
        <f t="shared" si="66"/>
        <v>0</v>
      </c>
      <c r="F94" s="25">
        <f t="shared" si="66"/>
        <v>0</v>
      </c>
      <c r="G94" s="25">
        <f t="shared" si="66"/>
        <v>0</v>
      </c>
      <c r="H94" s="25">
        <f t="shared" si="66"/>
        <v>0</v>
      </c>
      <c r="I94" s="25">
        <f t="shared" si="66"/>
        <v>0</v>
      </c>
      <c r="J94" s="26"/>
      <c r="K94" s="25">
        <f t="shared" si="67"/>
        <v>0</v>
      </c>
      <c r="L94" s="25">
        <f t="shared" si="67"/>
        <v>0</v>
      </c>
      <c r="M94" s="25">
        <f t="shared" si="67"/>
        <v>0</v>
      </c>
      <c r="N94" s="25">
        <f t="shared" si="67"/>
        <v>0</v>
      </c>
      <c r="O94" s="25">
        <f t="shared" si="67"/>
        <v>0</v>
      </c>
      <c r="P94" s="25">
        <f t="shared" si="67"/>
        <v>0</v>
      </c>
      <c r="Q94" s="25">
        <f t="shared" si="67"/>
        <v>0</v>
      </c>
      <c r="R94" s="25">
        <f t="shared" si="67"/>
        <v>0</v>
      </c>
      <c r="S94" s="26"/>
      <c r="T94" s="25">
        <f t="shared" si="68"/>
        <v>0</v>
      </c>
      <c r="U94" s="25">
        <f t="shared" si="68"/>
        <v>0</v>
      </c>
      <c r="V94" s="25">
        <f t="shared" si="68"/>
        <v>0</v>
      </c>
      <c r="W94" s="25">
        <f t="shared" si="68"/>
        <v>0</v>
      </c>
      <c r="X94" s="25">
        <f t="shared" si="68"/>
        <v>0</v>
      </c>
      <c r="Y94" s="25">
        <f t="shared" si="68"/>
        <v>0</v>
      </c>
      <c r="Z94" s="25">
        <f t="shared" si="68"/>
        <v>0</v>
      </c>
      <c r="AA94" s="25">
        <f t="shared" si="68"/>
        <v>0</v>
      </c>
      <c r="AB94" s="26"/>
    </row>
    <row r="95" spans="1:35" s="25" customFormat="1" x14ac:dyDescent="0.25">
      <c r="A95" s="50">
        <v>2030</v>
      </c>
      <c r="B95" s="25">
        <f t="shared" ref="B95:I104" si="69">(B121)*($B147)</f>
        <v>0</v>
      </c>
      <c r="C95" s="25">
        <f t="shared" si="69"/>
        <v>0</v>
      </c>
      <c r="D95" s="25">
        <f t="shared" si="69"/>
        <v>0</v>
      </c>
      <c r="E95" s="25">
        <f t="shared" si="69"/>
        <v>0</v>
      </c>
      <c r="F95" s="25">
        <f t="shared" si="69"/>
        <v>0</v>
      </c>
      <c r="G95" s="25">
        <f t="shared" si="69"/>
        <v>0</v>
      </c>
      <c r="H95" s="25">
        <f t="shared" si="69"/>
        <v>0</v>
      </c>
      <c r="I95" s="25">
        <f t="shared" si="69"/>
        <v>0</v>
      </c>
      <c r="J95" s="26"/>
      <c r="K95" s="25">
        <f t="shared" ref="K95:R104" si="70">(K121)*($C147)</f>
        <v>0</v>
      </c>
      <c r="L95" s="25">
        <f t="shared" si="70"/>
        <v>0</v>
      </c>
      <c r="M95" s="25">
        <f t="shared" si="70"/>
        <v>0</v>
      </c>
      <c r="N95" s="25">
        <f t="shared" si="70"/>
        <v>0</v>
      </c>
      <c r="O95" s="25">
        <f t="shared" si="70"/>
        <v>0</v>
      </c>
      <c r="P95" s="25">
        <f t="shared" si="70"/>
        <v>0</v>
      </c>
      <c r="Q95" s="25">
        <f t="shared" si="70"/>
        <v>0</v>
      </c>
      <c r="R95" s="25">
        <f t="shared" si="70"/>
        <v>0</v>
      </c>
      <c r="S95" s="26"/>
      <c r="T95" s="25">
        <f t="shared" ref="T95:AA104" si="71">(T121)*($D147)</f>
        <v>0</v>
      </c>
      <c r="U95" s="25">
        <f t="shared" si="71"/>
        <v>0</v>
      </c>
      <c r="V95" s="25">
        <f t="shared" si="71"/>
        <v>0</v>
      </c>
      <c r="W95" s="25">
        <f t="shared" si="71"/>
        <v>0</v>
      </c>
      <c r="X95" s="25">
        <f t="shared" si="71"/>
        <v>0</v>
      </c>
      <c r="Y95" s="25">
        <f t="shared" si="71"/>
        <v>0</v>
      </c>
      <c r="Z95" s="25">
        <f t="shared" si="71"/>
        <v>0</v>
      </c>
      <c r="AA95" s="25">
        <f t="shared" si="71"/>
        <v>0</v>
      </c>
      <c r="AB95" s="26"/>
    </row>
    <row r="96" spans="1:35" s="25" customFormat="1" x14ac:dyDescent="0.25">
      <c r="A96" s="50">
        <v>2031</v>
      </c>
      <c r="B96" s="25">
        <f t="shared" si="69"/>
        <v>0</v>
      </c>
      <c r="C96" s="25">
        <f t="shared" si="69"/>
        <v>0</v>
      </c>
      <c r="D96" s="25">
        <f t="shared" si="69"/>
        <v>0</v>
      </c>
      <c r="E96" s="25">
        <f t="shared" si="69"/>
        <v>0</v>
      </c>
      <c r="F96" s="25">
        <f t="shared" si="69"/>
        <v>0</v>
      </c>
      <c r="G96" s="25">
        <f t="shared" si="69"/>
        <v>0</v>
      </c>
      <c r="H96" s="25">
        <f t="shared" si="69"/>
        <v>0</v>
      </c>
      <c r="I96" s="25">
        <f t="shared" si="69"/>
        <v>0</v>
      </c>
      <c r="J96" s="26"/>
      <c r="K96" s="25">
        <f t="shared" si="70"/>
        <v>0</v>
      </c>
      <c r="L96" s="25">
        <f t="shared" si="70"/>
        <v>0</v>
      </c>
      <c r="M96" s="25">
        <f t="shared" si="70"/>
        <v>0</v>
      </c>
      <c r="N96" s="25">
        <f t="shared" si="70"/>
        <v>0</v>
      </c>
      <c r="O96" s="25">
        <f t="shared" si="70"/>
        <v>0</v>
      </c>
      <c r="P96" s="25">
        <f t="shared" si="70"/>
        <v>0</v>
      </c>
      <c r="Q96" s="25">
        <f t="shared" si="70"/>
        <v>0</v>
      </c>
      <c r="R96" s="25">
        <f t="shared" si="70"/>
        <v>0</v>
      </c>
      <c r="S96" s="26"/>
      <c r="T96" s="25">
        <f t="shared" si="71"/>
        <v>0</v>
      </c>
      <c r="U96" s="25">
        <f t="shared" si="71"/>
        <v>0</v>
      </c>
      <c r="V96" s="25">
        <f t="shared" si="71"/>
        <v>0</v>
      </c>
      <c r="W96" s="25">
        <f t="shared" si="71"/>
        <v>0</v>
      </c>
      <c r="X96" s="25">
        <f t="shared" si="71"/>
        <v>0</v>
      </c>
      <c r="Y96" s="25">
        <f t="shared" si="71"/>
        <v>0</v>
      </c>
      <c r="Z96" s="25">
        <f t="shared" si="71"/>
        <v>0</v>
      </c>
      <c r="AA96" s="25">
        <f t="shared" si="71"/>
        <v>0</v>
      </c>
      <c r="AB96" s="26"/>
    </row>
    <row r="97" spans="1:28" s="25" customFormat="1" x14ac:dyDescent="0.25">
      <c r="A97" s="50">
        <v>2032</v>
      </c>
      <c r="B97" s="25">
        <f t="shared" si="69"/>
        <v>0</v>
      </c>
      <c r="C97" s="25">
        <f t="shared" si="69"/>
        <v>0</v>
      </c>
      <c r="D97" s="25">
        <f t="shared" si="69"/>
        <v>0</v>
      </c>
      <c r="E97" s="25">
        <f t="shared" si="69"/>
        <v>0</v>
      </c>
      <c r="F97" s="25">
        <f t="shared" si="69"/>
        <v>0</v>
      </c>
      <c r="G97" s="25">
        <f t="shared" si="69"/>
        <v>0</v>
      </c>
      <c r="H97" s="25">
        <f t="shared" si="69"/>
        <v>0</v>
      </c>
      <c r="I97" s="25">
        <f t="shared" si="69"/>
        <v>0</v>
      </c>
      <c r="J97" s="26"/>
      <c r="K97" s="25">
        <f t="shared" si="70"/>
        <v>0</v>
      </c>
      <c r="L97" s="25">
        <f t="shared" si="70"/>
        <v>0</v>
      </c>
      <c r="M97" s="25">
        <f t="shared" si="70"/>
        <v>0</v>
      </c>
      <c r="N97" s="25">
        <f t="shared" si="70"/>
        <v>0</v>
      </c>
      <c r="O97" s="25">
        <f t="shared" si="70"/>
        <v>0</v>
      </c>
      <c r="P97" s="25">
        <f t="shared" si="70"/>
        <v>0</v>
      </c>
      <c r="Q97" s="25">
        <f t="shared" si="70"/>
        <v>0</v>
      </c>
      <c r="R97" s="25">
        <f t="shared" si="70"/>
        <v>0</v>
      </c>
      <c r="S97" s="26"/>
      <c r="T97" s="25">
        <f t="shared" si="71"/>
        <v>0</v>
      </c>
      <c r="U97" s="25">
        <f t="shared" si="71"/>
        <v>0</v>
      </c>
      <c r="V97" s="25">
        <f t="shared" si="71"/>
        <v>0</v>
      </c>
      <c r="W97" s="25">
        <f t="shared" si="71"/>
        <v>0</v>
      </c>
      <c r="X97" s="25">
        <f t="shared" si="71"/>
        <v>0</v>
      </c>
      <c r="Y97" s="25">
        <f t="shared" si="71"/>
        <v>0</v>
      </c>
      <c r="Z97" s="25">
        <f t="shared" si="71"/>
        <v>0</v>
      </c>
      <c r="AA97" s="25">
        <f t="shared" si="71"/>
        <v>0</v>
      </c>
      <c r="AB97" s="26"/>
    </row>
    <row r="98" spans="1:28" s="25" customFormat="1" x14ac:dyDescent="0.25">
      <c r="A98" s="50">
        <v>2033</v>
      </c>
      <c r="B98" s="25">
        <f t="shared" si="69"/>
        <v>0</v>
      </c>
      <c r="C98" s="25">
        <f t="shared" si="69"/>
        <v>0</v>
      </c>
      <c r="D98" s="25">
        <f t="shared" si="69"/>
        <v>0</v>
      </c>
      <c r="E98" s="25">
        <f t="shared" si="69"/>
        <v>0</v>
      </c>
      <c r="F98" s="25">
        <f t="shared" si="69"/>
        <v>0</v>
      </c>
      <c r="G98" s="25">
        <f t="shared" si="69"/>
        <v>0</v>
      </c>
      <c r="H98" s="25">
        <f t="shared" si="69"/>
        <v>0</v>
      </c>
      <c r="I98" s="25">
        <f t="shared" si="69"/>
        <v>0</v>
      </c>
      <c r="J98" s="26"/>
      <c r="K98" s="25">
        <f t="shared" si="70"/>
        <v>0</v>
      </c>
      <c r="L98" s="25">
        <f t="shared" si="70"/>
        <v>0</v>
      </c>
      <c r="M98" s="25">
        <f t="shared" si="70"/>
        <v>0</v>
      </c>
      <c r="N98" s="25">
        <f t="shared" si="70"/>
        <v>0</v>
      </c>
      <c r="O98" s="25">
        <f t="shared" si="70"/>
        <v>0</v>
      </c>
      <c r="P98" s="25">
        <f t="shared" si="70"/>
        <v>0</v>
      </c>
      <c r="Q98" s="25">
        <f t="shared" si="70"/>
        <v>0</v>
      </c>
      <c r="R98" s="25">
        <f t="shared" si="70"/>
        <v>0</v>
      </c>
      <c r="S98" s="26"/>
      <c r="T98" s="25">
        <f t="shared" si="71"/>
        <v>0</v>
      </c>
      <c r="U98" s="25">
        <f t="shared" si="71"/>
        <v>0</v>
      </c>
      <c r="V98" s="25">
        <f t="shared" si="71"/>
        <v>0</v>
      </c>
      <c r="W98" s="25">
        <f t="shared" si="71"/>
        <v>0</v>
      </c>
      <c r="X98" s="25">
        <f t="shared" si="71"/>
        <v>0</v>
      </c>
      <c r="Y98" s="25">
        <f t="shared" si="71"/>
        <v>0</v>
      </c>
      <c r="Z98" s="25">
        <f t="shared" si="71"/>
        <v>0</v>
      </c>
      <c r="AA98" s="25">
        <f t="shared" si="71"/>
        <v>0</v>
      </c>
      <c r="AB98" s="26"/>
    </row>
    <row r="99" spans="1:28" s="25" customFormat="1" x14ac:dyDescent="0.25">
      <c r="A99" s="50">
        <v>2034</v>
      </c>
      <c r="B99" s="25">
        <f t="shared" si="69"/>
        <v>0</v>
      </c>
      <c r="C99" s="25">
        <f t="shared" si="69"/>
        <v>0</v>
      </c>
      <c r="D99" s="25">
        <f t="shared" si="69"/>
        <v>0</v>
      </c>
      <c r="E99" s="25">
        <f t="shared" si="69"/>
        <v>0</v>
      </c>
      <c r="F99" s="25">
        <f t="shared" si="69"/>
        <v>0</v>
      </c>
      <c r="G99" s="25">
        <f t="shared" si="69"/>
        <v>0</v>
      </c>
      <c r="H99" s="25">
        <f t="shared" si="69"/>
        <v>0</v>
      </c>
      <c r="I99" s="25">
        <f t="shared" si="69"/>
        <v>0</v>
      </c>
      <c r="J99" s="26"/>
      <c r="K99" s="25">
        <f t="shared" si="70"/>
        <v>0</v>
      </c>
      <c r="L99" s="25">
        <f t="shared" si="70"/>
        <v>0</v>
      </c>
      <c r="M99" s="25">
        <f t="shared" si="70"/>
        <v>0</v>
      </c>
      <c r="N99" s="25">
        <f t="shared" si="70"/>
        <v>0</v>
      </c>
      <c r="O99" s="25">
        <f t="shared" si="70"/>
        <v>0</v>
      </c>
      <c r="P99" s="25">
        <f t="shared" si="70"/>
        <v>0</v>
      </c>
      <c r="Q99" s="25">
        <f t="shared" si="70"/>
        <v>0</v>
      </c>
      <c r="R99" s="25">
        <f t="shared" si="70"/>
        <v>0</v>
      </c>
      <c r="S99" s="26"/>
      <c r="T99" s="25">
        <f t="shared" si="71"/>
        <v>0</v>
      </c>
      <c r="U99" s="25">
        <f t="shared" si="71"/>
        <v>0</v>
      </c>
      <c r="V99" s="25">
        <f t="shared" si="71"/>
        <v>0</v>
      </c>
      <c r="W99" s="25">
        <f t="shared" si="71"/>
        <v>0</v>
      </c>
      <c r="X99" s="25">
        <f t="shared" si="71"/>
        <v>0</v>
      </c>
      <c r="Y99" s="25">
        <f t="shared" si="71"/>
        <v>0</v>
      </c>
      <c r="Z99" s="25">
        <f t="shared" si="71"/>
        <v>0</v>
      </c>
      <c r="AA99" s="25">
        <f t="shared" si="71"/>
        <v>0</v>
      </c>
      <c r="AB99" s="26"/>
    </row>
    <row r="100" spans="1:28" s="25" customFormat="1" x14ac:dyDescent="0.25">
      <c r="A100" s="50">
        <v>2035</v>
      </c>
      <c r="B100" s="25">
        <f t="shared" si="69"/>
        <v>0</v>
      </c>
      <c r="C100" s="25">
        <f t="shared" si="69"/>
        <v>0</v>
      </c>
      <c r="D100" s="25">
        <f t="shared" si="69"/>
        <v>0</v>
      </c>
      <c r="E100" s="25">
        <f t="shared" si="69"/>
        <v>0</v>
      </c>
      <c r="F100" s="25">
        <f t="shared" si="69"/>
        <v>0</v>
      </c>
      <c r="G100" s="25">
        <f t="shared" si="69"/>
        <v>0</v>
      </c>
      <c r="H100" s="25">
        <f t="shared" si="69"/>
        <v>0</v>
      </c>
      <c r="I100" s="25">
        <f t="shared" si="69"/>
        <v>0</v>
      </c>
      <c r="J100" s="26"/>
      <c r="K100" s="25">
        <f t="shared" si="70"/>
        <v>0</v>
      </c>
      <c r="L100" s="25">
        <f t="shared" si="70"/>
        <v>0</v>
      </c>
      <c r="M100" s="25">
        <f t="shared" si="70"/>
        <v>0</v>
      </c>
      <c r="N100" s="25">
        <f t="shared" si="70"/>
        <v>0</v>
      </c>
      <c r="O100" s="25">
        <f t="shared" si="70"/>
        <v>0</v>
      </c>
      <c r="P100" s="25">
        <f t="shared" si="70"/>
        <v>0</v>
      </c>
      <c r="Q100" s="25">
        <f t="shared" si="70"/>
        <v>0</v>
      </c>
      <c r="R100" s="25">
        <f t="shared" si="70"/>
        <v>0</v>
      </c>
      <c r="S100" s="26"/>
      <c r="T100" s="25">
        <f t="shared" si="71"/>
        <v>0</v>
      </c>
      <c r="U100" s="25">
        <f t="shared" si="71"/>
        <v>0</v>
      </c>
      <c r="V100" s="25">
        <f t="shared" si="71"/>
        <v>0</v>
      </c>
      <c r="W100" s="25">
        <f t="shared" si="71"/>
        <v>0</v>
      </c>
      <c r="X100" s="25">
        <f t="shared" si="71"/>
        <v>0</v>
      </c>
      <c r="Y100" s="25">
        <f t="shared" si="71"/>
        <v>0</v>
      </c>
      <c r="Z100" s="25">
        <f t="shared" si="71"/>
        <v>0</v>
      </c>
      <c r="AA100" s="25">
        <f t="shared" si="71"/>
        <v>0</v>
      </c>
      <c r="AB100" s="26"/>
    </row>
    <row r="101" spans="1:28" s="25" customFormat="1" x14ac:dyDescent="0.25">
      <c r="A101" s="50">
        <v>2036</v>
      </c>
      <c r="B101" s="25">
        <f t="shared" si="69"/>
        <v>0</v>
      </c>
      <c r="C101" s="25">
        <f t="shared" si="69"/>
        <v>0</v>
      </c>
      <c r="D101" s="25">
        <f t="shared" si="69"/>
        <v>0</v>
      </c>
      <c r="E101" s="25">
        <f t="shared" si="69"/>
        <v>0</v>
      </c>
      <c r="F101" s="25">
        <f t="shared" si="69"/>
        <v>0</v>
      </c>
      <c r="G101" s="25">
        <f t="shared" si="69"/>
        <v>0</v>
      </c>
      <c r="H101" s="25">
        <f t="shared" si="69"/>
        <v>0</v>
      </c>
      <c r="I101" s="25">
        <f t="shared" si="69"/>
        <v>0</v>
      </c>
      <c r="J101" s="26"/>
      <c r="K101" s="25">
        <f t="shared" si="70"/>
        <v>0</v>
      </c>
      <c r="L101" s="25">
        <f t="shared" si="70"/>
        <v>0</v>
      </c>
      <c r="M101" s="25">
        <f t="shared" si="70"/>
        <v>0</v>
      </c>
      <c r="N101" s="25">
        <f t="shared" si="70"/>
        <v>0</v>
      </c>
      <c r="O101" s="25">
        <f t="shared" si="70"/>
        <v>0</v>
      </c>
      <c r="P101" s="25">
        <f t="shared" si="70"/>
        <v>0</v>
      </c>
      <c r="Q101" s="25">
        <f t="shared" si="70"/>
        <v>0</v>
      </c>
      <c r="R101" s="25">
        <f t="shared" si="70"/>
        <v>0</v>
      </c>
      <c r="S101" s="26"/>
      <c r="T101" s="25">
        <f t="shared" si="71"/>
        <v>0</v>
      </c>
      <c r="U101" s="25">
        <f t="shared" si="71"/>
        <v>0</v>
      </c>
      <c r="V101" s="25">
        <f t="shared" si="71"/>
        <v>0</v>
      </c>
      <c r="W101" s="25">
        <f t="shared" si="71"/>
        <v>0</v>
      </c>
      <c r="X101" s="25">
        <f t="shared" si="71"/>
        <v>0</v>
      </c>
      <c r="Y101" s="25">
        <f t="shared" si="71"/>
        <v>0</v>
      </c>
      <c r="Z101" s="25">
        <f t="shared" si="71"/>
        <v>0</v>
      </c>
      <c r="AA101" s="25">
        <f t="shared" si="71"/>
        <v>0</v>
      </c>
      <c r="AB101" s="26"/>
    </row>
    <row r="102" spans="1:28" s="25" customFormat="1" x14ac:dyDescent="0.25">
      <c r="A102" s="50">
        <v>2037</v>
      </c>
      <c r="B102" s="25">
        <f t="shared" si="69"/>
        <v>0</v>
      </c>
      <c r="C102" s="25">
        <f t="shared" si="69"/>
        <v>0</v>
      </c>
      <c r="D102" s="25">
        <f t="shared" si="69"/>
        <v>0</v>
      </c>
      <c r="E102" s="25">
        <f t="shared" si="69"/>
        <v>0</v>
      </c>
      <c r="F102" s="25">
        <f t="shared" si="69"/>
        <v>0</v>
      </c>
      <c r="G102" s="25">
        <f t="shared" si="69"/>
        <v>0</v>
      </c>
      <c r="H102" s="25">
        <f t="shared" si="69"/>
        <v>0</v>
      </c>
      <c r="I102" s="25">
        <f t="shared" si="69"/>
        <v>0</v>
      </c>
      <c r="J102" s="26"/>
      <c r="K102" s="25">
        <f t="shared" si="70"/>
        <v>0</v>
      </c>
      <c r="L102" s="25">
        <f t="shared" si="70"/>
        <v>0</v>
      </c>
      <c r="M102" s="25">
        <f t="shared" si="70"/>
        <v>0</v>
      </c>
      <c r="N102" s="25">
        <f t="shared" si="70"/>
        <v>0</v>
      </c>
      <c r="O102" s="25">
        <f t="shared" si="70"/>
        <v>0</v>
      </c>
      <c r="P102" s="25">
        <f t="shared" si="70"/>
        <v>0</v>
      </c>
      <c r="Q102" s="25">
        <f t="shared" si="70"/>
        <v>0</v>
      </c>
      <c r="R102" s="25">
        <f t="shared" si="70"/>
        <v>0</v>
      </c>
      <c r="S102" s="26"/>
      <c r="T102" s="25">
        <f t="shared" si="71"/>
        <v>0</v>
      </c>
      <c r="U102" s="25">
        <f t="shared" si="71"/>
        <v>0</v>
      </c>
      <c r="V102" s="25">
        <f t="shared" si="71"/>
        <v>0</v>
      </c>
      <c r="W102" s="25">
        <f t="shared" si="71"/>
        <v>0</v>
      </c>
      <c r="X102" s="25">
        <f t="shared" si="71"/>
        <v>0</v>
      </c>
      <c r="Y102" s="25">
        <f t="shared" si="71"/>
        <v>0</v>
      </c>
      <c r="Z102" s="25">
        <f t="shared" si="71"/>
        <v>0</v>
      </c>
      <c r="AA102" s="25">
        <f t="shared" si="71"/>
        <v>0</v>
      </c>
      <c r="AB102" s="26"/>
    </row>
    <row r="103" spans="1:28" s="25" customFormat="1" x14ac:dyDescent="0.25">
      <c r="A103" s="50">
        <v>2038</v>
      </c>
      <c r="B103" s="25">
        <f t="shared" si="69"/>
        <v>0</v>
      </c>
      <c r="C103" s="25">
        <f t="shared" si="69"/>
        <v>0</v>
      </c>
      <c r="D103" s="25">
        <f t="shared" si="69"/>
        <v>0</v>
      </c>
      <c r="E103" s="25">
        <f t="shared" si="69"/>
        <v>0</v>
      </c>
      <c r="F103" s="25">
        <f t="shared" si="69"/>
        <v>0</v>
      </c>
      <c r="G103" s="25">
        <f t="shared" si="69"/>
        <v>0</v>
      </c>
      <c r="H103" s="25">
        <f t="shared" si="69"/>
        <v>0</v>
      </c>
      <c r="I103" s="25">
        <f t="shared" si="69"/>
        <v>0</v>
      </c>
      <c r="J103" s="26"/>
      <c r="K103" s="25">
        <f t="shared" si="70"/>
        <v>0</v>
      </c>
      <c r="L103" s="25">
        <f t="shared" si="70"/>
        <v>0</v>
      </c>
      <c r="M103" s="25">
        <f t="shared" si="70"/>
        <v>0</v>
      </c>
      <c r="N103" s="25">
        <f t="shared" si="70"/>
        <v>0</v>
      </c>
      <c r="O103" s="25">
        <f t="shared" si="70"/>
        <v>0</v>
      </c>
      <c r="P103" s="25">
        <f t="shared" si="70"/>
        <v>0</v>
      </c>
      <c r="Q103" s="25">
        <f t="shared" si="70"/>
        <v>0</v>
      </c>
      <c r="R103" s="25">
        <f t="shared" si="70"/>
        <v>0</v>
      </c>
      <c r="S103" s="26"/>
      <c r="T103" s="25">
        <f t="shared" si="71"/>
        <v>0</v>
      </c>
      <c r="U103" s="25">
        <f t="shared" si="71"/>
        <v>0</v>
      </c>
      <c r="V103" s="25">
        <f t="shared" si="71"/>
        <v>0</v>
      </c>
      <c r="W103" s="25">
        <f t="shared" si="71"/>
        <v>0</v>
      </c>
      <c r="X103" s="25">
        <f t="shared" si="71"/>
        <v>0</v>
      </c>
      <c r="Y103" s="25">
        <f t="shared" si="71"/>
        <v>0</v>
      </c>
      <c r="Z103" s="25">
        <f t="shared" si="71"/>
        <v>0</v>
      </c>
      <c r="AA103" s="25">
        <f t="shared" si="71"/>
        <v>0</v>
      </c>
      <c r="AB103" s="26"/>
    </row>
    <row r="104" spans="1:28" s="25" customFormat="1" x14ac:dyDescent="0.25">
      <c r="A104" s="50">
        <v>2039</v>
      </c>
      <c r="B104" s="25">
        <f t="shared" si="69"/>
        <v>0</v>
      </c>
      <c r="C104" s="25">
        <f t="shared" si="69"/>
        <v>0</v>
      </c>
      <c r="D104" s="25">
        <f t="shared" si="69"/>
        <v>0</v>
      </c>
      <c r="E104" s="25">
        <f t="shared" si="69"/>
        <v>0</v>
      </c>
      <c r="F104" s="25">
        <f t="shared" si="69"/>
        <v>0</v>
      </c>
      <c r="G104" s="25">
        <f t="shared" si="69"/>
        <v>0</v>
      </c>
      <c r="H104" s="25">
        <f t="shared" si="69"/>
        <v>0</v>
      </c>
      <c r="I104" s="25">
        <f t="shared" si="69"/>
        <v>0</v>
      </c>
      <c r="J104" s="26"/>
      <c r="K104" s="25">
        <f t="shared" si="70"/>
        <v>0</v>
      </c>
      <c r="L104" s="25">
        <f t="shared" si="70"/>
        <v>0</v>
      </c>
      <c r="M104" s="25">
        <f t="shared" si="70"/>
        <v>0</v>
      </c>
      <c r="N104" s="25">
        <f t="shared" si="70"/>
        <v>0</v>
      </c>
      <c r="O104" s="25">
        <f t="shared" si="70"/>
        <v>0</v>
      </c>
      <c r="P104" s="25">
        <f t="shared" si="70"/>
        <v>0</v>
      </c>
      <c r="Q104" s="25">
        <f t="shared" si="70"/>
        <v>0</v>
      </c>
      <c r="R104" s="25">
        <f t="shared" si="70"/>
        <v>0</v>
      </c>
      <c r="S104" s="26"/>
      <c r="T104" s="25">
        <f t="shared" si="71"/>
        <v>0</v>
      </c>
      <c r="U104" s="25">
        <f t="shared" si="71"/>
        <v>0</v>
      </c>
      <c r="V104" s="25">
        <f t="shared" si="71"/>
        <v>0</v>
      </c>
      <c r="W104" s="25">
        <f t="shared" si="71"/>
        <v>0</v>
      </c>
      <c r="X104" s="25">
        <f t="shared" si="71"/>
        <v>0</v>
      </c>
      <c r="Y104" s="25">
        <f t="shared" si="71"/>
        <v>0</v>
      </c>
      <c r="Z104" s="25">
        <f t="shared" si="71"/>
        <v>0</v>
      </c>
      <c r="AA104" s="25">
        <f t="shared" si="71"/>
        <v>0</v>
      </c>
      <c r="AB104" s="26"/>
    </row>
    <row r="105" spans="1:28" s="25" customFormat="1" x14ac:dyDescent="0.25">
      <c r="A105" s="50">
        <v>2040</v>
      </c>
      <c r="B105" s="25">
        <f t="shared" ref="B105:I114" si="72">(B131)*($B157)</f>
        <v>0</v>
      </c>
      <c r="C105" s="25">
        <f t="shared" si="72"/>
        <v>0</v>
      </c>
      <c r="D105" s="25">
        <f t="shared" si="72"/>
        <v>0</v>
      </c>
      <c r="E105" s="25">
        <f t="shared" si="72"/>
        <v>0</v>
      </c>
      <c r="F105" s="25">
        <f t="shared" si="72"/>
        <v>0</v>
      </c>
      <c r="G105" s="25">
        <f t="shared" si="72"/>
        <v>0</v>
      </c>
      <c r="H105" s="25">
        <f t="shared" si="72"/>
        <v>0</v>
      </c>
      <c r="I105" s="25">
        <f t="shared" si="72"/>
        <v>0</v>
      </c>
      <c r="J105" s="26"/>
      <c r="K105" s="25">
        <f t="shared" ref="K105:R114" si="73">(K131)*($C157)</f>
        <v>0</v>
      </c>
      <c r="L105" s="25">
        <f t="shared" si="73"/>
        <v>0</v>
      </c>
      <c r="M105" s="25">
        <f t="shared" si="73"/>
        <v>0</v>
      </c>
      <c r="N105" s="25">
        <f t="shared" si="73"/>
        <v>0</v>
      </c>
      <c r="O105" s="25">
        <f t="shared" si="73"/>
        <v>0</v>
      </c>
      <c r="P105" s="25">
        <f t="shared" si="73"/>
        <v>0</v>
      </c>
      <c r="Q105" s="25">
        <f t="shared" si="73"/>
        <v>0</v>
      </c>
      <c r="R105" s="25">
        <f t="shared" si="73"/>
        <v>0</v>
      </c>
      <c r="S105" s="26"/>
      <c r="T105" s="25">
        <f t="shared" ref="T105:AA114" si="74">(T131)*($D157)</f>
        <v>0</v>
      </c>
      <c r="U105" s="25">
        <f t="shared" si="74"/>
        <v>0</v>
      </c>
      <c r="V105" s="25">
        <f t="shared" si="74"/>
        <v>0</v>
      </c>
      <c r="W105" s="25">
        <f t="shared" si="74"/>
        <v>0</v>
      </c>
      <c r="X105" s="25">
        <f t="shared" si="74"/>
        <v>0</v>
      </c>
      <c r="Y105" s="25">
        <f t="shared" si="74"/>
        <v>0</v>
      </c>
      <c r="Z105" s="25">
        <f t="shared" si="74"/>
        <v>0</v>
      </c>
      <c r="AA105" s="25">
        <f t="shared" si="74"/>
        <v>0</v>
      </c>
      <c r="AB105" s="26"/>
    </row>
    <row r="106" spans="1:28" s="25" customFormat="1" x14ac:dyDescent="0.25">
      <c r="A106" s="25" t="s">
        <v>20</v>
      </c>
      <c r="B106" s="25">
        <f>SUM(B85:B105)</f>
        <v>0</v>
      </c>
      <c r="C106" s="25">
        <f t="shared" ref="C106:I106" si="75">SUM(C85:C105)</f>
        <v>0</v>
      </c>
      <c r="D106" s="25">
        <f t="shared" si="75"/>
        <v>0</v>
      </c>
      <c r="E106" s="25">
        <f t="shared" si="75"/>
        <v>0</v>
      </c>
      <c r="F106" s="25">
        <f t="shared" si="75"/>
        <v>0</v>
      </c>
      <c r="G106" s="25">
        <f t="shared" si="75"/>
        <v>0</v>
      </c>
      <c r="H106" s="25">
        <f t="shared" si="75"/>
        <v>0</v>
      </c>
      <c r="I106" s="25">
        <f t="shared" si="75"/>
        <v>0</v>
      </c>
      <c r="J106" s="26"/>
      <c r="K106" s="25">
        <f t="shared" ref="K106:R106" si="76">SUM(K85:K105)</f>
        <v>0</v>
      </c>
      <c r="L106" s="25">
        <f t="shared" si="76"/>
        <v>0</v>
      </c>
      <c r="M106" s="25">
        <f t="shared" si="76"/>
        <v>0</v>
      </c>
      <c r="N106" s="25">
        <f t="shared" si="76"/>
        <v>0</v>
      </c>
      <c r="O106" s="25">
        <f t="shared" si="76"/>
        <v>0</v>
      </c>
      <c r="P106" s="25">
        <f t="shared" si="76"/>
        <v>0</v>
      </c>
      <c r="Q106" s="25">
        <f t="shared" si="76"/>
        <v>0</v>
      </c>
      <c r="R106" s="25">
        <f t="shared" si="76"/>
        <v>0</v>
      </c>
      <c r="S106" s="26"/>
      <c r="T106" s="25">
        <f t="shared" ref="T106:AA106" si="77">SUM(T85:T105)</f>
        <v>0</v>
      </c>
      <c r="U106" s="25">
        <f t="shared" si="77"/>
        <v>0</v>
      </c>
      <c r="V106" s="25">
        <f t="shared" si="77"/>
        <v>0</v>
      </c>
      <c r="W106" s="25">
        <f t="shared" si="77"/>
        <v>0</v>
      </c>
      <c r="X106" s="25">
        <f t="shared" si="77"/>
        <v>0</v>
      </c>
      <c r="Y106" s="25">
        <f t="shared" si="77"/>
        <v>0</v>
      </c>
      <c r="Z106" s="25">
        <f t="shared" si="77"/>
        <v>0</v>
      </c>
      <c r="AA106" s="25">
        <f t="shared" si="77"/>
        <v>0</v>
      </c>
      <c r="AB106" s="26"/>
    </row>
    <row r="107" spans="1:28" s="25" customFormat="1" x14ac:dyDescent="0.25"/>
    <row r="109" spans="1:28" s="93" customFormat="1" x14ac:dyDescent="0.25">
      <c r="A109" s="91" t="s">
        <v>19</v>
      </c>
      <c r="B109" s="94" t="s">
        <v>1</v>
      </c>
      <c r="C109" s="94"/>
      <c r="D109" s="94"/>
      <c r="E109" s="94"/>
      <c r="F109" s="94"/>
      <c r="G109" s="94"/>
      <c r="H109" s="94"/>
      <c r="I109" s="94"/>
      <c r="K109" s="94" t="s">
        <v>65</v>
      </c>
      <c r="L109" s="94"/>
      <c r="M109" s="94"/>
      <c r="N109" s="94"/>
      <c r="O109" s="94"/>
      <c r="P109" s="94"/>
      <c r="Q109" s="94"/>
      <c r="R109" s="94"/>
      <c r="T109" s="94" t="s">
        <v>2</v>
      </c>
      <c r="U109" s="94"/>
      <c r="V109" s="94"/>
      <c r="W109" s="94"/>
      <c r="X109" s="94"/>
      <c r="Y109" s="94"/>
      <c r="Z109" s="94"/>
      <c r="AA109" s="94"/>
    </row>
    <row r="110" spans="1:28" s="93" customFormat="1" ht="30" x14ac:dyDescent="0.25">
      <c r="A110" s="93" t="s">
        <v>0</v>
      </c>
      <c r="B110" s="93" t="s">
        <v>3</v>
      </c>
      <c r="C110" s="93" t="s">
        <v>4</v>
      </c>
      <c r="D110" s="93" t="s">
        <v>5</v>
      </c>
      <c r="E110" s="93" t="s">
        <v>6</v>
      </c>
      <c r="F110" s="93" t="s">
        <v>7</v>
      </c>
      <c r="G110" s="93" t="s">
        <v>8</v>
      </c>
      <c r="H110" s="93" t="s">
        <v>9</v>
      </c>
      <c r="I110" s="93" t="s">
        <v>11</v>
      </c>
      <c r="K110" s="93" t="s">
        <v>3</v>
      </c>
      <c r="L110" s="93" t="s">
        <v>4</v>
      </c>
      <c r="M110" s="93" t="s">
        <v>5</v>
      </c>
      <c r="N110" s="93" t="s">
        <v>6</v>
      </c>
      <c r="O110" s="93" t="s">
        <v>7</v>
      </c>
      <c r="P110" s="93" t="s">
        <v>8</v>
      </c>
      <c r="Q110" s="93" t="s">
        <v>9</v>
      </c>
      <c r="R110" s="93" t="s">
        <v>11</v>
      </c>
      <c r="T110" s="93" t="s">
        <v>3</v>
      </c>
      <c r="U110" s="93" t="s">
        <v>4</v>
      </c>
      <c r="V110" s="93" t="s">
        <v>5</v>
      </c>
      <c r="W110" s="93" t="s">
        <v>6</v>
      </c>
      <c r="X110" s="93" t="s">
        <v>7</v>
      </c>
      <c r="Y110" s="93" t="s">
        <v>8</v>
      </c>
      <c r="Z110" s="93" t="s">
        <v>9</v>
      </c>
      <c r="AA110" s="93" t="s">
        <v>11</v>
      </c>
    </row>
    <row r="111" spans="1:28" s="25" customFormat="1" x14ac:dyDescent="0.25">
      <c r="A111" s="50">
        <v>2020</v>
      </c>
      <c r="B111" s="29">
        <f>'Production &amp; Price Data'!B4</f>
        <v>0</v>
      </c>
      <c r="C111" s="29">
        <f>'Production &amp; Price Data'!C4</f>
        <v>0</v>
      </c>
      <c r="D111" s="29">
        <f>'Production &amp; Price Data'!D4</f>
        <v>0</v>
      </c>
      <c r="E111" s="29">
        <f>'Production &amp; Price Data'!E4</f>
        <v>0</v>
      </c>
      <c r="F111" s="29">
        <f>'Production &amp; Price Data'!F4</f>
        <v>0</v>
      </c>
      <c r="G111" s="29">
        <f>'Production &amp; Price Data'!G4</f>
        <v>0</v>
      </c>
      <c r="H111" s="29">
        <f>'Production &amp; Price Data'!H4</f>
        <v>0</v>
      </c>
      <c r="I111" s="29">
        <f>'Production &amp; Price Data'!I4</f>
        <v>0</v>
      </c>
      <c r="K111" s="29">
        <f>'Production &amp; Price Data'!AC4</f>
        <v>0</v>
      </c>
      <c r="L111" s="29">
        <f>'Production &amp; Price Data'!AD4</f>
        <v>0</v>
      </c>
      <c r="M111" s="29">
        <f>'Production &amp; Price Data'!AE4</f>
        <v>0</v>
      </c>
      <c r="N111" s="29">
        <f>'Production &amp; Price Data'!AF4</f>
        <v>0</v>
      </c>
      <c r="O111" s="29">
        <f>'Production &amp; Price Data'!AG4</f>
        <v>0</v>
      </c>
      <c r="P111" s="29">
        <f>'Production &amp; Price Data'!AH4</f>
        <v>0</v>
      </c>
      <c r="Q111" s="29">
        <f>'Production &amp; Price Data'!AI4</f>
        <v>0</v>
      </c>
      <c r="R111" s="29">
        <f>'Production &amp; Price Data'!AJ4</f>
        <v>0</v>
      </c>
      <c r="T111" s="29">
        <f>'Production &amp; Price Data'!T4</f>
        <v>0</v>
      </c>
      <c r="U111" s="29">
        <f>'Production &amp; Price Data'!U4</f>
        <v>0</v>
      </c>
      <c r="V111" s="29">
        <f>'Production &amp; Price Data'!V4</f>
        <v>0</v>
      </c>
      <c r="W111" s="29">
        <f>'Production &amp; Price Data'!W4</f>
        <v>0</v>
      </c>
      <c r="X111" s="29">
        <f>'Production &amp; Price Data'!X4</f>
        <v>0</v>
      </c>
      <c r="Y111" s="29">
        <f>'Production &amp; Price Data'!Y4</f>
        <v>0</v>
      </c>
      <c r="Z111" s="29">
        <f>'Production &amp; Price Data'!Z4</f>
        <v>0</v>
      </c>
      <c r="AA111" s="29">
        <f>'Production &amp; Price Data'!AA4</f>
        <v>0</v>
      </c>
    </row>
    <row r="112" spans="1:28" s="25" customFormat="1" x14ac:dyDescent="0.25">
      <c r="A112" s="50">
        <v>2021</v>
      </c>
      <c r="B112" s="29">
        <f>'Production &amp; Price Data'!B5</f>
        <v>0</v>
      </c>
      <c r="C112" s="29">
        <f>'Production &amp; Price Data'!C5</f>
        <v>0</v>
      </c>
      <c r="D112" s="29">
        <f>'Production &amp; Price Data'!D5</f>
        <v>0</v>
      </c>
      <c r="E112" s="29">
        <f>'Production &amp; Price Data'!E5</f>
        <v>0</v>
      </c>
      <c r="F112" s="29">
        <f>'Production &amp; Price Data'!F5</f>
        <v>0</v>
      </c>
      <c r="G112" s="29">
        <f>'Production &amp; Price Data'!G5</f>
        <v>0</v>
      </c>
      <c r="H112" s="29">
        <f>'Production &amp; Price Data'!H5</f>
        <v>0</v>
      </c>
      <c r="I112" s="29">
        <f>'Production &amp; Price Data'!I5</f>
        <v>0</v>
      </c>
      <c r="K112" s="29">
        <f>'Production &amp; Price Data'!AC5</f>
        <v>0</v>
      </c>
      <c r="L112" s="29">
        <f>'Production &amp; Price Data'!AD5</f>
        <v>0</v>
      </c>
      <c r="M112" s="29">
        <f>'Production &amp; Price Data'!AE5</f>
        <v>0</v>
      </c>
      <c r="N112" s="29">
        <f>'Production &amp; Price Data'!AF5</f>
        <v>0</v>
      </c>
      <c r="O112" s="29">
        <f>'Production &amp; Price Data'!AG5</f>
        <v>0</v>
      </c>
      <c r="P112" s="29">
        <f>'Production &amp; Price Data'!AH5</f>
        <v>0</v>
      </c>
      <c r="Q112" s="29">
        <f>'Production &amp; Price Data'!AI5</f>
        <v>0</v>
      </c>
      <c r="R112" s="29">
        <f>'Production &amp; Price Data'!AJ5</f>
        <v>0</v>
      </c>
      <c r="T112" s="29">
        <f>'Production &amp; Price Data'!T5</f>
        <v>0</v>
      </c>
      <c r="U112" s="29">
        <f>'Production &amp; Price Data'!U5</f>
        <v>0</v>
      </c>
      <c r="V112" s="29">
        <f>'Production &amp; Price Data'!V5</f>
        <v>0</v>
      </c>
      <c r="W112" s="29">
        <f>'Production &amp; Price Data'!W5</f>
        <v>0</v>
      </c>
      <c r="X112" s="29">
        <f>'Production &amp; Price Data'!X5</f>
        <v>0</v>
      </c>
      <c r="Y112" s="29">
        <f>'Production &amp; Price Data'!Y5</f>
        <v>0</v>
      </c>
      <c r="Z112" s="29">
        <f>'Production &amp; Price Data'!Z5</f>
        <v>0</v>
      </c>
      <c r="AA112" s="29">
        <f>'Production &amp; Price Data'!AA5</f>
        <v>0</v>
      </c>
    </row>
    <row r="113" spans="1:27" s="25" customFormat="1" x14ac:dyDescent="0.25">
      <c r="A113" s="50">
        <v>2022</v>
      </c>
      <c r="B113" s="29">
        <f>'Production &amp; Price Data'!B6</f>
        <v>0</v>
      </c>
      <c r="C113" s="29">
        <f>'Production &amp; Price Data'!C6</f>
        <v>0</v>
      </c>
      <c r="D113" s="29">
        <f>'Production &amp; Price Data'!D6</f>
        <v>0</v>
      </c>
      <c r="E113" s="29">
        <f>'Production &amp; Price Data'!E6</f>
        <v>0</v>
      </c>
      <c r="F113" s="29">
        <f>'Production &amp; Price Data'!F6</f>
        <v>0</v>
      </c>
      <c r="G113" s="29">
        <f>'Production &amp; Price Data'!G6</f>
        <v>0</v>
      </c>
      <c r="H113" s="29">
        <f>'Production &amp; Price Data'!H6</f>
        <v>0</v>
      </c>
      <c r="I113" s="29">
        <f>'Production &amp; Price Data'!I6</f>
        <v>0</v>
      </c>
      <c r="K113" s="29">
        <f>'Production &amp; Price Data'!AC6</f>
        <v>0</v>
      </c>
      <c r="L113" s="29">
        <f>'Production &amp; Price Data'!AD6</f>
        <v>0</v>
      </c>
      <c r="M113" s="29">
        <f>'Production &amp; Price Data'!AE6</f>
        <v>0</v>
      </c>
      <c r="N113" s="29">
        <f>'Production &amp; Price Data'!AF6</f>
        <v>0</v>
      </c>
      <c r="O113" s="29">
        <f>'Production &amp; Price Data'!AG6</f>
        <v>0</v>
      </c>
      <c r="P113" s="29">
        <f>'Production &amp; Price Data'!AH6</f>
        <v>0</v>
      </c>
      <c r="Q113" s="29">
        <f>'Production &amp; Price Data'!AI6</f>
        <v>0</v>
      </c>
      <c r="R113" s="29">
        <f>'Production &amp; Price Data'!AJ6</f>
        <v>0</v>
      </c>
      <c r="T113" s="29">
        <f>'Production &amp; Price Data'!T6</f>
        <v>0</v>
      </c>
      <c r="U113" s="29">
        <f>'Production &amp; Price Data'!U6</f>
        <v>0</v>
      </c>
      <c r="V113" s="29">
        <f>'Production &amp; Price Data'!V6</f>
        <v>0</v>
      </c>
      <c r="W113" s="29">
        <f>'Production &amp; Price Data'!W6</f>
        <v>0</v>
      </c>
      <c r="X113" s="29">
        <f>'Production &amp; Price Data'!X6</f>
        <v>0</v>
      </c>
      <c r="Y113" s="29">
        <f>'Production &amp; Price Data'!Y6</f>
        <v>0</v>
      </c>
      <c r="Z113" s="29">
        <f>'Production &amp; Price Data'!Z6</f>
        <v>0</v>
      </c>
      <c r="AA113" s="29">
        <f>'Production &amp; Price Data'!AA6</f>
        <v>0</v>
      </c>
    </row>
    <row r="114" spans="1:27" s="25" customFormat="1" x14ac:dyDescent="0.25">
      <c r="A114" s="50">
        <v>2023</v>
      </c>
      <c r="B114" s="29">
        <f>'Production &amp; Price Data'!B7</f>
        <v>0</v>
      </c>
      <c r="C114" s="29">
        <f>'Production &amp; Price Data'!C7</f>
        <v>0</v>
      </c>
      <c r="D114" s="29">
        <f>'Production &amp; Price Data'!D7</f>
        <v>0</v>
      </c>
      <c r="E114" s="29">
        <f>'Production &amp; Price Data'!E7</f>
        <v>0</v>
      </c>
      <c r="F114" s="29">
        <f>'Production &amp; Price Data'!F7</f>
        <v>0</v>
      </c>
      <c r="G114" s="29">
        <f>'Production &amp; Price Data'!G7</f>
        <v>0</v>
      </c>
      <c r="H114" s="29">
        <f>'Production &amp; Price Data'!H7</f>
        <v>0</v>
      </c>
      <c r="I114" s="29">
        <f>'Production &amp; Price Data'!I7</f>
        <v>0</v>
      </c>
      <c r="K114" s="29">
        <f>'Production &amp; Price Data'!AC7</f>
        <v>0</v>
      </c>
      <c r="L114" s="29">
        <f>'Production &amp; Price Data'!AD7</f>
        <v>0</v>
      </c>
      <c r="M114" s="29">
        <f>'Production &amp; Price Data'!AE7</f>
        <v>0</v>
      </c>
      <c r="N114" s="29">
        <f>'Production &amp; Price Data'!AF7</f>
        <v>0</v>
      </c>
      <c r="O114" s="29">
        <f>'Production &amp; Price Data'!AG7</f>
        <v>0</v>
      </c>
      <c r="P114" s="29">
        <f>'Production &amp; Price Data'!AH7</f>
        <v>0</v>
      </c>
      <c r="Q114" s="29">
        <f>'Production &amp; Price Data'!AI7</f>
        <v>0</v>
      </c>
      <c r="R114" s="29">
        <f>'Production &amp; Price Data'!AJ7</f>
        <v>0</v>
      </c>
      <c r="T114" s="29">
        <f>'Production &amp; Price Data'!T7</f>
        <v>0</v>
      </c>
      <c r="U114" s="29">
        <f>'Production &amp; Price Data'!U7</f>
        <v>0</v>
      </c>
      <c r="V114" s="29">
        <f>'Production &amp; Price Data'!V7</f>
        <v>0</v>
      </c>
      <c r="W114" s="29">
        <f>'Production &amp; Price Data'!W7</f>
        <v>0</v>
      </c>
      <c r="X114" s="29">
        <f>'Production &amp; Price Data'!X7</f>
        <v>0</v>
      </c>
      <c r="Y114" s="29">
        <f>'Production &amp; Price Data'!Y7</f>
        <v>0</v>
      </c>
      <c r="Z114" s="29">
        <f>'Production &amp; Price Data'!Z7</f>
        <v>0</v>
      </c>
      <c r="AA114" s="29">
        <f>'Production &amp; Price Data'!AA7</f>
        <v>0</v>
      </c>
    </row>
    <row r="115" spans="1:27" s="25" customFormat="1" x14ac:dyDescent="0.25">
      <c r="A115" s="50">
        <v>2024</v>
      </c>
      <c r="B115" s="29">
        <f>'Production &amp; Price Data'!B8</f>
        <v>0</v>
      </c>
      <c r="C115" s="29">
        <f>'Production &amp; Price Data'!C8</f>
        <v>0</v>
      </c>
      <c r="D115" s="29">
        <f>'Production &amp; Price Data'!D8</f>
        <v>0</v>
      </c>
      <c r="E115" s="29">
        <f>'Production &amp; Price Data'!E8</f>
        <v>0</v>
      </c>
      <c r="F115" s="29">
        <f>'Production &amp; Price Data'!F8</f>
        <v>0</v>
      </c>
      <c r="G115" s="29">
        <f>'Production &amp; Price Data'!G8</f>
        <v>0</v>
      </c>
      <c r="H115" s="29">
        <f>'Production &amp; Price Data'!H8</f>
        <v>0</v>
      </c>
      <c r="I115" s="29">
        <f>'Production &amp; Price Data'!I8</f>
        <v>0</v>
      </c>
      <c r="K115" s="29">
        <f>'Production &amp; Price Data'!AC8</f>
        <v>0</v>
      </c>
      <c r="L115" s="29">
        <f>'Production &amp; Price Data'!AD8</f>
        <v>0</v>
      </c>
      <c r="M115" s="29">
        <f>'Production &amp; Price Data'!AE8</f>
        <v>0</v>
      </c>
      <c r="N115" s="29">
        <f>'Production &amp; Price Data'!AF8</f>
        <v>0</v>
      </c>
      <c r="O115" s="29">
        <f>'Production &amp; Price Data'!AG8</f>
        <v>0</v>
      </c>
      <c r="P115" s="29">
        <f>'Production &amp; Price Data'!AH8</f>
        <v>0</v>
      </c>
      <c r="Q115" s="29">
        <f>'Production &amp; Price Data'!AI8</f>
        <v>0</v>
      </c>
      <c r="R115" s="29">
        <f>'Production &amp; Price Data'!AJ8</f>
        <v>0</v>
      </c>
      <c r="T115" s="29">
        <f>'Production &amp; Price Data'!T8</f>
        <v>0</v>
      </c>
      <c r="U115" s="29">
        <f>'Production &amp; Price Data'!U8</f>
        <v>0</v>
      </c>
      <c r="V115" s="29">
        <f>'Production &amp; Price Data'!V8</f>
        <v>0</v>
      </c>
      <c r="W115" s="29">
        <f>'Production &amp; Price Data'!W8</f>
        <v>0</v>
      </c>
      <c r="X115" s="29">
        <f>'Production &amp; Price Data'!X8</f>
        <v>0</v>
      </c>
      <c r="Y115" s="29">
        <f>'Production &amp; Price Data'!Y8</f>
        <v>0</v>
      </c>
      <c r="Z115" s="29">
        <f>'Production &amp; Price Data'!Z8</f>
        <v>0</v>
      </c>
      <c r="AA115" s="29">
        <f>'Production &amp; Price Data'!AA8</f>
        <v>0</v>
      </c>
    </row>
    <row r="116" spans="1:27" s="25" customFormat="1" x14ac:dyDescent="0.25">
      <c r="A116" s="50">
        <v>2025</v>
      </c>
      <c r="B116" s="29">
        <f>'Production &amp; Price Data'!B9</f>
        <v>0</v>
      </c>
      <c r="C116" s="29">
        <f>'Production &amp; Price Data'!C9</f>
        <v>0</v>
      </c>
      <c r="D116" s="29">
        <f>'Production &amp; Price Data'!D9</f>
        <v>0</v>
      </c>
      <c r="E116" s="29">
        <f>'Production &amp; Price Data'!E9</f>
        <v>0</v>
      </c>
      <c r="F116" s="29">
        <f>'Production &amp; Price Data'!F9</f>
        <v>0</v>
      </c>
      <c r="G116" s="29">
        <f>'Production &amp; Price Data'!G9</f>
        <v>0</v>
      </c>
      <c r="H116" s="29">
        <f>'Production &amp; Price Data'!H9</f>
        <v>0</v>
      </c>
      <c r="I116" s="29">
        <f>'Production &amp; Price Data'!I9</f>
        <v>0</v>
      </c>
      <c r="K116" s="29">
        <f>'Production &amp; Price Data'!AC9</f>
        <v>0</v>
      </c>
      <c r="L116" s="29">
        <f>'Production &amp; Price Data'!AD9</f>
        <v>0</v>
      </c>
      <c r="M116" s="29">
        <f>'Production &amp; Price Data'!AE9</f>
        <v>0</v>
      </c>
      <c r="N116" s="29">
        <f>'Production &amp; Price Data'!AF9</f>
        <v>0</v>
      </c>
      <c r="O116" s="29">
        <f>'Production &amp; Price Data'!AG9</f>
        <v>0</v>
      </c>
      <c r="P116" s="29">
        <f>'Production &amp; Price Data'!AH9</f>
        <v>0</v>
      </c>
      <c r="Q116" s="29">
        <f>'Production &amp; Price Data'!AI9</f>
        <v>0</v>
      </c>
      <c r="R116" s="29">
        <f>'Production &amp; Price Data'!AJ9</f>
        <v>0</v>
      </c>
      <c r="T116" s="29">
        <f>'Production &amp; Price Data'!T9</f>
        <v>0</v>
      </c>
      <c r="U116" s="29">
        <f>'Production &amp; Price Data'!U9</f>
        <v>0</v>
      </c>
      <c r="V116" s="29">
        <f>'Production &amp; Price Data'!V9</f>
        <v>0</v>
      </c>
      <c r="W116" s="29">
        <f>'Production &amp; Price Data'!W9</f>
        <v>0</v>
      </c>
      <c r="X116" s="29">
        <f>'Production &amp; Price Data'!X9</f>
        <v>0</v>
      </c>
      <c r="Y116" s="29">
        <f>'Production &amp; Price Data'!Y9</f>
        <v>0</v>
      </c>
      <c r="Z116" s="29">
        <f>'Production &amp; Price Data'!Z9</f>
        <v>0</v>
      </c>
      <c r="AA116" s="29">
        <f>'Production &amp; Price Data'!AA9</f>
        <v>0</v>
      </c>
    </row>
    <row r="117" spans="1:27" s="25" customFormat="1" x14ac:dyDescent="0.25">
      <c r="A117" s="50">
        <v>2026</v>
      </c>
      <c r="B117" s="29">
        <f>'Production &amp; Price Data'!B10</f>
        <v>0</v>
      </c>
      <c r="C117" s="29">
        <f>'Production &amp; Price Data'!C10</f>
        <v>0</v>
      </c>
      <c r="D117" s="29">
        <f>'Production &amp; Price Data'!D10</f>
        <v>0</v>
      </c>
      <c r="E117" s="29">
        <f>'Production &amp; Price Data'!E10</f>
        <v>0</v>
      </c>
      <c r="F117" s="29">
        <f>'Production &amp; Price Data'!F10</f>
        <v>0</v>
      </c>
      <c r="G117" s="29">
        <f>'Production &amp; Price Data'!G10</f>
        <v>0</v>
      </c>
      <c r="H117" s="29">
        <f>'Production &amp; Price Data'!H10</f>
        <v>0</v>
      </c>
      <c r="I117" s="29">
        <f>'Production &amp; Price Data'!I10</f>
        <v>0</v>
      </c>
      <c r="K117" s="29">
        <f>'Production &amp; Price Data'!AC10</f>
        <v>0</v>
      </c>
      <c r="L117" s="29">
        <f>'Production &amp; Price Data'!AD10</f>
        <v>0</v>
      </c>
      <c r="M117" s="29">
        <f>'Production &amp; Price Data'!AE10</f>
        <v>0</v>
      </c>
      <c r="N117" s="29">
        <f>'Production &amp; Price Data'!AF10</f>
        <v>0</v>
      </c>
      <c r="O117" s="29">
        <f>'Production &amp; Price Data'!AG10</f>
        <v>0</v>
      </c>
      <c r="P117" s="29">
        <f>'Production &amp; Price Data'!AH10</f>
        <v>0</v>
      </c>
      <c r="Q117" s="29">
        <f>'Production &amp; Price Data'!AI10</f>
        <v>0</v>
      </c>
      <c r="R117" s="29">
        <f>'Production &amp; Price Data'!AJ10</f>
        <v>0</v>
      </c>
      <c r="T117" s="29">
        <f>'Production &amp; Price Data'!T10</f>
        <v>0</v>
      </c>
      <c r="U117" s="29">
        <f>'Production &amp; Price Data'!U10</f>
        <v>0</v>
      </c>
      <c r="V117" s="29">
        <f>'Production &amp; Price Data'!V10</f>
        <v>0</v>
      </c>
      <c r="W117" s="29">
        <f>'Production &amp; Price Data'!W10</f>
        <v>0</v>
      </c>
      <c r="X117" s="29">
        <f>'Production &amp; Price Data'!X10</f>
        <v>0</v>
      </c>
      <c r="Y117" s="29">
        <f>'Production &amp; Price Data'!Y10</f>
        <v>0</v>
      </c>
      <c r="Z117" s="29">
        <f>'Production &amp; Price Data'!Z10</f>
        <v>0</v>
      </c>
      <c r="AA117" s="29">
        <f>'Production &amp; Price Data'!AA10</f>
        <v>0</v>
      </c>
    </row>
    <row r="118" spans="1:27" s="25" customFormat="1" x14ac:dyDescent="0.25">
      <c r="A118" s="50">
        <v>2027</v>
      </c>
      <c r="B118" s="29">
        <f>'Production &amp; Price Data'!B11</f>
        <v>0</v>
      </c>
      <c r="C118" s="29">
        <f>'Production &amp; Price Data'!C11</f>
        <v>0</v>
      </c>
      <c r="D118" s="29">
        <f>'Production &amp; Price Data'!D11</f>
        <v>0</v>
      </c>
      <c r="E118" s="29">
        <f>'Production &amp; Price Data'!E11</f>
        <v>0</v>
      </c>
      <c r="F118" s="29">
        <f>'Production &amp; Price Data'!F11</f>
        <v>0</v>
      </c>
      <c r="G118" s="29">
        <f>'Production &amp; Price Data'!G11</f>
        <v>0</v>
      </c>
      <c r="H118" s="29">
        <f>'Production &amp; Price Data'!H11</f>
        <v>0</v>
      </c>
      <c r="I118" s="29">
        <f>'Production &amp; Price Data'!I11</f>
        <v>0</v>
      </c>
      <c r="K118" s="29">
        <f>'Production &amp; Price Data'!AC11</f>
        <v>0</v>
      </c>
      <c r="L118" s="29">
        <f>'Production &amp; Price Data'!AD11</f>
        <v>0</v>
      </c>
      <c r="M118" s="29">
        <f>'Production &amp; Price Data'!AE11</f>
        <v>0</v>
      </c>
      <c r="N118" s="29">
        <f>'Production &amp; Price Data'!AF11</f>
        <v>0</v>
      </c>
      <c r="O118" s="29">
        <f>'Production &amp; Price Data'!AG11</f>
        <v>0</v>
      </c>
      <c r="P118" s="29">
        <f>'Production &amp; Price Data'!AH11</f>
        <v>0</v>
      </c>
      <c r="Q118" s="29">
        <f>'Production &amp; Price Data'!AI11</f>
        <v>0</v>
      </c>
      <c r="R118" s="29">
        <f>'Production &amp; Price Data'!AJ11</f>
        <v>0</v>
      </c>
      <c r="T118" s="29">
        <f>'Production &amp; Price Data'!T11</f>
        <v>0</v>
      </c>
      <c r="U118" s="29">
        <f>'Production &amp; Price Data'!U11</f>
        <v>0</v>
      </c>
      <c r="V118" s="29">
        <f>'Production &amp; Price Data'!V11</f>
        <v>0</v>
      </c>
      <c r="W118" s="29">
        <f>'Production &amp; Price Data'!W11</f>
        <v>0</v>
      </c>
      <c r="X118" s="29">
        <f>'Production &amp; Price Data'!X11</f>
        <v>0</v>
      </c>
      <c r="Y118" s="29">
        <f>'Production &amp; Price Data'!Y11</f>
        <v>0</v>
      </c>
      <c r="Z118" s="29">
        <f>'Production &amp; Price Data'!Z11</f>
        <v>0</v>
      </c>
      <c r="AA118" s="29">
        <f>'Production &amp; Price Data'!AA11</f>
        <v>0</v>
      </c>
    </row>
    <row r="119" spans="1:27" s="25" customFormat="1" x14ac:dyDescent="0.25">
      <c r="A119" s="50">
        <v>2028</v>
      </c>
      <c r="B119" s="29">
        <f>'Production &amp; Price Data'!B12</f>
        <v>0</v>
      </c>
      <c r="C119" s="29">
        <f>'Production &amp; Price Data'!C12</f>
        <v>0</v>
      </c>
      <c r="D119" s="29">
        <f>'Production &amp; Price Data'!D12</f>
        <v>0</v>
      </c>
      <c r="E119" s="29">
        <f>'Production &amp; Price Data'!E12</f>
        <v>0</v>
      </c>
      <c r="F119" s="29">
        <f>'Production &amp; Price Data'!F12</f>
        <v>0</v>
      </c>
      <c r="G119" s="29">
        <f>'Production &amp; Price Data'!G12</f>
        <v>0</v>
      </c>
      <c r="H119" s="29">
        <f>'Production &amp; Price Data'!H12</f>
        <v>0</v>
      </c>
      <c r="I119" s="29">
        <f>'Production &amp; Price Data'!I12</f>
        <v>0</v>
      </c>
      <c r="K119" s="29">
        <f>'Production &amp; Price Data'!AC12</f>
        <v>0</v>
      </c>
      <c r="L119" s="29">
        <f>'Production &amp; Price Data'!AD12</f>
        <v>0</v>
      </c>
      <c r="M119" s="29">
        <f>'Production &amp; Price Data'!AE12</f>
        <v>0</v>
      </c>
      <c r="N119" s="29">
        <f>'Production &amp; Price Data'!AF12</f>
        <v>0</v>
      </c>
      <c r="O119" s="29">
        <f>'Production &amp; Price Data'!AG12</f>
        <v>0</v>
      </c>
      <c r="P119" s="29">
        <f>'Production &amp; Price Data'!AH12</f>
        <v>0</v>
      </c>
      <c r="Q119" s="29">
        <f>'Production &amp; Price Data'!AI12</f>
        <v>0</v>
      </c>
      <c r="R119" s="29">
        <f>'Production &amp; Price Data'!AJ12</f>
        <v>0</v>
      </c>
      <c r="T119" s="29">
        <f>'Production &amp; Price Data'!T12</f>
        <v>0</v>
      </c>
      <c r="U119" s="29">
        <f>'Production &amp; Price Data'!U12</f>
        <v>0</v>
      </c>
      <c r="V119" s="29">
        <f>'Production &amp; Price Data'!V12</f>
        <v>0</v>
      </c>
      <c r="W119" s="29">
        <f>'Production &amp; Price Data'!W12</f>
        <v>0</v>
      </c>
      <c r="X119" s="29">
        <f>'Production &amp; Price Data'!X12</f>
        <v>0</v>
      </c>
      <c r="Y119" s="29">
        <f>'Production &amp; Price Data'!Y12</f>
        <v>0</v>
      </c>
      <c r="Z119" s="29">
        <f>'Production &amp; Price Data'!Z12</f>
        <v>0</v>
      </c>
      <c r="AA119" s="29">
        <f>'Production &amp; Price Data'!AA12</f>
        <v>0</v>
      </c>
    </row>
    <row r="120" spans="1:27" s="25" customFormat="1" x14ac:dyDescent="0.25">
      <c r="A120" s="50">
        <v>2029</v>
      </c>
      <c r="B120" s="29">
        <f>'Production &amp; Price Data'!B13</f>
        <v>0</v>
      </c>
      <c r="C120" s="29">
        <f>'Production &amp; Price Data'!C13</f>
        <v>0</v>
      </c>
      <c r="D120" s="29">
        <f>'Production &amp; Price Data'!D13</f>
        <v>0</v>
      </c>
      <c r="E120" s="29">
        <f>'Production &amp; Price Data'!E13</f>
        <v>0</v>
      </c>
      <c r="F120" s="29">
        <f>'Production &amp; Price Data'!F13</f>
        <v>0</v>
      </c>
      <c r="G120" s="29">
        <f>'Production &amp; Price Data'!G13</f>
        <v>0</v>
      </c>
      <c r="H120" s="29">
        <f>'Production &amp; Price Data'!H13</f>
        <v>0</v>
      </c>
      <c r="I120" s="29">
        <f>'Production &amp; Price Data'!I13</f>
        <v>0</v>
      </c>
      <c r="K120" s="29">
        <f>'Production &amp; Price Data'!AC13</f>
        <v>0</v>
      </c>
      <c r="L120" s="29">
        <f>'Production &amp; Price Data'!AD13</f>
        <v>0</v>
      </c>
      <c r="M120" s="29">
        <f>'Production &amp; Price Data'!AE13</f>
        <v>0</v>
      </c>
      <c r="N120" s="29">
        <f>'Production &amp; Price Data'!AF13</f>
        <v>0</v>
      </c>
      <c r="O120" s="29">
        <f>'Production &amp; Price Data'!AG13</f>
        <v>0</v>
      </c>
      <c r="P120" s="29">
        <f>'Production &amp; Price Data'!AH13</f>
        <v>0</v>
      </c>
      <c r="Q120" s="29">
        <f>'Production &amp; Price Data'!AI13</f>
        <v>0</v>
      </c>
      <c r="R120" s="29">
        <f>'Production &amp; Price Data'!AJ13</f>
        <v>0</v>
      </c>
      <c r="T120" s="29">
        <f>'Production &amp; Price Data'!T13</f>
        <v>0</v>
      </c>
      <c r="U120" s="29">
        <f>'Production &amp; Price Data'!U13</f>
        <v>0</v>
      </c>
      <c r="V120" s="29">
        <f>'Production &amp; Price Data'!V13</f>
        <v>0</v>
      </c>
      <c r="W120" s="29">
        <f>'Production &amp; Price Data'!W13</f>
        <v>0</v>
      </c>
      <c r="X120" s="29">
        <f>'Production &amp; Price Data'!X13</f>
        <v>0</v>
      </c>
      <c r="Y120" s="29">
        <f>'Production &amp; Price Data'!Y13</f>
        <v>0</v>
      </c>
      <c r="Z120" s="29">
        <f>'Production &amp; Price Data'!Z13</f>
        <v>0</v>
      </c>
      <c r="AA120" s="29">
        <f>'Production &amp; Price Data'!AA13</f>
        <v>0</v>
      </c>
    </row>
    <row r="121" spans="1:27" s="25" customFormat="1" x14ac:dyDescent="0.25">
      <c r="A121" s="50">
        <v>2030</v>
      </c>
      <c r="B121" s="29">
        <f>'Production &amp; Price Data'!B14</f>
        <v>0</v>
      </c>
      <c r="C121" s="29">
        <f>'Production &amp; Price Data'!C14</f>
        <v>0</v>
      </c>
      <c r="D121" s="29">
        <f>'Production &amp; Price Data'!D14</f>
        <v>0</v>
      </c>
      <c r="E121" s="29">
        <f>'Production &amp; Price Data'!E14</f>
        <v>0</v>
      </c>
      <c r="F121" s="29">
        <f>'Production &amp; Price Data'!F14</f>
        <v>0</v>
      </c>
      <c r="G121" s="29">
        <f>'Production &amp; Price Data'!G14</f>
        <v>0</v>
      </c>
      <c r="H121" s="29">
        <f>'Production &amp; Price Data'!H14</f>
        <v>0</v>
      </c>
      <c r="I121" s="29">
        <f>'Production &amp; Price Data'!I14</f>
        <v>0</v>
      </c>
      <c r="K121" s="29">
        <f>'Production &amp; Price Data'!AC14</f>
        <v>0</v>
      </c>
      <c r="L121" s="29">
        <f>'Production &amp; Price Data'!AD14</f>
        <v>0</v>
      </c>
      <c r="M121" s="29">
        <f>'Production &amp; Price Data'!AE14</f>
        <v>0</v>
      </c>
      <c r="N121" s="29">
        <f>'Production &amp; Price Data'!AF14</f>
        <v>0</v>
      </c>
      <c r="O121" s="29">
        <f>'Production &amp; Price Data'!AG14</f>
        <v>0</v>
      </c>
      <c r="P121" s="29">
        <f>'Production &amp; Price Data'!AH14</f>
        <v>0</v>
      </c>
      <c r="Q121" s="29">
        <f>'Production &amp; Price Data'!AI14</f>
        <v>0</v>
      </c>
      <c r="R121" s="29">
        <f>'Production &amp; Price Data'!AJ14</f>
        <v>0</v>
      </c>
      <c r="T121" s="29">
        <f>'Production &amp; Price Data'!T14</f>
        <v>0</v>
      </c>
      <c r="U121" s="29">
        <f>'Production &amp; Price Data'!U14</f>
        <v>0</v>
      </c>
      <c r="V121" s="29">
        <f>'Production &amp; Price Data'!V14</f>
        <v>0</v>
      </c>
      <c r="W121" s="29">
        <f>'Production &amp; Price Data'!W14</f>
        <v>0</v>
      </c>
      <c r="X121" s="29">
        <f>'Production &amp; Price Data'!X14</f>
        <v>0</v>
      </c>
      <c r="Y121" s="29">
        <f>'Production &amp; Price Data'!Y14</f>
        <v>0</v>
      </c>
      <c r="Z121" s="29">
        <f>'Production &amp; Price Data'!Z14</f>
        <v>0</v>
      </c>
      <c r="AA121" s="29">
        <f>'Production &amp; Price Data'!AA14</f>
        <v>0</v>
      </c>
    </row>
    <row r="122" spans="1:27" s="25" customFormat="1" x14ac:dyDescent="0.25">
      <c r="A122" s="50">
        <v>2031</v>
      </c>
      <c r="B122" s="29">
        <f>'Production &amp; Price Data'!B15</f>
        <v>0</v>
      </c>
      <c r="C122" s="29">
        <f>'Production &amp; Price Data'!C15</f>
        <v>0</v>
      </c>
      <c r="D122" s="29">
        <f>'Production &amp; Price Data'!D15</f>
        <v>0</v>
      </c>
      <c r="E122" s="29">
        <f>'Production &amp; Price Data'!E15</f>
        <v>0</v>
      </c>
      <c r="F122" s="29">
        <f>'Production &amp; Price Data'!F15</f>
        <v>0</v>
      </c>
      <c r="G122" s="29">
        <f>'Production &amp; Price Data'!G15</f>
        <v>0</v>
      </c>
      <c r="H122" s="29">
        <f>'Production &amp; Price Data'!H15</f>
        <v>0</v>
      </c>
      <c r="I122" s="29">
        <f>'Production &amp; Price Data'!I15</f>
        <v>0</v>
      </c>
      <c r="K122" s="29">
        <f>'Production &amp; Price Data'!AC15</f>
        <v>0</v>
      </c>
      <c r="L122" s="29">
        <f>'Production &amp; Price Data'!AD15</f>
        <v>0</v>
      </c>
      <c r="M122" s="29">
        <f>'Production &amp; Price Data'!AE15</f>
        <v>0</v>
      </c>
      <c r="N122" s="29">
        <f>'Production &amp; Price Data'!AF15</f>
        <v>0</v>
      </c>
      <c r="O122" s="29">
        <f>'Production &amp; Price Data'!AG15</f>
        <v>0</v>
      </c>
      <c r="P122" s="29">
        <f>'Production &amp; Price Data'!AH15</f>
        <v>0</v>
      </c>
      <c r="Q122" s="29">
        <f>'Production &amp; Price Data'!AI15</f>
        <v>0</v>
      </c>
      <c r="R122" s="29">
        <f>'Production &amp; Price Data'!AJ15</f>
        <v>0</v>
      </c>
      <c r="T122" s="29">
        <f>'Production &amp; Price Data'!T15</f>
        <v>0</v>
      </c>
      <c r="U122" s="29">
        <f>'Production &amp; Price Data'!U15</f>
        <v>0</v>
      </c>
      <c r="V122" s="29">
        <f>'Production &amp; Price Data'!V15</f>
        <v>0</v>
      </c>
      <c r="W122" s="29">
        <f>'Production &amp; Price Data'!W15</f>
        <v>0</v>
      </c>
      <c r="X122" s="29">
        <f>'Production &amp; Price Data'!X15</f>
        <v>0</v>
      </c>
      <c r="Y122" s="29">
        <f>'Production &amp; Price Data'!Y15</f>
        <v>0</v>
      </c>
      <c r="Z122" s="29">
        <f>'Production &amp; Price Data'!Z15</f>
        <v>0</v>
      </c>
      <c r="AA122" s="29">
        <f>'Production &amp; Price Data'!AA15</f>
        <v>0</v>
      </c>
    </row>
    <row r="123" spans="1:27" s="25" customFormat="1" x14ac:dyDescent="0.25">
      <c r="A123" s="50">
        <v>2032</v>
      </c>
      <c r="B123" s="29">
        <f>'Production &amp; Price Data'!B16</f>
        <v>0</v>
      </c>
      <c r="C123" s="29">
        <f>'Production &amp; Price Data'!C16</f>
        <v>0</v>
      </c>
      <c r="D123" s="29">
        <f>'Production &amp; Price Data'!D16</f>
        <v>0</v>
      </c>
      <c r="E123" s="29">
        <f>'Production &amp; Price Data'!E16</f>
        <v>0</v>
      </c>
      <c r="F123" s="29">
        <f>'Production &amp; Price Data'!F16</f>
        <v>0</v>
      </c>
      <c r="G123" s="29">
        <f>'Production &amp; Price Data'!G16</f>
        <v>0</v>
      </c>
      <c r="H123" s="29">
        <f>'Production &amp; Price Data'!H16</f>
        <v>0</v>
      </c>
      <c r="I123" s="29">
        <f>'Production &amp; Price Data'!I16</f>
        <v>0</v>
      </c>
      <c r="K123" s="29">
        <f>'Production &amp; Price Data'!AC16</f>
        <v>0</v>
      </c>
      <c r="L123" s="29">
        <f>'Production &amp; Price Data'!AD16</f>
        <v>0</v>
      </c>
      <c r="M123" s="29">
        <f>'Production &amp; Price Data'!AE16</f>
        <v>0</v>
      </c>
      <c r="N123" s="29">
        <f>'Production &amp; Price Data'!AF16</f>
        <v>0</v>
      </c>
      <c r="O123" s="29">
        <f>'Production &amp; Price Data'!AG16</f>
        <v>0</v>
      </c>
      <c r="P123" s="29">
        <f>'Production &amp; Price Data'!AH16</f>
        <v>0</v>
      </c>
      <c r="Q123" s="29">
        <f>'Production &amp; Price Data'!AI16</f>
        <v>0</v>
      </c>
      <c r="R123" s="29">
        <f>'Production &amp; Price Data'!AJ16</f>
        <v>0</v>
      </c>
      <c r="T123" s="29">
        <f>'Production &amp; Price Data'!T16</f>
        <v>0</v>
      </c>
      <c r="U123" s="29">
        <f>'Production &amp; Price Data'!U16</f>
        <v>0</v>
      </c>
      <c r="V123" s="29">
        <f>'Production &amp; Price Data'!V16</f>
        <v>0</v>
      </c>
      <c r="W123" s="29">
        <f>'Production &amp; Price Data'!W16</f>
        <v>0</v>
      </c>
      <c r="X123" s="29">
        <f>'Production &amp; Price Data'!X16</f>
        <v>0</v>
      </c>
      <c r="Y123" s="29">
        <f>'Production &amp; Price Data'!Y16</f>
        <v>0</v>
      </c>
      <c r="Z123" s="29">
        <f>'Production &amp; Price Data'!Z16</f>
        <v>0</v>
      </c>
      <c r="AA123" s="29">
        <f>'Production &amp; Price Data'!AA16</f>
        <v>0</v>
      </c>
    </row>
    <row r="124" spans="1:27" s="25" customFormat="1" x14ac:dyDescent="0.25">
      <c r="A124" s="50">
        <v>2033</v>
      </c>
      <c r="B124" s="29">
        <f>'Production &amp; Price Data'!B17</f>
        <v>0</v>
      </c>
      <c r="C124" s="29">
        <f>'Production &amp; Price Data'!C17</f>
        <v>0</v>
      </c>
      <c r="D124" s="29">
        <f>'Production &amp; Price Data'!D17</f>
        <v>0</v>
      </c>
      <c r="E124" s="29">
        <f>'Production &amp; Price Data'!E17</f>
        <v>0</v>
      </c>
      <c r="F124" s="29">
        <f>'Production &amp; Price Data'!F17</f>
        <v>0</v>
      </c>
      <c r="G124" s="29">
        <f>'Production &amp; Price Data'!G17</f>
        <v>0</v>
      </c>
      <c r="H124" s="29">
        <f>'Production &amp; Price Data'!H17</f>
        <v>0</v>
      </c>
      <c r="I124" s="29">
        <f>'Production &amp; Price Data'!I17</f>
        <v>0</v>
      </c>
      <c r="K124" s="29">
        <f>'Production &amp; Price Data'!AC17</f>
        <v>0</v>
      </c>
      <c r="L124" s="29">
        <f>'Production &amp; Price Data'!AD17</f>
        <v>0</v>
      </c>
      <c r="M124" s="29">
        <f>'Production &amp; Price Data'!AE17</f>
        <v>0</v>
      </c>
      <c r="N124" s="29">
        <f>'Production &amp; Price Data'!AF17</f>
        <v>0</v>
      </c>
      <c r="O124" s="29">
        <f>'Production &amp; Price Data'!AG17</f>
        <v>0</v>
      </c>
      <c r="P124" s="29">
        <f>'Production &amp; Price Data'!AH17</f>
        <v>0</v>
      </c>
      <c r="Q124" s="29">
        <f>'Production &amp; Price Data'!AI17</f>
        <v>0</v>
      </c>
      <c r="R124" s="29">
        <f>'Production &amp; Price Data'!AJ17</f>
        <v>0</v>
      </c>
      <c r="T124" s="29">
        <f>'Production &amp; Price Data'!T17</f>
        <v>0</v>
      </c>
      <c r="U124" s="29">
        <f>'Production &amp; Price Data'!U17</f>
        <v>0</v>
      </c>
      <c r="V124" s="29">
        <f>'Production &amp; Price Data'!V17</f>
        <v>0</v>
      </c>
      <c r="W124" s="29">
        <f>'Production &amp; Price Data'!W17</f>
        <v>0</v>
      </c>
      <c r="X124" s="29">
        <f>'Production &amp; Price Data'!X17</f>
        <v>0</v>
      </c>
      <c r="Y124" s="29">
        <f>'Production &amp; Price Data'!Y17</f>
        <v>0</v>
      </c>
      <c r="Z124" s="29">
        <f>'Production &amp; Price Data'!Z17</f>
        <v>0</v>
      </c>
      <c r="AA124" s="29">
        <f>'Production &amp; Price Data'!AA17</f>
        <v>0</v>
      </c>
    </row>
    <row r="125" spans="1:27" s="25" customFormat="1" x14ac:dyDescent="0.25">
      <c r="A125" s="50">
        <v>2034</v>
      </c>
      <c r="B125" s="29">
        <f>'Production &amp; Price Data'!B18</f>
        <v>0</v>
      </c>
      <c r="C125" s="29">
        <f>'Production &amp; Price Data'!C18</f>
        <v>0</v>
      </c>
      <c r="D125" s="29">
        <f>'Production &amp; Price Data'!D18</f>
        <v>0</v>
      </c>
      <c r="E125" s="29">
        <f>'Production &amp; Price Data'!E18</f>
        <v>0</v>
      </c>
      <c r="F125" s="29">
        <f>'Production &amp; Price Data'!F18</f>
        <v>0</v>
      </c>
      <c r="G125" s="29">
        <f>'Production &amp; Price Data'!G18</f>
        <v>0</v>
      </c>
      <c r="H125" s="29">
        <f>'Production &amp; Price Data'!H18</f>
        <v>0</v>
      </c>
      <c r="I125" s="29">
        <f>'Production &amp; Price Data'!I18</f>
        <v>0</v>
      </c>
      <c r="K125" s="29">
        <f>'Production &amp; Price Data'!AC18</f>
        <v>0</v>
      </c>
      <c r="L125" s="29">
        <f>'Production &amp; Price Data'!AD18</f>
        <v>0</v>
      </c>
      <c r="M125" s="29">
        <f>'Production &amp; Price Data'!AE18</f>
        <v>0</v>
      </c>
      <c r="N125" s="29">
        <f>'Production &amp; Price Data'!AF18</f>
        <v>0</v>
      </c>
      <c r="O125" s="29">
        <f>'Production &amp; Price Data'!AG18</f>
        <v>0</v>
      </c>
      <c r="P125" s="29">
        <f>'Production &amp; Price Data'!AH18</f>
        <v>0</v>
      </c>
      <c r="Q125" s="29">
        <f>'Production &amp; Price Data'!AI18</f>
        <v>0</v>
      </c>
      <c r="R125" s="29">
        <f>'Production &amp; Price Data'!AJ18</f>
        <v>0</v>
      </c>
      <c r="T125" s="29">
        <f>'Production &amp; Price Data'!T18</f>
        <v>0</v>
      </c>
      <c r="U125" s="29">
        <f>'Production &amp; Price Data'!U18</f>
        <v>0</v>
      </c>
      <c r="V125" s="29">
        <f>'Production &amp; Price Data'!V18</f>
        <v>0</v>
      </c>
      <c r="W125" s="29">
        <f>'Production &amp; Price Data'!W18</f>
        <v>0</v>
      </c>
      <c r="X125" s="29">
        <f>'Production &amp; Price Data'!X18</f>
        <v>0</v>
      </c>
      <c r="Y125" s="29">
        <f>'Production &amp; Price Data'!Y18</f>
        <v>0</v>
      </c>
      <c r="Z125" s="29">
        <f>'Production &amp; Price Data'!Z18</f>
        <v>0</v>
      </c>
      <c r="AA125" s="29">
        <f>'Production &amp; Price Data'!AA18</f>
        <v>0</v>
      </c>
    </row>
    <row r="126" spans="1:27" s="25" customFormat="1" x14ac:dyDescent="0.25">
      <c r="A126" s="50">
        <v>2035</v>
      </c>
      <c r="B126" s="29">
        <f>'Production &amp; Price Data'!B19</f>
        <v>0</v>
      </c>
      <c r="C126" s="29">
        <f>'Production &amp; Price Data'!C19</f>
        <v>0</v>
      </c>
      <c r="D126" s="29">
        <f>'Production &amp; Price Data'!D19</f>
        <v>0</v>
      </c>
      <c r="E126" s="29">
        <f>'Production &amp; Price Data'!E19</f>
        <v>0</v>
      </c>
      <c r="F126" s="29">
        <f>'Production &amp; Price Data'!F19</f>
        <v>0</v>
      </c>
      <c r="G126" s="29">
        <f>'Production &amp; Price Data'!G19</f>
        <v>0</v>
      </c>
      <c r="H126" s="29">
        <f>'Production &amp; Price Data'!H19</f>
        <v>0</v>
      </c>
      <c r="I126" s="29">
        <f>'Production &amp; Price Data'!I19</f>
        <v>0</v>
      </c>
      <c r="K126" s="29">
        <f>'Production &amp; Price Data'!AC19</f>
        <v>0</v>
      </c>
      <c r="L126" s="29">
        <f>'Production &amp; Price Data'!AD19</f>
        <v>0</v>
      </c>
      <c r="M126" s="29">
        <f>'Production &amp; Price Data'!AE19</f>
        <v>0</v>
      </c>
      <c r="N126" s="29">
        <f>'Production &amp; Price Data'!AF19</f>
        <v>0</v>
      </c>
      <c r="O126" s="29">
        <f>'Production &amp; Price Data'!AG19</f>
        <v>0</v>
      </c>
      <c r="P126" s="29">
        <f>'Production &amp; Price Data'!AH19</f>
        <v>0</v>
      </c>
      <c r="Q126" s="29">
        <f>'Production &amp; Price Data'!AI19</f>
        <v>0</v>
      </c>
      <c r="R126" s="29">
        <f>'Production &amp; Price Data'!AJ19</f>
        <v>0</v>
      </c>
      <c r="T126" s="29">
        <f>'Production &amp; Price Data'!T19</f>
        <v>0</v>
      </c>
      <c r="U126" s="29">
        <f>'Production &amp; Price Data'!U19</f>
        <v>0</v>
      </c>
      <c r="V126" s="29">
        <f>'Production &amp; Price Data'!V19</f>
        <v>0</v>
      </c>
      <c r="W126" s="29">
        <f>'Production &amp; Price Data'!W19</f>
        <v>0</v>
      </c>
      <c r="X126" s="29">
        <f>'Production &amp; Price Data'!X19</f>
        <v>0</v>
      </c>
      <c r="Y126" s="29">
        <f>'Production &amp; Price Data'!Y19</f>
        <v>0</v>
      </c>
      <c r="Z126" s="29">
        <f>'Production &amp; Price Data'!Z19</f>
        <v>0</v>
      </c>
      <c r="AA126" s="29">
        <f>'Production &amp; Price Data'!AA19</f>
        <v>0</v>
      </c>
    </row>
    <row r="127" spans="1:27" s="25" customFormat="1" x14ac:dyDescent="0.25">
      <c r="A127" s="50">
        <v>2036</v>
      </c>
      <c r="B127" s="29">
        <f>'Production &amp; Price Data'!B20</f>
        <v>0</v>
      </c>
      <c r="C127" s="29">
        <f>'Production &amp; Price Data'!C20</f>
        <v>0</v>
      </c>
      <c r="D127" s="29">
        <f>'Production &amp; Price Data'!D20</f>
        <v>0</v>
      </c>
      <c r="E127" s="29">
        <f>'Production &amp; Price Data'!E20</f>
        <v>0</v>
      </c>
      <c r="F127" s="29">
        <f>'Production &amp; Price Data'!F20</f>
        <v>0</v>
      </c>
      <c r="G127" s="29">
        <f>'Production &amp; Price Data'!G20</f>
        <v>0</v>
      </c>
      <c r="H127" s="29">
        <f>'Production &amp; Price Data'!H20</f>
        <v>0</v>
      </c>
      <c r="I127" s="29">
        <f>'Production &amp; Price Data'!I20</f>
        <v>0</v>
      </c>
      <c r="K127" s="29">
        <f>'Production &amp; Price Data'!AC20</f>
        <v>0</v>
      </c>
      <c r="L127" s="29">
        <f>'Production &amp; Price Data'!AD20</f>
        <v>0</v>
      </c>
      <c r="M127" s="29">
        <f>'Production &amp; Price Data'!AE20</f>
        <v>0</v>
      </c>
      <c r="N127" s="29">
        <f>'Production &amp; Price Data'!AF20</f>
        <v>0</v>
      </c>
      <c r="O127" s="29">
        <f>'Production &amp; Price Data'!AG20</f>
        <v>0</v>
      </c>
      <c r="P127" s="29">
        <f>'Production &amp; Price Data'!AH20</f>
        <v>0</v>
      </c>
      <c r="Q127" s="29">
        <f>'Production &amp; Price Data'!AI20</f>
        <v>0</v>
      </c>
      <c r="R127" s="29">
        <f>'Production &amp; Price Data'!AJ20</f>
        <v>0</v>
      </c>
      <c r="T127" s="29">
        <f>'Production &amp; Price Data'!T20</f>
        <v>0</v>
      </c>
      <c r="U127" s="29">
        <f>'Production &amp; Price Data'!U20</f>
        <v>0</v>
      </c>
      <c r="V127" s="29">
        <f>'Production &amp; Price Data'!V20</f>
        <v>0</v>
      </c>
      <c r="W127" s="29">
        <f>'Production &amp; Price Data'!W20</f>
        <v>0</v>
      </c>
      <c r="X127" s="29">
        <f>'Production &amp; Price Data'!X20</f>
        <v>0</v>
      </c>
      <c r="Y127" s="29">
        <f>'Production &amp; Price Data'!Y20</f>
        <v>0</v>
      </c>
      <c r="Z127" s="29">
        <f>'Production &amp; Price Data'!Z20</f>
        <v>0</v>
      </c>
      <c r="AA127" s="29">
        <f>'Production &amp; Price Data'!AA20</f>
        <v>0</v>
      </c>
    </row>
    <row r="128" spans="1:27" s="25" customFormat="1" x14ac:dyDescent="0.25">
      <c r="A128" s="50">
        <v>2037</v>
      </c>
      <c r="B128" s="29">
        <f>'Production &amp; Price Data'!B21</f>
        <v>0</v>
      </c>
      <c r="C128" s="29">
        <f>'Production &amp; Price Data'!C21</f>
        <v>0</v>
      </c>
      <c r="D128" s="29">
        <f>'Production &amp; Price Data'!D21</f>
        <v>0</v>
      </c>
      <c r="E128" s="29">
        <f>'Production &amp; Price Data'!E21</f>
        <v>0</v>
      </c>
      <c r="F128" s="29">
        <f>'Production &amp; Price Data'!F21</f>
        <v>0</v>
      </c>
      <c r="G128" s="29">
        <f>'Production &amp; Price Data'!G21</f>
        <v>0</v>
      </c>
      <c r="H128" s="29">
        <f>'Production &amp; Price Data'!H21</f>
        <v>0</v>
      </c>
      <c r="I128" s="29">
        <f>'Production &amp; Price Data'!I21</f>
        <v>0</v>
      </c>
      <c r="K128" s="29">
        <f>'Production &amp; Price Data'!AC21</f>
        <v>0</v>
      </c>
      <c r="L128" s="29">
        <f>'Production &amp; Price Data'!AD21</f>
        <v>0</v>
      </c>
      <c r="M128" s="29">
        <f>'Production &amp; Price Data'!AE21</f>
        <v>0</v>
      </c>
      <c r="N128" s="29">
        <f>'Production &amp; Price Data'!AF21</f>
        <v>0</v>
      </c>
      <c r="O128" s="29">
        <f>'Production &amp; Price Data'!AG21</f>
        <v>0</v>
      </c>
      <c r="P128" s="29">
        <f>'Production &amp; Price Data'!AH21</f>
        <v>0</v>
      </c>
      <c r="Q128" s="29">
        <f>'Production &amp; Price Data'!AI21</f>
        <v>0</v>
      </c>
      <c r="R128" s="29">
        <f>'Production &amp; Price Data'!AJ21</f>
        <v>0</v>
      </c>
      <c r="T128" s="29">
        <f>'Production &amp; Price Data'!T21</f>
        <v>0</v>
      </c>
      <c r="U128" s="29">
        <f>'Production &amp; Price Data'!U21</f>
        <v>0</v>
      </c>
      <c r="V128" s="29">
        <f>'Production &amp; Price Data'!V21</f>
        <v>0</v>
      </c>
      <c r="W128" s="29">
        <f>'Production &amp; Price Data'!W21</f>
        <v>0</v>
      </c>
      <c r="X128" s="29">
        <f>'Production &amp; Price Data'!X21</f>
        <v>0</v>
      </c>
      <c r="Y128" s="29">
        <f>'Production &amp; Price Data'!Y21</f>
        <v>0</v>
      </c>
      <c r="Z128" s="29">
        <f>'Production &amp; Price Data'!Z21</f>
        <v>0</v>
      </c>
      <c r="AA128" s="29">
        <f>'Production &amp; Price Data'!AA21</f>
        <v>0</v>
      </c>
    </row>
    <row r="129" spans="1:27" s="25" customFormat="1" x14ac:dyDescent="0.25">
      <c r="A129" s="50">
        <v>2038</v>
      </c>
      <c r="B129" s="29">
        <f>'Production &amp; Price Data'!B22</f>
        <v>0</v>
      </c>
      <c r="C129" s="29">
        <f>'Production &amp; Price Data'!C22</f>
        <v>0</v>
      </c>
      <c r="D129" s="29">
        <f>'Production &amp; Price Data'!D22</f>
        <v>0</v>
      </c>
      <c r="E129" s="29">
        <f>'Production &amp; Price Data'!E22</f>
        <v>0</v>
      </c>
      <c r="F129" s="29">
        <f>'Production &amp; Price Data'!F22</f>
        <v>0</v>
      </c>
      <c r="G129" s="29">
        <f>'Production &amp; Price Data'!G22</f>
        <v>0</v>
      </c>
      <c r="H129" s="29">
        <f>'Production &amp; Price Data'!H22</f>
        <v>0</v>
      </c>
      <c r="I129" s="29">
        <f>'Production &amp; Price Data'!I22</f>
        <v>0</v>
      </c>
      <c r="K129" s="29">
        <f>'Production &amp; Price Data'!AC22</f>
        <v>0</v>
      </c>
      <c r="L129" s="29">
        <f>'Production &amp; Price Data'!AD22</f>
        <v>0</v>
      </c>
      <c r="M129" s="29">
        <f>'Production &amp; Price Data'!AE22</f>
        <v>0</v>
      </c>
      <c r="N129" s="29">
        <f>'Production &amp; Price Data'!AF22</f>
        <v>0</v>
      </c>
      <c r="O129" s="29">
        <f>'Production &amp; Price Data'!AG22</f>
        <v>0</v>
      </c>
      <c r="P129" s="29">
        <f>'Production &amp; Price Data'!AH22</f>
        <v>0</v>
      </c>
      <c r="Q129" s="29">
        <f>'Production &amp; Price Data'!AI22</f>
        <v>0</v>
      </c>
      <c r="R129" s="29">
        <f>'Production &amp; Price Data'!AJ22</f>
        <v>0</v>
      </c>
      <c r="T129" s="29">
        <f>'Production &amp; Price Data'!T22</f>
        <v>0</v>
      </c>
      <c r="U129" s="29">
        <f>'Production &amp; Price Data'!U22</f>
        <v>0</v>
      </c>
      <c r="V129" s="29">
        <f>'Production &amp; Price Data'!V22</f>
        <v>0</v>
      </c>
      <c r="W129" s="29">
        <f>'Production &amp; Price Data'!W22</f>
        <v>0</v>
      </c>
      <c r="X129" s="29">
        <f>'Production &amp; Price Data'!X22</f>
        <v>0</v>
      </c>
      <c r="Y129" s="29">
        <f>'Production &amp; Price Data'!Y22</f>
        <v>0</v>
      </c>
      <c r="Z129" s="29">
        <f>'Production &amp; Price Data'!Z22</f>
        <v>0</v>
      </c>
      <c r="AA129" s="29">
        <f>'Production &amp; Price Data'!AA22</f>
        <v>0</v>
      </c>
    </row>
    <row r="130" spans="1:27" s="25" customFormat="1" x14ac:dyDescent="0.25">
      <c r="A130" s="50">
        <v>2039</v>
      </c>
      <c r="B130" s="29">
        <f>'Production &amp; Price Data'!B23</f>
        <v>0</v>
      </c>
      <c r="C130" s="29">
        <f>'Production &amp; Price Data'!C23</f>
        <v>0</v>
      </c>
      <c r="D130" s="29">
        <f>'Production &amp; Price Data'!D23</f>
        <v>0</v>
      </c>
      <c r="E130" s="29">
        <f>'Production &amp; Price Data'!E23</f>
        <v>0</v>
      </c>
      <c r="F130" s="29">
        <f>'Production &amp; Price Data'!F23</f>
        <v>0</v>
      </c>
      <c r="G130" s="29">
        <f>'Production &amp; Price Data'!G23</f>
        <v>0</v>
      </c>
      <c r="H130" s="29">
        <f>'Production &amp; Price Data'!H23</f>
        <v>0</v>
      </c>
      <c r="I130" s="29">
        <f>'Production &amp; Price Data'!I23</f>
        <v>0</v>
      </c>
      <c r="K130" s="29">
        <f>'Production &amp; Price Data'!AC23</f>
        <v>0</v>
      </c>
      <c r="L130" s="29">
        <f>'Production &amp; Price Data'!AD23</f>
        <v>0</v>
      </c>
      <c r="M130" s="29">
        <f>'Production &amp; Price Data'!AE23</f>
        <v>0</v>
      </c>
      <c r="N130" s="29">
        <f>'Production &amp; Price Data'!AF23</f>
        <v>0</v>
      </c>
      <c r="O130" s="29">
        <f>'Production &amp; Price Data'!AG23</f>
        <v>0</v>
      </c>
      <c r="P130" s="29">
        <f>'Production &amp; Price Data'!AH23</f>
        <v>0</v>
      </c>
      <c r="Q130" s="29">
        <f>'Production &amp; Price Data'!AI23</f>
        <v>0</v>
      </c>
      <c r="R130" s="29">
        <f>'Production &amp; Price Data'!AJ23</f>
        <v>0</v>
      </c>
      <c r="T130" s="29">
        <f>'Production &amp; Price Data'!T23</f>
        <v>0</v>
      </c>
      <c r="U130" s="29">
        <f>'Production &amp; Price Data'!U23</f>
        <v>0</v>
      </c>
      <c r="V130" s="29">
        <f>'Production &amp; Price Data'!V23</f>
        <v>0</v>
      </c>
      <c r="W130" s="29">
        <f>'Production &amp; Price Data'!W23</f>
        <v>0</v>
      </c>
      <c r="X130" s="29">
        <f>'Production &amp; Price Data'!X23</f>
        <v>0</v>
      </c>
      <c r="Y130" s="29">
        <f>'Production &amp; Price Data'!Y23</f>
        <v>0</v>
      </c>
      <c r="Z130" s="29">
        <f>'Production &amp; Price Data'!Z23</f>
        <v>0</v>
      </c>
      <c r="AA130" s="29">
        <f>'Production &amp; Price Data'!AA23</f>
        <v>0</v>
      </c>
    </row>
    <row r="131" spans="1:27" s="25" customFormat="1" x14ac:dyDescent="0.25">
      <c r="A131" s="50">
        <v>2040</v>
      </c>
      <c r="B131" s="29">
        <f>'Production &amp; Price Data'!B24</f>
        <v>0</v>
      </c>
      <c r="C131" s="29">
        <f>'Production &amp; Price Data'!C24</f>
        <v>0</v>
      </c>
      <c r="D131" s="29">
        <f>'Production &amp; Price Data'!D24</f>
        <v>0</v>
      </c>
      <c r="E131" s="29">
        <f>'Production &amp; Price Data'!E24</f>
        <v>0</v>
      </c>
      <c r="F131" s="29">
        <f>'Production &amp; Price Data'!F24</f>
        <v>0</v>
      </c>
      <c r="G131" s="29">
        <f>'Production &amp; Price Data'!G24</f>
        <v>0</v>
      </c>
      <c r="H131" s="29">
        <f>'Production &amp; Price Data'!H24</f>
        <v>0</v>
      </c>
      <c r="I131" s="29">
        <f>'Production &amp; Price Data'!I24</f>
        <v>0</v>
      </c>
      <c r="K131" s="29">
        <f>'Production &amp; Price Data'!AC24</f>
        <v>0</v>
      </c>
      <c r="L131" s="29">
        <f>'Production &amp; Price Data'!AD24</f>
        <v>0</v>
      </c>
      <c r="M131" s="29">
        <f>'Production &amp; Price Data'!AE24</f>
        <v>0</v>
      </c>
      <c r="N131" s="29">
        <f>'Production &amp; Price Data'!AF24</f>
        <v>0</v>
      </c>
      <c r="O131" s="29">
        <f>'Production &amp; Price Data'!AG24</f>
        <v>0</v>
      </c>
      <c r="P131" s="29">
        <f>'Production &amp; Price Data'!AH24</f>
        <v>0</v>
      </c>
      <c r="Q131" s="29">
        <f>'Production &amp; Price Data'!AI24</f>
        <v>0</v>
      </c>
      <c r="R131" s="29">
        <f>'Production &amp; Price Data'!AJ24</f>
        <v>0</v>
      </c>
      <c r="T131" s="29">
        <f>'Production &amp; Price Data'!T24</f>
        <v>0</v>
      </c>
      <c r="U131" s="29">
        <f>'Production &amp; Price Data'!U24</f>
        <v>0</v>
      </c>
      <c r="V131" s="29">
        <f>'Production &amp; Price Data'!V24</f>
        <v>0</v>
      </c>
      <c r="W131" s="29">
        <f>'Production &amp; Price Data'!W24</f>
        <v>0</v>
      </c>
      <c r="X131" s="29">
        <f>'Production &amp; Price Data'!X24</f>
        <v>0</v>
      </c>
      <c r="Y131" s="29">
        <f>'Production &amp; Price Data'!Y24</f>
        <v>0</v>
      </c>
      <c r="Z131" s="29">
        <f>'Production &amp; Price Data'!Z24</f>
        <v>0</v>
      </c>
      <c r="AA131" s="29">
        <f>'Production &amp; Price Data'!AA24</f>
        <v>0</v>
      </c>
    </row>
    <row r="132" spans="1:27" s="25" customFormat="1" x14ac:dyDescent="0.25">
      <c r="A132" s="25" t="s">
        <v>16</v>
      </c>
      <c r="B132" s="25">
        <f>SUM(B111:B131)</f>
        <v>0</v>
      </c>
      <c r="C132" s="25">
        <f t="shared" ref="C132:AA132" si="78">SUM(C111:C131)</f>
        <v>0</v>
      </c>
      <c r="D132" s="25">
        <f t="shared" si="78"/>
        <v>0</v>
      </c>
      <c r="E132" s="25">
        <f t="shared" si="78"/>
        <v>0</v>
      </c>
      <c r="F132" s="25">
        <f t="shared" si="78"/>
        <v>0</v>
      </c>
      <c r="G132" s="25">
        <f t="shared" si="78"/>
        <v>0</v>
      </c>
      <c r="H132" s="25">
        <f t="shared" si="78"/>
        <v>0</v>
      </c>
      <c r="I132" s="25">
        <f t="shared" si="78"/>
        <v>0</v>
      </c>
      <c r="K132" s="25">
        <f t="shared" si="78"/>
        <v>0</v>
      </c>
      <c r="L132" s="25">
        <f t="shared" si="78"/>
        <v>0</v>
      </c>
      <c r="M132" s="25">
        <f t="shared" si="78"/>
        <v>0</v>
      </c>
      <c r="N132" s="25">
        <f t="shared" si="78"/>
        <v>0</v>
      </c>
      <c r="O132" s="25">
        <f t="shared" si="78"/>
        <v>0</v>
      </c>
      <c r="P132" s="25">
        <f t="shared" si="78"/>
        <v>0</v>
      </c>
      <c r="Q132" s="25">
        <f t="shared" si="78"/>
        <v>0</v>
      </c>
      <c r="R132" s="25">
        <f t="shared" si="78"/>
        <v>0</v>
      </c>
      <c r="T132" s="25">
        <f t="shared" si="78"/>
        <v>0</v>
      </c>
      <c r="U132" s="25">
        <f t="shared" si="78"/>
        <v>0</v>
      </c>
      <c r="V132" s="25">
        <f t="shared" si="78"/>
        <v>0</v>
      </c>
      <c r="W132" s="25">
        <f t="shared" si="78"/>
        <v>0</v>
      </c>
      <c r="X132" s="25">
        <f t="shared" si="78"/>
        <v>0</v>
      </c>
      <c r="Y132" s="25">
        <f t="shared" si="78"/>
        <v>0</v>
      </c>
      <c r="Z132" s="25">
        <f t="shared" si="78"/>
        <v>0</v>
      </c>
      <c r="AA132" s="25">
        <f t="shared" si="78"/>
        <v>0</v>
      </c>
    </row>
    <row r="133" spans="1:27" x14ac:dyDescent="0.25">
      <c r="B133" s="11"/>
      <c r="C133" s="11"/>
      <c r="D133" s="11"/>
      <c r="E133" s="11"/>
      <c r="F133" s="11"/>
      <c r="G133" s="11"/>
      <c r="H133" s="11"/>
      <c r="I133" s="11"/>
      <c r="K133" s="11"/>
      <c r="L133" s="11"/>
      <c r="M133" s="11"/>
      <c r="N133" s="11"/>
      <c r="O133" s="11"/>
      <c r="P133" s="11"/>
      <c r="Q133" s="11"/>
      <c r="R133" s="11"/>
      <c r="T133" s="11"/>
      <c r="U133" s="11"/>
      <c r="V133" s="11"/>
      <c r="W133" s="11"/>
      <c r="X133" s="11"/>
      <c r="Y133" s="11"/>
      <c r="Z133" s="11"/>
      <c r="AA133" s="11"/>
    </row>
    <row r="134" spans="1:27" x14ac:dyDescent="0.25">
      <c r="B134" s="11"/>
      <c r="C134" s="11"/>
      <c r="D134" s="11"/>
      <c r="E134" s="11"/>
      <c r="F134" s="11"/>
      <c r="G134" s="11"/>
      <c r="H134" s="11"/>
      <c r="I134" s="11"/>
      <c r="K134" s="11"/>
      <c r="L134" s="11"/>
      <c r="M134" s="11"/>
      <c r="N134" s="11"/>
      <c r="O134" s="11"/>
      <c r="P134" s="11"/>
      <c r="Q134" s="11"/>
      <c r="R134" s="11"/>
      <c r="T134" s="11"/>
      <c r="U134" s="11"/>
      <c r="V134" s="11"/>
      <c r="W134" s="11"/>
      <c r="X134" s="11"/>
      <c r="Y134" s="11"/>
      <c r="Z134" s="11"/>
      <c r="AA134" s="11"/>
    </row>
    <row r="135" spans="1:27" x14ac:dyDescent="0.25">
      <c r="A135" s="12" t="s">
        <v>17</v>
      </c>
      <c r="C135" s="12"/>
      <c r="D135" s="12"/>
      <c r="F135" s="12"/>
      <c r="G135" s="12"/>
      <c r="H135" s="12"/>
      <c r="J135" s="12"/>
      <c r="K135" s="12"/>
      <c r="L135" s="12"/>
      <c r="N135" s="12"/>
      <c r="O135" s="12"/>
      <c r="P135" s="12"/>
    </row>
    <row r="136" spans="1:27" s="34" customFormat="1" x14ac:dyDescent="0.25">
      <c r="A136" s="34" t="s">
        <v>0</v>
      </c>
      <c r="B136" s="34" t="s">
        <v>1</v>
      </c>
      <c r="C136" s="34" t="s">
        <v>32</v>
      </c>
      <c r="D136" s="34" t="s">
        <v>2</v>
      </c>
    </row>
    <row r="137" spans="1:27" x14ac:dyDescent="0.25">
      <c r="A137" s="50">
        <v>2020</v>
      </c>
      <c r="B137" s="20">
        <f>'Production &amp; Price Data'!B28</f>
        <v>0</v>
      </c>
      <c r="C137" s="20">
        <f>'Production &amp; Price Data'!E28</f>
        <v>0</v>
      </c>
      <c r="D137" s="20">
        <f>'Production &amp; Price Data'!D28</f>
        <v>0</v>
      </c>
      <c r="E137" s="21"/>
      <c r="F137" s="20"/>
      <c r="G137" s="20"/>
      <c r="H137" s="20"/>
      <c r="J137" s="20"/>
      <c r="K137" s="20"/>
      <c r="L137" s="20"/>
    </row>
    <row r="138" spans="1:27" x14ac:dyDescent="0.25">
      <c r="A138" s="50">
        <v>2021</v>
      </c>
      <c r="B138" s="20">
        <f>'Production &amp; Price Data'!B29</f>
        <v>0</v>
      </c>
      <c r="C138" s="20">
        <f>'Production &amp; Price Data'!E29</f>
        <v>0</v>
      </c>
      <c r="D138" s="20">
        <f>'Production &amp; Price Data'!D29</f>
        <v>0</v>
      </c>
      <c r="E138" s="21"/>
      <c r="F138" s="20"/>
      <c r="G138" s="20"/>
      <c r="H138" s="20"/>
    </row>
    <row r="139" spans="1:27" x14ac:dyDescent="0.25">
      <c r="A139" s="50">
        <v>2022</v>
      </c>
      <c r="B139" s="20">
        <f>'Production &amp; Price Data'!B30</f>
        <v>0</v>
      </c>
      <c r="C139" s="20">
        <f>'Production &amp; Price Data'!E30</f>
        <v>0</v>
      </c>
      <c r="D139" s="20">
        <f>'Production &amp; Price Data'!D30</f>
        <v>0</v>
      </c>
      <c r="E139" s="21"/>
      <c r="F139" s="20"/>
      <c r="G139" s="20"/>
      <c r="H139" s="20"/>
    </row>
    <row r="140" spans="1:27" x14ac:dyDescent="0.25">
      <c r="A140" s="50">
        <v>2023</v>
      </c>
      <c r="B140" s="20">
        <f>'Production &amp; Price Data'!B31</f>
        <v>0</v>
      </c>
      <c r="C140" s="20">
        <f>'Production &amp; Price Data'!E31</f>
        <v>0</v>
      </c>
      <c r="D140" s="20">
        <f>'Production &amp; Price Data'!D31</f>
        <v>0</v>
      </c>
      <c r="E140" s="21"/>
      <c r="F140" s="20"/>
      <c r="G140" s="20"/>
      <c r="H140" s="20"/>
    </row>
    <row r="141" spans="1:27" x14ac:dyDescent="0.25">
      <c r="A141" s="50">
        <v>2024</v>
      </c>
      <c r="B141" s="20">
        <f>'Production &amp; Price Data'!B32</f>
        <v>0</v>
      </c>
      <c r="C141" s="20">
        <f>'Production &amp; Price Data'!E32</f>
        <v>0</v>
      </c>
      <c r="D141" s="20">
        <f>'Production &amp; Price Data'!D32</f>
        <v>0</v>
      </c>
      <c r="E141" s="21"/>
      <c r="F141" s="20"/>
      <c r="G141" s="20"/>
      <c r="H141" s="20"/>
    </row>
    <row r="142" spans="1:27" x14ac:dyDescent="0.25">
      <c r="A142" s="50">
        <v>2025</v>
      </c>
      <c r="B142" s="20">
        <f>'Production &amp; Price Data'!B33</f>
        <v>0</v>
      </c>
      <c r="C142" s="20">
        <f>'Production &amp; Price Data'!E33</f>
        <v>0</v>
      </c>
      <c r="D142" s="20">
        <f>'Production &amp; Price Data'!D33</f>
        <v>0</v>
      </c>
      <c r="E142" s="21"/>
      <c r="F142" s="20"/>
      <c r="G142" s="20"/>
      <c r="H142" s="20"/>
    </row>
    <row r="143" spans="1:27" x14ac:dyDescent="0.25">
      <c r="A143" s="50">
        <v>2026</v>
      </c>
      <c r="B143" s="20">
        <f>'Production &amp; Price Data'!B34</f>
        <v>0</v>
      </c>
      <c r="C143" s="20">
        <f>'Production &amp; Price Data'!E34</f>
        <v>0</v>
      </c>
      <c r="D143" s="20">
        <f>'Production &amp; Price Data'!D34</f>
        <v>0</v>
      </c>
      <c r="E143" s="21"/>
      <c r="F143" s="20"/>
      <c r="G143" s="20"/>
      <c r="H143" s="20"/>
    </row>
    <row r="144" spans="1:27" x14ac:dyDescent="0.25">
      <c r="A144" s="50">
        <v>2027</v>
      </c>
      <c r="B144" s="20">
        <f>'Production &amp; Price Data'!B35</f>
        <v>0</v>
      </c>
      <c r="C144" s="20">
        <f>'Production &amp; Price Data'!E35</f>
        <v>0</v>
      </c>
      <c r="D144" s="20">
        <f>'Production &amp; Price Data'!D35</f>
        <v>0</v>
      </c>
      <c r="E144" s="21"/>
      <c r="F144" s="20"/>
      <c r="G144" s="20"/>
      <c r="H144" s="20"/>
    </row>
    <row r="145" spans="1:8" x14ac:dyDescent="0.25">
      <c r="A145" s="50">
        <v>2028</v>
      </c>
      <c r="B145" s="20">
        <f>'Production &amp; Price Data'!B36</f>
        <v>0</v>
      </c>
      <c r="C145" s="20">
        <f>'Production &amp; Price Data'!E36</f>
        <v>0</v>
      </c>
      <c r="D145" s="20">
        <f>'Production &amp; Price Data'!D36</f>
        <v>0</v>
      </c>
      <c r="E145" s="21"/>
      <c r="F145" s="20"/>
      <c r="G145" s="20"/>
      <c r="H145" s="20"/>
    </row>
    <row r="146" spans="1:8" x14ac:dyDescent="0.25">
      <c r="A146" s="50">
        <v>2029</v>
      </c>
      <c r="B146" s="20">
        <f>'Production &amp; Price Data'!B37</f>
        <v>0</v>
      </c>
      <c r="C146" s="20">
        <f>'Production &amp; Price Data'!E37</f>
        <v>0</v>
      </c>
      <c r="D146" s="20">
        <f>'Production &amp; Price Data'!D37</f>
        <v>0</v>
      </c>
      <c r="E146" s="21"/>
      <c r="F146" s="20"/>
      <c r="G146" s="20"/>
      <c r="H146" s="20"/>
    </row>
    <row r="147" spans="1:8" x14ac:dyDescent="0.25">
      <c r="A147" s="50">
        <v>2030</v>
      </c>
      <c r="B147" s="20">
        <f>'Production &amp; Price Data'!B38</f>
        <v>0</v>
      </c>
      <c r="C147" s="20">
        <f>'Production &amp; Price Data'!E38</f>
        <v>0</v>
      </c>
      <c r="D147" s="20">
        <f>'Production &amp; Price Data'!D38</f>
        <v>0</v>
      </c>
      <c r="E147" s="21"/>
      <c r="F147" s="20"/>
      <c r="G147" s="20"/>
      <c r="H147" s="20"/>
    </row>
    <row r="148" spans="1:8" x14ac:dyDescent="0.25">
      <c r="A148" s="50">
        <v>2031</v>
      </c>
      <c r="B148" s="20">
        <f>'Production &amp; Price Data'!B39</f>
        <v>0</v>
      </c>
      <c r="C148" s="20">
        <f>'Production &amp; Price Data'!E39</f>
        <v>0</v>
      </c>
      <c r="D148" s="20">
        <f>'Production &amp; Price Data'!D39</f>
        <v>0</v>
      </c>
      <c r="E148" s="21"/>
      <c r="F148" s="20"/>
      <c r="G148" s="20"/>
      <c r="H148" s="20"/>
    </row>
    <row r="149" spans="1:8" x14ac:dyDescent="0.25">
      <c r="A149" s="50">
        <v>2032</v>
      </c>
      <c r="B149" s="20">
        <f>'Production &amp; Price Data'!B40</f>
        <v>0</v>
      </c>
      <c r="C149" s="20">
        <f>'Production &amp; Price Data'!E40</f>
        <v>0</v>
      </c>
      <c r="D149" s="20">
        <f>'Production &amp; Price Data'!D40</f>
        <v>0</v>
      </c>
      <c r="E149" s="21"/>
      <c r="F149" s="20"/>
      <c r="G149" s="20"/>
      <c r="H149" s="20"/>
    </row>
    <row r="150" spans="1:8" x14ac:dyDescent="0.25">
      <c r="A150" s="50">
        <v>2033</v>
      </c>
      <c r="B150" s="20">
        <f>'Production &amp; Price Data'!B41</f>
        <v>0</v>
      </c>
      <c r="C150" s="20">
        <f>'Production &amp; Price Data'!E41</f>
        <v>0</v>
      </c>
      <c r="D150" s="20">
        <f>'Production &amp; Price Data'!D41</f>
        <v>0</v>
      </c>
      <c r="E150" s="21"/>
      <c r="F150" s="20"/>
      <c r="G150" s="20"/>
      <c r="H150" s="20"/>
    </row>
    <row r="151" spans="1:8" x14ac:dyDescent="0.25">
      <c r="A151" s="50">
        <v>2034</v>
      </c>
      <c r="B151" s="20">
        <f>'Production &amp; Price Data'!B42</f>
        <v>0</v>
      </c>
      <c r="C151" s="20">
        <f>'Production &amp; Price Data'!E42</f>
        <v>0</v>
      </c>
      <c r="D151" s="20">
        <f>'Production &amp; Price Data'!D42</f>
        <v>0</v>
      </c>
      <c r="E151" s="21"/>
      <c r="F151" s="20"/>
      <c r="G151" s="20"/>
      <c r="H151" s="20"/>
    </row>
    <row r="152" spans="1:8" x14ac:dyDescent="0.25">
      <c r="A152" s="50">
        <v>2035</v>
      </c>
      <c r="B152" s="20">
        <f>'Production &amp; Price Data'!B43</f>
        <v>0</v>
      </c>
      <c r="C152" s="20">
        <f>'Production &amp; Price Data'!E43</f>
        <v>0</v>
      </c>
      <c r="D152" s="20">
        <f>'Production &amp; Price Data'!D43</f>
        <v>0</v>
      </c>
      <c r="E152" s="21"/>
      <c r="F152" s="20"/>
      <c r="G152" s="20"/>
      <c r="H152" s="20"/>
    </row>
    <row r="153" spans="1:8" x14ac:dyDescent="0.25">
      <c r="A153" s="50">
        <v>2036</v>
      </c>
      <c r="B153" s="20">
        <f>'Production &amp; Price Data'!B44</f>
        <v>0</v>
      </c>
      <c r="C153" s="20">
        <f>'Production &amp; Price Data'!E44</f>
        <v>0</v>
      </c>
      <c r="D153" s="20">
        <f>'Production &amp; Price Data'!D44</f>
        <v>0</v>
      </c>
      <c r="E153" s="21"/>
      <c r="F153" s="20"/>
      <c r="G153" s="20"/>
      <c r="H153" s="20"/>
    </row>
    <row r="154" spans="1:8" x14ac:dyDescent="0.25">
      <c r="A154" s="50">
        <v>2037</v>
      </c>
      <c r="B154" s="20">
        <f>'Production &amp; Price Data'!B45</f>
        <v>0</v>
      </c>
      <c r="C154" s="20">
        <f>'Production &amp; Price Data'!E45</f>
        <v>0</v>
      </c>
      <c r="D154" s="20">
        <f>'Production &amp; Price Data'!D45</f>
        <v>0</v>
      </c>
      <c r="E154" s="21"/>
      <c r="F154" s="20"/>
      <c r="G154" s="20"/>
      <c r="H154" s="20"/>
    </row>
    <row r="155" spans="1:8" x14ac:dyDescent="0.25">
      <c r="A155" s="50">
        <v>2038</v>
      </c>
      <c r="B155" s="20">
        <f>'Production &amp; Price Data'!B46</f>
        <v>0</v>
      </c>
      <c r="C155" s="20">
        <f>'Production &amp; Price Data'!E46</f>
        <v>0</v>
      </c>
      <c r="D155" s="20">
        <f>'Production &amp; Price Data'!D46</f>
        <v>0</v>
      </c>
      <c r="E155" s="21"/>
      <c r="F155" s="20"/>
      <c r="G155" s="20"/>
      <c r="H155" s="20"/>
    </row>
    <row r="156" spans="1:8" x14ac:dyDescent="0.25">
      <c r="A156" s="50">
        <v>2039</v>
      </c>
      <c r="B156" s="20">
        <f>'Production &amp; Price Data'!B47</f>
        <v>0</v>
      </c>
      <c r="C156" s="20">
        <f>'Production &amp; Price Data'!E47</f>
        <v>0</v>
      </c>
      <c r="D156" s="20">
        <f>'Production &amp; Price Data'!D47</f>
        <v>0</v>
      </c>
      <c r="E156" s="21"/>
      <c r="F156" s="20"/>
      <c r="G156" s="20"/>
      <c r="H156" s="20"/>
    </row>
    <row r="157" spans="1:8" x14ac:dyDescent="0.25">
      <c r="A157" s="50">
        <v>2040</v>
      </c>
      <c r="B157" s="20">
        <f>'Production &amp; Price Data'!B48</f>
        <v>0</v>
      </c>
      <c r="C157" s="20">
        <f>'Production &amp; Price Data'!E48</f>
        <v>0</v>
      </c>
      <c r="D157" s="20">
        <f>'Production &amp; Price Data'!D48</f>
        <v>0</v>
      </c>
      <c r="E157" s="21"/>
      <c r="F157" s="20"/>
      <c r="G157" s="20"/>
      <c r="H157" s="20"/>
    </row>
  </sheetData>
  <pageMargins left="0.7" right="0.7" top="0.75" bottom="0.75" header="0.3" footer="0.3"/>
  <pageSetup orientation="portrait" horizontalDpi="4294967293" verticalDpi="429496729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2BCE7-F6DE-493B-B23C-B529A1EB958D}">
  <sheetPr codeName="Sheet40"/>
  <dimension ref="A1:AQ365"/>
  <sheetViews>
    <sheetView workbookViewId="0"/>
  </sheetViews>
  <sheetFormatPr defaultColWidth="9.140625" defaultRowHeight="15" x14ac:dyDescent="0.25"/>
  <cols>
    <col min="1" max="1" width="26.7109375" style="41" customWidth="1"/>
    <col min="2" max="2" width="25" style="41" customWidth="1"/>
    <col min="3" max="5" width="22.42578125" style="41" customWidth="1"/>
    <col min="6" max="8" width="23.7109375" style="41" customWidth="1"/>
    <col min="9" max="9" width="23.85546875" style="41" bestFit="1" customWidth="1"/>
    <col min="10" max="10" width="22.28515625" style="41" bestFit="1" customWidth="1"/>
    <col min="11" max="11" width="22.140625" style="41" customWidth="1"/>
    <col min="12" max="12" width="21.5703125" style="41" customWidth="1"/>
    <col min="13" max="14" width="21" style="41" customWidth="1"/>
    <col min="15" max="15" width="22.140625" style="41" customWidth="1"/>
    <col min="16" max="17" width="21" style="41" customWidth="1"/>
    <col min="18" max="18" width="22.28515625" style="41" bestFit="1" customWidth="1"/>
    <col min="19" max="19" width="22.140625" style="41" bestFit="1" customWidth="1"/>
    <col min="20" max="20" width="22.140625" style="41" customWidth="1"/>
    <col min="21" max="23" width="21" style="41" customWidth="1"/>
    <col min="24" max="25" width="22.140625" style="41" customWidth="1"/>
    <col min="26" max="26" width="21" style="41" customWidth="1"/>
    <col min="27" max="28" width="22.28515625" style="41" bestFit="1" customWidth="1"/>
    <col min="29" max="29" width="12" style="41" customWidth="1"/>
    <col min="30" max="30" width="5.42578125" style="41" bestFit="1" customWidth="1"/>
    <col min="31" max="32" width="20" style="41" bestFit="1" customWidth="1"/>
    <col min="33" max="35" width="19" style="41" bestFit="1" customWidth="1"/>
    <col min="36" max="37" width="20" style="41" bestFit="1" customWidth="1"/>
    <col min="38" max="38" width="19" style="41" bestFit="1" customWidth="1"/>
    <col min="39" max="39" width="20" style="41" bestFit="1" customWidth="1"/>
    <col min="40" max="40" width="19.7109375" style="41" bestFit="1" customWidth="1"/>
    <col min="41" max="41" width="19.85546875" style="41" bestFit="1" customWidth="1"/>
    <col min="42" max="42" width="20.7109375" style="41" bestFit="1" customWidth="1"/>
    <col min="43" max="47" width="20" style="41" bestFit="1" customWidth="1"/>
    <col min="48" max="49" width="19" style="41" bestFit="1" customWidth="1"/>
    <col min="50" max="51" width="20" style="41" bestFit="1" customWidth="1"/>
    <col min="52" max="52" width="19" style="41" bestFit="1" customWidth="1"/>
    <col min="53" max="53" width="21.7109375" style="41" bestFit="1" customWidth="1"/>
    <col min="54" max="56" width="20.7109375" style="41" bestFit="1" customWidth="1"/>
    <col min="57" max="57" width="21.7109375" style="41" bestFit="1" customWidth="1"/>
    <col min="58" max="16384" width="9.140625" style="41"/>
  </cols>
  <sheetData>
    <row r="1" spans="1:35" ht="30" x14ac:dyDescent="0.25">
      <c r="A1" s="12" t="s">
        <v>52</v>
      </c>
      <c r="B1" s="41">
        <v>0.1</v>
      </c>
    </row>
    <row r="2" spans="1:35" x14ac:dyDescent="0.25">
      <c r="A2" s="12"/>
      <c r="B2" s="11"/>
      <c r="C2" s="11"/>
      <c r="D2" s="11"/>
      <c r="E2" s="11"/>
      <c r="F2" s="11"/>
      <c r="G2" s="11"/>
      <c r="H2" s="11"/>
      <c r="I2" s="11"/>
      <c r="K2" s="11"/>
      <c r="L2" s="11"/>
      <c r="M2" s="11"/>
      <c r="N2" s="11"/>
      <c r="O2" s="11"/>
      <c r="P2" s="11"/>
      <c r="Q2" s="11"/>
      <c r="R2" s="11"/>
      <c r="T2" s="11"/>
      <c r="U2" s="11"/>
      <c r="V2" s="11"/>
      <c r="W2" s="11"/>
      <c r="X2" s="11"/>
      <c r="Y2" s="11"/>
      <c r="Z2" s="11"/>
      <c r="AA2" s="11"/>
    </row>
    <row r="3" spans="1:35" x14ac:dyDescent="0.25">
      <c r="A3" s="91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41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41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41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41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41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41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41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41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41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41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41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41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41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41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41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41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41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41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41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41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41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33</v>
      </c>
      <c r="C28" s="11"/>
      <c r="D28" s="11"/>
      <c r="E28" s="11"/>
      <c r="F28" s="11"/>
      <c r="G28" s="11"/>
      <c r="H28" s="11"/>
      <c r="I28" s="11"/>
      <c r="K28" s="11" t="s">
        <v>34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41" t="s">
        <v>0</v>
      </c>
      <c r="B29" s="41" t="s">
        <v>3</v>
      </c>
      <c r="C29" s="41" t="s">
        <v>4</v>
      </c>
      <c r="D29" s="41" t="s">
        <v>5</v>
      </c>
      <c r="E29" s="41" t="s">
        <v>6</v>
      </c>
      <c r="F29" s="41" t="s">
        <v>7</v>
      </c>
      <c r="G29" s="41" t="s">
        <v>8</v>
      </c>
      <c r="H29" s="41" t="s">
        <v>9</v>
      </c>
      <c r="I29" s="41" t="s">
        <v>11</v>
      </c>
      <c r="K29" s="41" t="s">
        <v>3</v>
      </c>
      <c r="L29" s="41" t="s">
        <v>4</v>
      </c>
      <c r="M29" s="41" t="s">
        <v>5</v>
      </c>
      <c r="N29" s="41" t="s">
        <v>6</v>
      </c>
      <c r="O29" s="41" t="s">
        <v>7</v>
      </c>
      <c r="P29" s="41" t="s">
        <v>8</v>
      </c>
      <c r="Q29" s="41" t="s">
        <v>9</v>
      </c>
      <c r="R29" s="41" t="s">
        <v>11</v>
      </c>
      <c r="T29" s="41" t="s">
        <v>3</v>
      </c>
      <c r="U29" s="41" t="s">
        <v>4</v>
      </c>
      <c r="V29" s="41" t="s">
        <v>5</v>
      </c>
      <c r="W29" s="41" t="s">
        <v>6</v>
      </c>
      <c r="X29" s="41" t="s">
        <v>7</v>
      </c>
      <c r="Y29" s="41" t="s">
        <v>8</v>
      </c>
      <c r="Z29" s="41" t="s">
        <v>9</v>
      </c>
      <c r="AA29" s="41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41">
        <v>2020</v>
      </c>
      <c r="B30" s="8">
        <f>'SOR Undiscounted (1.5)'!B4/((1+$B$1)^($A30-$A$4))</f>
        <v>0</v>
      </c>
      <c r="C30" s="8">
        <f>'SOR Undiscounted (1.5)'!C4/((1+$B$1)^($A30-$A$4))</f>
        <v>0</v>
      </c>
      <c r="D30" s="8">
        <f>'SOR Undiscounted (1.5)'!D4/((1+$B$1)^($A30-$A$4))</f>
        <v>0</v>
      </c>
      <c r="E30" s="8">
        <f>'SOR Undiscounted (1.5)'!E4/((1+$B$1)^($A30-$A$4))</f>
        <v>0</v>
      </c>
      <c r="F30" s="8">
        <f>'SOR Undiscounted (1.5)'!F4/((1+$B$1)^($A30-$A$4))</f>
        <v>0</v>
      </c>
      <c r="G30" s="8">
        <f>'SOR Undiscounted (1.5)'!G4/((1+$B$1)^($A30-$A$4))</f>
        <v>0</v>
      </c>
      <c r="H30" s="8">
        <f>'SOR Undiscounted (1.5)'!H4/((1+$B$1)^($A30-$A$4))</f>
        <v>0</v>
      </c>
      <c r="I30" s="8">
        <f>'SOR Undiscounted (1.5)'!I4/((1+$B$1)^($A30-$A$4))</f>
        <v>0</v>
      </c>
      <c r="J30" s="22"/>
      <c r="K30" s="8">
        <f>'SOR Undiscounted (1.5)'!K4/((1+$B$1)^($A30-$A$4))</f>
        <v>0</v>
      </c>
      <c r="L30" s="8">
        <f>'SOR Undiscounted (1.5)'!L4/((1+$B$1)^($A30-$A$4))</f>
        <v>0</v>
      </c>
      <c r="M30" s="8">
        <f>'SOR Undiscounted (1.5)'!M4/((1+$B$1)^($A30-$A$4))</f>
        <v>0</v>
      </c>
      <c r="N30" s="8">
        <f>'SOR Undiscounted (1.5)'!N4/((1+$B$1)^($A30-$A$4))</f>
        <v>0</v>
      </c>
      <c r="O30" s="8">
        <f>'SOR Undiscounted (1.5)'!O4/((1+$B$1)^($A30-$A$4))</f>
        <v>0</v>
      </c>
      <c r="P30" s="8">
        <f>'SOR Undiscounted (1.5)'!P4/((1+$B$1)^($A30-$A$4))</f>
        <v>0</v>
      </c>
      <c r="Q30" s="8">
        <f>'SOR Undiscounted (1.5)'!Q4/((1+$B$1)^($A30-$A$4))</f>
        <v>0</v>
      </c>
      <c r="R30" s="8">
        <f>'SOR Undiscounted (1.5)'!R4/((1+$B$1)^($A30-$A$4))</f>
        <v>0</v>
      </c>
      <c r="S30" s="22"/>
      <c r="T30" s="8">
        <f>'SOR Undiscounted (1.5)'!T4/((1+$B$1)^($A30-$A$4))</f>
        <v>0</v>
      </c>
      <c r="U30" s="8">
        <f>'SOR Undiscounted (1.5)'!U4/((1+$B$1)^($A30-$A$4))</f>
        <v>0</v>
      </c>
      <c r="V30" s="8">
        <f>'SOR Undiscounted (1.5)'!V4/((1+$B$1)^($A30-$A$4))</f>
        <v>0</v>
      </c>
      <c r="W30" s="8">
        <f>'SOR Undiscounted (1.5)'!W4/((1+$B$1)^($A30-$A$4))</f>
        <v>0</v>
      </c>
      <c r="X30" s="8">
        <f>'SOR Undiscounted (1.5)'!X4/((1+$B$1)^($A30-$A$4))</f>
        <v>0</v>
      </c>
      <c r="Y30" s="8">
        <f>'SOR Undiscounted (1.5)'!Y4/((1+$B$1)^($A30-$A$4))</f>
        <v>0</v>
      </c>
      <c r="Z30" s="8">
        <f>'SOR Undiscounted (1.5)'!Z4/((1+$B$1)^($A30-$A$4))</f>
        <v>0</v>
      </c>
      <c r="AA30" s="8">
        <f>'SOR Undiscounted (1.5)'!AA4/((1+$B$1)^($A30-$A$4))</f>
        <v>0</v>
      </c>
      <c r="AB30" s="22"/>
    </row>
    <row r="31" spans="1:35" s="25" customFormat="1" x14ac:dyDescent="0.25">
      <c r="A31" s="41">
        <v>2021</v>
      </c>
      <c r="B31" s="8">
        <f>'SOR Undiscounted (1.5)'!B5/((1+$B$1)^($A31-$A$4))</f>
        <v>0</v>
      </c>
      <c r="C31" s="8">
        <f>'SOR Undiscounted (1.5)'!C5/((1+$B$1)^($A31-$A$4))</f>
        <v>0</v>
      </c>
      <c r="D31" s="8">
        <f>'SOR Undiscounted (1.5)'!D5/((1+$B$1)^($A31-$A$4))</f>
        <v>0</v>
      </c>
      <c r="E31" s="8">
        <f>'SOR Undiscounted (1.5)'!E5/((1+$B$1)^($A31-$A$4))</f>
        <v>0</v>
      </c>
      <c r="F31" s="8">
        <f>'SOR Undiscounted (1.5)'!F5/((1+$B$1)^($A31-$A$4))</f>
        <v>0</v>
      </c>
      <c r="G31" s="8">
        <f>'SOR Undiscounted (1.5)'!G5/((1+$B$1)^($A31-$A$4))</f>
        <v>0</v>
      </c>
      <c r="H31" s="8">
        <f>'SOR Undiscounted (1.5)'!H5/((1+$B$1)^($A31-$A$4))</f>
        <v>0</v>
      </c>
      <c r="I31" s="8">
        <f>'SOR Undiscounted (1.5)'!I5/((1+$B$1)^($A31-$A$4))</f>
        <v>0</v>
      </c>
      <c r="J31" s="22"/>
      <c r="K31" s="8">
        <f>'SOR Undiscounted (1.5)'!K5/((1+$B$1)^($A31-$A$4))</f>
        <v>0</v>
      </c>
      <c r="L31" s="8">
        <f>'SOR Undiscounted (1.5)'!L5/((1+$B$1)^($A31-$A$4))</f>
        <v>0</v>
      </c>
      <c r="M31" s="8">
        <f>'SOR Undiscounted (1.5)'!M5/((1+$B$1)^($A31-$A$4))</f>
        <v>0</v>
      </c>
      <c r="N31" s="8">
        <f>'SOR Undiscounted (1.5)'!N5/((1+$B$1)^($A31-$A$4))</f>
        <v>0</v>
      </c>
      <c r="O31" s="8">
        <f>'SOR Undiscounted (1.5)'!O5/((1+$B$1)^($A31-$A$4))</f>
        <v>0</v>
      </c>
      <c r="P31" s="8">
        <f>'SOR Undiscounted (1.5)'!P5/((1+$B$1)^($A31-$A$4))</f>
        <v>0</v>
      </c>
      <c r="Q31" s="8">
        <f>'SOR Undiscounted (1.5)'!Q5/((1+$B$1)^($A31-$A$4))</f>
        <v>0</v>
      </c>
      <c r="R31" s="8">
        <f>'SOR Undiscounted (1.5)'!R5/((1+$B$1)^($A31-$A$4))</f>
        <v>0</v>
      </c>
      <c r="S31" s="22"/>
      <c r="T31" s="8">
        <f>'SOR Undiscounted (1.5)'!T5/((1+$B$1)^($A31-$A$4))</f>
        <v>0</v>
      </c>
      <c r="U31" s="8">
        <f>'SOR Undiscounted (1.5)'!U5/((1+$B$1)^($A31-$A$4))</f>
        <v>0</v>
      </c>
      <c r="V31" s="8">
        <f>'SOR Undiscounted (1.5)'!V5/((1+$B$1)^($A31-$A$4))</f>
        <v>0</v>
      </c>
      <c r="W31" s="8">
        <f>'SOR Undiscounted (1.5)'!W5/((1+$B$1)^($A31-$A$4))</f>
        <v>0</v>
      </c>
      <c r="X31" s="8">
        <f>'SOR Undiscounted (1.5)'!X5/((1+$B$1)^($A31-$A$4))</f>
        <v>0</v>
      </c>
      <c r="Y31" s="8">
        <f>'SOR Undiscounted (1.5)'!Y5/((1+$B$1)^($A31-$A$4))</f>
        <v>0</v>
      </c>
      <c r="Z31" s="8">
        <f>'SOR Undiscounted (1.5)'!Z5/((1+$B$1)^($A31-$A$4))</f>
        <v>0</v>
      </c>
      <c r="AA31" s="8">
        <f>'SOR Undiscounted (1.5)'!AA5/((1+$B$1)^($A31-$A$4))</f>
        <v>0</v>
      </c>
      <c r="AB31" s="22"/>
    </row>
    <row r="32" spans="1:35" s="25" customFormat="1" x14ac:dyDescent="0.25">
      <c r="A32" s="41">
        <v>2022</v>
      </c>
      <c r="B32" s="8">
        <f>'SOR Undiscounted (1.5)'!B6/((1+$B$1)^($A32-$A$4))</f>
        <v>0</v>
      </c>
      <c r="C32" s="8">
        <f>'SOR Undiscounted (1.5)'!C6/((1+$B$1)^($A32-$A$4))</f>
        <v>0</v>
      </c>
      <c r="D32" s="8">
        <f>'SOR Undiscounted (1.5)'!D6/((1+$B$1)^($A32-$A$4))</f>
        <v>0</v>
      </c>
      <c r="E32" s="8">
        <f>'SOR Undiscounted (1.5)'!E6/((1+$B$1)^($A32-$A$4))</f>
        <v>0</v>
      </c>
      <c r="F32" s="8">
        <f>'SOR Undiscounted (1.5)'!F6/((1+$B$1)^($A32-$A$4))</f>
        <v>0</v>
      </c>
      <c r="G32" s="8">
        <f>'SOR Undiscounted (1.5)'!G6/((1+$B$1)^($A32-$A$4))</f>
        <v>0</v>
      </c>
      <c r="H32" s="8">
        <f>'SOR Undiscounted (1.5)'!H6/((1+$B$1)^($A32-$A$4))</f>
        <v>0</v>
      </c>
      <c r="I32" s="8">
        <f>'SOR Undiscounted (1.5)'!I6/((1+$B$1)^($A32-$A$4))</f>
        <v>0</v>
      </c>
      <c r="J32" s="22"/>
      <c r="K32" s="8">
        <f>'SOR Undiscounted (1.5)'!K6/((1+$B$1)^($A32-$A$4))</f>
        <v>0</v>
      </c>
      <c r="L32" s="8">
        <f>'SOR Undiscounted (1.5)'!L6/((1+$B$1)^($A32-$A$4))</f>
        <v>0</v>
      </c>
      <c r="M32" s="8">
        <f>'SOR Undiscounted (1.5)'!M6/((1+$B$1)^($A32-$A$4))</f>
        <v>0</v>
      </c>
      <c r="N32" s="8">
        <f>'SOR Undiscounted (1.5)'!N6/((1+$B$1)^($A32-$A$4))</f>
        <v>0</v>
      </c>
      <c r="O32" s="8">
        <f>'SOR Undiscounted (1.5)'!O6/((1+$B$1)^($A32-$A$4))</f>
        <v>0</v>
      </c>
      <c r="P32" s="8">
        <f>'SOR Undiscounted (1.5)'!P6/((1+$B$1)^($A32-$A$4))</f>
        <v>0</v>
      </c>
      <c r="Q32" s="8">
        <f>'SOR Undiscounted (1.5)'!Q6/((1+$B$1)^($A32-$A$4))</f>
        <v>0</v>
      </c>
      <c r="R32" s="8">
        <f>'SOR Undiscounted (1.5)'!R6/((1+$B$1)^($A32-$A$4))</f>
        <v>0</v>
      </c>
      <c r="S32" s="22"/>
      <c r="T32" s="8">
        <f>'SOR Undiscounted (1.5)'!T6/((1+$B$1)^($A32-$A$4))</f>
        <v>0</v>
      </c>
      <c r="U32" s="8">
        <f>'SOR Undiscounted (1.5)'!U6/((1+$B$1)^($A32-$A$4))</f>
        <v>0</v>
      </c>
      <c r="V32" s="8">
        <f>'SOR Undiscounted (1.5)'!V6/((1+$B$1)^($A32-$A$4))</f>
        <v>0</v>
      </c>
      <c r="W32" s="8">
        <f>'SOR Undiscounted (1.5)'!W6/((1+$B$1)^($A32-$A$4))</f>
        <v>0</v>
      </c>
      <c r="X32" s="8">
        <f>'SOR Undiscounted (1.5)'!X6/((1+$B$1)^($A32-$A$4))</f>
        <v>0</v>
      </c>
      <c r="Y32" s="8">
        <f>'SOR Undiscounted (1.5)'!Y6/((1+$B$1)^($A32-$A$4))</f>
        <v>0</v>
      </c>
      <c r="Z32" s="8">
        <f>'SOR Undiscounted (1.5)'!Z6/((1+$B$1)^($A32-$A$4))</f>
        <v>0</v>
      </c>
      <c r="AA32" s="8">
        <f>'SOR Undiscounted (1.5)'!AA6/((1+$B$1)^($A32-$A$4))</f>
        <v>0</v>
      </c>
      <c r="AB32" s="22"/>
    </row>
    <row r="33" spans="1:28" s="25" customFormat="1" x14ac:dyDescent="0.25">
      <c r="A33" s="41">
        <v>2023</v>
      </c>
      <c r="B33" s="8">
        <f>'SOR Undiscounted (1.5)'!B7/((1+$B$1)^($A33-$A$4))</f>
        <v>0</v>
      </c>
      <c r="C33" s="8">
        <f>'SOR Undiscounted (1.5)'!C7/((1+$B$1)^($A33-$A$4))</f>
        <v>0</v>
      </c>
      <c r="D33" s="8">
        <f>'SOR Undiscounted (1.5)'!D7/((1+$B$1)^($A33-$A$4))</f>
        <v>0</v>
      </c>
      <c r="E33" s="8">
        <f>'SOR Undiscounted (1.5)'!E7/((1+$B$1)^($A33-$A$4))</f>
        <v>0</v>
      </c>
      <c r="F33" s="8">
        <f>'SOR Undiscounted (1.5)'!F7/((1+$B$1)^($A33-$A$4))</f>
        <v>0</v>
      </c>
      <c r="G33" s="8">
        <f>'SOR Undiscounted (1.5)'!G7/((1+$B$1)^($A33-$A$4))</f>
        <v>0</v>
      </c>
      <c r="H33" s="8">
        <f>'SOR Undiscounted (1.5)'!H7/((1+$B$1)^($A33-$A$4))</f>
        <v>0</v>
      </c>
      <c r="I33" s="8">
        <f>'SOR Undiscounted (1.5)'!I7/((1+$B$1)^($A33-$A$4))</f>
        <v>0</v>
      </c>
      <c r="J33" s="22"/>
      <c r="K33" s="8">
        <f>'SOR Undiscounted (1.5)'!K7/((1+$B$1)^($A33-$A$4))</f>
        <v>0</v>
      </c>
      <c r="L33" s="8">
        <f>'SOR Undiscounted (1.5)'!L7/((1+$B$1)^($A33-$A$4))</f>
        <v>0</v>
      </c>
      <c r="M33" s="8">
        <f>'SOR Undiscounted (1.5)'!M7/((1+$B$1)^($A33-$A$4))</f>
        <v>0</v>
      </c>
      <c r="N33" s="8">
        <f>'SOR Undiscounted (1.5)'!N7/((1+$B$1)^($A33-$A$4))</f>
        <v>0</v>
      </c>
      <c r="O33" s="8">
        <f>'SOR Undiscounted (1.5)'!O7/((1+$B$1)^($A33-$A$4))</f>
        <v>0</v>
      </c>
      <c r="P33" s="8">
        <f>'SOR Undiscounted (1.5)'!P7/((1+$B$1)^($A33-$A$4))</f>
        <v>0</v>
      </c>
      <c r="Q33" s="8">
        <f>'SOR Undiscounted (1.5)'!Q7/((1+$B$1)^($A33-$A$4))</f>
        <v>0</v>
      </c>
      <c r="R33" s="8">
        <f>'SOR Undiscounted (1.5)'!R7/((1+$B$1)^($A33-$A$4))</f>
        <v>0</v>
      </c>
      <c r="S33" s="22"/>
      <c r="T33" s="8">
        <f>'SOR Undiscounted (1.5)'!T7/((1+$B$1)^($A33-$A$4))</f>
        <v>0</v>
      </c>
      <c r="U33" s="8">
        <f>'SOR Undiscounted (1.5)'!U7/((1+$B$1)^($A33-$A$4))</f>
        <v>0</v>
      </c>
      <c r="V33" s="8">
        <f>'SOR Undiscounted (1.5)'!V7/((1+$B$1)^($A33-$A$4))</f>
        <v>0</v>
      </c>
      <c r="W33" s="8">
        <f>'SOR Undiscounted (1.5)'!W7/((1+$B$1)^($A33-$A$4))</f>
        <v>0</v>
      </c>
      <c r="X33" s="8">
        <f>'SOR Undiscounted (1.5)'!X7/((1+$B$1)^($A33-$A$4))</f>
        <v>0</v>
      </c>
      <c r="Y33" s="8">
        <f>'SOR Undiscounted (1.5)'!Y7/((1+$B$1)^($A33-$A$4))</f>
        <v>0</v>
      </c>
      <c r="Z33" s="8">
        <f>'SOR Undiscounted (1.5)'!Z7/((1+$B$1)^($A33-$A$4))</f>
        <v>0</v>
      </c>
      <c r="AA33" s="8">
        <f>'SOR Undiscounted (1.5)'!AA7/((1+$B$1)^($A33-$A$4))</f>
        <v>0</v>
      </c>
      <c r="AB33" s="22"/>
    </row>
    <row r="34" spans="1:28" s="25" customFormat="1" x14ac:dyDescent="0.25">
      <c r="A34" s="41">
        <v>2024</v>
      </c>
      <c r="B34" s="8">
        <f>'SOR Undiscounted (1.5)'!B8/((1+$B$1)^($A34-$A$4))</f>
        <v>0</v>
      </c>
      <c r="C34" s="8">
        <f>'SOR Undiscounted (1.5)'!C8/((1+$B$1)^($A34-$A$4))</f>
        <v>0</v>
      </c>
      <c r="D34" s="8">
        <f>'SOR Undiscounted (1.5)'!D8/((1+$B$1)^($A34-$A$4))</f>
        <v>0</v>
      </c>
      <c r="E34" s="8">
        <f>'SOR Undiscounted (1.5)'!E8/((1+$B$1)^($A34-$A$4))</f>
        <v>0</v>
      </c>
      <c r="F34" s="8">
        <f>'SOR Undiscounted (1.5)'!F8/((1+$B$1)^($A34-$A$4))</f>
        <v>0</v>
      </c>
      <c r="G34" s="8">
        <f>'SOR Undiscounted (1.5)'!G8/((1+$B$1)^($A34-$A$4))</f>
        <v>0</v>
      </c>
      <c r="H34" s="8">
        <f>'SOR Undiscounted (1.5)'!H8/((1+$B$1)^($A34-$A$4))</f>
        <v>0</v>
      </c>
      <c r="I34" s="8">
        <f>'SOR Undiscounted (1.5)'!I8/((1+$B$1)^($A34-$A$4))</f>
        <v>0</v>
      </c>
      <c r="J34" s="22"/>
      <c r="K34" s="8">
        <f>'SOR Undiscounted (1.5)'!K8/((1+$B$1)^($A34-$A$4))</f>
        <v>0</v>
      </c>
      <c r="L34" s="8">
        <f>'SOR Undiscounted (1.5)'!L8/((1+$B$1)^($A34-$A$4))</f>
        <v>0</v>
      </c>
      <c r="M34" s="8">
        <f>'SOR Undiscounted (1.5)'!M8/((1+$B$1)^($A34-$A$4))</f>
        <v>0</v>
      </c>
      <c r="N34" s="8">
        <f>'SOR Undiscounted (1.5)'!N8/((1+$B$1)^($A34-$A$4))</f>
        <v>0</v>
      </c>
      <c r="O34" s="8">
        <f>'SOR Undiscounted (1.5)'!O8/((1+$B$1)^($A34-$A$4))</f>
        <v>0</v>
      </c>
      <c r="P34" s="8">
        <f>'SOR Undiscounted (1.5)'!P8/((1+$B$1)^($A34-$A$4))</f>
        <v>0</v>
      </c>
      <c r="Q34" s="8">
        <f>'SOR Undiscounted (1.5)'!Q8/((1+$B$1)^($A34-$A$4))</f>
        <v>0</v>
      </c>
      <c r="R34" s="8">
        <f>'SOR Undiscounted (1.5)'!R8/((1+$B$1)^($A34-$A$4))</f>
        <v>0</v>
      </c>
      <c r="S34" s="22"/>
      <c r="T34" s="8">
        <f>'SOR Undiscounted (1.5)'!T8/((1+$B$1)^($A34-$A$4))</f>
        <v>0</v>
      </c>
      <c r="U34" s="8">
        <f>'SOR Undiscounted (1.5)'!U8/((1+$B$1)^($A34-$A$4))</f>
        <v>0</v>
      </c>
      <c r="V34" s="8">
        <f>'SOR Undiscounted (1.5)'!V8/((1+$B$1)^($A34-$A$4))</f>
        <v>0</v>
      </c>
      <c r="W34" s="8">
        <f>'SOR Undiscounted (1.5)'!W8/((1+$B$1)^($A34-$A$4))</f>
        <v>0</v>
      </c>
      <c r="X34" s="8">
        <f>'SOR Undiscounted (1.5)'!X8/((1+$B$1)^($A34-$A$4))</f>
        <v>0</v>
      </c>
      <c r="Y34" s="8">
        <f>'SOR Undiscounted (1.5)'!Y8/((1+$B$1)^($A34-$A$4))</f>
        <v>0</v>
      </c>
      <c r="Z34" s="8">
        <f>'SOR Undiscounted (1.5)'!Z8/((1+$B$1)^($A34-$A$4))</f>
        <v>0</v>
      </c>
      <c r="AA34" s="8">
        <f>'SOR Undiscounted (1.5)'!AA8/((1+$B$1)^($A34-$A$4))</f>
        <v>0</v>
      </c>
      <c r="AB34" s="22"/>
    </row>
    <row r="35" spans="1:28" s="25" customFormat="1" x14ac:dyDescent="0.25">
      <c r="A35" s="41">
        <v>2025</v>
      </c>
      <c r="B35" s="8">
        <f>'SOR Undiscounted (1.5)'!B9/((1+$B$1)^($A35-$A$4))</f>
        <v>0</v>
      </c>
      <c r="C35" s="8">
        <f>'SOR Undiscounted (1.5)'!C9/((1+$B$1)^($A35-$A$4))</f>
        <v>0</v>
      </c>
      <c r="D35" s="8">
        <f>'SOR Undiscounted (1.5)'!D9/((1+$B$1)^($A35-$A$4))</f>
        <v>0</v>
      </c>
      <c r="E35" s="8">
        <f>'SOR Undiscounted (1.5)'!E9/((1+$B$1)^($A35-$A$4))</f>
        <v>0</v>
      </c>
      <c r="F35" s="8">
        <f>'SOR Undiscounted (1.5)'!F9/((1+$B$1)^($A35-$A$4))</f>
        <v>0</v>
      </c>
      <c r="G35" s="8">
        <f>'SOR Undiscounted (1.5)'!G9/((1+$B$1)^($A35-$A$4))</f>
        <v>0</v>
      </c>
      <c r="H35" s="8">
        <f>'SOR Undiscounted (1.5)'!H9/((1+$B$1)^($A35-$A$4))</f>
        <v>0</v>
      </c>
      <c r="I35" s="8">
        <f>'SOR Undiscounted (1.5)'!I9/((1+$B$1)^($A35-$A$4))</f>
        <v>0</v>
      </c>
      <c r="J35" s="22"/>
      <c r="K35" s="8">
        <f>'SOR Undiscounted (1.5)'!K9/((1+$B$1)^($A35-$A$4))</f>
        <v>0</v>
      </c>
      <c r="L35" s="8">
        <f>'SOR Undiscounted (1.5)'!L9/((1+$B$1)^($A35-$A$4))</f>
        <v>0</v>
      </c>
      <c r="M35" s="8">
        <f>'SOR Undiscounted (1.5)'!M9/((1+$B$1)^($A35-$A$4))</f>
        <v>0</v>
      </c>
      <c r="N35" s="8">
        <f>'SOR Undiscounted (1.5)'!N9/((1+$B$1)^($A35-$A$4))</f>
        <v>0</v>
      </c>
      <c r="O35" s="8">
        <f>'SOR Undiscounted (1.5)'!O9/((1+$B$1)^($A35-$A$4))</f>
        <v>0</v>
      </c>
      <c r="P35" s="8">
        <f>'SOR Undiscounted (1.5)'!P9/((1+$B$1)^($A35-$A$4))</f>
        <v>0</v>
      </c>
      <c r="Q35" s="8">
        <f>'SOR Undiscounted (1.5)'!Q9/((1+$B$1)^($A35-$A$4))</f>
        <v>0</v>
      </c>
      <c r="R35" s="8">
        <f>'SOR Undiscounted (1.5)'!R9/((1+$B$1)^($A35-$A$4))</f>
        <v>0</v>
      </c>
      <c r="S35" s="22"/>
      <c r="T35" s="8">
        <f>'SOR Undiscounted (1.5)'!T9/((1+$B$1)^($A35-$A$4))</f>
        <v>0</v>
      </c>
      <c r="U35" s="8">
        <f>'SOR Undiscounted (1.5)'!U9/((1+$B$1)^($A35-$A$4))</f>
        <v>0</v>
      </c>
      <c r="V35" s="8">
        <f>'SOR Undiscounted (1.5)'!V9/((1+$B$1)^($A35-$A$4))</f>
        <v>0</v>
      </c>
      <c r="W35" s="8">
        <f>'SOR Undiscounted (1.5)'!W9/((1+$B$1)^($A35-$A$4))</f>
        <v>0</v>
      </c>
      <c r="X35" s="8">
        <f>'SOR Undiscounted (1.5)'!X9/((1+$B$1)^($A35-$A$4))</f>
        <v>0</v>
      </c>
      <c r="Y35" s="8">
        <f>'SOR Undiscounted (1.5)'!Y9/((1+$B$1)^($A35-$A$4))</f>
        <v>0</v>
      </c>
      <c r="Z35" s="8">
        <f>'SOR Undiscounted (1.5)'!Z9/((1+$B$1)^($A35-$A$4))</f>
        <v>0</v>
      </c>
      <c r="AA35" s="8">
        <f>'SOR Undiscounted (1.5)'!AA9/((1+$B$1)^($A35-$A$4))</f>
        <v>0</v>
      </c>
      <c r="AB35" s="22"/>
    </row>
    <row r="36" spans="1:28" s="25" customFormat="1" x14ac:dyDescent="0.25">
      <c r="A36" s="41">
        <v>2026</v>
      </c>
      <c r="B36" s="8">
        <f>'SOR Undiscounted (1.5)'!B10/((1+$B$1)^($A36-$A$4))</f>
        <v>0</v>
      </c>
      <c r="C36" s="8">
        <f>'SOR Undiscounted (1.5)'!C10/((1+$B$1)^($A36-$A$4))</f>
        <v>0</v>
      </c>
      <c r="D36" s="8">
        <f>'SOR Undiscounted (1.5)'!D10/((1+$B$1)^($A36-$A$4))</f>
        <v>0</v>
      </c>
      <c r="E36" s="8">
        <f>'SOR Undiscounted (1.5)'!E10/((1+$B$1)^($A36-$A$4))</f>
        <v>0</v>
      </c>
      <c r="F36" s="8">
        <f>'SOR Undiscounted (1.5)'!F10/((1+$B$1)^($A36-$A$4))</f>
        <v>0</v>
      </c>
      <c r="G36" s="8">
        <f>'SOR Undiscounted (1.5)'!G10/((1+$B$1)^($A36-$A$4))</f>
        <v>0</v>
      </c>
      <c r="H36" s="8">
        <f>'SOR Undiscounted (1.5)'!H10/((1+$B$1)^($A36-$A$4))</f>
        <v>0</v>
      </c>
      <c r="I36" s="8">
        <f>'SOR Undiscounted (1.5)'!I10/((1+$B$1)^($A36-$A$4))</f>
        <v>0</v>
      </c>
      <c r="J36" s="22"/>
      <c r="K36" s="8">
        <f>'SOR Undiscounted (1.5)'!K10/((1+$B$1)^($A36-$A$4))</f>
        <v>0</v>
      </c>
      <c r="L36" s="8">
        <f>'SOR Undiscounted (1.5)'!L10/((1+$B$1)^($A36-$A$4))</f>
        <v>0</v>
      </c>
      <c r="M36" s="8">
        <f>'SOR Undiscounted (1.5)'!M10/((1+$B$1)^($A36-$A$4))</f>
        <v>0</v>
      </c>
      <c r="N36" s="8">
        <f>'SOR Undiscounted (1.5)'!N10/((1+$B$1)^($A36-$A$4))</f>
        <v>0</v>
      </c>
      <c r="O36" s="8">
        <f>'SOR Undiscounted (1.5)'!O10/((1+$B$1)^($A36-$A$4))</f>
        <v>0</v>
      </c>
      <c r="P36" s="8">
        <f>'SOR Undiscounted (1.5)'!P10/((1+$B$1)^($A36-$A$4))</f>
        <v>0</v>
      </c>
      <c r="Q36" s="8">
        <f>'SOR Undiscounted (1.5)'!Q10/((1+$B$1)^($A36-$A$4))</f>
        <v>0</v>
      </c>
      <c r="R36" s="8">
        <f>'SOR Undiscounted (1.5)'!R10/((1+$B$1)^($A36-$A$4))</f>
        <v>0</v>
      </c>
      <c r="S36" s="22"/>
      <c r="T36" s="8">
        <f>'SOR Undiscounted (1.5)'!T10/((1+$B$1)^($A36-$A$4))</f>
        <v>0</v>
      </c>
      <c r="U36" s="8">
        <f>'SOR Undiscounted (1.5)'!U10/((1+$B$1)^($A36-$A$4))</f>
        <v>0</v>
      </c>
      <c r="V36" s="8">
        <f>'SOR Undiscounted (1.5)'!V10/((1+$B$1)^($A36-$A$4))</f>
        <v>0</v>
      </c>
      <c r="W36" s="8">
        <f>'SOR Undiscounted (1.5)'!W10/((1+$B$1)^($A36-$A$4))</f>
        <v>0</v>
      </c>
      <c r="X36" s="8">
        <f>'SOR Undiscounted (1.5)'!X10/((1+$B$1)^($A36-$A$4))</f>
        <v>0</v>
      </c>
      <c r="Y36" s="8">
        <f>'SOR Undiscounted (1.5)'!Y10/((1+$B$1)^($A36-$A$4))</f>
        <v>0</v>
      </c>
      <c r="Z36" s="8">
        <f>'SOR Undiscounted (1.5)'!Z10/((1+$B$1)^($A36-$A$4))</f>
        <v>0</v>
      </c>
      <c r="AA36" s="8">
        <f>'SOR Undiscounted (1.5)'!AA10/((1+$B$1)^($A36-$A$4))</f>
        <v>0</v>
      </c>
      <c r="AB36" s="22"/>
    </row>
    <row r="37" spans="1:28" s="25" customFormat="1" x14ac:dyDescent="0.25">
      <c r="A37" s="41">
        <v>2027</v>
      </c>
      <c r="B37" s="8">
        <f>'SOR Undiscounted (1.5)'!B11/((1+$B$1)^($A37-$A$4))</f>
        <v>0</v>
      </c>
      <c r="C37" s="8">
        <f>'SOR Undiscounted (1.5)'!C11/((1+$B$1)^($A37-$A$4))</f>
        <v>0</v>
      </c>
      <c r="D37" s="8">
        <f>'SOR Undiscounted (1.5)'!D11/((1+$B$1)^($A37-$A$4))</f>
        <v>0</v>
      </c>
      <c r="E37" s="8">
        <f>'SOR Undiscounted (1.5)'!E11/((1+$B$1)^($A37-$A$4))</f>
        <v>0</v>
      </c>
      <c r="F37" s="8">
        <f>'SOR Undiscounted (1.5)'!F11/((1+$B$1)^($A37-$A$4))</f>
        <v>0</v>
      </c>
      <c r="G37" s="8">
        <f>'SOR Undiscounted (1.5)'!G11/((1+$B$1)^($A37-$A$4))</f>
        <v>0</v>
      </c>
      <c r="H37" s="8">
        <f>'SOR Undiscounted (1.5)'!H11/((1+$B$1)^($A37-$A$4))</f>
        <v>0</v>
      </c>
      <c r="I37" s="8">
        <f>'SOR Undiscounted (1.5)'!I11/((1+$B$1)^($A37-$A$4))</f>
        <v>0</v>
      </c>
      <c r="J37" s="22"/>
      <c r="K37" s="8">
        <f>'SOR Undiscounted (1.5)'!K11/((1+$B$1)^($A37-$A$4))</f>
        <v>0</v>
      </c>
      <c r="L37" s="8">
        <f>'SOR Undiscounted (1.5)'!L11/((1+$B$1)^($A37-$A$4))</f>
        <v>0</v>
      </c>
      <c r="M37" s="8">
        <f>'SOR Undiscounted (1.5)'!M11/((1+$B$1)^($A37-$A$4))</f>
        <v>0</v>
      </c>
      <c r="N37" s="8">
        <f>'SOR Undiscounted (1.5)'!N11/((1+$B$1)^($A37-$A$4))</f>
        <v>0</v>
      </c>
      <c r="O37" s="8">
        <f>'SOR Undiscounted (1.5)'!O11/((1+$B$1)^($A37-$A$4))</f>
        <v>0</v>
      </c>
      <c r="P37" s="8">
        <f>'SOR Undiscounted (1.5)'!P11/((1+$B$1)^($A37-$A$4))</f>
        <v>0</v>
      </c>
      <c r="Q37" s="8">
        <f>'SOR Undiscounted (1.5)'!Q11/((1+$B$1)^($A37-$A$4))</f>
        <v>0</v>
      </c>
      <c r="R37" s="8">
        <f>'SOR Undiscounted (1.5)'!R11/((1+$B$1)^($A37-$A$4))</f>
        <v>0</v>
      </c>
      <c r="S37" s="22"/>
      <c r="T37" s="8">
        <f>'SOR Undiscounted (1.5)'!T11/((1+$B$1)^($A37-$A$4))</f>
        <v>0</v>
      </c>
      <c r="U37" s="8">
        <f>'SOR Undiscounted (1.5)'!U11/((1+$B$1)^($A37-$A$4))</f>
        <v>0</v>
      </c>
      <c r="V37" s="8">
        <f>'SOR Undiscounted (1.5)'!V11/((1+$B$1)^($A37-$A$4))</f>
        <v>0</v>
      </c>
      <c r="W37" s="8">
        <f>'SOR Undiscounted (1.5)'!W11/((1+$B$1)^($A37-$A$4))</f>
        <v>0</v>
      </c>
      <c r="X37" s="8">
        <f>'SOR Undiscounted (1.5)'!X11/((1+$B$1)^($A37-$A$4))</f>
        <v>0</v>
      </c>
      <c r="Y37" s="8">
        <f>'SOR Undiscounted (1.5)'!Y11/((1+$B$1)^($A37-$A$4))</f>
        <v>0</v>
      </c>
      <c r="Z37" s="8">
        <f>'SOR Undiscounted (1.5)'!Z11/((1+$B$1)^($A37-$A$4))</f>
        <v>0</v>
      </c>
      <c r="AA37" s="8">
        <f>'SOR Undiscounted (1.5)'!AA11/((1+$B$1)^($A37-$A$4))</f>
        <v>0</v>
      </c>
      <c r="AB37" s="22"/>
    </row>
    <row r="38" spans="1:28" s="25" customFormat="1" x14ac:dyDescent="0.25">
      <c r="A38" s="41">
        <v>2028</v>
      </c>
      <c r="B38" s="8">
        <f>'SOR Undiscounted (1.5)'!B12/((1+$B$1)^($A38-$A$4))</f>
        <v>0</v>
      </c>
      <c r="C38" s="8">
        <f>'SOR Undiscounted (1.5)'!C12/((1+$B$1)^($A38-$A$4))</f>
        <v>0</v>
      </c>
      <c r="D38" s="8">
        <f>'SOR Undiscounted (1.5)'!D12/((1+$B$1)^($A38-$A$4))</f>
        <v>0</v>
      </c>
      <c r="E38" s="8">
        <f>'SOR Undiscounted (1.5)'!E12/((1+$B$1)^($A38-$A$4))</f>
        <v>0</v>
      </c>
      <c r="F38" s="8">
        <f>'SOR Undiscounted (1.5)'!F12/((1+$B$1)^($A38-$A$4))</f>
        <v>0</v>
      </c>
      <c r="G38" s="8">
        <f>'SOR Undiscounted (1.5)'!G12/((1+$B$1)^($A38-$A$4))</f>
        <v>0</v>
      </c>
      <c r="H38" s="8">
        <f>'SOR Undiscounted (1.5)'!H12/((1+$B$1)^($A38-$A$4))</f>
        <v>0</v>
      </c>
      <c r="I38" s="8">
        <f>'SOR Undiscounted (1.5)'!I12/((1+$B$1)^($A38-$A$4))</f>
        <v>0</v>
      </c>
      <c r="J38" s="22"/>
      <c r="K38" s="8">
        <f>'SOR Undiscounted (1.5)'!K12/((1+$B$1)^($A38-$A$4))</f>
        <v>0</v>
      </c>
      <c r="L38" s="8">
        <f>'SOR Undiscounted (1.5)'!L12/((1+$B$1)^($A38-$A$4))</f>
        <v>0</v>
      </c>
      <c r="M38" s="8">
        <f>'SOR Undiscounted (1.5)'!M12/((1+$B$1)^($A38-$A$4))</f>
        <v>0</v>
      </c>
      <c r="N38" s="8">
        <f>'SOR Undiscounted (1.5)'!N12/((1+$B$1)^($A38-$A$4))</f>
        <v>0</v>
      </c>
      <c r="O38" s="8">
        <f>'SOR Undiscounted (1.5)'!O12/((1+$B$1)^($A38-$A$4))</f>
        <v>0</v>
      </c>
      <c r="P38" s="8">
        <f>'SOR Undiscounted (1.5)'!P12/((1+$B$1)^($A38-$A$4))</f>
        <v>0</v>
      </c>
      <c r="Q38" s="8">
        <f>'SOR Undiscounted (1.5)'!Q12/((1+$B$1)^($A38-$A$4))</f>
        <v>0</v>
      </c>
      <c r="R38" s="8">
        <f>'SOR Undiscounted (1.5)'!R12/((1+$B$1)^($A38-$A$4))</f>
        <v>0</v>
      </c>
      <c r="S38" s="22"/>
      <c r="T38" s="8">
        <f>'SOR Undiscounted (1.5)'!T12/((1+$B$1)^($A38-$A$4))</f>
        <v>0</v>
      </c>
      <c r="U38" s="8">
        <f>'SOR Undiscounted (1.5)'!U12/((1+$B$1)^($A38-$A$4))</f>
        <v>0</v>
      </c>
      <c r="V38" s="8">
        <f>'SOR Undiscounted (1.5)'!V12/((1+$B$1)^($A38-$A$4))</f>
        <v>0</v>
      </c>
      <c r="W38" s="8">
        <f>'SOR Undiscounted (1.5)'!W12/((1+$B$1)^($A38-$A$4))</f>
        <v>0</v>
      </c>
      <c r="X38" s="8">
        <f>'SOR Undiscounted (1.5)'!X12/((1+$B$1)^($A38-$A$4))</f>
        <v>0</v>
      </c>
      <c r="Y38" s="8">
        <f>'SOR Undiscounted (1.5)'!Y12/((1+$B$1)^($A38-$A$4))</f>
        <v>0</v>
      </c>
      <c r="Z38" s="8">
        <f>'SOR Undiscounted (1.5)'!Z12/((1+$B$1)^($A38-$A$4))</f>
        <v>0</v>
      </c>
      <c r="AA38" s="8">
        <f>'SOR Undiscounted (1.5)'!AA12/((1+$B$1)^($A38-$A$4))</f>
        <v>0</v>
      </c>
      <c r="AB38" s="22"/>
    </row>
    <row r="39" spans="1:28" s="25" customFormat="1" x14ac:dyDescent="0.25">
      <c r="A39" s="41">
        <v>2029</v>
      </c>
      <c r="B39" s="8">
        <f>'SOR Undiscounted (1.5)'!B13/((1+$B$1)^($A39-$A$4))</f>
        <v>0</v>
      </c>
      <c r="C39" s="8">
        <f>'SOR Undiscounted (1.5)'!C13/((1+$B$1)^($A39-$A$4))</f>
        <v>0</v>
      </c>
      <c r="D39" s="8">
        <f>'SOR Undiscounted (1.5)'!D13/((1+$B$1)^($A39-$A$4))</f>
        <v>0</v>
      </c>
      <c r="E39" s="8">
        <f>'SOR Undiscounted (1.5)'!E13/((1+$B$1)^($A39-$A$4))</f>
        <v>0</v>
      </c>
      <c r="F39" s="8">
        <f>'SOR Undiscounted (1.5)'!F13/((1+$B$1)^($A39-$A$4))</f>
        <v>0</v>
      </c>
      <c r="G39" s="8">
        <f>'SOR Undiscounted (1.5)'!G13/((1+$B$1)^($A39-$A$4))</f>
        <v>0</v>
      </c>
      <c r="H39" s="8">
        <f>'SOR Undiscounted (1.5)'!H13/((1+$B$1)^($A39-$A$4))</f>
        <v>0</v>
      </c>
      <c r="I39" s="8">
        <f>'SOR Undiscounted (1.5)'!I13/((1+$B$1)^($A39-$A$4))</f>
        <v>0</v>
      </c>
      <c r="J39" s="22"/>
      <c r="K39" s="8">
        <f>'SOR Undiscounted (1.5)'!K13/((1+$B$1)^($A39-$A$4))</f>
        <v>0</v>
      </c>
      <c r="L39" s="8">
        <f>'SOR Undiscounted (1.5)'!L13/((1+$B$1)^($A39-$A$4))</f>
        <v>0</v>
      </c>
      <c r="M39" s="8">
        <f>'SOR Undiscounted (1.5)'!M13/((1+$B$1)^($A39-$A$4))</f>
        <v>0</v>
      </c>
      <c r="N39" s="8">
        <f>'SOR Undiscounted (1.5)'!N13/((1+$B$1)^($A39-$A$4))</f>
        <v>0</v>
      </c>
      <c r="O39" s="8">
        <f>'SOR Undiscounted (1.5)'!O13/((1+$B$1)^($A39-$A$4))</f>
        <v>0</v>
      </c>
      <c r="P39" s="8">
        <f>'SOR Undiscounted (1.5)'!P13/((1+$B$1)^($A39-$A$4))</f>
        <v>0</v>
      </c>
      <c r="Q39" s="8">
        <f>'SOR Undiscounted (1.5)'!Q13/((1+$B$1)^($A39-$A$4))</f>
        <v>0</v>
      </c>
      <c r="R39" s="8">
        <f>'SOR Undiscounted (1.5)'!R13/((1+$B$1)^($A39-$A$4))</f>
        <v>0</v>
      </c>
      <c r="S39" s="22"/>
      <c r="T39" s="8">
        <f>'SOR Undiscounted (1.5)'!T13/((1+$B$1)^($A39-$A$4))</f>
        <v>0</v>
      </c>
      <c r="U39" s="8">
        <f>'SOR Undiscounted (1.5)'!U13/((1+$B$1)^($A39-$A$4))</f>
        <v>0</v>
      </c>
      <c r="V39" s="8">
        <f>'SOR Undiscounted (1.5)'!V13/((1+$B$1)^($A39-$A$4))</f>
        <v>0</v>
      </c>
      <c r="W39" s="8">
        <f>'SOR Undiscounted (1.5)'!W13/((1+$B$1)^($A39-$A$4))</f>
        <v>0</v>
      </c>
      <c r="X39" s="8">
        <f>'SOR Undiscounted (1.5)'!X13/((1+$B$1)^($A39-$A$4))</f>
        <v>0</v>
      </c>
      <c r="Y39" s="8">
        <f>'SOR Undiscounted (1.5)'!Y13/((1+$B$1)^($A39-$A$4))</f>
        <v>0</v>
      </c>
      <c r="Z39" s="8">
        <f>'SOR Undiscounted (1.5)'!Z13/((1+$B$1)^($A39-$A$4))</f>
        <v>0</v>
      </c>
      <c r="AA39" s="8">
        <f>'SOR Undiscounted (1.5)'!AA13/((1+$B$1)^($A39-$A$4))</f>
        <v>0</v>
      </c>
      <c r="AB39" s="22"/>
    </row>
    <row r="40" spans="1:28" s="25" customFormat="1" x14ac:dyDescent="0.25">
      <c r="A40" s="41">
        <v>2030</v>
      </c>
      <c r="B40" s="8">
        <f>'SOR Undiscounted (1.5)'!B14/((1+$B$1)^($A40-$A$4))</f>
        <v>0</v>
      </c>
      <c r="C40" s="8">
        <f>'SOR Undiscounted (1.5)'!C14/((1+$B$1)^($A40-$A$4))</f>
        <v>0</v>
      </c>
      <c r="D40" s="8">
        <f>'SOR Undiscounted (1.5)'!D14/((1+$B$1)^($A40-$A$4))</f>
        <v>0</v>
      </c>
      <c r="E40" s="8">
        <f>'SOR Undiscounted (1.5)'!E14/((1+$B$1)^($A40-$A$4))</f>
        <v>0</v>
      </c>
      <c r="F40" s="8">
        <f>'SOR Undiscounted (1.5)'!F14/((1+$B$1)^($A40-$A$4))</f>
        <v>0</v>
      </c>
      <c r="G40" s="8">
        <f>'SOR Undiscounted (1.5)'!G14/((1+$B$1)^($A40-$A$4))</f>
        <v>0</v>
      </c>
      <c r="H40" s="8">
        <f>'SOR Undiscounted (1.5)'!H14/((1+$B$1)^($A40-$A$4))</f>
        <v>0</v>
      </c>
      <c r="I40" s="8">
        <f>'SOR Undiscounted (1.5)'!I14/((1+$B$1)^($A40-$A$4))</f>
        <v>0</v>
      </c>
      <c r="J40" s="22"/>
      <c r="K40" s="8">
        <f>'SOR Undiscounted (1.5)'!K14/((1+$B$1)^($A40-$A$4))</f>
        <v>0</v>
      </c>
      <c r="L40" s="8">
        <f>'SOR Undiscounted (1.5)'!L14/((1+$B$1)^($A40-$A$4))</f>
        <v>0</v>
      </c>
      <c r="M40" s="8">
        <f>'SOR Undiscounted (1.5)'!M14/((1+$B$1)^($A40-$A$4))</f>
        <v>0</v>
      </c>
      <c r="N40" s="8">
        <f>'SOR Undiscounted (1.5)'!N14/((1+$B$1)^($A40-$A$4))</f>
        <v>0</v>
      </c>
      <c r="O40" s="8">
        <f>'SOR Undiscounted (1.5)'!O14/((1+$B$1)^($A40-$A$4))</f>
        <v>0</v>
      </c>
      <c r="P40" s="8">
        <f>'SOR Undiscounted (1.5)'!P14/((1+$B$1)^($A40-$A$4))</f>
        <v>0</v>
      </c>
      <c r="Q40" s="8">
        <f>'SOR Undiscounted (1.5)'!Q14/((1+$B$1)^($A40-$A$4))</f>
        <v>0</v>
      </c>
      <c r="R40" s="8">
        <f>'SOR Undiscounted (1.5)'!R14/((1+$B$1)^($A40-$A$4))</f>
        <v>0</v>
      </c>
      <c r="S40" s="22"/>
      <c r="T40" s="8">
        <f>'SOR Undiscounted (1.5)'!T14/((1+$B$1)^($A40-$A$4))</f>
        <v>0</v>
      </c>
      <c r="U40" s="8">
        <f>'SOR Undiscounted (1.5)'!U14/((1+$B$1)^($A40-$A$4))</f>
        <v>0</v>
      </c>
      <c r="V40" s="8">
        <f>'SOR Undiscounted (1.5)'!V14/((1+$B$1)^($A40-$A$4))</f>
        <v>0</v>
      </c>
      <c r="W40" s="8">
        <f>'SOR Undiscounted (1.5)'!W14/((1+$B$1)^($A40-$A$4))</f>
        <v>0</v>
      </c>
      <c r="X40" s="8">
        <f>'SOR Undiscounted (1.5)'!X14/((1+$B$1)^($A40-$A$4))</f>
        <v>0</v>
      </c>
      <c r="Y40" s="8">
        <f>'SOR Undiscounted (1.5)'!Y14/((1+$B$1)^($A40-$A$4))</f>
        <v>0</v>
      </c>
      <c r="Z40" s="8">
        <f>'SOR Undiscounted (1.5)'!Z14/((1+$B$1)^($A40-$A$4))</f>
        <v>0</v>
      </c>
      <c r="AA40" s="8">
        <f>'SOR Undiscounted (1.5)'!AA14/((1+$B$1)^($A40-$A$4))</f>
        <v>0</v>
      </c>
      <c r="AB40" s="22"/>
    </row>
    <row r="41" spans="1:28" s="25" customFormat="1" x14ac:dyDescent="0.25">
      <c r="A41" s="41">
        <v>2031</v>
      </c>
      <c r="B41" s="8">
        <f>'SOR Undiscounted (1.5)'!B15/((1+$B$1)^($A41-$A$4))</f>
        <v>0</v>
      </c>
      <c r="C41" s="8">
        <f>'SOR Undiscounted (1.5)'!C15/((1+$B$1)^($A41-$A$4))</f>
        <v>0</v>
      </c>
      <c r="D41" s="8">
        <f>'SOR Undiscounted (1.5)'!D15/((1+$B$1)^($A41-$A$4))</f>
        <v>0</v>
      </c>
      <c r="E41" s="8">
        <f>'SOR Undiscounted (1.5)'!E15/((1+$B$1)^($A41-$A$4))</f>
        <v>0</v>
      </c>
      <c r="F41" s="8">
        <f>'SOR Undiscounted (1.5)'!F15/((1+$B$1)^($A41-$A$4))</f>
        <v>0</v>
      </c>
      <c r="G41" s="8">
        <f>'SOR Undiscounted (1.5)'!G15/((1+$B$1)^($A41-$A$4))</f>
        <v>0</v>
      </c>
      <c r="H41" s="8">
        <f>'SOR Undiscounted (1.5)'!H15/((1+$B$1)^($A41-$A$4))</f>
        <v>0</v>
      </c>
      <c r="I41" s="8">
        <f>'SOR Undiscounted (1.5)'!I15/((1+$B$1)^($A41-$A$4))</f>
        <v>0</v>
      </c>
      <c r="J41" s="22"/>
      <c r="K41" s="8">
        <f>'SOR Undiscounted (1.5)'!K15/((1+$B$1)^($A41-$A$4))</f>
        <v>0</v>
      </c>
      <c r="L41" s="8">
        <f>'SOR Undiscounted (1.5)'!L15/((1+$B$1)^($A41-$A$4))</f>
        <v>0</v>
      </c>
      <c r="M41" s="8">
        <f>'SOR Undiscounted (1.5)'!M15/((1+$B$1)^($A41-$A$4))</f>
        <v>0</v>
      </c>
      <c r="N41" s="8">
        <f>'SOR Undiscounted (1.5)'!N15/((1+$B$1)^($A41-$A$4))</f>
        <v>0</v>
      </c>
      <c r="O41" s="8">
        <f>'SOR Undiscounted (1.5)'!O15/((1+$B$1)^($A41-$A$4))</f>
        <v>0</v>
      </c>
      <c r="P41" s="8">
        <f>'SOR Undiscounted (1.5)'!P15/((1+$B$1)^($A41-$A$4))</f>
        <v>0</v>
      </c>
      <c r="Q41" s="8">
        <f>'SOR Undiscounted (1.5)'!Q15/((1+$B$1)^($A41-$A$4))</f>
        <v>0</v>
      </c>
      <c r="R41" s="8">
        <f>'SOR Undiscounted (1.5)'!R15/((1+$B$1)^($A41-$A$4))</f>
        <v>0</v>
      </c>
      <c r="S41" s="22"/>
      <c r="T41" s="8">
        <f>'SOR Undiscounted (1.5)'!T15/((1+$B$1)^($A41-$A$4))</f>
        <v>0</v>
      </c>
      <c r="U41" s="8">
        <f>'SOR Undiscounted (1.5)'!U15/((1+$B$1)^($A41-$A$4))</f>
        <v>0</v>
      </c>
      <c r="V41" s="8">
        <f>'SOR Undiscounted (1.5)'!V15/((1+$B$1)^($A41-$A$4))</f>
        <v>0</v>
      </c>
      <c r="W41" s="8">
        <f>'SOR Undiscounted (1.5)'!W15/((1+$B$1)^($A41-$A$4))</f>
        <v>0</v>
      </c>
      <c r="X41" s="8">
        <f>'SOR Undiscounted (1.5)'!X15/((1+$B$1)^($A41-$A$4))</f>
        <v>0</v>
      </c>
      <c r="Y41" s="8">
        <f>'SOR Undiscounted (1.5)'!Y15/((1+$B$1)^($A41-$A$4))</f>
        <v>0</v>
      </c>
      <c r="Z41" s="8">
        <f>'SOR Undiscounted (1.5)'!Z15/((1+$B$1)^($A41-$A$4))</f>
        <v>0</v>
      </c>
      <c r="AA41" s="8">
        <f>'SOR Undiscounted (1.5)'!AA15/((1+$B$1)^($A41-$A$4))</f>
        <v>0</v>
      </c>
      <c r="AB41" s="22"/>
    </row>
    <row r="42" spans="1:28" s="25" customFormat="1" x14ac:dyDescent="0.25">
      <c r="A42" s="41">
        <v>2032</v>
      </c>
      <c r="B42" s="8">
        <f>'SOR Undiscounted (1.5)'!B16/((1+$B$1)^($A42-$A$4))</f>
        <v>0</v>
      </c>
      <c r="C42" s="8">
        <f>'SOR Undiscounted (1.5)'!C16/((1+$B$1)^($A42-$A$4))</f>
        <v>0</v>
      </c>
      <c r="D42" s="8">
        <f>'SOR Undiscounted (1.5)'!D16/((1+$B$1)^($A42-$A$4))</f>
        <v>0</v>
      </c>
      <c r="E42" s="8">
        <f>'SOR Undiscounted (1.5)'!E16/((1+$B$1)^($A42-$A$4))</f>
        <v>0</v>
      </c>
      <c r="F42" s="8">
        <f>'SOR Undiscounted (1.5)'!F16/((1+$B$1)^($A42-$A$4))</f>
        <v>0</v>
      </c>
      <c r="G42" s="8">
        <f>'SOR Undiscounted (1.5)'!G16/((1+$B$1)^($A42-$A$4))</f>
        <v>0</v>
      </c>
      <c r="H42" s="8">
        <f>'SOR Undiscounted (1.5)'!H16/((1+$B$1)^($A42-$A$4))</f>
        <v>0</v>
      </c>
      <c r="I42" s="8">
        <f>'SOR Undiscounted (1.5)'!I16/((1+$B$1)^($A42-$A$4))</f>
        <v>0</v>
      </c>
      <c r="J42" s="22"/>
      <c r="K42" s="8">
        <f>'SOR Undiscounted (1.5)'!K16/((1+$B$1)^($A42-$A$4))</f>
        <v>0</v>
      </c>
      <c r="L42" s="8">
        <f>'SOR Undiscounted (1.5)'!L16/((1+$B$1)^($A42-$A$4))</f>
        <v>0</v>
      </c>
      <c r="M42" s="8">
        <f>'SOR Undiscounted (1.5)'!M16/((1+$B$1)^($A42-$A$4))</f>
        <v>0</v>
      </c>
      <c r="N42" s="8">
        <f>'SOR Undiscounted (1.5)'!N16/((1+$B$1)^($A42-$A$4))</f>
        <v>0</v>
      </c>
      <c r="O42" s="8">
        <f>'SOR Undiscounted (1.5)'!O16/((1+$B$1)^($A42-$A$4))</f>
        <v>0</v>
      </c>
      <c r="P42" s="8">
        <f>'SOR Undiscounted (1.5)'!P16/((1+$B$1)^($A42-$A$4))</f>
        <v>0</v>
      </c>
      <c r="Q42" s="8">
        <f>'SOR Undiscounted (1.5)'!Q16/((1+$B$1)^($A42-$A$4))</f>
        <v>0</v>
      </c>
      <c r="R42" s="8">
        <f>'SOR Undiscounted (1.5)'!R16/((1+$B$1)^($A42-$A$4))</f>
        <v>0</v>
      </c>
      <c r="S42" s="22"/>
      <c r="T42" s="8">
        <f>'SOR Undiscounted (1.5)'!T16/((1+$B$1)^($A42-$A$4))</f>
        <v>0</v>
      </c>
      <c r="U42" s="8">
        <f>'SOR Undiscounted (1.5)'!U16/((1+$B$1)^($A42-$A$4))</f>
        <v>0</v>
      </c>
      <c r="V42" s="8">
        <f>'SOR Undiscounted (1.5)'!V16/((1+$B$1)^($A42-$A$4))</f>
        <v>0</v>
      </c>
      <c r="W42" s="8">
        <f>'SOR Undiscounted (1.5)'!W16/((1+$B$1)^($A42-$A$4))</f>
        <v>0</v>
      </c>
      <c r="X42" s="8">
        <f>'SOR Undiscounted (1.5)'!X16/((1+$B$1)^($A42-$A$4))</f>
        <v>0</v>
      </c>
      <c r="Y42" s="8">
        <f>'SOR Undiscounted (1.5)'!Y16/((1+$B$1)^($A42-$A$4))</f>
        <v>0</v>
      </c>
      <c r="Z42" s="8">
        <f>'SOR Undiscounted (1.5)'!Z16/((1+$B$1)^($A42-$A$4))</f>
        <v>0</v>
      </c>
      <c r="AA42" s="8">
        <f>'SOR Undiscounted (1.5)'!AA16/((1+$B$1)^($A42-$A$4))</f>
        <v>0</v>
      </c>
      <c r="AB42" s="22"/>
    </row>
    <row r="43" spans="1:28" s="25" customFormat="1" x14ac:dyDescent="0.25">
      <c r="A43" s="41">
        <v>2033</v>
      </c>
      <c r="B43" s="8">
        <f>'SOR Undiscounted (1.5)'!B17/((1+$B$1)^($A43-$A$4))</f>
        <v>0</v>
      </c>
      <c r="C43" s="8">
        <f>'SOR Undiscounted (1.5)'!C17/((1+$B$1)^($A43-$A$4))</f>
        <v>0</v>
      </c>
      <c r="D43" s="8">
        <f>'SOR Undiscounted (1.5)'!D17/((1+$B$1)^($A43-$A$4))</f>
        <v>0</v>
      </c>
      <c r="E43" s="8">
        <f>'SOR Undiscounted (1.5)'!E17/((1+$B$1)^($A43-$A$4))</f>
        <v>0</v>
      </c>
      <c r="F43" s="8">
        <f>'SOR Undiscounted (1.5)'!F17/((1+$B$1)^($A43-$A$4))</f>
        <v>0</v>
      </c>
      <c r="G43" s="8">
        <f>'SOR Undiscounted (1.5)'!G17/((1+$B$1)^($A43-$A$4))</f>
        <v>0</v>
      </c>
      <c r="H43" s="8">
        <f>'SOR Undiscounted (1.5)'!H17/((1+$B$1)^($A43-$A$4))</f>
        <v>0</v>
      </c>
      <c r="I43" s="8">
        <f>'SOR Undiscounted (1.5)'!I17/((1+$B$1)^($A43-$A$4))</f>
        <v>0</v>
      </c>
      <c r="J43" s="22"/>
      <c r="K43" s="8">
        <f>'SOR Undiscounted (1.5)'!K17/((1+$B$1)^($A43-$A$4))</f>
        <v>0</v>
      </c>
      <c r="L43" s="8">
        <f>'SOR Undiscounted (1.5)'!L17/((1+$B$1)^($A43-$A$4))</f>
        <v>0</v>
      </c>
      <c r="M43" s="8">
        <f>'SOR Undiscounted (1.5)'!M17/((1+$B$1)^($A43-$A$4))</f>
        <v>0</v>
      </c>
      <c r="N43" s="8">
        <f>'SOR Undiscounted (1.5)'!N17/((1+$B$1)^($A43-$A$4))</f>
        <v>0</v>
      </c>
      <c r="O43" s="8">
        <f>'SOR Undiscounted (1.5)'!O17/((1+$B$1)^($A43-$A$4))</f>
        <v>0</v>
      </c>
      <c r="P43" s="8">
        <f>'SOR Undiscounted (1.5)'!P17/((1+$B$1)^($A43-$A$4))</f>
        <v>0</v>
      </c>
      <c r="Q43" s="8">
        <f>'SOR Undiscounted (1.5)'!Q17/((1+$B$1)^($A43-$A$4))</f>
        <v>0</v>
      </c>
      <c r="R43" s="8">
        <f>'SOR Undiscounted (1.5)'!R17/((1+$B$1)^($A43-$A$4))</f>
        <v>0</v>
      </c>
      <c r="S43" s="22"/>
      <c r="T43" s="8">
        <f>'SOR Undiscounted (1.5)'!T17/((1+$B$1)^($A43-$A$4))</f>
        <v>0</v>
      </c>
      <c r="U43" s="8">
        <f>'SOR Undiscounted (1.5)'!U17/((1+$B$1)^($A43-$A$4))</f>
        <v>0</v>
      </c>
      <c r="V43" s="8">
        <f>'SOR Undiscounted (1.5)'!V17/((1+$B$1)^($A43-$A$4))</f>
        <v>0</v>
      </c>
      <c r="W43" s="8">
        <f>'SOR Undiscounted (1.5)'!W17/((1+$B$1)^($A43-$A$4))</f>
        <v>0</v>
      </c>
      <c r="X43" s="8">
        <f>'SOR Undiscounted (1.5)'!X17/((1+$B$1)^($A43-$A$4))</f>
        <v>0</v>
      </c>
      <c r="Y43" s="8">
        <f>'SOR Undiscounted (1.5)'!Y17/((1+$B$1)^($A43-$A$4))</f>
        <v>0</v>
      </c>
      <c r="Z43" s="8">
        <f>'SOR Undiscounted (1.5)'!Z17/((1+$B$1)^($A43-$A$4))</f>
        <v>0</v>
      </c>
      <c r="AA43" s="8">
        <f>'SOR Undiscounted (1.5)'!AA17/((1+$B$1)^($A43-$A$4))</f>
        <v>0</v>
      </c>
      <c r="AB43" s="22"/>
    </row>
    <row r="44" spans="1:28" s="25" customFormat="1" x14ac:dyDescent="0.25">
      <c r="A44" s="41">
        <v>2034</v>
      </c>
      <c r="B44" s="8">
        <f>'SOR Undiscounted (1.5)'!B18/((1+$B$1)^($A44-$A$4))</f>
        <v>0</v>
      </c>
      <c r="C44" s="8">
        <f>'SOR Undiscounted (1.5)'!C18/((1+$B$1)^($A44-$A$4))</f>
        <v>0</v>
      </c>
      <c r="D44" s="8">
        <f>'SOR Undiscounted (1.5)'!D18/((1+$B$1)^($A44-$A$4))</f>
        <v>0</v>
      </c>
      <c r="E44" s="8">
        <f>'SOR Undiscounted (1.5)'!E18/((1+$B$1)^($A44-$A$4))</f>
        <v>0</v>
      </c>
      <c r="F44" s="8">
        <f>'SOR Undiscounted (1.5)'!F18/((1+$B$1)^($A44-$A$4))</f>
        <v>0</v>
      </c>
      <c r="G44" s="8">
        <f>'SOR Undiscounted (1.5)'!G18/((1+$B$1)^($A44-$A$4))</f>
        <v>0</v>
      </c>
      <c r="H44" s="8">
        <f>'SOR Undiscounted (1.5)'!H18/((1+$B$1)^($A44-$A$4))</f>
        <v>0</v>
      </c>
      <c r="I44" s="8">
        <f>'SOR Undiscounted (1.5)'!I18/((1+$B$1)^($A44-$A$4))</f>
        <v>0</v>
      </c>
      <c r="J44" s="22"/>
      <c r="K44" s="8">
        <f>'SOR Undiscounted (1.5)'!K18/((1+$B$1)^($A44-$A$4))</f>
        <v>0</v>
      </c>
      <c r="L44" s="8">
        <f>'SOR Undiscounted (1.5)'!L18/((1+$B$1)^($A44-$A$4))</f>
        <v>0</v>
      </c>
      <c r="M44" s="8">
        <f>'SOR Undiscounted (1.5)'!M18/((1+$B$1)^($A44-$A$4))</f>
        <v>0</v>
      </c>
      <c r="N44" s="8">
        <f>'SOR Undiscounted (1.5)'!N18/((1+$B$1)^($A44-$A$4))</f>
        <v>0</v>
      </c>
      <c r="O44" s="8">
        <f>'SOR Undiscounted (1.5)'!O18/((1+$B$1)^($A44-$A$4))</f>
        <v>0</v>
      </c>
      <c r="P44" s="8">
        <f>'SOR Undiscounted (1.5)'!P18/((1+$B$1)^($A44-$A$4))</f>
        <v>0</v>
      </c>
      <c r="Q44" s="8">
        <f>'SOR Undiscounted (1.5)'!Q18/((1+$B$1)^($A44-$A$4))</f>
        <v>0</v>
      </c>
      <c r="R44" s="8">
        <f>'SOR Undiscounted (1.5)'!R18/((1+$B$1)^($A44-$A$4))</f>
        <v>0</v>
      </c>
      <c r="S44" s="22"/>
      <c r="T44" s="8">
        <f>'SOR Undiscounted (1.5)'!T18/((1+$B$1)^($A44-$A$4))</f>
        <v>0</v>
      </c>
      <c r="U44" s="8">
        <f>'SOR Undiscounted (1.5)'!U18/((1+$B$1)^($A44-$A$4))</f>
        <v>0</v>
      </c>
      <c r="V44" s="8">
        <f>'SOR Undiscounted (1.5)'!V18/((1+$B$1)^($A44-$A$4))</f>
        <v>0</v>
      </c>
      <c r="W44" s="8">
        <f>'SOR Undiscounted (1.5)'!W18/((1+$B$1)^($A44-$A$4))</f>
        <v>0</v>
      </c>
      <c r="X44" s="8">
        <f>'SOR Undiscounted (1.5)'!X18/((1+$B$1)^($A44-$A$4))</f>
        <v>0</v>
      </c>
      <c r="Y44" s="8">
        <f>'SOR Undiscounted (1.5)'!Y18/((1+$B$1)^($A44-$A$4))</f>
        <v>0</v>
      </c>
      <c r="Z44" s="8">
        <f>'SOR Undiscounted (1.5)'!Z18/((1+$B$1)^($A44-$A$4))</f>
        <v>0</v>
      </c>
      <c r="AA44" s="8">
        <f>'SOR Undiscounted (1.5)'!AA18/((1+$B$1)^($A44-$A$4))</f>
        <v>0</v>
      </c>
      <c r="AB44" s="22"/>
    </row>
    <row r="45" spans="1:28" s="25" customFormat="1" x14ac:dyDescent="0.25">
      <c r="A45" s="41">
        <v>2035</v>
      </c>
      <c r="B45" s="8">
        <f>'SOR Undiscounted (1.5)'!B19/((1+$B$1)^($A45-$A$4))</f>
        <v>0</v>
      </c>
      <c r="C45" s="8">
        <f>'SOR Undiscounted (1.5)'!C19/((1+$B$1)^($A45-$A$4))</f>
        <v>0</v>
      </c>
      <c r="D45" s="8">
        <f>'SOR Undiscounted (1.5)'!D19/((1+$B$1)^($A45-$A$4))</f>
        <v>0</v>
      </c>
      <c r="E45" s="8">
        <f>'SOR Undiscounted (1.5)'!E19/((1+$B$1)^($A45-$A$4))</f>
        <v>0</v>
      </c>
      <c r="F45" s="8">
        <f>'SOR Undiscounted (1.5)'!F19/((1+$B$1)^($A45-$A$4))</f>
        <v>0</v>
      </c>
      <c r="G45" s="8">
        <f>'SOR Undiscounted (1.5)'!G19/((1+$B$1)^($A45-$A$4))</f>
        <v>0</v>
      </c>
      <c r="H45" s="8">
        <f>'SOR Undiscounted (1.5)'!H19/((1+$B$1)^($A45-$A$4))</f>
        <v>0</v>
      </c>
      <c r="I45" s="8">
        <f>'SOR Undiscounted (1.5)'!I19/((1+$B$1)^($A45-$A$4))</f>
        <v>0</v>
      </c>
      <c r="J45" s="22"/>
      <c r="K45" s="8">
        <f>'SOR Undiscounted (1.5)'!K19/((1+$B$1)^($A45-$A$4))</f>
        <v>0</v>
      </c>
      <c r="L45" s="8">
        <f>'SOR Undiscounted (1.5)'!L19/((1+$B$1)^($A45-$A$4))</f>
        <v>0</v>
      </c>
      <c r="M45" s="8">
        <f>'SOR Undiscounted (1.5)'!M19/((1+$B$1)^($A45-$A$4))</f>
        <v>0</v>
      </c>
      <c r="N45" s="8">
        <f>'SOR Undiscounted (1.5)'!N19/((1+$B$1)^($A45-$A$4))</f>
        <v>0</v>
      </c>
      <c r="O45" s="8">
        <f>'SOR Undiscounted (1.5)'!O19/((1+$B$1)^($A45-$A$4))</f>
        <v>0</v>
      </c>
      <c r="P45" s="8">
        <f>'SOR Undiscounted (1.5)'!P19/((1+$B$1)^($A45-$A$4))</f>
        <v>0</v>
      </c>
      <c r="Q45" s="8">
        <f>'SOR Undiscounted (1.5)'!Q19/((1+$B$1)^($A45-$A$4))</f>
        <v>0</v>
      </c>
      <c r="R45" s="8">
        <f>'SOR Undiscounted (1.5)'!R19/((1+$B$1)^($A45-$A$4))</f>
        <v>0</v>
      </c>
      <c r="S45" s="22"/>
      <c r="T45" s="8">
        <f>'SOR Undiscounted (1.5)'!T19/((1+$B$1)^($A45-$A$4))</f>
        <v>0</v>
      </c>
      <c r="U45" s="8">
        <f>'SOR Undiscounted (1.5)'!U19/((1+$B$1)^($A45-$A$4))</f>
        <v>0</v>
      </c>
      <c r="V45" s="8">
        <f>'SOR Undiscounted (1.5)'!V19/((1+$B$1)^($A45-$A$4))</f>
        <v>0</v>
      </c>
      <c r="W45" s="8">
        <f>'SOR Undiscounted (1.5)'!W19/((1+$B$1)^($A45-$A$4))</f>
        <v>0</v>
      </c>
      <c r="X45" s="8">
        <f>'SOR Undiscounted (1.5)'!X19/((1+$B$1)^($A45-$A$4))</f>
        <v>0</v>
      </c>
      <c r="Y45" s="8">
        <f>'SOR Undiscounted (1.5)'!Y19/((1+$B$1)^($A45-$A$4))</f>
        <v>0</v>
      </c>
      <c r="Z45" s="8">
        <f>'SOR Undiscounted (1.5)'!Z19/((1+$B$1)^($A45-$A$4))</f>
        <v>0</v>
      </c>
      <c r="AA45" s="8">
        <f>'SOR Undiscounted (1.5)'!AA19/((1+$B$1)^($A45-$A$4))</f>
        <v>0</v>
      </c>
      <c r="AB45" s="22"/>
    </row>
    <row r="46" spans="1:28" s="25" customFormat="1" x14ac:dyDescent="0.25">
      <c r="A46" s="41">
        <v>2036</v>
      </c>
      <c r="B46" s="8">
        <f>'SOR Undiscounted (1.5)'!B20/((1+$B$1)^($A46-$A$4))</f>
        <v>0</v>
      </c>
      <c r="C46" s="8">
        <f>'SOR Undiscounted (1.5)'!C20/((1+$B$1)^($A46-$A$4))</f>
        <v>0</v>
      </c>
      <c r="D46" s="8">
        <f>'SOR Undiscounted (1.5)'!D20/((1+$B$1)^($A46-$A$4))</f>
        <v>0</v>
      </c>
      <c r="E46" s="8">
        <f>'SOR Undiscounted (1.5)'!E20/((1+$B$1)^($A46-$A$4))</f>
        <v>0</v>
      </c>
      <c r="F46" s="8">
        <f>'SOR Undiscounted (1.5)'!F20/((1+$B$1)^($A46-$A$4))</f>
        <v>0</v>
      </c>
      <c r="G46" s="8">
        <f>'SOR Undiscounted (1.5)'!G20/((1+$B$1)^($A46-$A$4))</f>
        <v>0</v>
      </c>
      <c r="H46" s="8">
        <f>'SOR Undiscounted (1.5)'!H20/((1+$B$1)^($A46-$A$4))</f>
        <v>0</v>
      </c>
      <c r="I46" s="8">
        <f>'SOR Undiscounted (1.5)'!I20/((1+$B$1)^($A46-$A$4))</f>
        <v>0</v>
      </c>
      <c r="J46" s="22"/>
      <c r="K46" s="8">
        <f>'SOR Undiscounted (1.5)'!K20/((1+$B$1)^($A46-$A$4))</f>
        <v>0</v>
      </c>
      <c r="L46" s="8">
        <f>'SOR Undiscounted (1.5)'!L20/((1+$B$1)^($A46-$A$4))</f>
        <v>0</v>
      </c>
      <c r="M46" s="8">
        <f>'SOR Undiscounted (1.5)'!M20/((1+$B$1)^($A46-$A$4))</f>
        <v>0</v>
      </c>
      <c r="N46" s="8">
        <f>'SOR Undiscounted (1.5)'!N20/((1+$B$1)^($A46-$A$4))</f>
        <v>0</v>
      </c>
      <c r="O46" s="8">
        <f>'SOR Undiscounted (1.5)'!O20/((1+$B$1)^($A46-$A$4))</f>
        <v>0</v>
      </c>
      <c r="P46" s="8">
        <f>'SOR Undiscounted (1.5)'!P20/((1+$B$1)^($A46-$A$4))</f>
        <v>0</v>
      </c>
      <c r="Q46" s="8">
        <f>'SOR Undiscounted (1.5)'!Q20/((1+$B$1)^($A46-$A$4))</f>
        <v>0</v>
      </c>
      <c r="R46" s="8">
        <f>'SOR Undiscounted (1.5)'!R20/((1+$B$1)^($A46-$A$4))</f>
        <v>0</v>
      </c>
      <c r="S46" s="22"/>
      <c r="T46" s="8">
        <f>'SOR Undiscounted (1.5)'!T20/((1+$B$1)^($A46-$A$4))</f>
        <v>0</v>
      </c>
      <c r="U46" s="8">
        <f>'SOR Undiscounted (1.5)'!U20/((1+$B$1)^($A46-$A$4))</f>
        <v>0</v>
      </c>
      <c r="V46" s="8">
        <f>'SOR Undiscounted (1.5)'!V20/((1+$B$1)^($A46-$A$4))</f>
        <v>0</v>
      </c>
      <c r="W46" s="8">
        <f>'SOR Undiscounted (1.5)'!W20/((1+$B$1)^($A46-$A$4))</f>
        <v>0</v>
      </c>
      <c r="X46" s="8">
        <f>'SOR Undiscounted (1.5)'!X20/((1+$B$1)^($A46-$A$4))</f>
        <v>0</v>
      </c>
      <c r="Y46" s="8">
        <f>'SOR Undiscounted (1.5)'!Y20/((1+$B$1)^($A46-$A$4))</f>
        <v>0</v>
      </c>
      <c r="Z46" s="8">
        <f>'SOR Undiscounted (1.5)'!Z20/((1+$B$1)^($A46-$A$4))</f>
        <v>0</v>
      </c>
      <c r="AA46" s="8">
        <f>'SOR Undiscounted (1.5)'!AA20/((1+$B$1)^($A46-$A$4))</f>
        <v>0</v>
      </c>
      <c r="AB46" s="22"/>
    </row>
    <row r="47" spans="1:28" s="25" customFormat="1" x14ac:dyDescent="0.25">
      <c r="A47" s="41">
        <v>2037</v>
      </c>
      <c r="B47" s="8">
        <f>'SOR Undiscounted (1.5)'!B21/((1+$B$1)^($A47-$A$4))</f>
        <v>0</v>
      </c>
      <c r="C47" s="8">
        <f>'SOR Undiscounted (1.5)'!C21/((1+$B$1)^($A47-$A$4))</f>
        <v>0</v>
      </c>
      <c r="D47" s="8">
        <f>'SOR Undiscounted (1.5)'!D21/((1+$B$1)^($A47-$A$4))</f>
        <v>0</v>
      </c>
      <c r="E47" s="8">
        <f>'SOR Undiscounted (1.5)'!E21/((1+$B$1)^($A47-$A$4))</f>
        <v>0</v>
      </c>
      <c r="F47" s="8">
        <f>'SOR Undiscounted (1.5)'!F21/((1+$B$1)^($A47-$A$4))</f>
        <v>0</v>
      </c>
      <c r="G47" s="8">
        <f>'SOR Undiscounted (1.5)'!G21/((1+$B$1)^($A47-$A$4))</f>
        <v>0</v>
      </c>
      <c r="H47" s="8">
        <f>'SOR Undiscounted (1.5)'!H21/((1+$B$1)^($A47-$A$4))</f>
        <v>0</v>
      </c>
      <c r="I47" s="8">
        <f>'SOR Undiscounted (1.5)'!I21/((1+$B$1)^($A47-$A$4))</f>
        <v>0</v>
      </c>
      <c r="J47" s="22"/>
      <c r="K47" s="8">
        <f>'SOR Undiscounted (1.5)'!K21/((1+$B$1)^($A47-$A$4))</f>
        <v>0</v>
      </c>
      <c r="L47" s="8">
        <f>'SOR Undiscounted (1.5)'!L21/((1+$B$1)^($A47-$A$4))</f>
        <v>0</v>
      </c>
      <c r="M47" s="8">
        <f>'SOR Undiscounted (1.5)'!M21/((1+$B$1)^($A47-$A$4))</f>
        <v>0</v>
      </c>
      <c r="N47" s="8">
        <f>'SOR Undiscounted (1.5)'!N21/((1+$B$1)^($A47-$A$4))</f>
        <v>0</v>
      </c>
      <c r="O47" s="8">
        <f>'SOR Undiscounted (1.5)'!O21/((1+$B$1)^($A47-$A$4))</f>
        <v>0</v>
      </c>
      <c r="P47" s="8">
        <f>'SOR Undiscounted (1.5)'!P21/((1+$B$1)^($A47-$A$4))</f>
        <v>0</v>
      </c>
      <c r="Q47" s="8">
        <f>'SOR Undiscounted (1.5)'!Q21/((1+$B$1)^($A47-$A$4))</f>
        <v>0</v>
      </c>
      <c r="R47" s="8">
        <f>'SOR Undiscounted (1.5)'!R21/((1+$B$1)^($A47-$A$4))</f>
        <v>0</v>
      </c>
      <c r="S47" s="22"/>
      <c r="T47" s="8">
        <f>'SOR Undiscounted (1.5)'!T21/((1+$B$1)^($A47-$A$4))</f>
        <v>0</v>
      </c>
      <c r="U47" s="8">
        <f>'SOR Undiscounted (1.5)'!U21/((1+$B$1)^($A47-$A$4))</f>
        <v>0</v>
      </c>
      <c r="V47" s="8">
        <f>'SOR Undiscounted (1.5)'!V21/((1+$B$1)^($A47-$A$4))</f>
        <v>0</v>
      </c>
      <c r="W47" s="8">
        <f>'SOR Undiscounted (1.5)'!W21/((1+$B$1)^($A47-$A$4))</f>
        <v>0</v>
      </c>
      <c r="X47" s="8">
        <f>'SOR Undiscounted (1.5)'!X21/((1+$B$1)^($A47-$A$4))</f>
        <v>0</v>
      </c>
      <c r="Y47" s="8">
        <f>'SOR Undiscounted (1.5)'!Y21/((1+$B$1)^($A47-$A$4))</f>
        <v>0</v>
      </c>
      <c r="Z47" s="8">
        <f>'SOR Undiscounted (1.5)'!Z21/((1+$B$1)^($A47-$A$4))</f>
        <v>0</v>
      </c>
      <c r="AA47" s="8">
        <f>'SOR Undiscounted (1.5)'!AA21/((1+$B$1)^($A47-$A$4))</f>
        <v>0</v>
      </c>
      <c r="AB47" s="22"/>
    </row>
    <row r="48" spans="1:28" s="25" customFormat="1" x14ac:dyDescent="0.25">
      <c r="A48" s="41">
        <v>2038</v>
      </c>
      <c r="B48" s="8">
        <f>'SOR Undiscounted (1.5)'!B22/((1+$B$1)^($A48-$A$4))</f>
        <v>0</v>
      </c>
      <c r="C48" s="8">
        <f>'SOR Undiscounted (1.5)'!C22/((1+$B$1)^($A48-$A$4))</f>
        <v>0</v>
      </c>
      <c r="D48" s="8">
        <f>'SOR Undiscounted (1.5)'!D22/((1+$B$1)^($A48-$A$4))</f>
        <v>0</v>
      </c>
      <c r="E48" s="8">
        <f>'SOR Undiscounted (1.5)'!E22/((1+$B$1)^($A48-$A$4))</f>
        <v>0</v>
      </c>
      <c r="F48" s="8">
        <f>'SOR Undiscounted (1.5)'!F22/((1+$B$1)^($A48-$A$4))</f>
        <v>0</v>
      </c>
      <c r="G48" s="8">
        <f>'SOR Undiscounted (1.5)'!G22/((1+$B$1)^($A48-$A$4))</f>
        <v>0</v>
      </c>
      <c r="H48" s="8">
        <f>'SOR Undiscounted (1.5)'!H22/((1+$B$1)^($A48-$A$4))</f>
        <v>0</v>
      </c>
      <c r="I48" s="8">
        <f>'SOR Undiscounted (1.5)'!I22/((1+$B$1)^($A48-$A$4))</f>
        <v>0</v>
      </c>
      <c r="J48" s="22"/>
      <c r="K48" s="8">
        <f>'SOR Undiscounted (1.5)'!K22/((1+$B$1)^($A48-$A$4))</f>
        <v>0</v>
      </c>
      <c r="L48" s="8">
        <f>'SOR Undiscounted (1.5)'!L22/((1+$B$1)^($A48-$A$4))</f>
        <v>0</v>
      </c>
      <c r="M48" s="8">
        <f>'SOR Undiscounted (1.5)'!M22/((1+$B$1)^($A48-$A$4))</f>
        <v>0</v>
      </c>
      <c r="N48" s="8">
        <f>'SOR Undiscounted (1.5)'!N22/((1+$B$1)^($A48-$A$4))</f>
        <v>0</v>
      </c>
      <c r="O48" s="8">
        <f>'SOR Undiscounted (1.5)'!O22/((1+$B$1)^($A48-$A$4))</f>
        <v>0</v>
      </c>
      <c r="P48" s="8">
        <f>'SOR Undiscounted (1.5)'!P22/((1+$B$1)^($A48-$A$4))</f>
        <v>0</v>
      </c>
      <c r="Q48" s="8">
        <f>'SOR Undiscounted (1.5)'!Q22/((1+$B$1)^($A48-$A$4))</f>
        <v>0</v>
      </c>
      <c r="R48" s="8">
        <f>'SOR Undiscounted (1.5)'!R22/((1+$B$1)^($A48-$A$4))</f>
        <v>0</v>
      </c>
      <c r="S48" s="22"/>
      <c r="T48" s="8">
        <f>'SOR Undiscounted (1.5)'!T22/((1+$B$1)^($A48-$A$4))</f>
        <v>0</v>
      </c>
      <c r="U48" s="8">
        <f>'SOR Undiscounted (1.5)'!U22/((1+$B$1)^($A48-$A$4))</f>
        <v>0</v>
      </c>
      <c r="V48" s="8">
        <f>'SOR Undiscounted (1.5)'!V22/((1+$B$1)^($A48-$A$4))</f>
        <v>0</v>
      </c>
      <c r="W48" s="8">
        <f>'SOR Undiscounted (1.5)'!W22/((1+$B$1)^($A48-$A$4))</f>
        <v>0</v>
      </c>
      <c r="X48" s="8">
        <f>'SOR Undiscounted (1.5)'!X22/((1+$B$1)^($A48-$A$4))</f>
        <v>0</v>
      </c>
      <c r="Y48" s="8">
        <f>'SOR Undiscounted (1.5)'!Y22/((1+$B$1)^($A48-$A$4))</f>
        <v>0</v>
      </c>
      <c r="Z48" s="8">
        <f>'SOR Undiscounted (1.5)'!Z22/((1+$B$1)^($A48-$A$4))</f>
        <v>0</v>
      </c>
      <c r="AA48" s="8">
        <f>'SOR Undiscounted (1.5)'!AA22/((1+$B$1)^($A48-$A$4))</f>
        <v>0</v>
      </c>
      <c r="AB48" s="22"/>
    </row>
    <row r="49" spans="1:35" s="25" customFormat="1" x14ac:dyDescent="0.25">
      <c r="A49" s="41">
        <v>2039</v>
      </c>
      <c r="B49" s="8">
        <f>'SOR Undiscounted (1.5)'!B23/((1+$B$1)^($A49-$A$4))</f>
        <v>0</v>
      </c>
      <c r="C49" s="8">
        <f>'SOR Undiscounted (1.5)'!C23/((1+$B$1)^($A49-$A$4))</f>
        <v>0</v>
      </c>
      <c r="D49" s="8">
        <f>'SOR Undiscounted (1.5)'!D23/((1+$B$1)^($A49-$A$4))</f>
        <v>0</v>
      </c>
      <c r="E49" s="8">
        <f>'SOR Undiscounted (1.5)'!E23/((1+$B$1)^($A49-$A$4))</f>
        <v>0</v>
      </c>
      <c r="F49" s="8">
        <f>'SOR Undiscounted (1.5)'!F23/((1+$B$1)^($A49-$A$4))</f>
        <v>0</v>
      </c>
      <c r="G49" s="8">
        <f>'SOR Undiscounted (1.5)'!G23/((1+$B$1)^($A49-$A$4))</f>
        <v>0</v>
      </c>
      <c r="H49" s="8">
        <f>'SOR Undiscounted (1.5)'!H23/((1+$B$1)^($A49-$A$4))</f>
        <v>0</v>
      </c>
      <c r="I49" s="8">
        <f>'SOR Undiscounted (1.5)'!I23/((1+$B$1)^($A49-$A$4))</f>
        <v>0</v>
      </c>
      <c r="J49" s="22"/>
      <c r="K49" s="8">
        <f>'SOR Undiscounted (1.5)'!K23/((1+$B$1)^($A49-$A$4))</f>
        <v>0</v>
      </c>
      <c r="L49" s="8">
        <f>'SOR Undiscounted (1.5)'!L23/((1+$B$1)^($A49-$A$4))</f>
        <v>0</v>
      </c>
      <c r="M49" s="8">
        <f>'SOR Undiscounted (1.5)'!M23/((1+$B$1)^($A49-$A$4))</f>
        <v>0</v>
      </c>
      <c r="N49" s="8">
        <f>'SOR Undiscounted (1.5)'!N23/((1+$B$1)^($A49-$A$4))</f>
        <v>0</v>
      </c>
      <c r="O49" s="8">
        <f>'SOR Undiscounted (1.5)'!O23/((1+$B$1)^($A49-$A$4))</f>
        <v>0</v>
      </c>
      <c r="P49" s="8">
        <f>'SOR Undiscounted (1.5)'!P23/((1+$B$1)^($A49-$A$4))</f>
        <v>0</v>
      </c>
      <c r="Q49" s="8">
        <f>'SOR Undiscounted (1.5)'!Q23/((1+$B$1)^($A49-$A$4))</f>
        <v>0</v>
      </c>
      <c r="R49" s="8">
        <f>'SOR Undiscounted (1.5)'!R23/((1+$B$1)^($A49-$A$4))</f>
        <v>0</v>
      </c>
      <c r="S49" s="22"/>
      <c r="T49" s="8">
        <f>'SOR Undiscounted (1.5)'!T23/((1+$B$1)^($A49-$A$4))</f>
        <v>0</v>
      </c>
      <c r="U49" s="8">
        <f>'SOR Undiscounted (1.5)'!U23/((1+$B$1)^($A49-$A$4))</f>
        <v>0</v>
      </c>
      <c r="V49" s="8">
        <f>'SOR Undiscounted (1.5)'!V23/((1+$B$1)^($A49-$A$4))</f>
        <v>0</v>
      </c>
      <c r="W49" s="8">
        <f>'SOR Undiscounted (1.5)'!W23/((1+$B$1)^($A49-$A$4))</f>
        <v>0</v>
      </c>
      <c r="X49" s="8">
        <f>'SOR Undiscounted (1.5)'!X23/((1+$B$1)^($A49-$A$4))</f>
        <v>0</v>
      </c>
      <c r="Y49" s="8">
        <f>'SOR Undiscounted (1.5)'!Y23/((1+$B$1)^($A49-$A$4))</f>
        <v>0</v>
      </c>
      <c r="Z49" s="8">
        <f>'SOR Undiscounted (1.5)'!Z23/((1+$B$1)^($A49-$A$4))</f>
        <v>0</v>
      </c>
      <c r="AA49" s="8">
        <f>'SOR Undiscounted (1.5)'!AA23/((1+$B$1)^($A49-$A$4))</f>
        <v>0</v>
      </c>
      <c r="AB49" s="22"/>
    </row>
    <row r="50" spans="1:35" s="25" customFormat="1" x14ac:dyDescent="0.25">
      <c r="A50" s="41">
        <v>2040</v>
      </c>
      <c r="B50" s="8">
        <f>'SOR Undiscounted (1.5)'!B24/((1+$B$1)^($A50-$A$4))</f>
        <v>0</v>
      </c>
      <c r="C50" s="8">
        <f>'SOR Undiscounted (1.5)'!C24/((1+$B$1)^($A50-$A$4))</f>
        <v>0</v>
      </c>
      <c r="D50" s="8">
        <f>'SOR Undiscounted (1.5)'!D24/((1+$B$1)^($A50-$A$4))</f>
        <v>0</v>
      </c>
      <c r="E50" s="8">
        <f>'SOR Undiscounted (1.5)'!E24/((1+$B$1)^($A50-$A$4))</f>
        <v>0</v>
      </c>
      <c r="F50" s="8">
        <f>'SOR Undiscounted (1.5)'!F24/((1+$B$1)^($A50-$A$4))</f>
        <v>0</v>
      </c>
      <c r="G50" s="8">
        <f>'SOR Undiscounted (1.5)'!G24/((1+$B$1)^($A50-$A$4))</f>
        <v>0</v>
      </c>
      <c r="H50" s="8">
        <f>'SOR Undiscounted (1.5)'!H24/((1+$B$1)^($A50-$A$4))</f>
        <v>0</v>
      </c>
      <c r="I50" s="8">
        <f>'SOR Undiscounted (1.5)'!I24/((1+$B$1)^($A50-$A$4))</f>
        <v>0</v>
      </c>
      <c r="J50" s="22"/>
      <c r="K50" s="8">
        <f>'SOR Undiscounted (1.5)'!K24/((1+$B$1)^($A50-$A$4))</f>
        <v>0</v>
      </c>
      <c r="L50" s="8">
        <f>'SOR Undiscounted (1.5)'!L24/((1+$B$1)^($A50-$A$4))</f>
        <v>0</v>
      </c>
      <c r="M50" s="8">
        <f>'SOR Undiscounted (1.5)'!M24/((1+$B$1)^($A50-$A$4))</f>
        <v>0</v>
      </c>
      <c r="N50" s="8">
        <f>'SOR Undiscounted (1.5)'!N24/((1+$B$1)^($A50-$A$4))</f>
        <v>0</v>
      </c>
      <c r="O50" s="8">
        <f>'SOR Undiscounted (1.5)'!O24/((1+$B$1)^($A50-$A$4))</f>
        <v>0</v>
      </c>
      <c r="P50" s="8">
        <f>'SOR Undiscounted (1.5)'!P24/((1+$B$1)^($A50-$A$4))</f>
        <v>0</v>
      </c>
      <c r="Q50" s="8">
        <f>'SOR Undiscounted (1.5)'!Q24/((1+$B$1)^($A50-$A$4))</f>
        <v>0</v>
      </c>
      <c r="R50" s="8">
        <f>'SOR Undiscounted (1.5)'!R24/((1+$B$1)^($A50-$A$4))</f>
        <v>0</v>
      </c>
      <c r="S50" s="22"/>
      <c r="T50" s="8">
        <f>'SOR Undiscounted (1.5)'!T24/((1+$B$1)^($A50-$A$4))</f>
        <v>0</v>
      </c>
      <c r="U50" s="8">
        <f>'SOR Undiscounted (1.5)'!U24/((1+$B$1)^($A50-$A$4))</f>
        <v>0</v>
      </c>
      <c r="V50" s="8">
        <f>'SOR Undiscounted (1.5)'!V24/((1+$B$1)^($A50-$A$4))</f>
        <v>0</v>
      </c>
      <c r="W50" s="8">
        <f>'SOR Undiscounted (1.5)'!W24/((1+$B$1)^($A50-$A$4))</f>
        <v>0</v>
      </c>
      <c r="X50" s="8">
        <f>'SOR Undiscounted (1.5)'!X24/((1+$B$1)^($A50-$A$4))</f>
        <v>0</v>
      </c>
      <c r="Y50" s="8">
        <f>'SOR Undiscounted (1.5)'!Y24/((1+$B$1)^($A50-$A$4))</f>
        <v>0</v>
      </c>
      <c r="Z50" s="8">
        <f>'SOR Undiscounted (1.5)'!Z24/((1+$B$1)^($A50-$A$4))</f>
        <v>0</v>
      </c>
      <c r="AA50" s="8">
        <f>'SOR Undiscounted (1.5)'!AA24/((1+$B$1)^($A50-$A$4))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x14ac:dyDescent="0.25">
      <c r="A54" s="12" t="s">
        <v>58</v>
      </c>
    </row>
    <row r="55" spans="1:35" x14ac:dyDescent="0.25">
      <c r="A55" s="12"/>
      <c r="B55" s="11" t="s">
        <v>33</v>
      </c>
      <c r="C55" s="11"/>
      <c r="D55" s="11"/>
      <c r="E55" s="11"/>
      <c r="F55" s="11"/>
      <c r="G55" s="11"/>
      <c r="H55" s="11"/>
      <c r="I55" s="11"/>
      <c r="K55" s="11" t="s">
        <v>34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41" t="s">
        <v>0</v>
      </c>
      <c r="B56" s="41" t="s">
        <v>3</v>
      </c>
      <c r="C56" s="41" t="s">
        <v>4</v>
      </c>
      <c r="D56" s="41" t="s">
        <v>5</v>
      </c>
      <c r="E56" s="41" t="s">
        <v>6</v>
      </c>
      <c r="F56" s="41" t="s">
        <v>7</v>
      </c>
      <c r="G56" s="41" t="s">
        <v>8</v>
      </c>
      <c r="H56" s="41" t="s">
        <v>9</v>
      </c>
      <c r="I56" s="41" t="s">
        <v>11</v>
      </c>
      <c r="K56" s="41" t="s">
        <v>3</v>
      </c>
      <c r="L56" s="41" t="s">
        <v>4</v>
      </c>
      <c r="M56" s="41" t="s">
        <v>5</v>
      </c>
      <c r="N56" s="41" t="s">
        <v>6</v>
      </c>
      <c r="O56" s="41" t="s">
        <v>7</v>
      </c>
      <c r="P56" s="41" t="s">
        <v>8</v>
      </c>
      <c r="Q56" s="41" t="s">
        <v>9</v>
      </c>
      <c r="R56" s="41" t="s">
        <v>11</v>
      </c>
      <c r="T56" s="41" t="s">
        <v>3</v>
      </c>
      <c r="U56" s="41" t="s">
        <v>4</v>
      </c>
      <c r="V56" s="41" t="s">
        <v>5</v>
      </c>
      <c r="W56" s="41" t="s">
        <v>6</v>
      </c>
      <c r="X56" s="41" t="s">
        <v>7</v>
      </c>
      <c r="Y56" s="41" t="s">
        <v>8</v>
      </c>
      <c r="Z56" s="41" t="s">
        <v>9</v>
      </c>
      <c r="AA56" s="41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41">
        <v>2020</v>
      </c>
      <c r="B57" s="8">
        <f>'SOR Undiscounted (1.5)'!B31/((1+$B$1)^($A57-$A$4))</f>
        <v>0</v>
      </c>
      <c r="C57" s="8">
        <f>'SOR Undiscounted (1.5)'!C31/((1+$B$1)^($A57-$A$4))</f>
        <v>0</v>
      </c>
      <c r="D57" s="8">
        <f>'SOR Undiscounted (1.5)'!D31/((1+$B$1)^($A57-$A$4))</f>
        <v>0</v>
      </c>
      <c r="E57" s="8">
        <f>'SOR Undiscounted (1.5)'!E31/((1+$B$1)^($A57-$A$4))</f>
        <v>0</v>
      </c>
      <c r="F57" s="8">
        <f>'SOR Undiscounted (1.5)'!F31/((1+$B$1)^($A57-$A$4))</f>
        <v>0</v>
      </c>
      <c r="G57" s="8">
        <f>'SOR Undiscounted (1.5)'!G31/((1+$B$1)^($A57-$A$4))</f>
        <v>0</v>
      </c>
      <c r="H57" s="8">
        <f>'SOR Undiscounted (1.5)'!H31/((1+$B$1)^($A57-$A$4))</f>
        <v>0</v>
      </c>
      <c r="I57" s="8">
        <f>'SOR Undiscounted (1.5)'!I31/((1+$B$1)^($A57-$A$4))</f>
        <v>0</v>
      </c>
      <c r="J57" s="22"/>
      <c r="K57" s="8">
        <f>'SOR Undiscounted (1.5)'!K31/((1+$B$1)^($A57-$A$4))</f>
        <v>0</v>
      </c>
      <c r="L57" s="8">
        <f>'SOR Undiscounted (1.5)'!L31/((1+$B$1)^($A57-$A$4))</f>
        <v>0</v>
      </c>
      <c r="M57" s="8">
        <f>'SOR Undiscounted (1.5)'!M31/((1+$B$1)^($A57-$A$4))</f>
        <v>0</v>
      </c>
      <c r="N57" s="8">
        <f>'SOR Undiscounted (1.5)'!N31/((1+$B$1)^($A57-$A$4))</f>
        <v>0</v>
      </c>
      <c r="O57" s="8">
        <f>'SOR Undiscounted (1.5)'!O31/((1+$B$1)^($A57-$A$4))</f>
        <v>0</v>
      </c>
      <c r="P57" s="8">
        <f>'SOR Undiscounted (1.5)'!P31/((1+$B$1)^($A57-$A$4))</f>
        <v>0</v>
      </c>
      <c r="Q57" s="8">
        <f>'SOR Undiscounted (1.5)'!Q31/((1+$B$1)^($A57-$A$4))</f>
        <v>0</v>
      </c>
      <c r="R57" s="8">
        <f>'SOR Undiscounted (1.5)'!R31/((1+$B$1)^($A57-$A$4))</f>
        <v>0</v>
      </c>
      <c r="S57" s="22"/>
      <c r="T57" s="8">
        <f>'SOR Undiscounted (1.5)'!T31/((1+$B$1)^($A57-$A$4))</f>
        <v>0</v>
      </c>
      <c r="U57" s="8">
        <f>'SOR Undiscounted (1.5)'!U31/((1+$B$1)^($A57-$A$4))</f>
        <v>0</v>
      </c>
      <c r="V57" s="8">
        <f>'SOR Undiscounted (1.5)'!V31/((1+$B$1)^($A57-$A$4))</f>
        <v>0</v>
      </c>
      <c r="W57" s="8">
        <f>'SOR Undiscounted (1.5)'!W31/((1+$B$1)^($A57-$A$4))</f>
        <v>0</v>
      </c>
      <c r="X57" s="8">
        <f>'SOR Undiscounted (1.5)'!X31/((1+$B$1)^($A57-$A$4))</f>
        <v>0</v>
      </c>
      <c r="Y57" s="8">
        <f>'SOR Undiscounted (1.5)'!Y31/((1+$B$1)^($A57-$A$4))</f>
        <v>0</v>
      </c>
      <c r="Z57" s="8">
        <f>'SOR Undiscounted (1.5)'!Z31/((1+$B$1)^($A57-$A$4))</f>
        <v>0</v>
      </c>
      <c r="AA57" s="8">
        <f>'SOR Undiscounted (1.5)'!AA31/((1+$B$1)^($A57-$A$4))</f>
        <v>0</v>
      </c>
      <c r="AB57" s="22"/>
    </row>
    <row r="58" spans="1:35" s="25" customFormat="1" x14ac:dyDescent="0.25">
      <c r="A58" s="41">
        <v>2021</v>
      </c>
      <c r="B58" s="8">
        <f>'SOR Undiscounted (1.5)'!B32/((1+$B$1)^($A58-$A$4))</f>
        <v>0</v>
      </c>
      <c r="C58" s="8">
        <f>'SOR Undiscounted (1.5)'!C32/((1+$B$1)^($A58-$A$4))</f>
        <v>0</v>
      </c>
      <c r="D58" s="8">
        <f>'SOR Undiscounted (1.5)'!D32/((1+$B$1)^($A58-$A$4))</f>
        <v>0</v>
      </c>
      <c r="E58" s="8">
        <f>'SOR Undiscounted (1.5)'!E32/((1+$B$1)^($A58-$A$4))</f>
        <v>0</v>
      </c>
      <c r="F58" s="8">
        <f>'SOR Undiscounted (1.5)'!F32/((1+$B$1)^($A58-$A$4))</f>
        <v>0</v>
      </c>
      <c r="G58" s="8">
        <f>'SOR Undiscounted (1.5)'!G32/((1+$B$1)^($A58-$A$4))</f>
        <v>0</v>
      </c>
      <c r="H58" s="8">
        <f>'SOR Undiscounted (1.5)'!H32/((1+$B$1)^($A58-$A$4))</f>
        <v>0</v>
      </c>
      <c r="I58" s="8">
        <f>'SOR Undiscounted (1.5)'!I32/((1+$B$1)^($A58-$A$4))</f>
        <v>0</v>
      </c>
      <c r="J58" s="22"/>
      <c r="K58" s="8">
        <f>'SOR Undiscounted (1.5)'!K32/((1+$B$1)^($A58-$A$4))</f>
        <v>0</v>
      </c>
      <c r="L58" s="8">
        <f>'SOR Undiscounted (1.5)'!L32/((1+$B$1)^($A58-$A$4))</f>
        <v>0</v>
      </c>
      <c r="M58" s="8">
        <f>'SOR Undiscounted (1.5)'!M32/((1+$B$1)^($A58-$A$4))</f>
        <v>0</v>
      </c>
      <c r="N58" s="8">
        <f>'SOR Undiscounted (1.5)'!N32/((1+$B$1)^($A58-$A$4))</f>
        <v>0</v>
      </c>
      <c r="O58" s="8">
        <f>'SOR Undiscounted (1.5)'!O32/((1+$B$1)^($A58-$A$4))</f>
        <v>0</v>
      </c>
      <c r="P58" s="8">
        <f>'SOR Undiscounted (1.5)'!P32/((1+$B$1)^($A58-$A$4))</f>
        <v>0</v>
      </c>
      <c r="Q58" s="8">
        <f>'SOR Undiscounted (1.5)'!Q32/((1+$B$1)^($A58-$A$4))</f>
        <v>0</v>
      </c>
      <c r="R58" s="8">
        <f>'SOR Undiscounted (1.5)'!R32/((1+$B$1)^($A58-$A$4))</f>
        <v>0</v>
      </c>
      <c r="S58" s="22"/>
      <c r="T58" s="8">
        <f>'SOR Undiscounted (1.5)'!T32/((1+$B$1)^($A58-$A$4))</f>
        <v>0</v>
      </c>
      <c r="U58" s="8">
        <f>'SOR Undiscounted (1.5)'!U32/((1+$B$1)^($A58-$A$4))</f>
        <v>0</v>
      </c>
      <c r="V58" s="8">
        <f>'SOR Undiscounted (1.5)'!V32/((1+$B$1)^($A58-$A$4))</f>
        <v>0</v>
      </c>
      <c r="W58" s="8">
        <f>'SOR Undiscounted (1.5)'!W32/((1+$B$1)^($A58-$A$4))</f>
        <v>0</v>
      </c>
      <c r="X58" s="8">
        <f>'SOR Undiscounted (1.5)'!X32/((1+$B$1)^($A58-$A$4))</f>
        <v>0</v>
      </c>
      <c r="Y58" s="8">
        <f>'SOR Undiscounted (1.5)'!Y32/((1+$B$1)^($A58-$A$4))</f>
        <v>0</v>
      </c>
      <c r="Z58" s="8">
        <f>'SOR Undiscounted (1.5)'!Z32/((1+$B$1)^($A58-$A$4))</f>
        <v>0</v>
      </c>
      <c r="AA58" s="8">
        <f>'SOR Undiscounted (1.5)'!AA32/((1+$B$1)^($A58-$A$4))</f>
        <v>0</v>
      </c>
      <c r="AB58" s="22"/>
    </row>
    <row r="59" spans="1:35" s="25" customFormat="1" x14ac:dyDescent="0.25">
      <c r="A59" s="41">
        <v>2022</v>
      </c>
      <c r="B59" s="8">
        <f>'SOR Undiscounted (1.5)'!B33/((1+$B$1)^($A59-$A$4))</f>
        <v>0</v>
      </c>
      <c r="C59" s="8">
        <f>'SOR Undiscounted (1.5)'!C33/((1+$B$1)^($A59-$A$4))</f>
        <v>0</v>
      </c>
      <c r="D59" s="8">
        <f>'SOR Undiscounted (1.5)'!D33/((1+$B$1)^($A59-$A$4))</f>
        <v>0</v>
      </c>
      <c r="E59" s="8">
        <f>'SOR Undiscounted (1.5)'!E33/((1+$B$1)^($A59-$A$4))</f>
        <v>0</v>
      </c>
      <c r="F59" s="8">
        <f>'SOR Undiscounted (1.5)'!F33/((1+$B$1)^($A59-$A$4))</f>
        <v>0</v>
      </c>
      <c r="G59" s="8">
        <f>'SOR Undiscounted (1.5)'!G33/((1+$B$1)^($A59-$A$4))</f>
        <v>0</v>
      </c>
      <c r="H59" s="8">
        <f>'SOR Undiscounted (1.5)'!H33/((1+$B$1)^($A59-$A$4))</f>
        <v>0</v>
      </c>
      <c r="I59" s="8">
        <f>'SOR Undiscounted (1.5)'!I33/((1+$B$1)^($A59-$A$4))</f>
        <v>0</v>
      </c>
      <c r="J59" s="22"/>
      <c r="K59" s="8">
        <f>'SOR Undiscounted (1.5)'!K33/((1+$B$1)^($A59-$A$4))</f>
        <v>0</v>
      </c>
      <c r="L59" s="8">
        <f>'SOR Undiscounted (1.5)'!L33/((1+$B$1)^($A59-$A$4))</f>
        <v>0</v>
      </c>
      <c r="M59" s="8">
        <f>'SOR Undiscounted (1.5)'!M33/((1+$B$1)^($A59-$A$4))</f>
        <v>0</v>
      </c>
      <c r="N59" s="8">
        <f>'SOR Undiscounted (1.5)'!N33/((1+$B$1)^($A59-$A$4))</f>
        <v>0</v>
      </c>
      <c r="O59" s="8">
        <f>'SOR Undiscounted (1.5)'!O33/((1+$B$1)^($A59-$A$4))</f>
        <v>0</v>
      </c>
      <c r="P59" s="8">
        <f>'SOR Undiscounted (1.5)'!P33/((1+$B$1)^($A59-$A$4))</f>
        <v>0</v>
      </c>
      <c r="Q59" s="8">
        <f>'SOR Undiscounted (1.5)'!Q33/((1+$B$1)^($A59-$A$4))</f>
        <v>0</v>
      </c>
      <c r="R59" s="8">
        <f>'SOR Undiscounted (1.5)'!R33/((1+$B$1)^($A59-$A$4))</f>
        <v>0</v>
      </c>
      <c r="S59" s="22"/>
      <c r="T59" s="8">
        <f>'SOR Undiscounted (1.5)'!T33/((1+$B$1)^($A59-$A$4))</f>
        <v>0</v>
      </c>
      <c r="U59" s="8">
        <f>'SOR Undiscounted (1.5)'!U33/((1+$B$1)^($A59-$A$4))</f>
        <v>0</v>
      </c>
      <c r="V59" s="8">
        <f>'SOR Undiscounted (1.5)'!V33/((1+$B$1)^($A59-$A$4))</f>
        <v>0</v>
      </c>
      <c r="W59" s="8">
        <f>'SOR Undiscounted (1.5)'!W33/((1+$B$1)^($A59-$A$4))</f>
        <v>0</v>
      </c>
      <c r="X59" s="8">
        <f>'SOR Undiscounted (1.5)'!X33/((1+$B$1)^($A59-$A$4))</f>
        <v>0</v>
      </c>
      <c r="Y59" s="8">
        <f>'SOR Undiscounted (1.5)'!Y33/((1+$B$1)^($A59-$A$4))</f>
        <v>0</v>
      </c>
      <c r="Z59" s="8">
        <f>'SOR Undiscounted (1.5)'!Z33/((1+$B$1)^($A59-$A$4))</f>
        <v>0</v>
      </c>
      <c r="AA59" s="8">
        <f>'SOR Undiscounted (1.5)'!AA33/((1+$B$1)^($A59-$A$4))</f>
        <v>0</v>
      </c>
      <c r="AB59" s="22"/>
    </row>
    <row r="60" spans="1:35" s="25" customFormat="1" x14ac:dyDescent="0.25">
      <c r="A60" s="41">
        <v>2023</v>
      </c>
      <c r="B60" s="8">
        <f>'SOR Undiscounted (1.5)'!B34/((1+$B$1)^($A60-$A$4))</f>
        <v>0</v>
      </c>
      <c r="C60" s="8">
        <f>'SOR Undiscounted (1.5)'!C34/((1+$B$1)^($A60-$A$4))</f>
        <v>0</v>
      </c>
      <c r="D60" s="8">
        <f>'SOR Undiscounted (1.5)'!D34/((1+$B$1)^($A60-$A$4))</f>
        <v>0</v>
      </c>
      <c r="E60" s="8">
        <f>'SOR Undiscounted (1.5)'!E34/((1+$B$1)^($A60-$A$4))</f>
        <v>0</v>
      </c>
      <c r="F60" s="8">
        <f>'SOR Undiscounted (1.5)'!F34/((1+$B$1)^($A60-$A$4))</f>
        <v>0</v>
      </c>
      <c r="G60" s="8">
        <f>'SOR Undiscounted (1.5)'!G34/((1+$B$1)^($A60-$A$4))</f>
        <v>0</v>
      </c>
      <c r="H60" s="8">
        <f>'SOR Undiscounted (1.5)'!H34/((1+$B$1)^($A60-$A$4))</f>
        <v>0</v>
      </c>
      <c r="I60" s="8">
        <f>'SOR Undiscounted (1.5)'!I34/((1+$B$1)^($A60-$A$4))</f>
        <v>0</v>
      </c>
      <c r="J60" s="22"/>
      <c r="K60" s="8">
        <f>'SOR Undiscounted (1.5)'!K34/((1+$B$1)^($A60-$A$4))</f>
        <v>0</v>
      </c>
      <c r="L60" s="8">
        <f>'SOR Undiscounted (1.5)'!L34/((1+$B$1)^($A60-$A$4))</f>
        <v>0</v>
      </c>
      <c r="M60" s="8">
        <f>'SOR Undiscounted (1.5)'!M34/((1+$B$1)^($A60-$A$4))</f>
        <v>0</v>
      </c>
      <c r="N60" s="8">
        <f>'SOR Undiscounted (1.5)'!N34/((1+$B$1)^($A60-$A$4))</f>
        <v>0</v>
      </c>
      <c r="O60" s="8">
        <f>'SOR Undiscounted (1.5)'!O34/((1+$B$1)^($A60-$A$4))</f>
        <v>0</v>
      </c>
      <c r="P60" s="8">
        <f>'SOR Undiscounted (1.5)'!P34/((1+$B$1)^($A60-$A$4))</f>
        <v>0</v>
      </c>
      <c r="Q60" s="8">
        <f>'SOR Undiscounted (1.5)'!Q34/((1+$B$1)^($A60-$A$4))</f>
        <v>0</v>
      </c>
      <c r="R60" s="8">
        <f>'SOR Undiscounted (1.5)'!R34/((1+$B$1)^($A60-$A$4))</f>
        <v>0</v>
      </c>
      <c r="S60" s="22"/>
      <c r="T60" s="8">
        <f>'SOR Undiscounted (1.5)'!T34/((1+$B$1)^($A60-$A$4))</f>
        <v>0</v>
      </c>
      <c r="U60" s="8">
        <f>'SOR Undiscounted (1.5)'!U34/((1+$B$1)^($A60-$A$4))</f>
        <v>0</v>
      </c>
      <c r="V60" s="8">
        <f>'SOR Undiscounted (1.5)'!V34/((1+$B$1)^($A60-$A$4))</f>
        <v>0</v>
      </c>
      <c r="W60" s="8">
        <f>'SOR Undiscounted (1.5)'!W34/((1+$B$1)^($A60-$A$4))</f>
        <v>0</v>
      </c>
      <c r="X60" s="8">
        <f>'SOR Undiscounted (1.5)'!X34/((1+$B$1)^($A60-$A$4))</f>
        <v>0</v>
      </c>
      <c r="Y60" s="8">
        <f>'SOR Undiscounted (1.5)'!Y34/((1+$B$1)^($A60-$A$4))</f>
        <v>0</v>
      </c>
      <c r="Z60" s="8">
        <f>'SOR Undiscounted (1.5)'!Z34/((1+$B$1)^($A60-$A$4))</f>
        <v>0</v>
      </c>
      <c r="AA60" s="8">
        <f>'SOR Undiscounted (1.5)'!AA34/((1+$B$1)^($A60-$A$4))</f>
        <v>0</v>
      </c>
      <c r="AB60" s="22"/>
    </row>
    <row r="61" spans="1:35" s="25" customFormat="1" x14ac:dyDescent="0.25">
      <c r="A61" s="41">
        <v>2024</v>
      </c>
      <c r="B61" s="8">
        <f>'SOR Undiscounted (1.5)'!B35/((1+$B$1)^($A61-$A$4))</f>
        <v>0</v>
      </c>
      <c r="C61" s="8">
        <f>'SOR Undiscounted (1.5)'!C35/((1+$B$1)^($A61-$A$4))</f>
        <v>0</v>
      </c>
      <c r="D61" s="8">
        <f>'SOR Undiscounted (1.5)'!D35/((1+$B$1)^($A61-$A$4))</f>
        <v>0</v>
      </c>
      <c r="E61" s="8">
        <f>'SOR Undiscounted (1.5)'!E35/((1+$B$1)^($A61-$A$4))</f>
        <v>0</v>
      </c>
      <c r="F61" s="8">
        <f>'SOR Undiscounted (1.5)'!F35/((1+$B$1)^($A61-$A$4))</f>
        <v>0</v>
      </c>
      <c r="G61" s="8">
        <f>'SOR Undiscounted (1.5)'!G35/((1+$B$1)^($A61-$A$4))</f>
        <v>0</v>
      </c>
      <c r="H61" s="8">
        <f>'SOR Undiscounted (1.5)'!H35/((1+$B$1)^($A61-$A$4))</f>
        <v>0</v>
      </c>
      <c r="I61" s="8">
        <f>'SOR Undiscounted (1.5)'!I35/((1+$B$1)^($A61-$A$4))</f>
        <v>0</v>
      </c>
      <c r="J61" s="22"/>
      <c r="K61" s="8">
        <f>'SOR Undiscounted (1.5)'!K35/((1+$B$1)^($A61-$A$4))</f>
        <v>0</v>
      </c>
      <c r="L61" s="8">
        <f>'SOR Undiscounted (1.5)'!L35/((1+$B$1)^($A61-$A$4))</f>
        <v>0</v>
      </c>
      <c r="M61" s="8">
        <f>'SOR Undiscounted (1.5)'!M35/((1+$B$1)^($A61-$A$4))</f>
        <v>0</v>
      </c>
      <c r="N61" s="8">
        <f>'SOR Undiscounted (1.5)'!N35/((1+$B$1)^($A61-$A$4))</f>
        <v>0</v>
      </c>
      <c r="O61" s="8">
        <f>'SOR Undiscounted (1.5)'!O35/((1+$B$1)^($A61-$A$4))</f>
        <v>0</v>
      </c>
      <c r="P61" s="8">
        <f>'SOR Undiscounted (1.5)'!P35/((1+$B$1)^($A61-$A$4))</f>
        <v>0</v>
      </c>
      <c r="Q61" s="8">
        <f>'SOR Undiscounted (1.5)'!Q35/((1+$B$1)^($A61-$A$4))</f>
        <v>0</v>
      </c>
      <c r="R61" s="8">
        <f>'SOR Undiscounted (1.5)'!R35/((1+$B$1)^($A61-$A$4))</f>
        <v>0</v>
      </c>
      <c r="S61" s="22"/>
      <c r="T61" s="8">
        <f>'SOR Undiscounted (1.5)'!T35/((1+$B$1)^($A61-$A$4))</f>
        <v>0</v>
      </c>
      <c r="U61" s="8">
        <f>'SOR Undiscounted (1.5)'!U35/((1+$B$1)^($A61-$A$4))</f>
        <v>0</v>
      </c>
      <c r="V61" s="8">
        <f>'SOR Undiscounted (1.5)'!V35/((1+$B$1)^($A61-$A$4))</f>
        <v>0</v>
      </c>
      <c r="W61" s="8">
        <f>'SOR Undiscounted (1.5)'!W35/((1+$B$1)^($A61-$A$4))</f>
        <v>0</v>
      </c>
      <c r="X61" s="8">
        <f>'SOR Undiscounted (1.5)'!X35/((1+$B$1)^($A61-$A$4))</f>
        <v>0</v>
      </c>
      <c r="Y61" s="8">
        <f>'SOR Undiscounted (1.5)'!Y35/((1+$B$1)^($A61-$A$4))</f>
        <v>0</v>
      </c>
      <c r="Z61" s="8">
        <f>'SOR Undiscounted (1.5)'!Z35/((1+$B$1)^($A61-$A$4))</f>
        <v>0</v>
      </c>
      <c r="AA61" s="8">
        <f>'SOR Undiscounted (1.5)'!AA35/((1+$B$1)^($A61-$A$4))</f>
        <v>0</v>
      </c>
      <c r="AB61" s="22"/>
    </row>
    <row r="62" spans="1:35" s="25" customFormat="1" x14ac:dyDescent="0.25">
      <c r="A62" s="41">
        <v>2025</v>
      </c>
      <c r="B62" s="8">
        <f>'SOR Undiscounted (1.5)'!B36/((1+$B$1)^($A62-$A$4))</f>
        <v>0</v>
      </c>
      <c r="C62" s="8">
        <f>'SOR Undiscounted (1.5)'!C36/((1+$B$1)^($A62-$A$4))</f>
        <v>0</v>
      </c>
      <c r="D62" s="8">
        <f>'SOR Undiscounted (1.5)'!D36/((1+$B$1)^($A62-$A$4))</f>
        <v>0</v>
      </c>
      <c r="E62" s="8">
        <f>'SOR Undiscounted (1.5)'!E36/((1+$B$1)^($A62-$A$4))</f>
        <v>0</v>
      </c>
      <c r="F62" s="8">
        <f>'SOR Undiscounted (1.5)'!F36/((1+$B$1)^($A62-$A$4))</f>
        <v>0</v>
      </c>
      <c r="G62" s="8">
        <f>'SOR Undiscounted (1.5)'!G36/((1+$B$1)^($A62-$A$4))</f>
        <v>0</v>
      </c>
      <c r="H62" s="8">
        <f>'SOR Undiscounted (1.5)'!H36/((1+$B$1)^($A62-$A$4))</f>
        <v>0</v>
      </c>
      <c r="I62" s="8">
        <f>'SOR Undiscounted (1.5)'!I36/((1+$B$1)^($A62-$A$4))</f>
        <v>0</v>
      </c>
      <c r="J62" s="22"/>
      <c r="K62" s="8">
        <f>'SOR Undiscounted (1.5)'!K36/((1+$B$1)^($A62-$A$4))</f>
        <v>0</v>
      </c>
      <c r="L62" s="8">
        <f>'SOR Undiscounted (1.5)'!L36/((1+$B$1)^($A62-$A$4))</f>
        <v>0</v>
      </c>
      <c r="M62" s="8">
        <f>'SOR Undiscounted (1.5)'!M36/((1+$B$1)^($A62-$A$4))</f>
        <v>0</v>
      </c>
      <c r="N62" s="8">
        <f>'SOR Undiscounted (1.5)'!N36/((1+$B$1)^($A62-$A$4))</f>
        <v>0</v>
      </c>
      <c r="O62" s="8">
        <f>'SOR Undiscounted (1.5)'!O36/((1+$B$1)^($A62-$A$4))</f>
        <v>0</v>
      </c>
      <c r="P62" s="8">
        <f>'SOR Undiscounted (1.5)'!P36/((1+$B$1)^($A62-$A$4))</f>
        <v>0</v>
      </c>
      <c r="Q62" s="8">
        <f>'SOR Undiscounted (1.5)'!Q36/((1+$B$1)^($A62-$A$4))</f>
        <v>0</v>
      </c>
      <c r="R62" s="8">
        <f>'SOR Undiscounted (1.5)'!R36/((1+$B$1)^($A62-$A$4))</f>
        <v>0</v>
      </c>
      <c r="S62" s="22"/>
      <c r="T62" s="8">
        <f>'SOR Undiscounted (1.5)'!T36/((1+$B$1)^($A62-$A$4))</f>
        <v>0</v>
      </c>
      <c r="U62" s="8">
        <f>'SOR Undiscounted (1.5)'!U36/((1+$B$1)^($A62-$A$4))</f>
        <v>0</v>
      </c>
      <c r="V62" s="8">
        <f>'SOR Undiscounted (1.5)'!V36/((1+$B$1)^($A62-$A$4))</f>
        <v>0</v>
      </c>
      <c r="W62" s="8">
        <f>'SOR Undiscounted (1.5)'!W36/((1+$B$1)^($A62-$A$4))</f>
        <v>0</v>
      </c>
      <c r="X62" s="8">
        <f>'SOR Undiscounted (1.5)'!X36/((1+$B$1)^($A62-$A$4))</f>
        <v>0</v>
      </c>
      <c r="Y62" s="8">
        <f>'SOR Undiscounted (1.5)'!Y36/((1+$B$1)^($A62-$A$4))</f>
        <v>0</v>
      </c>
      <c r="Z62" s="8">
        <f>'SOR Undiscounted (1.5)'!Z36/((1+$B$1)^($A62-$A$4))</f>
        <v>0</v>
      </c>
      <c r="AA62" s="8">
        <f>'SOR Undiscounted (1.5)'!AA36/((1+$B$1)^($A62-$A$4))</f>
        <v>0</v>
      </c>
      <c r="AB62" s="22"/>
    </row>
    <row r="63" spans="1:35" s="25" customFormat="1" x14ac:dyDescent="0.25">
      <c r="A63" s="41">
        <v>2026</v>
      </c>
      <c r="B63" s="8">
        <f>'SOR Undiscounted (1.5)'!B37/((1+$B$1)^($A63-$A$4))</f>
        <v>0</v>
      </c>
      <c r="C63" s="8">
        <f>'SOR Undiscounted (1.5)'!C37/((1+$B$1)^($A63-$A$4))</f>
        <v>0</v>
      </c>
      <c r="D63" s="8">
        <f>'SOR Undiscounted (1.5)'!D37/((1+$B$1)^($A63-$A$4))</f>
        <v>0</v>
      </c>
      <c r="E63" s="8">
        <f>'SOR Undiscounted (1.5)'!E37/((1+$B$1)^($A63-$A$4))</f>
        <v>0</v>
      </c>
      <c r="F63" s="8">
        <f>'SOR Undiscounted (1.5)'!F37/((1+$B$1)^($A63-$A$4))</f>
        <v>0</v>
      </c>
      <c r="G63" s="8">
        <f>'SOR Undiscounted (1.5)'!G37/((1+$B$1)^($A63-$A$4))</f>
        <v>0</v>
      </c>
      <c r="H63" s="8">
        <f>'SOR Undiscounted (1.5)'!H37/((1+$B$1)^($A63-$A$4))</f>
        <v>0</v>
      </c>
      <c r="I63" s="8">
        <f>'SOR Undiscounted (1.5)'!I37/((1+$B$1)^($A63-$A$4))</f>
        <v>0</v>
      </c>
      <c r="J63" s="22"/>
      <c r="K63" s="8">
        <f>'SOR Undiscounted (1.5)'!K37/((1+$B$1)^($A63-$A$4))</f>
        <v>0</v>
      </c>
      <c r="L63" s="8">
        <f>'SOR Undiscounted (1.5)'!L37/((1+$B$1)^($A63-$A$4))</f>
        <v>0</v>
      </c>
      <c r="M63" s="8">
        <f>'SOR Undiscounted (1.5)'!M37/((1+$B$1)^($A63-$A$4))</f>
        <v>0</v>
      </c>
      <c r="N63" s="8">
        <f>'SOR Undiscounted (1.5)'!N37/((1+$B$1)^($A63-$A$4))</f>
        <v>0</v>
      </c>
      <c r="O63" s="8">
        <f>'SOR Undiscounted (1.5)'!O37/((1+$B$1)^($A63-$A$4))</f>
        <v>0</v>
      </c>
      <c r="P63" s="8">
        <f>'SOR Undiscounted (1.5)'!P37/((1+$B$1)^($A63-$A$4))</f>
        <v>0</v>
      </c>
      <c r="Q63" s="8">
        <f>'SOR Undiscounted (1.5)'!Q37/((1+$B$1)^($A63-$A$4))</f>
        <v>0</v>
      </c>
      <c r="R63" s="8">
        <f>'SOR Undiscounted (1.5)'!R37/((1+$B$1)^($A63-$A$4))</f>
        <v>0</v>
      </c>
      <c r="S63" s="22"/>
      <c r="T63" s="8">
        <f>'SOR Undiscounted (1.5)'!T37/((1+$B$1)^($A63-$A$4))</f>
        <v>0</v>
      </c>
      <c r="U63" s="8">
        <f>'SOR Undiscounted (1.5)'!U37/((1+$B$1)^($A63-$A$4))</f>
        <v>0</v>
      </c>
      <c r="V63" s="8">
        <f>'SOR Undiscounted (1.5)'!V37/((1+$B$1)^($A63-$A$4))</f>
        <v>0</v>
      </c>
      <c r="W63" s="8">
        <f>'SOR Undiscounted (1.5)'!W37/((1+$B$1)^($A63-$A$4))</f>
        <v>0</v>
      </c>
      <c r="X63" s="8">
        <f>'SOR Undiscounted (1.5)'!X37/((1+$B$1)^($A63-$A$4))</f>
        <v>0</v>
      </c>
      <c r="Y63" s="8">
        <f>'SOR Undiscounted (1.5)'!Y37/((1+$B$1)^($A63-$A$4))</f>
        <v>0</v>
      </c>
      <c r="Z63" s="8">
        <f>'SOR Undiscounted (1.5)'!Z37/((1+$B$1)^($A63-$A$4))</f>
        <v>0</v>
      </c>
      <c r="AA63" s="8">
        <f>'SOR Undiscounted (1.5)'!AA37/((1+$B$1)^($A63-$A$4))</f>
        <v>0</v>
      </c>
      <c r="AB63" s="22"/>
    </row>
    <row r="64" spans="1:35" s="25" customFormat="1" x14ac:dyDescent="0.25">
      <c r="A64" s="41">
        <v>2027</v>
      </c>
      <c r="B64" s="8">
        <f>'SOR Undiscounted (1.5)'!B38/((1+$B$1)^($A64-$A$4))</f>
        <v>0</v>
      </c>
      <c r="C64" s="8">
        <f>'SOR Undiscounted (1.5)'!C38/((1+$B$1)^($A64-$A$4))</f>
        <v>0</v>
      </c>
      <c r="D64" s="8">
        <f>'SOR Undiscounted (1.5)'!D38/((1+$B$1)^($A64-$A$4))</f>
        <v>0</v>
      </c>
      <c r="E64" s="8">
        <f>'SOR Undiscounted (1.5)'!E38/((1+$B$1)^($A64-$A$4))</f>
        <v>0</v>
      </c>
      <c r="F64" s="8">
        <f>'SOR Undiscounted (1.5)'!F38/((1+$B$1)^($A64-$A$4))</f>
        <v>0</v>
      </c>
      <c r="G64" s="8">
        <f>'SOR Undiscounted (1.5)'!G38/((1+$B$1)^($A64-$A$4))</f>
        <v>0</v>
      </c>
      <c r="H64" s="8">
        <f>'SOR Undiscounted (1.5)'!H38/((1+$B$1)^($A64-$A$4))</f>
        <v>0</v>
      </c>
      <c r="I64" s="8">
        <f>'SOR Undiscounted (1.5)'!I38/((1+$B$1)^($A64-$A$4))</f>
        <v>0</v>
      </c>
      <c r="J64" s="22"/>
      <c r="K64" s="8">
        <f>'SOR Undiscounted (1.5)'!K38/((1+$B$1)^($A64-$A$4))</f>
        <v>0</v>
      </c>
      <c r="L64" s="8">
        <f>'SOR Undiscounted (1.5)'!L38/((1+$B$1)^($A64-$A$4))</f>
        <v>0</v>
      </c>
      <c r="M64" s="8">
        <f>'SOR Undiscounted (1.5)'!M38/((1+$B$1)^($A64-$A$4))</f>
        <v>0</v>
      </c>
      <c r="N64" s="8">
        <f>'SOR Undiscounted (1.5)'!N38/((1+$B$1)^($A64-$A$4))</f>
        <v>0</v>
      </c>
      <c r="O64" s="8">
        <f>'SOR Undiscounted (1.5)'!O38/((1+$B$1)^($A64-$A$4))</f>
        <v>0</v>
      </c>
      <c r="P64" s="8">
        <f>'SOR Undiscounted (1.5)'!P38/((1+$B$1)^($A64-$A$4))</f>
        <v>0</v>
      </c>
      <c r="Q64" s="8">
        <f>'SOR Undiscounted (1.5)'!Q38/((1+$B$1)^($A64-$A$4))</f>
        <v>0</v>
      </c>
      <c r="R64" s="8">
        <f>'SOR Undiscounted (1.5)'!R38/((1+$B$1)^($A64-$A$4))</f>
        <v>0</v>
      </c>
      <c r="S64" s="22"/>
      <c r="T64" s="8">
        <f>'SOR Undiscounted (1.5)'!T38/((1+$B$1)^($A64-$A$4))</f>
        <v>0</v>
      </c>
      <c r="U64" s="8">
        <f>'SOR Undiscounted (1.5)'!U38/((1+$B$1)^($A64-$A$4))</f>
        <v>0</v>
      </c>
      <c r="V64" s="8">
        <f>'SOR Undiscounted (1.5)'!V38/((1+$B$1)^($A64-$A$4))</f>
        <v>0</v>
      </c>
      <c r="W64" s="8">
        <f>'SOR Undiscounted (1.5)'!W38/((1+$B$1)^($A64-$A$4))</f>
        <v>0</v>
      </c>
      <c r="X64" s="8">
        <f>'SOR Undiscounted (1.5)'!X38/((1+$B$1)^($A64-$A$4))</f>
        <v>0</v>
      </c>
      <c r="Y64" s="8">
        <f>'SOR Undiscounted (1.5)'!Y38/((1+$B$1)^($A64-$A$4))</f>
        <v>0</v>
      </c>
      <c r="Z64" s="8">
        <f>'SOR Undiscounted (1.5)'!Z38/((1+$B$1)^($A64-$A$4))</f>
        <v>0</v>
      </c>
      <c r="AA64" s="8">
        <f>'SOR Undiscounted (1.5)'!AA38/((1+$B$1)^($A64-$A$4))</f>
        <v>0</v>
      </c>
      <c r="AB64" s="22"/>
    </row>
    <row r="65" spans="1:28" s="25" customFormat="1" x14ac:dyDescent="0.25">
      <c r="A65" s="41">
        <v>2028</v>
      </c>
      <c r="B65" s="8">
        <f>'SOR Undiscounted (1.5)'!B39/((1+$B$1)^($A65-$A$4))</f>
        <v>0</v>
      </c>
      <c r="C65" s="8">
        <f>'SOR Undiscounted (1.5)'!C39/((1+$B$1)^($A65-$A$4))</f>
        <v>0</v>
      </c>
      <c r="D65" s="8">
        <f>'SOR Undiscounted (1.5)'!D39/((1+$B$1)^($A65-$A$4))</f>
        <v>0</v>
      </c>
      <c r="E65" s="8">
        <f>'SOR Undiscounted (1.5)'!E39/((1+$B$1)^($A65-$A$4))</f>
        <v>0</v>
      </c>
      <c r="F65" s="8">
        <f>'SOR Undiscounted (1.5)'!F39/((1+$B$1)^($A65-$A$4))</f>
        <v>0</v>
      </c>
      <c r="G65" s="8">
        <f>'SOR Undiscounted (1.5)'!G39/((1+$B$1)^($A65-$A$4))</f>
        <v>0</v>
      </c>
      <c r="H65" s="8">
        <f>'SOR Undiscounted (1.5)'!H39/((1+$B$1)^($A65-$A$4))</f>
        <v>0</v>
      </c>
      <c r="I65" s="8">
        <f>'SOR Undiscounted (1.5)'!I39/((1+$B$1)^($A65-$A$4))</f>
        <v>0</v>
      </c>
      <c r="J65" s="22"/>
      <c r="K65" s="8">
        <f>'SOR Undiscounted (1.5)'!K39/((1+$B$1)^($A65-$A$4))</f>
        <v>0</v>
      </c>
      <c r="L65" s="8">
        <f>'SOR Undiscounted (1.5)'!L39/((1+$B$1)^($A65-$A$4))</f>
        <v>0</v>
      </c>
      <c r="M65" s="8">
        <f>'SOR Undiscounted (1.5)'!M39/((1+$B$1)^($A65-$A$4))</f>
        <v>0</v>
      </c>
      <c r="N65" s="8">
        <f>'SOR Undiscounted (1.5)'!N39/((1+$B$1)^($A65-$A$4))</f>
        <v>0</v>
      </c>
      <c r="O65" s="8">
        <f>'SOR Undiscounted (1.5)'!O39/((1+$B$1)^($A65-$A$4))</f>
        <v>0</v>
      </c>
      <c r="P65" s="8">
        <f>'SOR Undiscounted (1.5)'!P39/((1+$B$1)^($A65-$A$4))</f>
        <v>0</v>
      </c>
      <c r="Q65" s="8">
        <f>'SOR Undiscounted (1.5)'!Q39/((1+$B$1)^($A65-$A$4))</f>
        <v>0</v>
      </c>
      <c r="R65" s="8">
        <f>'SOR Undiscounted (1.5)'!R39/((1+$B$1)^($A65-$A$4))</f>
        <v>0</v>
      </c>
      <c r="S65" s="22"/>
      <c r="T65" s="8">
        <f>'SOR Undiscounted (1.5)'!T39/((1+$B$1)^($A65-$A$4))</f>
        <v>0</v>
      </c>
      <c r="U65" s="8">
        <f>'SOR Undiscounted (1.5)'!U39/((1+$B$1)^($A65-$A$4))</f>
        <v>0</v>
      </c>
      <c r="V65" s="8">
        <f>'SOR Undiscounted (1.5)'!V39/((1+$B$1)^($A65-$A$4))</f>
        <v>0</v>
      </c>
      <c r="W65" s="8">
        <f>'SOR Undiscounted (1.5)'!W39/((1+$B$1)^($A65-$A$4))</f>
        <v>0</v>
      </c>
      <c r="X65" s="8">
        <f>'SOR Undiscounted (1.5)'!X39/((1+$B$1)^($A65-$A$4))</f>
        <v>0</v>
      </c>
      <c r="Y65" s="8">
        <f>'SOR Undiscounted (1.5)'!Y39/((1+$B$1)^($A65-$A$4))</f>
        <v>0</v>
      </c>
      <c r="Z65" s="8">
        <f>'SOR Undiscounted (1.5)'!Z39/((1+$B$1)^($A65-$A$4))</f>
        <v>0</v>
      </c>
      <c r="AA65" s="8">
        <f>'SOR Undiscounted (1.5)'!AA39/((1+$B$1)^($A65-$A$4))</f>
        <v>0</v>
      </c>
      <c r="AB65" s="22"/>
    </row>
    <row r="66" spans="1:28" s="25" customFormat="1" x14ac:dyDescent="0.25">
      <c r="A66" s="41">
        <v>2029</v>
      </c>
      <c r="B66" s="8">
        <f>'SOR Undiscounted (1.5)'!B40/((1+$B$1)^($A66-$A$4))</f>
        <v>0</v>
      </c>
      <c r="C66" s="8">
        <f>'SOR Undiscounted (1.5)'!C40/((1+$B$1)^($A66-$A$4))</f>
        <v>0</v>
      </c>
      <c r="D66" s="8">
        <f>'SOR Undiscounted (1.5)'!D40/((1+$B$1)^($A66-$A$4))</f>
        <v>0</v>
      </c>
      <c r="E66" s="8">
        <f>'SOR Undiscounted (1.5)'!E40/((1+$B$1)^($A66-$A$4))</f>
        <v>0</v>
      </c>
      <c r="F66" s="8">
        <f>'SOR Undiscounted (1.5)'!F40/((1+$B$1)^($A66-$A$4))</f>
        <v>0</v>
      </c>
      <c r="G66" s="8">
        <f>'SOR Undiscounted (1.5)'!G40/((1+$B$1)^($A66-$A$4))</f>
        <v>0</v>
      </c>
      <c r="H66" s="8">
        <f>'SOR Undiscounted (1.5)'!H40/((1+$B$1)^($A66-$A$4))</f>
        <v>0</v>
      </c>
      <c r="I66" s="8">
        <f>'SOR Undiscounted (1.5)'!I40/((1+$B$1)^($A66-$A$4))</f>
        <v>0</v>
      </c>
      <c r="J66" s="22"/>
      <c r="K66" s="8">
        <f>'SOR Undiscounted (1.5)'!K40/((1+$B$1)^($A66-$A$4))</f>
        <v>0</v>
      </c>
      <c r="L66" s="8">
        <f>'SOR Undiscounted (1.5)'!L40/((1+$B$1)^($A66-$A$4))</f>
        <v>0</v>
      </c>
      <c r="M66" s="8">
        <f>'SOR Undiscounted (1.5)'!M40/((1+$B$1)^($A66-$A$4))</f>
        <v>0</v>
      </c>
      <c r="N66" s="8">
        <f>'SOR Undiscounted (1.5)'!N40/((1+$B$1)^($A66-$A$4))</f>
        <v>0</v>
      </c>
      <c r="O66" s="8">
        <f>'SOR Undiscounted (1.5)'!O40/((1+$B$1)^($A66-$A$4))</f>
        <v>0</v>
      </c>
      <c r="P66" s="8">
        <f>'SOR Undiscounted (1.5)'!P40/((1+$B$1)^($A66-$A$4))</f>
        <v>0</v>
      </c>
      <c r="Q66" s="8">
        <f>'SOR Undiscounted (1.5)'!Q40/((1+$B$1)^($A66-$A$4))</f>
        <v>0</v>
      </c>
      <c r="R66" s="8">
        <f>'SOR Undiscounted (1.5)'!R40/((1+$B$1)^($A66-$A$4))</f>
        <v>0</v>
      </c>
      <c r="S66" s="22"/>
      <c r="T66" s="8">
        <f>'SOR Undiscounted (1.5)'!T40/((1+$B$1)^($A66-$A$4))</f>
        <v>0</v>
      </c>
      <c r="U66" s="8">
        <f>'SOR Undiscounted (1.5)'!U40/((1+$B$1)^($A66-$A$4))</f>
        <v>0</v>
      </c>
      <c r="V66" s="8">
        <f>'SOR Undiscounted (1.5)'!V40/((1+$B$1)^($A66-$A$4))</f>
        <v>0</v>
      </c>
      <c r="W66" s="8">
        <f>'SOR Undiscounted (1.5)'!W40/((1+$B$1)^($A66-$A$4))</f>
        <v>0</v>
      </c>
      <c r="X66" s="8">
        <f>'SOR Undiscounted (1.5)'!X40/((1+$B$1)^($A66-$A$4))</f>
        <v>0</v>
      </c>
      <c r="Y66" s="8">
        <f>'SOR Undiscounted (1.5)'!Y40/((1+$B$1)^($A66-$A$4))</f>
        <v>0</v>
      </c>
      <c r="Z66" s="8">
        <f>'SOR Undiscounted (1.5)'!Z40/((1+$B$1)^($A66-$A$4))</f>
        <v>0</v>
      </c>
      <c r="AA66" s="8">
        <f>'SOR Undiscounted (1.5)'!AA40/((1+$B$1)^($A66-$A$4))</f>
        <v>0</v>
      </c>
      <c r="AB66" s="22"/>
    </row>
    <row r="67" spans="1:28" s="25" customFormat="1" x14ac:dyDescent="0.25">
      <c r="A67" s="41">
        <v>2030</v>
      </c>
      <c r="B67" s="8">
        <f>'SOR Undiscounted (1.5)'!B41/((1+$B$1)^($A67-$A$4))</f>
        <v>0</v>
      </c>
      <c r="C67" s="8">
        <f>'SOR Undiscounted (1.5)'!C41/((1+$B$1)^($A67-$A$4))</f>
        <v>0</v>
      </c>
      <c r="D67" s="8">
        <f>'SOR Undiscounted (1.5)'!D41/((1+$B$1)^($A67-$A$4))</f>
        <v>0</v>
      </c>
      <c r="E67" s="8">
        <f>'SOR Undiscounted (1.5)'!E41/((1+$B$1)^($A67-$A$4))</f>
        <v>0</v>
      </c>
      <c r="F67" s="8">
        <f>'SOR Undiscounted (1.5)'!F41/((1+$B$1)^($A67-$A$4))</f>
        <v>0</v>
      </c>
      <c r="G67" s="8">
        <f>'SOR Undiscounted (1.5)'!G41/((1+$B$1)^($A67-$A$4))</f>
        <v>0</v>
      </c>
      <c r="H67" s="8">
        <f>'SOR Undiscounted (1.5)'!H41/((1+$B$1)^($A67-$A$4))</f>
        <v>0</v>
      </c>
      <c r="I67" s="8">
        <f>'SOR Undiscounted (1.5)'!I41/((1+$B$1)^($A67-$A$4))</f>
        <v>0</v>
      </c>
      <c r="J67" s="22"/>
      <c r="K67" s="8">
        <f>'SOR Undiscounted (1.5)'!K41/((1+$B$1)^($A67-$A$4))</f>
        <v>0</v>
      </c>
      <c r="L67" s="8">
        <f>'SOR Undiscounted (1.5)'!L41/((1+$B$1)^($A67-$A$4))</f>
        <v>0</v>
      </c>
      <c r="M67" s="8">
        <f>'SOR Undiscounted (1.5)'!M41/((1+$B$1)^($A67-$A$4))</f>
        <v>0</v>
      </c>
      <c r="N67" s="8">
        <f>'SOR Undiscounted (1.5)'!N41/((1+$B$1)^($A67-$A$4))</f>
        <v>0</v>
      </c>
      <c r="O67" s="8">
        <f>'SOR Undiscounted (1.5)'!O41/((1+$B$1)^($A67-$A$4))</f>
        <v>0</v>
      </c>
      <c r="P67" s="8">
        <f>'SOR Undiscounted (1.5)'!P41/((1+$B$1)^($A67-$A$4))</f>
        <v>0</v>
      </c>
      <c r="Q67" s="8">
        <f>'SOR Undiscounted (1.5)'!Q41/((1+$B$1)^($A67-$A$4))</f>
        <v>0</v>
      </c>
      <c r="R67" s="8">
        <f>'SOR Undiscounted (1.5)'!R41/((1+$B$1)^($A67-$A$4))</f>
        <v>0</v>
      </c>
      <c r="S67" s="22"/>
      <c r="T67" s="8">
        <f>'SOR Undiscounted (1.5)'!T41/((1+$B$1)^($A67-$A$4))</f>
        <v>0</v>
      </c>
      <c r="U67" s="8">
        <f>'SOR Undiscounted (1.5)'!U41/((1+$B$1)^($A67-$A$4))</f>
        <v>0</v>
      </c>
      <c r="V67" s="8">
        <f>'SOR Undiscounted (1.5)'!V41/((1+$B$1)^($A67-$A$4))</f>
        <v>0</v>
      </c>
      <c r="W67" s="8">
        <f>'SOR Undiscounted (1.5)'!W41/((1+$B$1)^($A67-$A$4))</f>
        <v>0</v>
      </c>
      <c r="X67" s="8">
        <f>'SOR Undiscounted (1.5)'!X41/((1+$B$1)^($A67-$A$4))</f>
        <v>0</v>
      </c>
      <c r="Y67" s="8">
        <f>'SOR Undiscounted (1.5)'!Y41/((1+$B$1)^($A67-$A$4))</f>
        <v>0</v>
      </c>
      <c r="Z67" s="8">
        <f>'SOR Undiscounted (1.5)'!Z41/((1+$B$1)^($A67-$A$4))</f>
        <v>0</v>
      </c>
      <c r="AA67" s="8">
        <f>'SOR Undiscounted (1.5)'!AA41/((1+$B$1)^($A67-$A$4))</f>
        <v>0</v>
      </c>
      <c r="AB67" s="22"/>
    </row>
    <row r="68" spans="1:28" s="25" customFormat="1" x14ac:dyDescent="0.25">
      <c r="A68" s="41">
        <v>2031</v>
      </c>
      <c r="B68" s="8">
        <f>'SOR Undiscounted (1.5)'!B42/((1+$B$1)^($A68-$A$4))</f>
        <v>0</v>
      </c>
      <c r="C68" s="8">
        <f>'SOR Undiscounted (1.5)'!C42/((1+$B$1)^($A68-$A$4))</f>
        <v>0</v>
      </c>
      <c r="D68" s="8">
        <f>'SOR Undiscounted (1.5)'!D42/((1+$B$1)^($A68-$A$4))</f>
        <v>0</v>
      </c>
      <c r="E68" s="8">
        <f>'SOR Undiscounted (1.5)'!E42/((1+$B$1)^($A68-$A$4))</f>
        <v>0</v>
      </c>
      <c r="F68" s="8">
        <f>'SOR Undiscounted (1.5)'!F42/((1+$B$1)^($A68-$A$4))</f>
        <v>0</v>
      </c>
      <c r="G68" s="8">
        <f>'SOR Undiscounted (1.5)'!G42/((1+$B$1)^($A68-$A$4))</f>
        <v>0</v>
      </c>
      <c r="H68" s="8">
        <f>'SOR Undiscounted (1.5)'!H42/((1+$B$1)^($A68-$A$4))</f>
        <v>0</v>
      </c>
      <c r="I68" s="8">
        <f>'SOR Undiscounted (1.5)'!I42/((1+$B$1)^($A68-$A$4))</f>
        <v>0</v>
      </c>
      <c r="J68" s="22"/>
      <c r="K68" s="8">
        <f>'SOR Undiscounted (1.5)'!K42/((1+$B$1)^($A68-$A$4))</f>
        <v>0</v>
      </c>
      <c r="L68" s="8">
        <f>'SOR Undiscounted (1.5)'!L42/((1+$B$1)^($A68-$A$4))</f>
        <v>0</v>
      </c>
      <c r="M68" s="8">
        <f>'SOR Undiscounted (1.5)'!M42/((1+$B$1)^($A68-$A$4))</f>
        <v>0</v>
      </c>
      <c r="N68" s="8">
        <f>'SOR Undiscounted (1.5)'!N42/((1+$B$1)^($A68-$A$4))</f>
        <v>0</v>
      </c>
      <c r="O68" s="8">
        <f>'SOR Undiscounted (1.5)'!O42/((1+$B$1)^($A68-$A$4))</f>
        <v>0</v>
      </c>
      <c r="P68" s="8">
        <f>'SOR Undiscounted (1.5)'!P42/((1+$B$1)^($A68-$A$4))</f>
        <v>0</v>
      </c>
      <c r="Q68" s="8">
        <f>'SOR Undiscounted (1.5)'!Q42/((1+$B$1)^($A68-$A$4))</f>
        <v>0</v>
      </c>
      <c r="R68" s="8">
        <f>'SOR Undiscounted (1.5)'!R42/((1+$B$1)^($A68-$A$4))</f>
        <v>0</v>
      </c>
      <c r="S68" s="22"/>
      <c r="T68" s="8">
        <f>'SOR Undiscounted (1.5)'!T42/((1+$B$1)^($A68-$A$4))</f>
        <v>0</v>
      </c>
      <c r="U68" s="8">
        <f>'SOR Undiscounted (1.5)'!U42/((1+$B$1)^($A68-$A$4))</f>
        <v>0</v>
      </c>
      <c r="V68" s="8">
        <f>'SOR Undiscounted (1.5)'!V42/((1+$B$1)^($A68-$A$4))</f>
        <v>0</v>
      </c>
      <c r="W68" s="8">
        <f>'SOR Undiscounted (1.5)'!W42/((1+$B$1)^($A68-$A$4))</f>
        <v>0</v>
      </c>
      <c r="X68" s="8">
        <f>'SOR Undiscounted (1.5)'!X42/((1+$B$1)^($A68-$A$4))</f>
        <v>0</v>
      </c>
      <c r="Y68" s="8">
        <f>'SOR Undiscounted (1.5)'!Y42/((1+$B$1)^($A68-$A$4))</f>
        <v>0</v>
      </c>
      <c r="Z68" s="8">
        <f>'SOR Undiscounted (1.5)'!Z42/((1+$B$1)^($A68-$A$4))</f>
        <v>0</v>
      </c>
      <c r="AA68" s="8">
        <f>'SOR Undiscounted (1.5)'!AA42/((1+$B$1)^($A68-$A$4))</f>
        <v>0</v>
      </c>
      <c r="AB68" s="22"/>
    </row>
    <row r="69" spans="1:28" s="25" customFormat="1" x14ac:dyDescent="0.25">
      <c r="A69" s="41">
        <v>2032</v>
      </c>
      <c r="B69" s="8">
        <f>'SOR Undiscounted (1.5)'!B43/((1+$B$1)^($A69-$A$4))</f>
        <v>0</v>
      </c>
      <c r="C69" s="8">
        <f>'SOR Undiscounted (1.5)'!C43/((1+$B$1)^($A69-$A$4))</f>
        <v>0</v>
      </c>
      <c r="D69" s="8">
        <f>'SOR Undiscounted (1.5)'!D43/((1+$B$1)^($A69-$A$4))</f>
        <v>0</v>
      </c>
      <c r="E69" s="8">
        <f>'SOR Undiscounted (1.5)'!E43/((1+$B$1)^($A69-$A$4))</f>
        <v>0</v>
      </c>
      <c r="F69" s="8">
        <f>'SOR Undiscounted (1.5)'!F43/((1+$B$1)^($A69-$A$4))</f>
        <v>0</v>
      </c>
      <c r="G69" s="8">
        <f>'SOR Undiscounted (1.5)'!G43/((1+$B$1)^($A69-$A$4))</f>
        <v>0</v>
      </c>
      <c r="H69" s="8">
        <f>'SOR Undiscounted (1.5)'!H43/((1+$B$1)^($A69-$A$4))</f>
        <v>0</v>
      </c>
      <c r="I69" s="8">
        <f>'SOR Undiscounted (1.5)'!I43/((1+$B$1)^($A69-$A$4))</f>
        <v>0</v>
      </c>
      <c r="J69" s="22"/>
      <c r="K69" s="8">
        <f>'SOR Undiscounted (1.5)'!K43/((1+$B$1)^($A69-$A$4))</f>
        <v>0</v>
      </c>
      <c r="L69" s="8">
        <f>'SOR Undiscounted (1.5)'!L43/((1+$B$1)^($A69-$A$4))</f>
        <v>0</v>
      </c>
      <c r="M69" s="8">
        <f>'SOR Undiscounted (1.5)'!M43/((1+$B$1)^($A69-$A$4))</f>
        <v>0</v>
      </c>
      <c r="N69" s="8">
        <f>'SOR Undiscounted (1.5)'!N43/((1+$B$1)^($A69-$A$4))</f>
        <v>0</v>
      </c>
      <c r="O69" s="8">
        <f>'SOR Undiscounted (1.5)'!O43/((1+$B$1)^($A69-$A$4))</f>
        <v>0</v>
      </c>
      <c r="P69" s="8">
        <f>'SOR Undiscounted (1.5)'!P43/((1+$B$1)^($A69-$A$4))</f>
        <v>0</v>
      </c>
      <c r="Q69" s="8">
        <f>'SOR Undiscounted (1.5)'!Q43/((1+$B$1)^($A69-$A$4))</f>
        <v>0</v>
      </c>
      <c r="R69" s="8">
        <f>'SOR Undiscounted (1.5)'!R43/((1+$B$1)^($A69-$A$4))</f>
        <v>0</v>
      </c>
      <c r="S69" s="22"/>
      <c r="T69" s="8">
        <f>'SOR Undiscounted (1.5)'!T43/((1+$B$1)^($A69-$A$4))</f>
        <v>0</v>
      </c>
      <c r="U69" s="8">
        <f>'SOR Undiscounted (1.5)'!U43/((1+$B$1)^($A69-$A$4))</f>
        <v>0</v>
      </c>
      <c r="V69" s="8">
        <f>'SOR Undiscounted (1.5)'!V43/((1+$B$1)^($A69-$A$4))</f>
        <v>0</v>
      </c>
      <c r="W69" s="8">
        <f>'SOR Undiscounted (1.5)'!W43/((1+$B$1)^($A69-$A$4))</f>
        <v>0</v>
      </c>
      <c r="X69" s="8">
        <f>'SOR Undiscounted (1.5)'!X43/((1+$B$1)^($A69-$A$4))</f>
        <v>0</v>
      </c>
      <c r="Y69" s="8">
        <f>'SOR Undiscounted (1.5)'!Y43/((1+$B$1)^($A69-$A$4))</f>
        <v>0</v>
      </c>
      <c r="Z69" s="8">
        <f>'SOR Undiscounted (1.5)'!Z43/((1+$B$1)^($A69-$A$4))</f>
        <v>0</v>
      </c>
      <c r="AA69" s="8">
        <f>'SOR Undiscounted (1.5)'!AA43/((1+$B$1)^($A69-$A$4))</f>
        <v>0</v>
      </c>
      <c r="AB69" s="22"/>
    </row>
    <row r="70" spans="1:28" s="25" customFormat="1" x14ac:dyDescent="0.25">
      <c r="A70" s="41">
        <v>2033</v>
      </c>
      <c r="B70" s="8">
        <f>'SOR Undiscounted (1.5)'!B44/((1+$B$1)^($A70-$A$4))</f>
        <v>0</v>
      </c>
      <c r="C70" s="8">
        <f>'SOR Undiscounted (1.5)'!C44/((1+$B$1)^($A70-$A$4))</f>
        <v>0</v>
      </c>
      <c r="D70" s="8">
        <f>'SOR Undiscounted (1.5)'!D44/((1+$B$1)^($A70-$A$4))</f>
        <v>0</v>
      </c>
      <c r="E70" s="8">
        <f>'SOR Undiscounted (1.5)'!E44/((1+$B$1)^($A70-$A$4))</f>
        <v>0</v>
      </c>
      <c r="F70" s="8">
        <f>'SOR Undiscounted (1.5)'!F44/((1+$B$1)^($A70-$A$4))</f>
        <v>0</v>
      </c>
      <c r="G70" s="8">
        <f>'SOR Undiscounted (1.5)'!G44/((1+$B$1)^($A70-$A$4))</f>
        <v>0</v>
      </c>
      <c r="H70" s="8">
        <f>'SOR Undiscounted (1.5)'!H44/((1+$B$1)^($A70-$A$4))</f>
        <v>0</v>
      </c>
      <c r="I70" s="8">
        <f>'SOR Undiscounted (1.5)'!I44/((1+$B$1)^($A70-$A$4))</f>
        <v>0</v>
      </c>
      <c r="J70" s="22"/>
      <c r="K70" s="8">
        <f>'SOR Undiscounted (1.5)'!K44/((1+$B$1)^($A70-$A$4))</f>
        <v>0</v>
      </c>
      <c r="L70" s="8">
        <f>'SOR Undiscounted (1.5)'!L44/((1+$B$1)^($A70-$A$4))</f>
        <v>0</v>
      </c>
      <c r="M70" s="8">
        <f>'SOR Undiscounted (1.5)'!M44/((1+$B$1)^($A70-$A$4))</f>
        <v>0</v>
      </c>
      <c r="N70" s="8">
        <f>'SOR Undiscounted (1.5)'!N44/((1+$B$1)^($A70-$A$4))</f>
        <v>0</v>
      </c>
      <c r="O70" s="8">
        <f>'SOR Undiscounted (1.5)'!O44/((1+$B$1)^($A70-$A$4))</f>
        <v>0</v>
      </c>
      <c r="P70" s="8">
        <f>'SOR Undiscounted (1.5)'!P44/((1+$B$1)^($A70-$A$4))</f>
        <v>0</v>
      </c>
      <c r="Q70" s="8">
        <f>'SOR Undiscounted (1.5)'!Q44/((1+$B$1)^($A70-$A$4))</f>
        <v>0</v>
      </c>
      <c r="R70" s="8">
        <f>'SOR Undiscounted (1.5)'!R44/((1+$B$1)^($A70-$A$4))</f>
        <v>0</v>
      </c>
      <c r="S70" s="22"/>
      <c r="T70" s="8">
        <f>'SOR Undiscounted (1.5)'!T44/((1+$B$1)^($A70-$A$4))</f>
        <v>0</v>
      </c>
      <c r="U70" s="8">
        <f>'SOR Undiscounted (1.5)'!U44/((1+$B$1)^($A70-$A$4))</f>
        <v>0</v>
      </c>
      <c r="V70" s="8">
        <f>'SOR Undiscounted (1.5)'!V44/((1+$B$1)^($A70-$A$4))</f>
        <v>0</v>
      </c>
      <c r="W70" s="8">
        <f>'SOR Undiscounted (1.5)'!W44/((1+$B$1)^($A70-$A$4))</f>
        <v>0</v>
      </c>
      <c r="X70" s="8">
        <f>'SOR Undiscounted (1.5)'!X44/((1+$B$1)^($A70-$A$4))</f>
        <v>0</v>
      </c>
      <c r="Y70" s="8">
        <f>'SOR Undiscounted (1.5)'!Y44/((1+$B$1)^($A70-$A$4))</f>
        <v>0</v>
      </c>
      <c r="Z70" s="8">
        <f>'SOR Undiscounted (1.5)'!Z44/((1+$B$1)^($A70-$A$4))</f>
        <v>0</v>
      </c>
      <c r="AA70" s="8">
        <f>'SOR Undiscounted (1.5)'!AA44/((1+$B$1)^($A70-$A$4))</f>
        <v>0</v>
      </c>
      <c r="AB70" s="22"/>
    </row>
    <row r="71" spans="1:28" s="25" customFormat="1" x14ac:dyDescent="0.25">
      <c r="A71" s="41">
        <v>2034</v>
      </c>
      <c r="B71" s="8">
        <f>'SOR Undiscounted (1.5)'!B45/((1+$B$1)^($A71-$A$4))</f>
        <v>0</v>
      </c>
      <c r="C71" s="8">
        <f>'SOR Undiscounted (1.5)'!C45/((1+$B$1)^($A71-$A$4))</f>
        <v>0</v>
      </c>
      <c r="D71" s="8">
        <f>'SOR Undiscounted (1.5)'!D45/((1+$B$1)^($A71-$A$4))</f>
        <v>0</v>
      </c>
      <c r="E71" s="8">
        <f>'SOR Undiscounted (1.5)'!E45/((1+$B$1)^($A71-$A$4))</f>
        <v>0</v>
      </c>
      <c r="F71" s="8">
        <f>'SOR Undiscounted (1.5)'!F45/((1+$B$1)^($A71-$A$4))</f>
        <v>0</v>
      </c>
      <c r="G71" s="8">
        <f>'SOR Undiscounted (1.5)'!G45/((1+$B$1)^($A71-$A$4))</f>
        <v>0</v>
      </c>
      <c r="H71" s="8">
        <f>'SOR Undiscounted (1.5)'!H45/((1+$B$1)^($A71-$A$4))</f>
        <v>0</v>
      </c>
      <c r="I71" s="8">
        <f>'SOR Undiscounted (1.5)'!I45/((1+$B$1)^($A71-$A$4))</f>
        <v>0</v>
      </c>
      <c r="J71" s="22"/>
      <c r="K71" s="8">
        <f>'SOR Undiscounted (1.5)'!K45/((1+$B$1)^($A71-$A$4))</f>
        <v>0</v>
      </c>
      <c r="L71" s="8">
        <f>'SOR Undiscounted (1.5)'!L45/((1+$B$1)^($A71-$A$4))</f>
        <v>0</v>
      </c>
      <c r="M71" s="8">
        <f>'SOR Undiscounted (1.5)'!M45/((1+$B$1)^($A71-$A$4))</f>
        <v>0</v>
      </c>
      <c r="N71" s="8">
        <f>'SOR Undiscounted (1.5)'!N45/((1+$B$1)^($A71-$A$4))</f>
        <v>0</v>
      </c>
      <c r="O71" s="8">
        <f>'SOR Undiscounted (1.5)'!O45/((1+$B$1)^($A71-$A$4))</f>
        <v>0</v>
      </c>
      <c r="P71" s="8">
        <f>'SOR Undiscounted (1.5)'!P45/((1+$B$1)^($A71-$A$4))</f>
        <v>0</v>
      </c>
      <c r="Q71" s="8">
        <f>'SOR Undiscounted (1.5)'!Q45/((1+$B$1)^($A71-$A$4))</f>
        <v>0</v>
      </c>
      <c r="R71" s="8">
        <f>'SOR Undiscounted (1.5)'!R45/((1+$B$1)^($A71-$A$4))</f>
        <v>0</v>
      </c>
      <c r="S71" s="22"/>
      <c r="T71" s="8">
        <f>'SOR Undiscounted (1.5)'!T45/((1+$B$1)^($A71-$A$4))</f>
        <v>0</v>
      </c>
      <c r="U71" s="8">
        <f>'SOR Undiscounted (1.5)'!U45/((1+$B$1)^($A71-$A$4))</f>
        <v>0</v>
      </c>
      <c r="V71" s="8">
        <f>'SOR Undiscounted (1.5)'!V45/((1+$B$1)^($A71-$A$4))</f>
        <v>0</v>
      </c>
      <c r="W71" s="8">
        <f>'SOR Undiscounted (1.5)'!W45/((1+$B$1)^($A71-$A$4))</f>
        <v>0</v>
      </c>
      <c r="X71" s="8">
        <f>'SOR Undiscounted (1.5)'!X45/((1+$B$1)^($A71-$A$4))</f>
        <v>0</v>
      </c>
      <c r="Y71" s="8">
        <f>'SOR Undiscounted (1.5)'!Y45/((1+$B$1)^($A71-$A$4))</f>
        <v>0</v>
      </c>
      <c r="Z71" s="8">
        <f>'SOR Undiscounted (1.5)'!Z45/((1+$B$1)^($A71-$A$4))</f>
        <v>0</v>
      </c>
      <c r="AA71" s="8">
        <f>'SOR Undiscounted (1.5)'!AA45/((1+$B$1)^($A71-$A$4))</f>
        <v>0</v>
      </c>
      <c r="AB71" s="22"/>
    </row>
    <row r="72" spans="1:28" s="25" customFormat="1" x14ac:dyDescent="0.25">
      <c r="A72" s="41">
        <v>2035</v>
      </c>
      <c r="B72" s="8">
        <f>'SOR Undiscounted (1.5)'!B46/((1+$B$1)^($A72-$A$4))</f>
        <v>0</v>
      </c>
      <c r="C72" s="8">
        <f>'SOR Undiscounted (1.5)'!C46/((1+$B$1)^($A72-$A$4))</f>
        <v>0</v>
      </c>
      <c r="D72" s="8">
        <f>'SOR Undiscounted (1.5)'!D46/((1+$B$1)^($A72-$A$4))</f>
        <v>0</v>
      </c>
      <c r="E72" s="8">
        <f>'SOR Undiscounted (1.5)'!E46/((1+$B$1)^($A72-$A$4))</f>
        <v>0</v>
      </c>
      <c r="F72" s="8">
        <f>'SOR Undiscounted (1.5)'!F46/((1+$B$1)^($A72-$A$4))</f>
        <v>0</v>
      </c>
      <c r="G72" s="8">
        <f>'SOR Undiscounted (1.5)'!G46/((1+$B$1)^($A72-$A$4))</f>
        <v>0</v>
      </c>
      <c r="H72" s="8">
        <f>'SOR Undiscounted (1.5)'!H46/((1+$B$1)^($A72-$A$4))</f>
        <v>0</v>
      </c>
      <c r="I72" s="8">
        <f>'SOR Undiscounted (1.5)'!I46/((1+$B$1)^($A72-$A$4))</f>
        <v>0</v>
      </c>
      <c r="J72" s="22"/>
      <c r="K72" s="8">
        <f>'SOR Undiscounted (1.5)'!K46/((1+$B$1)^($A72-$A$4))</f>
        <v>0</v>
      </c>
      <c r="L72" s="8">
        <f>'SOR Undiscounted (1.5)'!L46/((1+$B$1)^($A72-$A$4))</f>
        <v>0</v>
      </c>
      <c r="M72" s="8">
        <f>'SOR Undiscounted (1.5)'!M46/((1+$B$1)^($A72-$A$4))</f>
        <v>0</v>
      </c>
      <c r="N72" s="8">
        <f>'SOR Undiscounted (1.5)'!N46/((1+$B$1)^($A72-$A$4))</f>
        <v>0</v>
      </c>
      <c r="O72" s="8">
        <f>'SOR Undiscounted (1.5)'!O46/((1+$B$1)^($A72-$A$4))</f>
        <v>0</v>
      </c>
      <c r="P72" s="8">
        <f>'SOR Undiscounted (1.5)'!P46/((1+$B$1)^($A72-$A$4))</f>
        <v>0</v>
      </c>
      <c r="Q72" s="8">
        <f>'SOR Undiscounted (1.5)'!Q46/((1+$B$1)^($A72-$A$4))</f>
        <v>0</v>
      </c>
      <c r="R72" s="8">
        <f>'SOR Undiscounted (1.5)'!R46/((1+$B$1)^($A72-$A$4))</f>
        <v>0</v>
      </c>
      <c r="S72" s="22"/>
      <c r="T72" s="8">
        <f>'SOR Undiscounted (1.5)'!T46/((1+$B$1)^($A72-$A$4))</f>
        <v>0</v>
      </c>
      <c r="U72" s="8">
        <f>'SOR Undiscounted (1.5)'!U46/((1+$B$1)^($A72-$A$4))</f>
        <v>0</v>
      </c>
      <c r="V72" s="8">
        <f>'SOR Undiscounted (1.5)'!V46/((1+$B$1)^($A72-$A$4))</f>
        <v>0</v>
      </c>
      <c r="W72" s="8">
        <f>'SOR Undiscounted (1.5)'!W46/((1+$B$1)^($A72-$A$4))</f>
        <v>0</v>
      </c>
      <c r="X72" s="8">
        <f>'SOR Undiscounted (1.5)'!X46/((1+$B$1)^($A72-$A$4))</f>
        <v>0</v>
      </c>
      <c r="Y72" s="8">
        <f>'SOR Undiscounted (1.5)'!Y46/((1+$B$1)^($A72-$A$4))</f>
        <v>0</v>
      </c>
      <c r="Z72" s="8">
        <f>'SOR Undiscounted (1.5)'!Z46/((1+$B$1)^($A72-$A$4))</f>
        <v>0</v>
      </c>
      <c r="AA72" s="8">
        <f>'SOR Undiscounted (1.5)'!AA46/((1+$B$1)^($A72-$A$4))</f>
        <v>0</v>
      </c>
      <c r="AB72" s="22"/>
    </row>
    <row r="73" spans="1:28" s="25" customFormat="1" x14ac:dyDescent="0.25">
      <c r="A73" s="41">
        <v>2036</v>
      </c>
      <c r="B73" s="8">
        <f>'SOR Undiscounted (1.5)'!B47/((1+$B$1)^($A73-$A$4))</f>
        <v>0</v>
      </c>
      <c r="C73" s="8">
        <f>'SOR Undiscounted (1.5)'!C47/((1+$B$1)^($A73-$A$4))</f>
        <v>0</v>
      </c>
      <c r="D73" s="8">
        <f>'SOR Undiscounted (1.5)'!D47/((1+$B$1)^($A73-$A$4))</f>
        <v>0</v>
      </c>
      <c r="E73" s="8">
        <f>'SOR Undiscounted (1.5)'!E47/((1+$B$1)^($A73-$A$4))</f>
        <v>0</v>
      </c>
      <c r="F73" s="8">
        <f>'SOR Undiscounted (1.5)'!F47/((1+$B$1)^($A73-$A$4))</f>
        <v>0</v>
      </c>
      <c r="G73" s="8">
        <f>'SOR Undiscounted (1.5)'!G47/((1+$B$1)^($A73-$A$4))</f>
        <v>0</v>
      </c>
      <c r="H73" s="8">
        <f>'SOR Undiscounted (1.5)'!H47/((1+$B$1)^($A73-$A$4))</f>
        <v>0</v>
      </c>
      <c r="I73" s="8">
        <f>'SOR Undiscounted (1.5)'!I47/((1+$B$1)^($A73-$A$4))</f>
        <v>0</v>
      </c>
      <c r="J73" s="22"/>
      <c r="K73" s="8">
        <f>'SOR Undiscounted (1.5)'!K47/((1+$B$1)^($A73-$A$4))</f>
        <v>0</v>
      </c>
      <c r="L73" s="8">
        <f>'SOR Undiscounted (1.5)'!L47/((1+$B$1)^($A73-$A$4))</f>
        <v>0</v>
      </c>
      <c r="M73" s="8">
        <f>'SOR Undiscounted (1.5)'!M47/((1+$B$1)^($A73-$A$4))</f>
        <v>0</v>
      </c>
      <c r="N73" s="8">
        <f>'SOR Undiscounted (1.5)'!N47/((1+$B$1)^($A73-$A$4))</f>
        <v>0</v>
      </c>
      <c r="O73" s="8">
        <f>'SOR Undiscounted (1.5)'!O47/((1+$B$1)^($A73-$A$4))</f>
        <v>0</v>
      </c>
      <c r="P73" s="8">
        <f>'SOR Undiscounted (1.5)'!P47/((1+$B$1)^($A73-$A$4))</f>
        <v>0</v>
      </c>
      <c r="Q73" s="8">
        <f>'SOR Undiscounted (1.5)'!Q47/((1+$B$1)^($A73-$A$4))</f>
        <v>0</v>
      </c>
      <c r="R73" s="8">
        <f>'SOR Undiscounted (1.5)'!R47/((1+$B$1)^($A73-$A$4))</f>
        <v>0</v>
      </c>
      <c r="S73" s="22"/>
      <c r="T73" s="8">
        <f>'SOR Undiscounted (1.5)'!T47/((1+$B$1)^($A73-$A$4))</f>
        <v>0</v>
      </c>
      <c r="U73" s="8">
        <f>'SOR Undiscounted (1.5)'!U47/((1+$B$1)^($A73-$A$4))</f>
        <v>0</v>
      </c>
      <c r="V73" s="8">
        <f>'SOR Undiscounted (1.5)'!V47/((1+$B$1)^($A73-$A$4))</f>
        <v>0</v>
      </c>
      <c r="W73" s="8">
        <f>'SOR Undiscounted (1.5)'!W47/((1+$B$1)^($A73-$A$4))</f>
        <v>0</v>
      </c>
      <c r="X73" s="8">
        <f>'SOR Undiscounted (1.5)'!X47/((1+$B$1)^($A73-$A$4))</f>
        <v>0</v>
      </c>
      <c r="Y73" s="8">
        <f>'SOR Undiscounted (1.5)'!Y47/((1+$B$1)^($A73-$A$4))</f>
        <v>0</v>
      </c>
      <c r="Z73" s="8">
        <f>'SOR Undiscounted (1.5)'!Z47/((1+$B$1)^($A73-$A$4))</f>
        <v>0</v>
      </c>
      <c r="AA73" s="8">
        <f>'SOR Undiscounted (1.5)'!AA47/((1+$B$1)^($A73-$A$4))</f>
        <v>0</v>
      </c>
      <c r="AB73" s="22"/>
    </row>
    <row r="74" spans="1:28" s="25" customFormat="1" x14ac:dyDescent="0.25">
      <c r="A74" s="41">
        <v>2037</v>
      </c>
      <c r="B74" s="8">
        <f>'SOR Undiscounted (1.5)'!B48/((1+$B$1)^($A74-$A$4))</f>
        <v>0</v>
      </c>
      <c r="C74" s="8">
        <f>'SOR Undiscounted (1.5)'!C48/((1+$B$1)^($A74-$A$4))</f>
        <v>0</v>
      </c>
      <c r="D74" s="8">
        <f>'SOR Undiscounted (1.5)'!D48/((1+$B$1)^($A74-$A$4))</f>
        <v>0</v>
      </c>
      <c r="E74" s="8">
        <f>'SOR Undiscounted (1.5)'!E48/((1+$B$1)^($A74-$A$4))</f>
        <v>0</v>
      </c>
      <c r="F74" s="8">
        <f>'SOR Undiscounted (1.5)'!F48/((1+$B$1)^($A74-$A$4))</f>
        <v>0</v>
      </c>
      <c r="G74" s="8">
        <f>'SOR Undiscounted (1.5)'!G48/((1+$B$1)^($A74-$A$4))</f>
        <v>0</v>
      </c>
      <c r="H74" s="8">
        <f>'SOR Undiscounted (1.5)'!H48/((1+$B$1)^($A74-$A$4))</f>
        <v>0</v>
      </c>
      <c r="I74" s="8">
        <f>'SOR Undiscounted (1.5)'!I48/((1+$B$1)^($A74-$A$4))</f>
        <v>0</v>
      </c>
      <c r="J74" s="22"/>
      <c r="K74" s="8">
        <f>'SOR Undiscounted (1.5)'!K48/((1+$B$1)^($A74-$A$4))</f>
        <v>0</v>
      </c>
      <c r="L74" s="8">
        <f>'SOR Undiscounted (1.5)'!L48/((1+$B$1)^($A74-$A$4))</f>
        <v>0</v>
      </c>
      <c r="M74" s="8">
        <f>'SOR Undiscounted (1.5)'!M48/((1+$B$1)^($A74-$A$4))</f>
        <v>0</v>
      </c>
      <c r="N74" s="8">
        <f>'SOR Undiscounted (1.5)'!N48/((1+$B$1)^($A74-$A$4))</f>
        <v>0</v>
      </c>
      <c r="O74" s="8">
        <f>'SOR Undiscounted (1.5)'!O48/((1+$B$1)^($A74-$A$4))</f>
        <v>0</v>
      </c>
      <c r="P74" s="8">
        <f>'SOR Undiscounted (1.5)'!P48/((1+$B$1)^($A74-$A$4))</f>
        <v>0</v>
      </c>
      <c r="Q74" s="8">
        <f>'SOR Undiscounted (1.5)'!Q48/((1+$B$1)^($A74-$A$4))</f>
        <v>0</v>
      </c>
      <c r="R74" s="8">
        <f>'SOR Undiscounted (1.5)'!R48/((1+$B$1)^($A74-$A$4))</f>
        <v>0</v>
      </c>
      <c r="S74" s="22"/>
      <c r="T74" s="8">
        <f>'SOR Undiscounted (1.5)'!T48/((1+$B$1)^($A74-$A$4))</f>
        <v>0</v>
      </c>
      <c r="U74" s="8">
        <f>'SOR Undiscounted (1.5)'!U48/((1+$B$1)^($A74-$A$4))</f>
        <v>0</v>
      </c>
      <c r="V74" s="8">
        <f>'SOR Undiscounted (1.5)'!V48/((1+$B$1)^($A74-$A$4))</f>
        <v>0</v>
      </c>
      <c r="W74" s="8">
        <f>'SOR Undiscounted (1.5)'!W48/((1+$B$1)^($A74-$A$4))</f>
        <v>0</v>
      </c>
      <c r="X74" s="8">
        <f>'SOR Undiscounted (1.5)'!X48/((1+$B$1)^($A74-$A$4))</f>
        <v>0</v>
      </c>
      <c r="Y74" s="8">
        <f>'SOR Undiscounted (1.5)'!Y48/((1+$B$1)^($A74-$A$4))</f>
        <v>0</v>
      </c>
      <c r="Z74" s="8">
        <f>'SOR Undiscounted (1.5)'!Z48/((1+$B$1)^($A74-$A$4))</f>
        <v>0</v>
      </c>
      <c r="AA74" s="8">
        <f>'SOR Undiscounted (1.5)'!AA48/((1+$B$1)^($A74-$A$4))</f>
        <v>0</v>
      </c>
      <c r="AB74" s="22"/>
    </row>
    <row r="75" spans="1:28" s="25" customFormat="1" x14ac:dyDescent="0.25">
      <c r="A75" s="41">
        <v>2038</v>
      </c>
      <c r="B75" s="8">
        <f>'SOR Undiscounted (1.5)'!B49/((1+$B$1)^($A75-$A$4))</f>
        <v>0</v>
      </c>
      <c r="C75" s="8">
        <f>'SOR Undiscounted (1.5)'!C49/((1+$B$1)^($A75-$A$4))</f>
        <v>0</v>
      </c>
      <c r="D75" s="8">
        <f>'SOR Undiscounted (1.5)'!D49/((1+$B$1)^($A75-$A$4))</f>
        <v>0</v>
      </c>
      <c r="E75" s="8">
        <f>'SOR Undiscounted (1.5)'!E49/((1+$B$1)^($A75-$A$4))</f>
        <v>0</v>
      </c>
      <c r="F75" s="8">
        <f>'SOR Undiscounted (1.5)'!F49/((1+$B$1)^($A75-$A$4))</f>
        <v>0</v>
      </c>
      <c r="G75" s="8">
        <f>'SOR Undiscounted (1.5)'!G49/((1+$B$1)^($A75-$A$4))</f>
        <v>0</v>
      </c>
      <c r="H75" s="8">
        <f>'SOR Undiscounted (1.5)'!H49/((1+$B$1)^($A75-$A$4))</f>
        <v>0</v>
      </c>
      <c r="I75" s="8">
        <f>'SOR Undiscounted (1.5)'!I49/((1+$B$1)^($A75-$A$4))</f>
        <v>0</v>
      </c>
      <c r="J75" s="22"/>
      <c r="K75" s="8">
        <f>'SOR Undiscounted (1.5)'!K49/((1+$B$1)^($A75-$A$4))</f>
        <v>0</v>
      </c>
      <c r="L75" s="8">
        <f>'SOR Undiscounted (1.5)'!L49/((1+$B$1)^($A75-$A$4))</f>
        <v>0</v>
      </c>
      <c r="M75" s="8">
        <f>'SOR Undiscounted (1.5)'!M49/((1+$B$1)^($A75-$A$4))</f>
        <v>0</v>
      </c>
      <c r="N75" s="8">
        <f>'SOR Undiscounted (1.5)'!N49/((1+$B$1)^($A75-$A$4))</f>
        <v>0</v>
      </c>
      <c r="O75" s="8">
        <f>'SOR Undiscounted (1.5)'!O49/((1+$B$1)^($A75-$A$4))</f>
        <v>0</v>
      </c>
      <c r="P75" s="8">
        <f>'SOR Undiscounted (1.5)'!P49/((1+$B$1)^($A75-$A$4))</f>
        <v>0</v>
      </c>
      <c r="Q75" s="8">
        <f>'SOR Undiscounted (1.5)'!Q49/((1+$B$1)^($A75-$A$4))</f>
        <v>0</v>
      </c>
      <c r="R75" s="8">
        <f>'SOR Undiscounted (1.5)'!R49/((1+$B$1)^($A75-$A$4))</f>
        <v>0</v>
      </c>
      <c r="S75" s="22"/>
      <c r="T75" s="8">
        <f>'SOR Undiscounted (1.5)'!T49/((1+$B$1)^($A75-$A$4))</f>
        <v>0</v>
      </c>
      <c r="U75" s="8">
        <f>'SOR Undiscounted (1.5)'!U49/((1+$B$1)^($A75-$A$4))</f>
        <v>0</v>
      </c>
      <c r="V75" s="8">
        <f>'SOR Undiscounted (1.5)'!V49/((1+$B$1)^($A75-$A$4))</f>
        <v>0</v>
      </c>
      <c r="W75" s="8">
        <f>'SOR Undiscounted (1.5)'!W49/((1+$B$1)^($A75-$A$4))</f>
        <v>0</v>
      </c>
      <c r="X75" s="8">
        <f>'SOR Undiscounted (1.5)'!X49/((1+$B$1)^($A75-$A$4))</f>
        <v>0</v>
      </c>
      <c r="Y75" s="8">
        <f>'SOR Undiscounted (1.5)'!Y49/((1+$B$1)^($A75-$A$4))</f>
        <v>0</v>
      </c>
      <c r="Z75" s="8">
        <f>'SOR Undiscounted (1.5)'!Z49/((1+$B$1)^($A75-$A$4))</f>
        <v>0</v>
      </c>
      <c r="AA75" s="8">
        <f>'SOR Undiscounted (1.5)'!AA49/((1+$B$1)^($A75-$A$4))</f>
        <v>0</v>
      </c>
      <c r="AB75" s="22"/>
    </row>
    <row r="76" spans="1:28" s="25" customFormat="1" x14ac:dyDescent="0.25">
      <c r="A76" s="41">
        <v>2039</v>
      </c>
      <c r="B76" s="8">
        <f>'SOR Undiscounted (1.5)'!B50/((1+$B$1)^($A76-$A$4))</f>
        <v>0</v>
      </c>
      <c r="C76" s="8">
        <f>'SOR Undiscounted (1.5)'!C50/((1+$B$1)^($A76-$A$4))</f>
        <v>0</v>
      </c>
      <c r="D76" s="8">
        <f>'SOR Undiscounted (1.5)'!D50/((1+$B$1)^($A76-$A$4))</f>
        <v>0</v>
      </c>
      <c r="E76" s="8">
        <f>'SOR Undiscounted (1.5)'!E50/((1+$B$1)^($A76-$A$4))</f>
        <v>0</v>
      </c>
      <c r="F76" s="8">
        <f>'SOR Undiscounted (1.5)'!F50/((1+$B$1)^($A76-$A$4))</f>
        <v>0</v>
      </c>
      <c r="G76" s="8">
        <f>'SOR Undiscounted (1.5)'!G50/((1+$B$1)^($A76-$A$4))</f>
        <v>0</v>
      </c>
      <c r="H76" s="8">
        <f>'SOR Undiscounted (1.5)'!H50/((1+$B$1)^($A76-$A$4))</f>
        <v>0</v>
      </c>
      <c r="I76" s="8">
        <f>'SOR Undiscounted (1.5)'!I50/((1+$B$1)^($A76-$A$4))</f>
        <v>0</v>
      </c>
      <c r="J76" s="22"/>
      <c r="K76" s="8">
        <f>'SOR Undiscounted (1.5)'!K50/((1+$B$1)^($A76-$A$4))</f>
        <v>0</v>
      </c>
      <c r="L76" s="8">
        <f>'SOR Undiscounted (1.5)'!L50/((1+$B$1)^($A76-$A$4))</f>
        <v>0</v>
      </c>
      <c r="M76" s="8">
        <f>'SOR Undiscounted (1.5)'!M50/((1+$B$1)^($A76-$A$4))</f>
        <v>0</v>
      </c>
      <c r="N76" s="8">
        <f>'SOR Undiscounted (1.5)'!N50/((1+$B$1)^($A76-$A$4))</f>
        <v>0</v>
      </c>
      <c r="O76" s="8">
        <f>'SOR Undiscounted (1.5)'!O50/((1+$B$1)^($A76-$A$4))</f>
        <v>0</v>
      </c>
      <c r="P76" s="8">
        <f>'SOR Undiscounted (1.5)'!P50/((1+$B$1)^($A76-$A$4))</f>
        <v>0</v>
      </c>
      <c r="Q76" s="8">
        <f>'SOR Undiscounted (1.5)'!Q50/((1+$B$1)^($A76-$A$4))</f>
        <v>0</v>
      </c>
      <c r="R76" s="8">
        <f>'SOR Undiscounted (1.5)'!R50/((1+$B$1)^($A76-$A$4))</f>
        <v>0</v>
      </c>
      <c r="S76" s="22"/>
      <c r="T76" s="8">
        <f>'SOR Undiscounted (1.5)'!T50/((1+$B$1)^($A76-$A$4))</f>
        <v>0</v>
      </c>
      <c r="U76" s="8">
        <f>'SOR Undiscounted (1.5)'!U50/((1+$B$1)^($A76-$A$4))</f>
        <v>0</v>
      </c>
      <c r="V76" s="8">
        <f>'SOR Undiscounted (1.5)'!V50/((1+$B$1)^($A76-$A$4))</f>
        <v>0</v>
      </c>
      <c r="W76" s="8">
        <f>'SOR Undiscounted (1.5)'!W50/((1+$B$1)^($A76-$A$4))</f>
        <v>0</v>
      </c>
      <c r="X76" s="8">
        <f>'SOR Undiscounted (1.5)'!X50/((1+$B$1)^($A76-$A$4))</f>
        <v>0</v>
      </c>
      <c r="Y76" s="8">
        <f>'SOR Undiscounted (1.5)'!Y50/((1+$B$1)^($A76-$A$4))</f>
        <v>0</v>
      </c>
      <c r="Z76" s="8">
        <f>'SOR Undiscounted (1.5)'!Z50/((1+$B$1)^($A76-$A$4))</f>
        <v>0</v>
      </c>
      <c r="AA76" s="8">
        <f>'SOR Undiscounted (1.5)'!AA50/((1+$B$1)^($A76-$A$4))</f>
        <v>0</v>
      </c>
      <c r="AB76" s="22"/>
    </row>
    <row r="77" spans="1:28" s="25" customFormat="1" x14ac:dyDescent="0.25">
      <c r="A77" s="41">
        <v>2040</v>
      </c>
      <c r="B77" s="8">
        <f>'SOR Undiscounted (1.5)'!B51/((1+$B$1)^($A77-$A$4))</f>
        <v>0</v>
      </c>
      <c r="C77" s="8">
        <f>'SOR Undiscounted (1.5)'!C51/((1+$B$1)^($A77-$A$4))</f>
        <v>0</v>
      </c>
      <c r="D77" s="8">
        <f>'SOR Undiscounted (1.5)'!D51/((1+$B$1)^($A77-$A$4))</f>
        <v>0</v>
      </c>
      <c r="E77" s="8">
        <f>'SOR Undiscounted (1.5)'!E51/((1+$B$1)^($A77-$A$4))</f>
        <v>0</v>
      </c>
      <c r="F77" s="8">
        <f>'SOR Undiscounted (1.5)'!F51/((1+$B$1)^($A77-$A$4))</f>
        <v>0</v>
      </c>
      <c r="G77" s="8">
        <f>'SOR Undiscounted (1.5)'!G51/((1+$B$1)^($A77-$A$4))</f>
        <v>0</v>
      </c>
      <c r="H77" s="8">
        <f>'SOR Undiscounted (1.5)'!H51/((1+$B$1)^($A77-$A$4))</f>
        <v>0</v>
      </c>
      <c r="I77" s="8">
        <f>'SOR Undiscounted (1.5)'!I51/((1+$B$1)^($A77-$A$4))</f>
        <v>0</v>
      </c>
      <c r="J77" s="22"/>
      <c r="K77" s="8">
        <f>'SOR Undiscounted (1.5)'!K51/((1+$B$1)^($A77-$A$4))</f>
        <v>0</v>
      </c>
      <c r="L77" s="8">
        <f>'SOR Undiscounted (1.5)'!L51/((1+$B$1)^($A77-$A$4))</f>
        <v>0</v>
      </c>
      <c r="M77" s="8">
        <f>'SOR Undiscounted (1.5)'!M51/((1+$B$1)^($A77-$A$4))</f>
        <v>0</v>
      </c>
      <c r="N77" s="8">
        <f>'SOR Undiscounted (1.5)'!N51/((1+$B$1)^($A77-$A$4))</f>
        <v>0</v>
      </c>
      <c r="O77" s="8">
        <f>'SOR Undiscounted (1.5)'!O51/((1+$B$1)^($A77-$A$4))</f>
        <v>0</v>
      </c>
      <c r="P77" s="8">
        <f>'SOR Undiscounted (1.5)'!P51/((1+$B$1)^($A77-$A$4))</f>
        <v>0</v>
      </c>
      <c r="Q77" s="8">
        <f>'SOR Undiscounted (1.5)'!Q51/((1+$B$1)^($A77-$A$4))</f>
        <v>0</v>
      </c>
      <c r="R77" s="8">
        <f>'SOR Undiscounted (1.5)'!R51/((1+$B$1)^($A77-$A$4))</f>
        <v>0</v>
      </c>
      <c r="S77" s="22"/>
      <c r="T77" s="8">
        <f>'SOR Undiscounted (1.5)'!T51/((1+$B$1)^($A77-$A$4))</f>
        <v>0</v>
      </c>
      <c r="U77" s="8">
        <f>'SOR Undiscounted (1.5)'!U51/((1+$B$1)^($A77-$A$4))</f>
        <v>0</v>
      </c>
      <c r="V77" s="8">
        <f>'SOR Undiscounted (1.5)'!V51/((1+$B$1)^($A77-$A$4))</f>
        <v>0</v>
      </c>
      <c r="W77" s="8">
        <f>'SOR Undiscounted (1.5)'!W51/((1+$B$1)^($A77-$A$4))</f>
        <v>0</v>
      </c>
      <c r="X77" s="8">
        <f>'SOR Undiscounted (1.5)'!X51/((1+$B$1)^($A77-$A$4))</f>
        <v>0</v>
      </c>
      <c r="Y77" s="8">
        <f>'SOR Undiscounted (1.5)'!Y51/((1+$B$1)^($A77-$A$4))</f>
        <v>0</v>
      </c>
      <c r="Z77" s="8">
        <f>'SOR Undiscounted (1.5)'!Z51/((1+$B$1)^($A77-$A$4))</f>
        <v>0</v>
      </c>
      <c r="AA77" s="8">
        <f>'SOR Undiscounted (1.5)'!AA51/((1+$B$1)^($A77-$A$4))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25" customFormat="1" x14ac:dyDescent="0.25">
      <c r="A81" s="12"/>
    </row>
    <row r="82" spans="1:35" x14ac:dyDescent="0.25">
      <c r="A82" s="12"/>
      <c r="B82" s="11"/>
      <c r="C82" s="11"/>
      <c r="D82" s="11"/>
      <c r="E82" s="11"/>
      <c r="F82" s="11"/>
      <c r="G82" s="11"/>
      <c r="H82" s="11"/>
      <c r="I82" s="11"/>
      <c r="K82" s="11"/>
      <c r="L82" s="11"/>
      <c r="M82" s="11"/>
      <c r="N82" s="11"/>
      <c r="O82" s="11"/>
      <c r="P82" s="11"/>
      <c r="Q82" s="11"/>
      <c r="R82" s="11"/>
      <c r="T82" s="11"/>
      <c r="U82" s="11"/>
      <c r="V82" s="11"/>
      <c r="W82" s="11"/>
      <c r="X82" s="11"/>
      <c r="Y82" s="11"/>
      <c r="Z82" s="11"/>
      <c r="AA82" s="11"/>
    </row>
    <row r="83" spans="1:35" x14ac:dyDescent="0.25">
      <c r="AC83" s="12"/>
      <c r="AD83" s="12"/>
      <c r="AE83" s="12"/>
      <c r="AG83" s="12"/>
      <c r="AH83" s="12"/>
      <c r="AI83" s="12"/>
    </row>
    <row r="84" spans="1:35" s="25" customFormat="1" x14ac:dyDescent="0.25">
      <c r="A84" s="41"/>
    </row>
    <row r="85" spans="1:35" s="25" customFormat="1" x14ac:dyDescent="0.25">
      <c r="A85" s="41"/>
    </row>
    <row r="86" spans="1:35" s="25" customFormat="1" x14ac:dyDescent="0.25">
      <c r="A86" s="41"/>
    </row>
    <row r="87" spans="1:35" s="25" customFormat="1" x14ac:dyDescent="0.25">
      <c r="A87" s="41"/>
    </row>
    <row r="88" spans="1:35" s="25" customFormat="1" x14ac:dyDescent="0.25">
      <c r="A88" s="41"/>
    </row>
    <row r="89" spans="1:35" s="25" customFormat="1" x14ac:dyDescent="0.25">
      <c r="A89" s="41"/>
    </row>
    <row r="90" spans="1:35" s="25" customFormat="1" x14ac:dyDescent="0.25">
      <c r="A90" s="41"/>
    </row>
    <row r="91" spans="1:35" s="25" customFormat="1" x14ac:dyDescent="0.25">
      <c r="A91" s="41"/>
    </row>
    <row r="92" spans="1:35" s="25" customFormat="1" x14ac:dyDescent="0.25">
      <c r="A92" s="41"/>
    </row>
    <row r="93" spans="1:35" s="25" customFormat="1" x14ac:dyDescent="0.25">
      <c r="A93" s="41"/>
    </row>
    <row r="94" spans="1:35" s="25" customFormat="1" x14ac:dyDescent="0.25">
      <c r="A94" s="41"/>
    </row>
    <row r="95" spans="1:35" s="25" customFormat="1" x14ac:dyDescent="0.25">
      <c r="A95" s="41"/>
    </row>
    <row r="96" spans="1:35" s="25" customFormat="1" x14ac:dyDescent="0.25">
      <c r="A96" s="41"/>
    </row>
    <row r="97" spans="1:35" s="25" customFormat="1" x14ac:dyDescent="0.25">
      <c r="A97" s="41"/>
    </row>
    <row r="98" spans="1:35" s="25" customFormat="1" x14ac:dyDescent="0.25">
      <c r="A98" s="41"/>
    </row>
    <row r="99" spans="1:35" s="25" customFormat="1" x14ac:dyDescent="0.25">
      <c r="A99" s="41"/>
    </row>
    <row r="100" spans="1:35" s="25" customFormat="1" x14ac:dyDescent="0.25">
      <c r="A100" s="41"/>
    </row>
    <row r="101" spans="1:35" s="25" customFormat="1" x14ac:dyDescent="0.25">
      <c r="A101" s="41"/>
    </row>
    <row r="102" spans="1:35" s="25" customFormat="1" x14ac:dyDescent="0.25">
      <c r="A102" s="41"/>
    </row>
    <row r="103" spans="1:35" s="25" customFormat="1" x14ac:dyDescent="0.25">
      <c r="A103" s="41"/>
    </row>
    <row r="104" spans="1:35" s="25" customFormat="1" x14ac:dyDescent="0.25">
      <c r="A104" s="41"/>
    </row>
    <row r="105" spans="1:35" s="25" customFormat="1" x14ac:dyDescent="0.25"/>
    <row r="106" spans="1:35" s="25" customFormat="1" x14ac:dyDescent="0.25"/>
    <row r="107" spans="1:35" s="25" customFormat="1" x14ac:dyDescent="0.25"/>
    <row r="108" spans="1:35" s="25" customFormat="1" x14ac:dyDescent="0.25">
      <c r="A108" s="12"/>
    </row>
    <row r="109" spans="1:35" x14ac:dyDescent="0.25">
      <c r="A109" s="12"/>
      <c r="B109" s="11"/>
      <c r="C109" s="11"/>
      <c r="D109" s="11"/>
      <c r="E109" s="11"/>
      <c r="F109" s="11"/>
      <c r="G109" s="11"/>
      <c r="H109" s="11"/>
      <c r="I109" s="11"/>
      <c r="K109" s="11"/>
      <c r="L109" s="11"/>
      <c r="M109" s="11"/>
      <c r="N109" s="11"/>
      <c r="O109" s="11"/>
      <c r="P109" s="11"/>
      <c r="Q109" s="11"/>
      <c r="R109" s="11"/>
      <c r="T109" s="11"/>
      <c r="U109" s="11"/>
      <c r="V109" s="11"/>
      <c r="W109" s="11"/>
      <c r="X109" s="11"/>
      <c r="Y109" s="11"/>
      <c r="Z109" s="11"/>
      <c r="AA109" s="11"/>
    </row>
    <row r="110" spans="1:35" x14ac:dyDescent="0.25"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41"/>
      <c r="J111" s="26"/>
      <c r="S111" s="26"/>
      <c r="AB111" s="26"/>
    </row>
    <row r="112" spans="1:35" s="25" customFormat="1" x14ac:dyDescent="0.25">
      <c r="A112" s="41"/>
      <c r="J112" s="26"/>
      <c r="S112" s="26"/>
      <c r="AB112" s="26"/>
    </row>
    <row r="113" spans="1:28" s="25" customFormat="1" x14ac:dyDescent="0.25">
      <c r="A113" s="41"/>
      <c r="J113" s="26"/>
      <c r="S113" s="26"/>
      <c r="AB113" s="26"/>
    </row>
    <row r="114" spans="1:28" s="25" customFormat="1" x14ac:dyDescent="0.25">
      <c r="A114" s="41"/>
      <c r="J114" s="26"/>
      <c r="S114" s="26"/>
      <c r="AB114" s="26"/>
    </row>
    <row r="115" spans="1:28" s="25" customFormat="1" x14ac:dyDescent="0.25">
      <c r="A115" s="41"/>
      <c r="J115" s="26"/>
      <c r="S115" s="26"/>
      <c r="AB115" s="26"/>
    </row>
    <row r="116" spans="1:28" s="25" customFormat="1" x14ac:dyDescent="0.25">
      <c r="A116" s="41"/>
      <c r="J116" s="26"/>
      <c r="S116" s="26"/>
      <c r="AB116" s="26"/>
    </row>
    <row r="117" spans="1:28" s="25" customFormat="1" x14ac:dyDescent="0.25">
      <c r="A117" s="41"/>
      <c r="J117" s="26"/>
      <c r="S117" s="26"/>
      <c r="AB117" s="26"/>
    </row>
    <row r="118" spans="1:28" s="25" customFormat="1" x14ac:dyDescent="0.25">
      <c r="A118" s="41"/>
      <c r="J118" s="26"/>
      <c r="S118" s="26"/>
      <c r="AB118" s="26"/>
    </row>
    <row r="119" spans="1:28" s="25" customFormat="1" x14ac:dyDescent="0.25">
      <c r="A119" s="41"/>
      <c r="J119" s="26"/>
      <c r="S119" s="26"/>
      <c r="AB119" s="26"/>
    </row>
    <row r="120" spans="1:28" s="25" customFormat="1" x14ac:dyDescent="0.25">
      <c r="A120" s="41"/>
      <c r="J120" s="26"/>
      <c r="S120" s="26"/>
      <c r="AB120" s="26"/>
    </row>
    <row r="121" spans="1:28" s="25" customFormat="1" x14ac:dyDescent="0.25">
      <c r="A121" s="41"/>
      <c r="J121" s="26"/>
      <c r="S121" s="26"/>
      <c r="AB121" s="26"/>
    </row>
    <row r="122" spans="1:28" s="25" customFormat="1" x14ac:dyDescent="0.25">
      <c r="A122" s="41"/>
      <c r="J122" s="26"/>
      <c r="S122" s="26"/>
      <c r="AB122" s="26"/>
    </row>
    <row r="123" spans="1:28" s="25" customFormat="1" x14ac:dyDescent="0.25">
      <c r="A123" s="41"/>
      <c r="J123" s="26"/>
      <c r="S123" s="26"/>
      <c r="AB123" s="26"/>
    </row>
    <row r="124" spans="1:28" s="25" customFormat="1" x14ac:dyDescent="0.25">
      <c r="A124" s="41"/>
      <c r="J124" s="26"/>
      <c r="S124" s="26"/>
      <c r="AB124" s="26"/>
    </row>
    <row r="125" spans="1:28" s="25" customFormat="1" x14ac:dyDescent="0.25">
      <c r="A125" s="41"/>
      <c r="J125" s="26"/>
      <c r="S125" s="26"/>
      <c r="AB125" s="26"/>
    </row>
    <row r="126" spans="1:28" s="25" customFormat="1" x14ac:dyDescent="0.25">
      <c r="A126" s="41"/>
      <c r="J126" s="26"/>
      <c r="S126" s="26"/>
      <c r="AB126" s="26"/>
    </row>
    <row r="127" spans="1:28" s="25" customFormat="1" x14ac:dyDescent="0.25">
      <c r="A127" s="41"/>
      <c r="J127" s="26"/>
      <c r="S127" s="26"/>
      <c r="AB127" s="26"/>
    </row>
    <row r="128" spans="1:28" s="25" customFormat="1" x14ac:dyDescent="0.25">
      <c r="A128" s="41"/>
      <c r="J128" s="26"/>
      <c r="S128" s="26"/>
      <c r="AB128" s="26"/>
    </row>
    <row r="129" spans="1:35" s="25" customFormat="1" x14ac:dyDescent="0.25">
      <c r="A129" s="41"/>
      <c r="J129" s="26"/>
      <c r="S129" s="26"/>
      <c r="AB129" s="26"/>
    </row>
    <row r="130" spans="1:35" s="25" customFormat="1" x14ac:dyDescent="0.25">
      <c r="A130" s="41"/>
      <c r="J130" s="26"/>
      <c r="S130" s="26"/>
      <c r="AB130" s="26"/>
    </row>
    <row r="131" spans="1:35" s="25" customFormat="1" x14ac:dyDescent="0.25">
      <c r="A131" s="41"/>
      <c r="J131" s="26"/>
      <c r="S131" s="26"/>
      <c r="AB131" s="26"/>
    </row>
    <row r="132" spans="1:35" s="25" customFormat="1" x14ac:dyDescent="0.25">
      <c r="J132" s="26"/>
      <c r="S132" s="26"/>
      <c r="AB132" s="26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41"/>
    </row>
    <row r="286" spans="1:35" s="25" customFormat="1" x14ac:dyDescent="0.25">
      <c r="A286" s="41"/>
    </row>
    <row r="287" spans="1:35" s="25" customFormat="1" x14ac:dyDescent="0.25">
      <c r="A287" s="41"/>
    </row>
    <row r="288" spans="1:35" s="25" customFormat="1" x14ac:dyDescent="0.25">
      <c r="A288" s="41"/>
    </row>
    <row r="289" spans="1:1" s="25" customFormat="1" x14ac:dyDescent="0.25">
      <c r="A289" s="41"/>
    </row>
    <row r="290" spans="1:1" s="25" customFormat="1" x14ac:dyDescent="0.25">
      <c r="A290" s="41"/>
    </row>
    <row r="291" spans="1:1" s="25" customFormat="1" x14ac:dyDescent="0.25">
      <c r="A291" s="41"/>
    </row>
    <row r="292" spans="1:1" s="25" customFormat="1" x14ac:dyDescent="0.25">
      <c r="A292" s="41"/>
    </row>
    <row r="293" spans="1:1" s="25" customFormat="1" x14ac:dyDescent="0.25">
      <c r="A293" s="41"/>
    </row>
    <row r="294" spans="1:1" s="25" customFormat="1" x14ac:dyDescent="0.25">
      <c r="A294" s="41"/>
    </row>
    <row r="295" spans="1:1" s="25" customFormat="1" x14ac:dyDescent="0.25">
      <c r="A295" s="41"/>
    </row>
    <row r="296" spans="1:1" s="25" customFormat="1" x14ac:dyDescent="0.25">
      <c r="A296" s="41"/>
    </row>
    <row r="297" spans="1:1" s="25" customFormat="1" x14ac:dyDescent="0.25">
      <c r="A297" s="41"/>
    </row>
    <row r="298" spans="1:1" s="25" customFormat="1" x14ac:dyDescent="0.25">
      <c r="A298" s="41"/>
    </row>
    <row r="299" spans="1:1" s="25" customFormat="1" x14ac:dyDescent="0.25">
      <c r="A299" s="41"/>
    </row>
    <row r="300" spans="1:1" s="25" customFormat="1" x14ac:dyDescent="0.25">
      <c r="A300" s="41"/>
    </row>
    <row r="301" spans="1:1" s="25" customFormat="1" x14ac:dyDescent="0.25">
      <c r="A301" s="41"/>
    </row>
    <row r="302" spans="1:1" s="25" customFormat="1" x14ac:dyDescent="0.25">
      <c r="A302" s="41"/>
    </row>
    <row r="303" spans="1:1" s="25" customFormat="1" x14ac:dyDescent="0.25">
      <c r="A303" s="41"/>
    </row>
    <row r="304" spans="1:1" s="25" customFormat="1" x14ac:dyDescent="0.25">
      <c r="A304" s="41"/>
    </row>
    <row r="305" spans="1:35" s="25" customFormat="1" x14ac:dyDescent="0.25">
      <c r="A305" s="41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41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41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41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41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41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41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41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41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41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41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41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41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41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41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41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41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41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41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41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41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41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1:AE341"/>
    <mergeCell ref="AG341:AI341"/>
    <mergeCell ref="AK341:AM341"/>
    <mergeCell ref="AC340:AE340"/>
    <mergeCell ref="AG340:AI340"/>
    <mergeCell ref="AK340:AM340"/>
  </mergeCells>
  <pageMargins left="0.7" right="0.7" top="0.75" bottom="0.75" header="0.3" footer="0.3"/>
  <pageSetup orientation="portrait" horizontalDpi="4294967293" verticalDpi="429496729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D3891-E40D-42A7-AF51-90E355632690}">
  <sheetPr codeName="Sheet41"/>
  <dimension ref="A1:AQ365"/>
  <sheetViews>
    <sheetView workbookViewId="0"/>
  </sheetViews>
  <sheetFormatPr defaultColWidth="9.140625" defaultRowHeight="15" x14ac:dyDescent="0.25"/>
  <cols>
    <col min="1" max="1" width="26.7109375" style="41" customWidth="1"/>
    <col min="2" max="2" width="25" style="41" customWidth="1"/>
    <col min="3" max="5" width="22.42578125" style="41" customWidth="1"/>
    <col min="6" max="8" width="23.7109375" style="41" customWidth="1"/>
    <col min="9" max="9" width="23.85546875" style="41" bestFit="1" customWidth="1"/>
    <col min="10" max="10" width="22.28515625" style="41" bestFit="1" customWidth="1"/>
    <col min="11" max="11" width="22.140625" style="41" customWidth="1"/>
    <col min="12" max="12" width="21.5703125" style="41" customWidth="1"/>
    <col min="13" max="14" width="21" style="41" customWidth="1"/>
    <col min="15" max="15" width="22.140625" style="41" customWidth="1"/>
    <col min="16" max="17" width="21" style="41" customWidth="1"/>
    <col min="18" max="18" width="22.28515625" style="41" bestFit="1" customWidth="1"/>
    <col min="19" max="19" width="22.140625" style="41" bestFit="1" customWidth="1"/>
    <col min="20" max="20" width="22.140625" style="41" customWidth="1"/>
    <col min="21" max="23" width="21" style="41" customWidth="1"/>
    <col min="24" max="25" width="22.140625" style="41" customWidth="1"/>
    <col min="26" max="26" width="21" style="41" customWidth="1"/>
    <col min="27" max="28" width="22.28515625" style="41" bestFit="1" customWidth="1"/>
    <col min="29" max="29" width="12" style="41" customWidth="1"/>
    <col min="30" max="30" width="5.42578125" style="41" bestFit="1" customWidth="1"/>
    <col min="31" max="32" width="20" style="41" bestFit="1" customWidth="1"/>
    <col min="33" max="35" width="19" style="41" bestFit="1" customWidth="1"/>
    <col min="36" max="37" width="20" style="41" bestFit="1" customWidth="1"/>
    <col min="38" max="38" width="19" style="41" bestFit="1" customWidth="1"/>
    <col min="39" max="39" width="20" style="41" bestFit="1" customWidth="1"/>
    <col min="40" max="40" width="19.7109375" style="41" bestFit="1" customWidth="1"/>
    <col min="41" max="41" width="19.85546875" style="41" bestFit="1" customWidth="1"/>
    <col min="42" max="42" width="20.7109375" style="41" bestFit="1" customWidth="1"/>
    <col min="43" max="47" width="20" style="41" bestFit="1" customWidth="1"/>
    <col min="48" max="49" width="19" style="41" bestFit="1" customWidth="1"/>
    <col min="50" max="51" width="20" style="41" bestFit="1" customWidth="1"/>
    <col min="52" max="52" width="19" style="41" bestFit="1" customWidth="1"/>
    <col min="53" max="53" width="21.7109375" style="41" bestFit="1" customWidth="1"/>
    <col min="54" max="56" width="20.7109375" style="41" bestFit="1" customWidth="1"/>
    <col min="57" max="57" width="21.7109375" style="41" bestFit="1" customWidth="1"/>
    <col min="58" max="16384" width="9.140625" style="41"/>
  </cols>
  <sheetData>
    <row r="1" spans="1:35" ht="30" x14ac:dyDescent="0.25">
      <c r="A1" s="12" t="s">
        <v>52</v>
      </c>
      <c r="B1" s="41">
        <v>0.05</v>
      </c>
    </row>
    <row r="2" spans="1:35" x14ac:dyDescent="0.25">
      <c r="A2" s="12"/>
      <c r="B2" s="11"/>
      <c r="C2" s="11"/>
      <c r="D2" s="11"/>
      <c r="E2" s="11"/>
      <c r="F2" s="11"/>
      <c r="G2" s="11"/>
      <c r="H2" s="11"/>
      <c r="I2" s="11"/>
      <c r="K2" s="11"/>
      <c r="L2" s="11"/>
      <c r="M2" s="11"/>
      <c r="N2" s="11"/>
      <c r="O2" s="11"/>
      <c r="P2" s="11"/>
      <c r="Q2" s="11"/>
      <c r="R2" s="11"/>
      <c r="T2" s="11"/>
      <c r="U2" s="11"/>
      <c r="V2" s="11"/>
      <c r="W2" s="11"/>
      <c r="X2" s="11"/>
      <c r="Y2" s="11"/>
      <c r="Z2" s="11"/>
      <c r="AA2" s="11"/>
    </row>
    <row r="3" spans="1:35" x14ac:dyDescent="0.25">
      <c r="A3" s="91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41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41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41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41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41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41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41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41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41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41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41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41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41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41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41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41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41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41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41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41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41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33</v>
      </c>
      <c r="C28" s="11"/>
      <c r="D28" s="11"/>
      <c r="E28" s="11"/>
      <c r="F28" s="11"/>
      <c r="G28" s="11"/>
      <c r="H28" s="11"/>
      <c r="I28" s="11"/>
      <c r="K28" s="11" t="s">
        <v>34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41" t="s">
        <v>0</v>
      </c>
      <c r="B29" s="41" t="s">
        <v>3</v>
      </c>
      <c r="C29" s="41" t="s">
        <v>4</v>
      </c>
      <c r="D29" s="41" t="s">
        <v>5</v>
      </c>
      <c r="E29" s="41" t="s">
        <v>6</v>
      </c>
      <c r="F29" s="41" t="s">
        <v>7</v>
      </c>
      <c r="G29" s="41" t="s">
        <v>8</v>
      </c>
      <c r="H29" s="41" t="s">
        <v>9</v>
      </c>
      <c r="I29" s="41" t="s">
        <v>11</v>
      </c>
      <c r="K29" s="41" t="s">
        <v>3</v>
      </c>
      <c r="L29" s="41" t="s">
        <v>4</v>
      </c>
      <c r="M29" s="41" t="s">
        <v>5</v>
      </c>
      <c r="N29" s="41" t="s">
        <v>6</v>
      </c>
      <c r="O29" s="41" t="s">
        <v>7</v>
      </c>
      <c r="P29" s="41" t="s">
        <v>8</v>
      </c>
      <c r="Q29" s="41" t="s">
        <v>9</v>
      </c>
      <c r="R29" s="41" t="s">
        <v>11</v>
      </c>
      <c r="T29" s="41" t="s">
        <v>3</v>
      </c>
      <c r="U29" s="41" t="s">
        <v>4</v>
      </c>
      <c r="V29" s="41" t="s">
        <v>5</v>
      </c>
      <c r="W29" s="41" t="s">
        <v>6</v>
      </c>
      <c r="X29" s="41" t="s">
        <v>7</v>
      </c>
      <c r="Y29" s="41" t="s">
        <v>8</v>
      </c>
      <c r="Z29" s="41" t="s">
        <v>9</v>
      </c>
      <c r="AA29" s="41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41">
        <v>2020</v>
      </c>
      <c r="B30" s="8">
        <f>'SOR Undiscounted (1.5)'!B4/((1+$B$1)^($A30-$A$4))</f>
        <v>0</v>
      </c>
      <c r="C30" s="8">
        <f>'SOR Undiscounted (1.5)'!C4/((1+$B$1)^($A30-$A$4))</f>
        <v>0</v>
      </c>
      <c r="D30" s="8">
        <f>'SOR Undiscounted (1.5)'!D4/((1+$B$1)^($A30-$A$4))</f>
        <v>0</v>
      </c>
      <c r="E30" s="8">
        <f>'SOR Undiscounted (1.5)'!E4/((1+$B$1)^($A30-$A$4))</f>
        <v>0</v>
      </c>
      <c r="F30" s="8">
        <f>'SOR Undiscounted (1.5)'!F4/((1+$B$1)^($A30-$A$4))</f>
        <v>0</v>
      </c>
      <c r="G30" s="8">
        <f>'SOR Undiscounted (1.5)'!G4/((1+$B$1)^($A30-$A$4))</f>
        <v>0</v>
      </c>
      <c r="H30" s="8">
        <f>'SOR Undiscounted (1.5)'!H4/((1+$B$1)^($A30-$A$4))</f>
        <v>0</v>
      </c>
      <c r="I30" s="8">
        <f>'SOR Undiscounted (1.5)'!I4/((1+$B$1)^($A30-$A$4))</f>
        <v>0</v>
      </c>
      <c r="J30" s="22"/>
      <c r="K30" s="8">
        <f>'SOR Undiscounted (1.5)'!K4/((1+$B$1)^($A30-$A$4))</f>
        <v>0</v>
      </c>
      <c r="L30" s="8">
        <f>'SOR Undiscounted (1.5)'!L4/((1+$B$1)^($A30-$A$4))</f>
        <v>0</v>
      </c>
      <c r="M30" s="8">
        <f>'SOR Undiscounted (1.5)'!M4/((1+$B$1)^($A30-$A$4))</f>
        <v>0</v>
      </c>
      <c r="N30" s="8">
        <f>'SOR Undiscounted (1.5)'!N4/((1+$B$1)^($A30-$A$4))</f>
        <v>0</v>
      </c>
      <c r="O30" s="8">
        <f>'SOR Undiscounted (1.5)'!O4/((1+$B$1)^($A30-$A$4))</f>
        <v>0</v>
      </c>
      <c r="P30" s="8">
        <f>'SOR Undiscounted (1.5)'!P4/((1+$B$1)^($A30-$A$4))</f>
        <v>0</v>
      </c>
      <c r="Q30" s="8">
        <f>'SOR Undiscounted (1.5)'!Q4/((1+$B$1)^($A30-$A$4))</f>
        <v>0</v>
      </c>
      <c r="R30" s="8">
        <f>'SOR Undiscounted (1.5)'!R4/((1+$B$1)^($A30-$A$4))</f>
        <v>0</v>
      </c>
      <c r="S30" s="22"/>
      <c r="T30" s="8">
        <f>'SOR Undiscounted (1.5)'!T4/((1+$B$1)^($A30-$A$4))</f>
        <v>0</v>
      </c>
      <c r="U30" s="8">
        <f>'SOR Undiscounted (1.5)'!U4/((1+$B$1)^($A30-$A$4))</f>
        <v>0</v>
      </c>
      <c r="V30" s="8">
        <f>'SOR Undiscounted (1.5)'!V4/((1+$B$1)^($A30-$A$4))</f>
        <v>0</v>
      </c>
      <c r="W30" s="8">
        <f>'SOR Undiscounted (1.5)'!W4/((1+$B$1)^($A30-$A$4))</f>
        <v>0</v>
      </c>
      <c r="X30" s="8">
        <f>'SOR Undiscounted (1.5)'!X4/((1+$B$1)^($A30-$A$4))</f>
        <v>0</v>
      </c>
      <c r="Y30" s="8">
        <f>'SOR Undiscounted (1.5)'!Y4/((1+$B$1)^($A30-$A$4))</f>
        <v>0</v>
      </c>
      <c r="Z30" s="8">
        <f>'SOR Undiscounted (1.5)'!Z4/((1+$B$1)^($A30-$A$4))</f>
        <v>0</v>
      </c>
      <c r="AA30" s="8">
        <f>'SOR Undiscounted (1.5)'!AA4/((1+$B$1)^($A30-$A$4))</f>
        <v>0</v>
      </c>
      <c r="AB30" s="22"/>
    </row>
    <row r="31" spans="1:35" s="25" customFormat="1" x14ac:dyDescent="0.25">
      <c r="A31" s="41">
        <v>2021</v>
      </c>
      <c r="B31" s="8">
        <f>'SOR Undiscounted (1.5)'!B5/((1+$B$1)^($A31-$A$4))</f>
        <v>0</v>
      </c>
      <c r="C31" s="8">
        <f>'SOR Undiscounted (1.5)'!C5/((1+$B$1)^($A31-$A$4))</f>
        <v>0</v>
      </c>
      <c r="D31" s="8">
        <f>'SOR Undiscounted (1.5)'!D5/((1+$B$1)^($A31-$A$4))</f>
        <v>0</v>
      </c>
      <c r="E31" s="8">
        <f>'SOR Undiscounted (1.5)'!E5/((1+$B$1)^($A31-$A$4))</f>
        <v>0</v>
      </c>
      <c r="F31" s="8">
        <f>'SOR Undiscounted (1.5)'!F5/((1+$B$1)^($A31-$A$4))</f>
        <v>0</v>
      </c>
      <c r="G31" s="8">
        <f>'SOR Undiscounted (1.5)'!G5/((1+$B$1)^($A31-$A$4))</f>
        <v>0</v>
      </c>
      <c r="H31" s="8">
        <f>'SOR Undiscounted (1.5)'!H5/((1+$B$1)^($A31-$A$4))</f>
        <v>0</v>
      </c>
      <c r="I31" s="8">
        <f>'SOR Undiscounted (1.5)'!I5/((1+$B$1)^($A31-$A$4))</f>
        <v>0</v>
      </c>
      <c r="J31" s="22"/>
      <c r="K31" s="8">
        <f>'SOR Undiscounted (1.5)'!K5/((1+$B$1)^($A31-$A$4))</f>
        <v>0</v>
      </c>
      <c r="L31" s="8">
        <f>'SOR Undiscounted (1.5)'!L5/((1+$B$1)^($A31-$A$4))</f>
        <v>0</v>
      </c>
      <c r="M31" s="8">
        <f>'SOR Undiscounted (1.5)'!M5/((1+$B$1)^($A31-$A$4))</f>
        <v>0</v>
      </c>
      <c r="N31" s="8">
        <f>'SOR Undiscounted (1.5)'!N5/((1+$B$1)^($A31-$A$4))</f>
        <v>0</v>
      </c>
      <c r="O31" s="8">
        <f>'SOR Undiscounted (1.5)'!O5/((1+$B$1)^($A31-$A$4))</f>
        <v>0</v>
      </c>
      <c r="P31" s="8">
        <f>'SOR Undiscounted (1.5)'!P5/((1+$B$1)^($A31-$A$4))</f>
        <v>0</v>
      </c>
      <c r="Q31" s="8">
        <f>'SOR Undiscounted (1.5)'!Q5/((1+$B$1)^($A31-$A$4))</f>
        <v>0</v>
      </c>
      <c r="R31" s="8">
        <f>'SOR Undiscounted (1.5)'!R5/((1+$B$1)^($A31-$A$4))</f>
        <v>0</v>
      </c>
      <c r="S31" s="22"/>
      <c r="T31" s="8">
        <f>'SOR Undiscounted (1.5)'!T5/((1+$B$1)^($A31-$A$4))</f>
        <v>0</v>
      </c>
      <c r="U31" s="8">
        <f>'SOR Undiscounted (1.5)'!U5/((1+$B$1)^($A31-$A$4))</f>
        <v>0</v>
      </c>
      <c r="V31" s="8">
        <f>'SOR Undiscounted (1.5)'!V5/((1+$B$1)^($A31-$A$4))</f>
        <v>0</v>
      </c>
      <c r="W31" s="8">
        <f>'SOR Undiscounted (1.5)'!W5/((1+$B$1)^($A31-$A$4))</f>
        <v>0</v>
      </c>
      <c r="X31" s="8">
        <f>'SOR Undiscounted (1.5)'!X5/((1+$B$1)^($A31-$A$4))</f>
        <v>0</v>
      </c>
      <c r="Y31" s="8">
        <f>'SOR Undiscounted (1.5)'!Y5/((1+$B$1)^($A31-$A$4))</f>
        <v>0</v>
      </c>
      <c r="Z31" s="8">
        <f>'SOR Undiscounted (1.5)'!Z5/((1+$B$1)^($A31-$A$4))</f>
        <v>0</v>
      </c>
      <c r="AA31" s="8">
        <f>'SOR Undiscounted (1.5)'!AA5/((1+$B$1)^($A31-$A$4))</f>
        <v>0</v>
      </c>
      <c r="AB31" s="22"/>
    </row>
    <row r="32" spans="1:35" s="25" customFormat="1" x14ac:dyDescent="0.25">
      <c r="A32" s="41">
        <v>2022</v>
      </c>
      <c r="B32" s="8">
        <f>'SOR Undiscounted (1.5)'!B6/((1+$B$1)^($A32-$A$4))</f>
        <v>0</v>
      </c>
      <c r="C32" s="8">
        <f>'SOR Undiscounted (1.5)'!C6/((1+$B$1)^($A32-$A$4))</f>
        <v>0</v>
      </c>
      <c r="D32" s="8">
        <f>'SOR Undiscounted (1.5)'!D6/((1+$B$1)^($A32-$A$4))</f>
        <v>0</v>
      </c>
      <c r="E32" s="8">
        <f>'SOR Undiscounted (1.5)'!E6/((1+$B$1)^($A32-$A$4))</f>
        <v>0</v>
      </c>
      <c r="F32" s="8">
        <f>'SOR Undiscounted (1.5)'!F6/((1+$B$1)^($A32-$A$4))</f>
        <v>0</v>
      </c>
      <c r="G32" s="8">
        <f>'SOR Undiscounted (1.5)'!G6/((1+$B$1)^($A32-$A$4))</f>
        <v>0</v>
      </c>
      <c r="H32" s="8">
        <f>'SOR Undiscounted (1.5)'!H6/((1+$B$1)^($A32-$A$4))</f>
        <v>0</v>
      </c>
      <c r="I32" s="8">
        <f>'SOR Undiscounted (1.5)'!I6/((1+$B$1)^($A32-$A$4))</f>
        <v>0</v>
      </c>
      <c r="J32" s="22"/>
      <c r="K32" s="8">
        <f>'SOR Undiscounted (1.5)'!K6/((1+$B$1)^($A32-$A$4))</f>
        <v>0</v>
      </c>
      <c r="L32" s="8">
        <f>'SOR Undiscounted (1.5)'!L6/((1+$B$1)^($A32-$A$4))</f>
        <v>0</v>
      </c>
      <c r="M32" s="8">
        <f>'SOR Undiscounted (1.5)'!M6/((1+$B$1)^($A32-$A$4))</f>
        <v>0</v>
      </c>
      <c r="N32" s="8">
        <f>'SOR Undiscounted (1.5)'!N6/((1+$B$1)^($A32-$A$4))</f>
        <v>0</v>
      </c>
      <c r="O32" s="8">
        <f>'SOR Undiscounted (1.5)'!O6/((1+$B$1)^($A32-$A$4))</f>
        <v>0</v>
      </c>
      <c r="P32" s="8">
        <f>'SOR Undiscounted (1.5)'!P6/((1+$B$1)^($A32-$A$4))</f>
        <v>0</v>
      </c>
      <c r="Q32" s="8">
        <f>'SOR Undiscounted (1.5)'!Q6/((1+$B$1)^($A32-$A$4))</f>
        <v>0</v>
      </c>
      <c r="R32" s="8">
        <f>'SOR Undiscounted (1.5)'!R6/((1+$B$1)^($A32-$A$4))</f>
        <v>0</v>
      </c>
      <c r="S32" s="22"/>
      <c r="T32" s="8">
        <f>'SOR Undiscounted (1.5)'!T6/((1+$B$1)^($A32-$A$4))</f>
        <v>0</v>
      </c>
      <c r="U32" s="8">
        <f>'SOR Undiscounted (1.5)'!U6/((1+$B$1)^($A32-$A$4))</f>
        <v>0</v>
      </c>
      <c r="V32" s="8">
        <f>'SOR Undiscounted (1.5)'!V6/((1+$B$1)^($A32-$A$4))</f>
        <v>0</v>
      </c>
      <c r="W32" s="8">
        <f>'SOR Undiscounted (1.5)'!W6/((1+$B$1)^($A32-$A$4))</f>
        <v>0</v>
      </c>
      <c r="X32" s="8">
        <f>'SOR Undiscounted (1.5)'!X6/((1+$B$1)^($A32-$A$4))</f>
        <v>0</v>
      </c>
      <c r="Y32" s="8">
        <f>'SOR Undiscounted (1.5)'!Y6/((1+$B$1)^($A32-$A$4))</f>
        <v>0</v>
      </c>
      <c r="Z32" s="8">
        <f>'SOR Undiscounted (1.5)'!Z6/((1+$B$1)^($A32-$A$4))</f>
        <v>0</v>
      </c>
      <c r="AA32" s="8">
        <f>'SOR Undiscounted (1.5)'!AA6/((1+$B$1)^($A32-$A$4))</f>
        <v>0</v>
      </c>
      <c r="AB32" s="22"/>
    </row>
    <row r="33" spans="1:28" s="25" customFormat="1" x14ac:dyDescent="0.25">
      <c r="A33" s="41">
        <v>2023</v>
      </c>
      <c r="B33" s="8">
        <f>'SOR Undiscounted (1.5)'!B7/((1+$B$1)^($A33-$A$4))</f>
        <v>0</v>
      </c>
      <c r="C33" s="8">
        <f>'SOR Undiscounted (1.5)'!C7/((1+$B$1)^($A33-$A$4))</f>
        <v>0</v>
      </c>
      <c r="D33" s="8">
        <f>'SOR Undiscounted (1.5)'!D7/((1+$B$1)^($A33-$A$4))</f>
        <v>0</v>
      </c>
      <c r="E33" s="8">
        <f>'SOR Undiscounted (1.5)'!E7/((1+$B$1)^($A33-$A$4))</f>
        <v>0</v>
      </c>
      <c r="F33" s="8">
        <f>'SOR Undiscounted (1.5)'!F7/((1+$B$1)^($A33-$A$4))</f>
        <v>0</v>
      </c>
      <c r="G33" s="8">
        <f>'SOR Undiscounted (1.5)'!G7/((1+$B$1)^($A33-$A$4))</f>
        <v>0</v>
      </c>
      <c r="H33" s="8">
        <f>'SOR Undiscounted (1.5)'!H7/((1+$B$1)^($A33-$A$4))</f>
        <v>0</v>
      </c>
      <c r="I33" s="8">
        <f>'SOR Undiscounted (1.5)'!I7/((1+$B$1)^($A33-$A$4))</f>
        <v>0</v>
      </c>
      <c r="J33" s="22"/>
      <c r="K33" s="8">
        <f>'SOR Undiscounted (1.5)'!K7/((1+$B$1)^($A33-$A$4))</f>
        <v>0</v>
      </c>
      <c r="L33" s="8">
        <f>'SOR Undiscounted (1.5)'!L7/((1+$B$1)^($A33-$A$4))</f>
        <v>0</v>
      </c>
      <c r="M33" s="8">
        <f>'SOR Undiscounted (1.5)'!M7/((1+$B$1)^($A33-$A$4))</f>
        <v>0</v>
      </c>
      <c r="N33" s="8">
        <f>'SOR Undiscounted (1.5)'!N7/((1+$B$1)^($A33-$A$4))</f>
        <v>0</v>
      </c>
      <c r="O33" s="8">
        <f>'SOR Undiscounted (1.5)'!O7/((1+$B$1)^($A33-$A$4))</f>
        <v>0</v>
      </c>
      <c r="P33" s="8">
        <f>'SOR Undiscounted (1.5)'!P7/((1+$B$1)^($A33-$A$4))</f>
        <v>0</v>
      </c>
      <c r="Q33" s="8">
        <f>'SOR Undiscounted (1.5)'!Q7/((1+$B$1)^($A33-$A$4))</f>
        <v>0</v>
      </c>
      <c r="R33" s="8">
        <f>'SOR Undiscounted (1.5)'!R7/((1+$B$1)^($A33-$A$4))</f>
        <v>0</v>
      </c>
      <c r="S33" s="22"/>
      <c r="T33" s="8">
        <f>'SOR Undiscounted (1.5)'!T7/((1+$B$1)^($A33-$A$4))</f>
        <v>0</v>
      </c>
      <c r="U33" s="8">
        <f>'SOR Undiscounted (1.5)'!U7/((1+$B$1)^($A33-$A$4))</f>
        <v>0</v>
      </c>
      <c r="V33" s="8">
        <f>'SOR Undiscounted (1.5)'!V7/((1+$B$1)^($A33-$A$4))</f>
        <v>0</v>
      </c>
      <c r="W33" s="8">
        <f>'SOR Undiscounted (1.5)'!W7/((1+$B$1)^($A33-$A$4))</f>
        <v>0</v>
      </c>
      <c r="X33" s="8">
        <f>'SOR Undiscounted (1.5)'!X7/((1+$B$1)^($A33-$A$4))</f>
        <v>0</v>
      </c>
      <c r="Y33" s="8">
        <f>'SOR Undiscounted (1.5)'!Y7/((1+$B$1)^($A33-$A$4))</f>
        <v>0</v>
      </c>
      <c r="Z33" s="8">
        <f>'SOR Undiscounted (1.5)'!Z7/((1+$B$1)^($A33-$A$4))</f>
        <v>0</v>
      </c>
      <c r="AA33" s="8">
        <f>'SOR Undiscounted (1.5)'!AA7/((1+$B$1)^($A33-$A$4))</f>
        <v>0</v>
      </c>
      <c r="AB33" s="22"/>
    </row>
    <row r="34" spans="1:28" s="25" customFormat="1" x14ac:dyDescent="0.25">
      <c r="A34" s="41">
        <v>2024</v>
      </c>
      <c r="B34" s="8">
        <f>'SOR Undiscounted (1.5)'!B8/((1+$B$1)^($A34-$A$4))</f>
        <v>0</v>
      </c>
      <c r="C34" s="8">
        <f>'SOR Undiscounted (1.5)'!C8/((1+$B$1)^($A34-$A$4))</f>
        <v>0</v>
      </c>
      <c r="D34" s="8">
        <f>'SOR Undiscounted (1.5)'!D8/((1+$B$1)^($A34-$A$4))</f>
        <v>0</v>
      </c>
      <c r="E34" s="8">
        <f>'SOR Undiscounted (1.5)'!E8/((1+$B$1)^($A34-$A$4))</f>
        <v>0</v>
      </c>
      <c r="F34" s="8">
        <f>'SOR Undiscounted (1.5)'!F8/((1+$B$1)^($A34-$A$4))</f>
        <v>0</v>
      </c>
      <c r="G34" s="8">
        <f>'SOR Undiscounted (1.5)'!G8/((1+$B$1)^($A34-$A$4))</f>
        <v>0</v>
      </c>
      <c r="H34" s="8">
        <f>'SOR Undiscounted (1.5)'!H8/((1+$B$1)^($A34-$A$4))</f>
        <v>0</v>
      </c>
      <c r="I34" s="8">
        <f>'SOR Undiscounted (1.5)'!I8/((1+$B$1)^($A34-$A$4))</f>
        <v>0</v>
      </c>
      <c r="J34" s="22"/>
      <c r="K34" s="8">
        <f>'SOR Undiscounted (1.5)'!K8/((1+$B$1)^($A34-$A$4))</f>
        <v>0</v>
      </c>
      <c r="L34" s="8">
        <f>'SOR Undiscounted (1.5)'!L8/((1+$B$1)^($A34-$A$4))</f>
        <v>0</v>
      </c>
      <c r="M34" s="8">
        <f>'SOR Undiscounted (1.5)'!M8/((1+$B$1)^($A34-$A$4))</f>
        <v>0</v>
      </c>
      <c r="N34" s="8">
        <f>'SOR Undiscounted (1.5)'!N8/((1+$B$1)^($A34-$A$4))</f>
        <v>0</v>
      </c>
      <c r="O34" s="8">
        <f>'SOR Undiscounted (1.5)'!O8/((1+$B$1)^($A34-$A$4))</f>
        <v>0</v>
      </c>
      <c r="P34" s="8">
        <f>'SOR Undiscounted (1.5)'!P8/((1+$B$1)^($A34-$A$4))</f>
        <v>0</v>
      </c>
      <c r="Q34" s="8">
        <f>'SOR Undiscounted (1.5)'!Q8/((1+$B$1)^($A34-$A$4))</f>
        <v>0</v>
      </c>
      <c r="R34" s="8">
        <f>'SOR Undiscounted (1.5)'!R8/((1+$B$1)^($A34-$A$4))</f>
        <v>0</v>
      </c>
      <c r="S34" s="22"/>
      <c r="T34" s="8">
        <f>'SOR Undiscounted (1.5)'!T8/((1+$B$1)^($A34-$A$4))</f>
        <v>0</v>
      </c>
      <c r="U34" s="8">
        <f>'SOR Undiscounted (1.5)'!U8/((1+$B$1)^($A34-$A$4))</f>
        <v>0</v>
      </c>
      <c r="V34" s="8">
        <f>'SOR Undiscounted (1.5)'!V8/((1+$B$1)^($A34-$A$4))</f>
        <v>0</v>
      </c>
      <c r="W34" s="8">
        <f>'SOR Undiscounted (1.5)'!W8/((1+$B$1)^($A34-$A$4))</f>
        <v>0</v>
      </c>
      <c r="X34" s="8">
        <f>'SOR Undiscounted (1.5)'!X8/((1+$B$1)^($A34-$A$4))</f>
        <v>0</v>
      </c>
      <c r="Y34" s="8">
        <f>'SOR Undiscounted (1.5)'!Y8/((1+$B$1)^($A34-$A$4))</f>
        <v>0</v>
      </c>
      <c r="Z34" s="8">
        <f>'SOR Undiscounted (1.5)'!Z8/((1+$B$1)^($A34-$A$4))</f>
        <v>0</v>
      </c>
      <c r="AA34" s="8">
        <f>'SOR Undiscounted (1.5)'!AA8/((1+$B$1)^($A34-$A$4))</f>
        <v>0</v>
      </c>
      <c r="AB34" s="22"/>
    </row>
    <row r="35" spans="1:28" s="25" customFormat="1" x14ac:dyDescent="0.25">
      <c r="A35" s="41">
        <v>2025</v>
      </c>
      <c r="B35" s="8">
        <f>'SOR Undiscounted (1.5)'!B9/((1+$B$1)^($A35-$A$4))</f>
        <v>0</v>
      </c>
      <c r="C35" s="8">
        <f>'SOR Undiscounted (1.5)'!C9/((1+$B$1)^($A35-$A$4))</f>
        <v>0</v>
      </c>
      <c r="D35" s="8">
        <f>'SOR Undiscounted (1.5)'!D9/((1+$B$1)^($A35-$A$4))</f>
        <v>0</v>
      </c>
      <c r="E35" s="8">
        <f>'SOR Undiscounted (1.5)'!E9/((1+$B$1)^($A35-$A$4))</f>
        <v>0</v>
      </c>
      <c r="F35" s="8">
        <f>'SOR Undiscounted (1.5)'!F9/((1+$B$1)^($A35-$A$4))</f>
        <v>0</v>
      </c>
      <c r="G35" s="8">
        <f>'SOR Undiscounted (1.5)'!G9/((1+$B$1)^($A35-$A$4))</f>
        <v>0</v>
      </c>
      <c r="H35" s="8">
        <f>'SOR Undiscounted (1.5)'!H9/((1+$B$1)^($A35-$A$4))</f>
        <v>0</v>
      </c>
      <c r="I35" s="8">
        <f>'SOR Undiscounted (1.5)'!I9/((1+$B$1)^($A35-$A$4))</f>
        <v>0</v>
      </c>
      <c r="J35" s="22"/>
      <c r="K35" s="8">
        <f>'SOR Undiscounted (1.5)'!K9/((1+$B$1)^($A35-$A$4))</f>
        <v>0</v>
      </c>
      <c r="L35" s="8">
        <f>'SOR Undiscounted (1.5)'!L9/((1+$B$1)^($A35-$A$4))</f>
        <v>0</v>
      </c>
      <c r="M35" s="8">
        <f>'SOR Undiscounted (1.5)'!M9/((1+$B$1)^($A35-$A$4))</f>
        <v>0</v>
      </c>
      <c r="N35" s="8">
        <f>'SOR Undiscounted (1.5)'!N9/((1+$B$1)^($A35-$A$4))</f>
        <v>0</v>
      </c>
      <c r="O35" s="8">
        <f>'SOR Undiscounted (1.5)'!O9/((1+$B$1)^($A35-$A$4))</f>
        <v>0</v>
      </c>
      <c r="P35" s="8">
        <f>'SOR Undiscounted (1.5)'!P9/((1+$B$1)^($A35-$A$4))</f>
        <v>0</v>
      </c>
      <c r="Q35" s="8">
        <f>'SOR Undiscounted (1.5)'!Q9/((1+$B$1)^($A35-$A$4))</f>
        <v>0</v>
      </c>
      <c r="R35" s="8">
        <f>'SOR Undiscounted (1.5)'!R9/((1+$B$1)^($A35-$A$4))</f>
        <v>0</v>
      </c>
      <c r="S35" s="22"/>
      <c r="T35" s="8">
        <f>'SOR Undiscounted (1.5)'!T9/((1+$B$1)^($A35-$A$4))</f>
        <v>0</v>
      </c>
      <c r="U35" s="8">
        <f>'SOR Undiscounted (1.5)'!U9/((1+$B$1)^($A35-$A$4))</f>
        <v>0</v>
      </c>
      <c r="V35" s="8">
        <f>'SOR Undiscounted (1.5)'!V9/((1+$B$1)^($A35-$A$4))</f>
        <v>0</v>
      </c>
      <c r="W35" s="8">
        <f>'SOR Undiscounted (1.5)'!W9/((1+$B$1)^($A35-$A$4))</f>
        <v>0</v>
      </c>
      <c r="X35" s="8">
        <f>'SOR Undiscounted (1.5)'!X9/((1+$B$1)^($A35-$A$4))</f>
        <v>0</v>
      </c>
      <c r="Y35" s="8">
        <f>'SOR Undiscounted (1.5)'!Y9/((1+$B$1)^($A35-$A$4))</f>
        <v>0</v>
      </c>
      <c r="Z35" s="8">
        <f>'SOR Undiscounted (1.5)'!Z9/((1+$B$1)^($A35-$A$4))</f>
        <v>0</v>
      </c>
      <c r="AA35" s="8">
        <f>'SOR Undiscounted (1.5)'!AA9/((1+$B$1)^($A35-$A$4))</f>
        <v>0</v>
      </c>
      <c r="AB35" s="22"/>
    </row>
    <row r="36" spans="1:28" s="25" customFormat="1" x14ac:dyDescent="0.25">
      <c r="A36" s="41">
        <v>2026</v>
      </c>
      <c r="B36" s="8">
        <f>'SOR Undiscounted (1.5)'!B10/((1+$B$1)^($A36-$A$4))</f>
        <v>0</v>
      </c>
      <c r="C36" s="8">
        <f>'SOR Undiscounted (1.5)'!C10/((1+$B$1)^($A36-$A$4))</f>
        <v>0</v>
      </c>
      <c r="D36" s="8">
        <f>'SOR Undiscounted (1.5)'!D10/((1+$B$1)^($A36-$A$4))</f>
        <v>0</v>
      </c>
      <c r="E36" s="8">
        <f>'SOR Undiscounted (1.5)'!E10/((1+$B$1)^($A36-$A$4))</f>
        <v>0</v>
      </c>
      <c r="F36" s="8">
        <f>'SOR Undiscounted (1.5)'!F10/((1+$B$1)^($A36-$A$4))</f>
        <v>0</v>
      </c>
      <c r="G36" s="8">
        <f>'SOR Undiscounted (1.5)'!G10/((1+$B$1)^($A36-$A$4))</f>
        <v>0</v>
      </c>
      <c r="H36" s="8">
        <f>'SOR Undiscounted (1.5)'!H10/((1+$B$1)^($A36-$A$4))</f>
        <v>0</v>
      </c>
      <c r="I36" s="8">
        <f>'SOR Undiscounted (1.5)'!I10/((1+$B$1)^($A36-$A$4))</f>
        <v>0</v>
      </c>
      <c r="J36" s="22"/>
      <c r="K36" s="8">
        <f>'SOR Undiscounted (1.5)'!K10/((1+$B$1)^($A36-$A$4))</f>
        <v>0</v>
      </c>
      <c r="L36" s="8">
        <f>'SOR Undiscounted (1.5)'!L10/((1+$B$1)^($A36-$A$4))</f>
        <v>0</v>
      </c>
      <c r="M36" s="8">
        <f>'SOR Undiscounted (1.5)'!M10/((1+$B$1)^($A36-$A$4))</f>
        <v>0</v>
      </c>
      <c r="N36" s="8">
        <f>'SOR Undiscounted (1.5)'!N10/((1+$B$1)^($A36-$A$4))</f>
        <v>0</v>
      </c>
      <c r="O36" s="8">
        <f>'SOR Undiscounted (1.5)'!O10/((1+$B$1)^($A36-$A$4))</f>
        <v>0</v>
      </c>
      <c r="P36" s="8">
        <f>'SOR Undiscounted (1.5)'!P10/((1+$B$1)^($A36-$A$4))</f>
        <v>0</v>
      </c>
      <c r="Q36" s="8">
        <f>'SOR Undiscounted (1.5)'!Q10/((1+$B$1)^($A36-$A$4))</f>
        <v>0</v>
      </c>
      <c r="R36" s="8">
        <f>'SOR Undiscounted (1.5)'!R10/((1+$B$1)^($A36-$A$4))</f>
        <v>0</v>
      </c>
      <c r="S36" s="22"/>
      <c r="T36" s="8">
        <f>'SOR Undiscounted (1.5)'!T10/((1+$B$1)^($A36-$A$4))</f>
        <v>0</v>
      </c>
      <c r="U36" s="8">
        <f>'SOR Undiscounted (1.5)'!U10/((1+$B$1)^($A36-$A$4))</f>
        <v>0</v>
      </c>
      <c r="V36" s="8">
        <f>'SOR Undiscounted (1.5)'!V10/((1+$B$1)^($A36-$A$4))</f>
        <v>0</v>
      </c>
      <c r="W36" s="8">
        <f>'SOR Undiscounted (1.5)'!W10/((1+$B$1)^($A36-$A$4))</f>
        <v>0</v>
      </c>
      <c r="X36" s="8">
        <f>'SOR Undiscounted (1.5)'!X10/((1+$B$1)^($A36-$A$4))</f>
        <v>0</v>
      </c>
      <c r="Y36" s="8">
        <f>'SOR Undiscounted (1.5)'!Y10/((1+$B$1)^($A36-$A$4))</f>
        <v>0</v>
      </c>
      <c r="Z36" s="8">
        <f>'SOR Undiscounted (1.5)'!Z10/((1+$B$1)^($A36-$A$4))</f>
        <v>0</v>
      </c>
      <c r="AA36" s="8">
        <f>'SOR Undiscounted (1.5)'!AA10/((1+$B$1)^($A36-$A$4))</f>
        <v>0</v>
      </c>
      <c r="AB36" s="22"/>
    </row>
    <row r="37" spans="1:28" s="25" customFormat="1" x14ac:dyDescent="0.25">
      <c r="A37" s="41">
        <v>2027</v>
      </c>
      <c r="B37" s="8">
        <f>'SOR Undiscounted (1.5)'!B11/((1+$B$1)^($A37-$A$4))</f>
        <v>0</v>
      </c>
      <c r="C37" s="8">
        <f>'SOR Undiscounted (1.5)'!C11/((1+$B$1)^($A37-$A$4))</f>
        <v>0</v>
      </c>
      <c r="D37" s="8">
        <f>'SOR Undiscounted (1.5)'!D11/((1+$B$1)^($A37-$A$4))</f>
        <v>0</v>
      </c>
      <c r="E37" s="8">
        <f>'SOR Undiscounted (1.5)'!E11/((1+$B$1)^($A37-$A$4))</f>
        <v>0</v>
      </c>
      <c r="F37" s="8">
        <f>'SOR Undiscounted (1.5)'!F11/((1+$B$1)^($A37-$A$4))</f>
        <v>0</v>
      </c>
      <c r="G37" s="8">
        <f>'SOR Undiscounted (1.5)'!G11/((1+$B$1)^($A37-$A$4))</f>
        <v>0</v>
      </c>
      <c r="H37" s="8">
        <f>'SOR Undiscounted (1.5)'!H11/((1+$B$1)^($A37-$A$4))</f>
        <v>0</v>
      </c>
      <c r="I37" s="8">
        <f>'SOR Undiscounted (1.5)'!I11/((1+$B$1)^($A37-$A$4))</f>
        <v>0</v>
      </c>
      <c r="J37" s="22"/>
      <c r="K37" s="8">
        <f>'SOR Undiscounted (1.5)'!K11/((1+$B$1)^($A37-$A$4))</f>
        <v>0</v>
      </c>
      <c r="L37" s="8">
        <f>'SOR Undiscounted (1.5)'!L11/((1+$B$1)^($A37-$A$4))</f>
        <v>0</v>
      </c>
      <c r="M37" s="8">
        <f>'SOR Undiscounted (1.5)'!M11/((1+$B$1)^($A37-$A$4))</f>
        <v>0</v>
      </c>
      <c r="N37" s="8">
        <f>'SOR Undiscounted (1.5)'!N11/((1+$B$1)^($A37-$A$4))</f>
        <v>0</v>
      </c>
      <c r="O37" s="8">
        <f>'SOR Undiscounted (1.5)'!O11/((1+$B$1)^($A37-$A$4))</f>
        <v>0</v>
      </c>
      <c r="P37" s="8">
        <f>'SOR Undiscounted (1.5)'!P11/((1+$B$1)^($A37-$A$4))</f>
        <v>0</v>
      </c>
      <c r="Q37" s="8">
        <f>'SOR Undiscounted (1.5)'!Q11/((1+$B$1)^($A37-$A$4))</f>
        <v>0</v>
      </c>
      <c r="R37" s="8">
        <f>'SOR Undiscounted (1.5)'!R11/((1+$B$1)^($A37-$A$4))</f>
        <v>0</v>
      </c>
      <c r="S37" s="22"/>
      <c r="T37" s="8">
        <f>'SOR Undiscounted (1.5)'!T11/((1+$B$1)^($A37-$A$4))</f>
        <v>0</v>
      </c>
      <c r="U37" s="8">
        <f>'SOR Undiscounted (1.5)'!U11/((1+$B$1)^($A37-$A$4))</f>
        <v>0</v>
      </c>
      <c r="V37" s="8">
        <f>'SOR Undiscounted (1.5)'!V11/((1+$B$1)^($A37-$A$4))</f>
        <v>0</v>
      </c>
      <c r="W37" s="8">
        <f>'SOR Undiscounted (1.5)'!W11/((1+$B$1)^($A37-$A$4))</f>
        <v>0</v>
      </c>
      <c r="X37" s="8">
        <f>'SOR Undiscounted (1.5)'!X11/((1+$B$1)^($A37-$A$4))</f>
        <v>0</v>
      </c>
      <c r="Y37" s="8">
        <f>'SOR Undiscounted (1.5)'!Y11/((1+$B$1)^($A37-$A$4))</f>
        <v>0</v>
      </c>
      <c r="Z37" s="8">
        <f>'SOR Undiscounted (1.5)'!Z11/((1+$B$1)^($A37-$A$4))</f>
        <v>0</v>
      </c>
      <c r="AA37" s="8">
        <f>'SOR Undiscounted (1.5)'!AA11/((1+$B$1)^($A37-$A$4))</f>
        <v>0</v>
      </c>
      <c r="AB37" s="22"/>
    </row>
    <row r="38" spans="1:28" s="25" customFormat="1" x14ac:dyDescent="0.25">
      <c r="A38" s="41">
        <v>2028</v>
      </c>
      <c r="B38" s="8">
        <f>'SOR Undiscounted (1.5)'!B12/((1+$B$1)^($A38-$A$4))</f>
        <v>0</v>
      </c>
      <c r="C38" s="8">
        <f>'SOR Undiscounted (1.5)'!C12/((1+$B$1)^($A38-$A$4))</f>
        <v>0</v>
      </c>
      <c r="D38" s="8">
        <f>'SOR Undiscounted (1.5)'!D12/((1+$B$1)^($A38-$A$4))</f>
        <v>0</v>
      </c>
      <c r="E38" s="8">
        <f>'SOR Undiscounted (1.5)'!E12/((1+$B$1)^($A38-$A$4))</f>
        <v>0</v>
      </c>
      <c r="F38" s="8">
        <f>'SOR Undiscounted (1.5)'!F12/((1+$B$1)^($A38-$A$4))</f>
        <v>0</v>
      </c>
      <c r="G38" s="8">
        <f>'SOR Undiscounted (1.5)'!G12/((1+$B$1)^($A38-$A$4))</f>
        <v>0</v>
      </c>
      <c r="H38" s="8">
        <f>'SOR Undiscounted (1.5)'!H12/((1+$B$1)^($A38-$A$4))</f>
        <v>0</v>
      </c>
      <c r="I38" s="8">
        <f>'SOR Undiscounted (1.5)'!I12/((1+$B$1)^($A38-$A$4))</f>
        <v>0</v>
      </c>
      <c r="J38" s="22"/>
      <c r="K38" s="8">
        <f>'SOR Undiscounted (1.5)'!K12/((1+$B$1)^($A38-$A$4))</f>
        <v>0</v>
      </c>
      <c r="L38" s="8">
        <f>'SOR Undiscounted (1.5)'!L12/((1+$B$1)^($A38-$A$4))</f>
        <v>0</v>
      </c>
      <c r="M38" s="8">
        <f>'SOR Undiscounted (1.5)'!M12/((1+$B$1)^($A38-$A$4))</f>
        <v>0</v>
      </c>
      <c r="N38" s="8">
        <f>'SOR Undiscounted (1.5)'!N12/((1+$B$1)^($A38-$A$4))</f>
        <v>0</v>
      </c>
      <c r="O38" s="8">
        <f>'SOR Undiscounted (1.5)'!O12/((1+$B$1)^($A38-$A$4))</f>
        <v>0</v>
      </c>
      <c r="P38" s="8">
        <f>'SOR Undiscounted (1.5)'!P12/((1+$B$1)^($A38-$A$4))</f>
        <v>0</v>
      </c>
      <c r="Q38" s="8">
        <f>'SOR Undiscounted (1.5)'!Q12/((1+$B$1)^($A38-$A$4))</f>
        <v>0</v>
      </c>
      <c r="R38" s="8">
        <f>'SOR Undiscounted (1.5)'!R12/((1+$B$1)^($A38-$A$4))</f>
        <v>0</v>
      </c>
      <c r="S38" s="22"/>
      <c r="T38" s="8">
        <f>'SOR Undiscounted (1.5)'!T12/((1+$B$1)^($A38-$A$4))</f>
        <v>0</v>
      </c>
      <c r="U38" s="8">
        <f>'SOR Undiscounted (1.5)'!U12/((1+$B$1)^($A38-$A$4))</f>
        <v>0</v>
      </c>
      <c r="V38" s="8">
        <f>'SOR Undiscounted (1.5)'!V12/((1+$B$1)^($A38-$A$4))</f>
        <v>0</v>
      </c>
      <c r="W38" s="8">
        <f>'SOR Undiscounted (1.5)'!W12/((1+$B$1)^($A38-$A$4))</f>
        <v>0</v>
      </c>
      <c r="X38" s="8">
        <f>'SOR Undiscounted (1.5)'!X12/((1+$B$1)^($A38-$A$4))</f>
        <v>0</v>
      </c>
      <c r="Y38" s="8">
        <f>'SOR Undiscounted (1.5)'!Y12/((1+$B$1)^($A38-$A$4))</f>
        <v>0</v>
      </c>
      <c r="Z38" s="8">
        <f>'SOR Undiscounted (1.5)'!Z12/((1+$B$1)^($A38-$A$4))</f>
        <v>0</v>
      </c>
      <c r="AA38" s="8">
        <f>'SOR Undiscounted (1.5)'!AA12/((1+$B$1)^($A38-$A$4))</f>
        <v>0</v>
      </c>
      <c r="AB38" s="22"/>
    </row>
    <row r="39" spans="1:28" s="25" customFormat="1" x14ac:dyDescent="0.25">
      <c r="A39" s="41">
        <v>2029</v>
      </c>
      <c r="B39" s="8">
        <f>'SOR Undiscounted (1.5)'!B13/((1+$B$1)^($A39-$A$4))</f>
        <v>0</v>
      </c>
      <c r="C39" s="8">
        <f>'SOR Undiscounted (1.5)'!C13/((1+$B$1)^($A39-$A$4))</f>
        <v>0</v>
      </c>
      <c r="D39" s="8">
        <f>'SOR Undiscounted (1.5)'!D13/((1+$B$1)^($A39-$A$4))</f>
        <v>0</v>
      </c>
      <c r="E39" s="8">
        <f>'SOR Undiscounted (1.5)'!E13/((1+$B$1)^($A39-$A$4))</f>
        <v>0</v>
      </c>
      <c r="F39" s="8">
        <f>'SOR Undiscounted (1.5)'!F13/((1+$B$1)^($A39-$A$4))</f>
        <v>0</v>
      </c>
      <c r="G39" s="8">
        <f>'SOR Undiscounted (1.5)'!G13/((1+$B$1)^($A39-$A$4))</f>
        <v>0</v>
      </c>
      <c r="H39" s="8">
        <f>'SOR Undiscounted (1.5)'!H13/((1+$B$1)^($A39-$A$4))</f>
        <v>0</v>
      </c>
      <c r="I39" s="8">
        <f>'SOR Undiscounted (1.5)'!I13/((1+$B$1)^($A39-$A$4))</f>
        <v>0</v>
      </c>
      <c r="J39" s="22"/>
      <c r="K39" s="8">
        <f>'SOR Undiscounted (1.5)'!K13/((1+$B$1)^($A39-$A$4))</f>
        <v>0</v>
      </c>
      <c r="L39" s="8">
        <f>'SOR Undiscounted (1.5)'!L13/((1+$B$1)^($A39-$A$4))</f>
        <v>0</v>
      </c>
      <c r="M39" s="8">
        <f>'SOR Undiscounted (1.5)'!M13/((1+$B$1)^($A39-$A$4))</f>
        <v>0</v>
      </c>
      <c r="N39" s="8">
        <f>'SOR Undiscounted (1.5)'!N13/((1+$B$1)^($A39-$A$4))</f>
        <v>0</v>
      </c>
      <c r="O39" s="8">
        <f>'SOR Undiscounted (1.5)'!O13/((1+$B$1)^($A39-$A$4))</f>
        <v>0</v>
      </c>
      <c r="P39" s="8">
        <f>'SOR Undiscounted (1.5)'!P13/((1+$B$1)^($A39-$A$4))</f>
        <v>0</v>
      </c>
      <c r="Q39" s="8">
        <f>'SOR Undiscounted (1.5)'!Q13/((1+$B$1)^($A39-$A$4))</f>
        <v>0</v>
      </c>
      <c r="R39" s="8">
        <f>'SOR Undiscounted (1.5)'!R13/((1+$B$1)^($A39-$A$4))</f>
        <v>0</v>
      </c>
      <c r="S39" s="22"/>
      <c r="T39" s="8">
        <f>'SOR Undiscounted (1.5)'!T13/((1+$B$1)^($A39-$A$4))</f>
        <v>0</v>
      </c>
      <c r="U39" s="8">
        <f>'SOR Undiscounted (1.5)'!U13/((1+$B$1)^($A39-$A$4))</f>
        <v>0</v>
      </c>
      <c r="V39" s="8">
        <f>'SOR Undiscounted (1.5)'!V13/((1+$B$1)^($A39-$A$4))</f>
        <v>0</v>
      </c>
      <c r="W39" s="8">
        <f>'SOR Undiscounted (1.5)'!W13/((1+$B$1)^($A39-$A$4))</f>
        <v>0</v>
      </c>
      <c r="X39" s="8">
        <f>'SOR Undiscounted (1.5)'!X13/((1+$B$1)^($A39-$A$4))</f>
        <v>0</v>
      </c>
      <c r="Y39" s="8">
        <f>'SOR Undiscounted (1.5)'!Y13/((1+$B$1)^($A39-$A$4))</f>
        <v>0</v>
      </c>
      <c r="Z39" s="8">
        <f>'SOR Undiscounted (1.5)'!Z13/((1+$B$1)^($A39-$A$4))</f>
        <v>0</v>
      </c>
      <c r="AA39" s="8">
        <f>'SOR Undiscounted (1.5)'!AA13/((1+$B$1)^($A39-$A$4))</f>
        <v>0</v>
      </c>
      <c r="AB39" s="22"/>
    </row>
    <row r="40" spans="1:28" s="25" customFormat="1" x14ac:dyDescent="0.25">
      <c r="A40" s="41">
        <v>2030</v>
      </c>
      <c r="B40" s="8">
        <f>'SOR Undiscounted (1.5)'!B14/((1+$B$1)^($A40-$A$4))</f>
        <v>0</v>
      </c>
      <c r="C40" s="8">
        <f>'SOR Undiscounted (1.5)'!C14/((1+$B$1)^($A40-$A$4))</f>
        <v>0</v>
      </c>
      <c r="D40" s="8">
        <f>'SOR Undiscounted (1.5)'!D14/((1+$B$1)^($A40-$A$4))</f>
        <v>0</v>
      </c>
      <c r="E40" s="8">
        <f>'SOR Undiscounted (1.5)'!E14/((1+$B$1)^($A40-$A$4))</f>
        <v>0</v>
      </c>
      <c r="F40" s="8">
        <f>'SOR Undiscounted (1.5)'!F14/((1+$B$1)^($A40-$A$4))</f>
        <v>0</v>
      </c>
      <c r="G40" s="8">
        <f>'SOR Undiscounted (1.5)'!G14/((1+$B$1)^($A40-$A$4))</f>
        <v>0</v>
      </c>
      <c r="H40" s="8">
        <f>'SOR Undiscounted (1.5)'!H14/((1+$B$1)^($A40-$A$4))</f>
        <v>0</v>
      </c>
      <c r="I40" s="8">
        <f>'SOR Undiscounted (1.5)'!I14/((1+$B$1)^($A40-$A$4))</f>
        <v>0</v>
      </c>
      <c r="J40" s="22"/>
      <c r="K40" s="8">
        <f>'SOR Undiscounted (1.5)'!K14/((1+$B$1)^($A40-$A$4))</f>
        <v>0</v>
      </c>
      <c r="L40" s="8">
        <f>'SOR Undiscounted (1.5)'!L14/((1+$B$1)^($A40-$A$4))</f>
        <v>0</v>
      </c>
      <c r="M40" s="8">
        <f>'SOR Undiscounted (1.5)'!M14/((1+$B$1)^($A40-$A$4))</f>
        <v>0</v>
      </c>
      <c r="N40" s="8">
        <f>'SOR Undiscounted (1.5)'!N14/((1+$B$1)^($A40-$A$4))</f>
        <v>0</v>
      </c>
      <c r="O40" s="8">
        <f>'SOR Undiscounted (1.5)'!O14/((1+$B$1)^($A40-$A$4))</f>
        <v>0</v>
      </c>
      <c r="P40" s="8">
        <f>'SOR Undiscounted (1.5)'!P14/((1+$B$1)^($A40-$A$4))</f>
        <v>0</v>
      </c>
      <c r="Q40" s="8">
        <f>'SOR Undiscounted (1.5)'!Q14/((1+$B$1)^($A40-$A$4))</f>
        <v>0</v>
      </c>
      <c r="R40" s="8">
        <f>'SOR Undiscounted (1.5)'!R14/((1+$B$1)^($A40-$A$4))</f>
        <v>0</v>
      </c>
      <c r="S40" s="22"/>
      <c r="T40" s="8">
        <f>'SOR Undiscounted (1.5)'!T14/((1+$B$1)^($A40-$A$4))</f>
        <v>0</v>
      </c>
      <c r="U40" s="8">
        <f>'SOR Undiscounted (1.5)'!U14/((1+$B$1)^($A40-$A$4))</f>
        <v>0</v>
      </c>
      <c r="V40" s="8">
        <f>'SOR Undiscounted (1.5)'!V14/((1+$B$1)^($A40-$A$4))</f>
        <v>0</v>
      </c>
      <c r="W40" s="8">
        <f>'SOR Undiscounted (1.5)'!W14/((1+$B$1)^($A40-$A$4))</f>
        <v>0</v>
      </c>
      <c r="X40" s="8">
        <f>'SOR Undiscounted (1.5)'!X14/((1+$B$1)^($A40-$A$4))</f>
        <v>0</v>
      </c>
      <c r="Y40" s="8">
        <f>'SOR Undiscounted (1.5)'!Y14/((1+$B$1)^($A40-$A$4))</f>
        <v>0</v>
      </c>
      <c r="Z40" s="8">
        <f>'SOR Undiscounted (1.5)'!Z14/((1+$B$1)^($A40-$A$4))</f>
        <v>0</v>
      </c>
      <c r="AA40" s="8">
        <f>'SOR Undiscounted (1.5)'!AA14/((1+$B$1)^($A40-$A$4))</f>
        <v>0</v>
      </c>
      <c r="AB40" s="22"/>
    </row>
    <row r="41" spans="1:28" s="25" customFormat="1" x14ac:dyDescent="0.25">
      <c r="A41" s="41">
        <v>2031</v>
      </c>
      <c r="B41" s="8">
        <f>'SOR Undiscounted (1.5)'!B15/((1+$B$1)^($A41-$A$4))</f>
        <v>0</v>
      </c>
      <c r="C41" s="8">
        <f>'SOR Undiscounted (1.5)'!C15/((1+$B$1)^($A41-$A$4))</f>
        <v>0</v>
      </c>
      <c r="D41" s="8">
        <f>'SOR Undiscounted (1.5)'!D15/((1+$B$1)^($A41-$A$4))</f>
        <v>0</v>
      </c>
      <c r="E41" s="8">
        <f>'SOR Undiscounted (1.5)'!E15/((1+$B$1)^($A41-$A$4))</f>
        <v>0</v>
      </c>
      <c r="F41" s="8">
        <f>'SOR Undiscounted (1.5)'!F15/((1+$B$1)^($A41-$A$4))</f>
        <v>0</v>
      </c>
      <c r="G41" s="8">
        <f>'SOR Undiscounted (1.5)'!G15/((1+$B$1)^($A41-$A$4))</f>
        <v>0</v>
      </c>
      <c r="H41" s="8">
        <f>'SOR Undiscounted (1.5)'!H15/((1+$B$1)^($A41-$A$4))</f>
        <v>0</v>
      </c>
      <c r="I41" s="8">
        <f>'SOR Undiscounted (1.5)'!I15/((1+$B$1)^($A41-$A$4))</f>
        <v>0</v>
      </c>
      <c r="J41" s="22"/>
      <c r="K41" s="8">
        <f>'SOR Undiscounted (1.5)'!K15/((1+$B$1)^($A41-$A$4))</f>
        <v>0</v>
      </c>
      <c r="L41" s="8">
        <f>'SOR Undiscounted (1.5)'!L15/((1+$B$1)^($A41-$A$4))</f>
        <v>0</v>
      </c>
      <c r="M41" s="8">
        <f>'SOR Undiscounted (1.5)'!M15/((1+$B$1)^($A41-$A$4))</f>
        <v>0</v>
      </c>
      <c r="N41" s="8">
        <f>'SOR Undiscounted (1.5)'!N15/((1+$B$1)^($A41-$A$4))</f>
        <v>0</v>
      </c>
      <c r="O41" s="8">
        <f>'SOR Undiscounted (1.5)'!O15/((1+$B$1)^($A41-$A$4))</f>
        <v>0</v>
      </c>
      <c r="P41" s="8">
        <f>'SOR Undiscounted (1.5)'!P15/((1+$B$1)^($A41-$A$4))</f>
        <v>0</v>
      </c>
      <c r="Q41" s="8">
        <f>'SOR Undiscounted (1.5)'!Q15/((1+$B$1)^($A41-$A$4))</f>
        <v>0</v>
      </c>
      <c r="R41" s="8">
        <f>'SOR Undiscounted (1.5)'!R15/((1+$B$1)^($A41-$A$4))</f>
        <v>0</v>
      </c>
      <c r="S41" s="22"/>
      <c r="T41" s="8">
        <f>'SOR Undiscounted (1.5)'!T15/((1+$B$1)^($A41-$A$4))</f>
        <v>0</v>
      </c>
      <c r="U41" s="8">
        <f>'SOR Undiscounted (1.5)'!U15/((1+$B$1)^($A41-$A$4))</f>
        <v>0</v>
      </c>
      <c r="V41" s="8">
        <f>'SOR Undiscounted (1.5)'!V15/((1+$B$1)^($A41-$A$4))</f>
        <v>0</v>
      </c>
      <c r="W41" s="8">
        <f>'SOR Undiscounted (1.5)'!W15/((1+$B$1)^($A41-$A$4))</f>
        <v>0</v>
      </c>
      <c r="X41" s="8">
        <f>'SOR Undiscounted (1.5)'!X15/((1+$B$1)^($A41-$A$4))</f>
        <v>0</v>
      </c>
      <c r="Y41" s="8">
        <f>'SOR Undiscounted (1.5)'!Y15/((1+$B$1)^($A41-$A$4))</f>
        <v>0</v>
      </c>
      <c r="Z41" s="8">
        <f>'SOR Undiscounted (1.5)'!Z15/((1+$B$1)^($A41-$A$4))</f>
        <v>0</v>
      </c>
      <c r="AA41" s="8">
        <f>'SOR Undiscounted (1.5)'!AA15/((1+$B$1)^($A41-$A$4))</f>
        <v>0</v>
      </c>
      <c r="AB41" s="22"/>
    </row>
    <row r="42" spans="1:28" s="25" customFormat="1" x14ac:dyDescent="0.25">
      <c r="A42" s="41">
        <v>2032</v>
      </c>
      <c r="B42" s="8">
        <f>'SOR Undiscounted (1.5)'!B16/((1+$B$1)^($A42-$A$4))</f>
        <v>0</v>
      </c>
      <c r="C42" s="8">
        <f>'SOR Undiscounted (1.5)'!C16/((1+$B$1)^($A42-$A$4))</f>
        <v>0</v>
      </c>
      <c r="D42" s="8">
        <f>'SOR Undiscounted (1.5)'!D16/((1+$B$1)^($A42-$A$4))</f>
        <v>0</v>
      </c>
      <c r="E42" s="8">
        <f>'SOR Undiscounted (1.5)'!E16/((1+$B$1)^($A42-$A$4))</f>
        <v>0</v>
      </c>
      <c r="F42" s="8">
        <f>'SOR Undiscounted (1.5)'!F16/((1+$B$1)^($A42-$A$4))</f>
        <v>0</v>
      </c>
      <c r="G42" s="8">
        <f>'SOR Undiscounted (1.5)'!G16/((1+$B$1)^($A42-$A$4))</f>
        <v>0</v>
      </c>
      <c r="H42" s="8">
        <f>'SOR Undiscounted (1.5)'!H16/((1+$B$1)^($A42-$A$4))</f>
        <v>0</v>
      </c>
      <c r="I42" s="8">
        <f>'SOR Undiscounted (1.5)'!I16/((1+$B$1)^($A42-$A$4))</f>
        <v>0</v>
      </c>
      <c r="J42" s="22"/>
      <c r="K42" s="8">
        <f>'SOR Undiscounted (1.5)'!K16/((1+$B$1)^($A42-$A$4))</f>
        <v>0</v>
      </c>
      <c r="L42" s="8">
        <f>'SOR Undiscounted (1.5)'!L16/((1+$B$1)^($A42-$A$4))</f>
        <v>0</v>
      </c>
      <c r="M42" s="8">
        <f>'SOR Undiscounted (1.5)'!M16/((1+$B$1)^($A42-$A$4))</f>
        <v>0</v>
      </c>
      <c r="N42" s="8">
        <f>'SOR Undiscounted (1.5)'!N16/((1+$B$1)^($A42-$A$4))</f>
        <v>0</v>
      </c>
      <c r="O42" s="8">
        <f>'SOR Undiscounted (1.5)'!O16/((1+$B$1)^($A42-$A$4))</f>
        <v>0</v>
      </c>
      <c r="P42" s="8">
        <f>'SOR Undiscounted (1.5)'!P16/((1+$B$1)^($A42-$A$4))</f>
        <v>0</v>
      </c>
      <c r="Q42" s="8">
        <f>'SOR Undiscounted (1.5)'!Q16/((1+$B$1)^($A42-$A$4))</f>
        <v>0</v>
      </c>
      <c r="R42" s="8">
        <f>'SOR Undiscounted (1.5)'!R16/((1+$B$1)^($A42-$A$4))</f>
        <v>0</v>
      </c>
      <c r="S42" s="22"/>
      <c r="T42" s="8">
        <f>'SOR Undiscounted (1.5)'!T16/((1+$B$1)^($A42-$A$4))</f>
        <v>0</v>
      </c>
      <c r="U42" s="8">
        <f>'SOR Undiscounted (1.5)'!U16/((1+$B$1)^($A42-$A$4))</f>
        <v>0</v>
      </c>
      <c r="V42" s="8">
        <f>'SOR Undiscounted (1.5)'!V16/((1+$B$1)^($A42-$A$4))</f>
        <v>0</v>
      </c>
      <c r="W42" s="8">
        <f>'SOR Undiscounted (1.5)'!W16/((1+$B$1)^($A42-$A$4))</f>
        <v>0</v>
      </c>
      <c r="X42" s="8">
        <f>'SOR Undiscounted (1.5)'!X16/((1+$B$1)^($A42-$A$4))</f>
        <v>0</v>
      </c>
      <c r="Y42" s="8">
        <f>'SOR Undiscounted (1.5)'!Y16/((1+$B$1)^($A42-$A$4))</f>
        <v>0</v>
      </c>
      <c r="Z42" s="8">
        <f>'SOR Undiscounted (1.5)'!Z16/((1+$B$1)^($A42-$A$4))</f>
        <v>0</v>
      </c>
      <c r="AA42" s="8">
        <f>'SOR Undiscounted (1.5)'!AA16/((1+$B$1)^($A42-$A$4))</f>
        <v>0</v>
      </c>
      <c r="AB42" s="22"/>
    </row>
    <row r="43" spans="1:28" s="25" customFormat="1" x14ac:dyDescent="0.25">
      <c r="A43" s="41">
        <v>2033</v>
      </c>
      <c r="B43" s="8">
        <f>'SOR Undiscounted (1.5)'!B17/((1+$B$1)^($A43-$A$4))</f>
        <v>0</v>
      </c>
      <c r="C43" s="8">
        <f>'SOR Undiscounted (1.5)'!C17/((1+$B$1)^($A43-$A$4))</f>
        <v>0</v>
      </c>
      <c r="D43" s="8">
        <f>'SOR Undiscounted (1.5)'!D17/((1+$B$1)^($A43-$A$4))</f>
        <v>0</v>
      </c>
      <c r="E43" s="8">
        <f>'SOR Undiscounted (1.5)'!E17/((1+$B$1)^($A43-$A$4))</f>
        <v>0</v>
      </c>
      <c r="F43" s="8">
        <f>'SOR Undiscounted (1.5)'!F17/((1+$B$1)^($A43-$A$4))</f>
        <v>0</v>
      </c>
      <c r="G43" s="8">
        <f>'SOR Undiscounted (1.5)'!G17/((1+$B$1)^($A43-$A$4))</f>
        <v>0</v>
      </c>
      <c r="H43" s="8">
        <f>'SOR Undiscounted (1.5)'!H17/((1+$B$1)^($A43-$A$4))</f>
        <v>0</v>
      </c>
      <c r="I43" s="8">
        <f>'SOR Undiscounted (1.5)'!I17/((1+$B$1)^($A43-$A$4))</f>
        <v>0</v>
      </c>
      <c r="J43" s="22"/>
      <c r="K43" s="8">
        <f>'SOR Undiscounted (1.5)'!K17/((1+$B$1)^($A43-$A$4))</f>
        <v>0</v>
      </c>
      <c r="L43" s="8">
        <f>'SOR Undiscounted (1.5)'!L17/((1+$B$1)^($A43-$A$4))</f>
        <v>0</v>
      </c>
      <c r="M43" s="8">
        <f>'SOR Undiscounted (1.5)'!M17/((1+$B$1)^($A43-$A$4))</f>
        <v>0</v>
      </c>
      <c r="N43" s="8">
        <f>'SOR Undiscounted (1.5)'!N17/((1+$B$1)^($A43-$A$4))</f>
        <v>0</v>
      </c>
      <c r="O43" s="8">
        <f>'SOR Undiscounted (1.5)'!O17/((1+$B$1)^($A43-$A$4))</f>
        <v>0</v>
      </c>
      <c r="P43" s="8">
        <f>'SOR Undiscounted (1.5)'!P17/((1+$B$1)^($A43-$A$4))</f>
        <v>0</v>
      </c>
      <c r="Q43" s="8">
        <f>'SOR Undiscounted (1.5)'!Q17/((1+$B$1)^($A43-$A$4))</f>
        <v>0</v>
      </c>
      <c r="R43" s="8">
        <f>'SOR Undiscounted (1.5)'!R17/((1+$B$1)^($A43-$A$4))</f>
        <v>0</v>
      </c>
      <c r="S43" s="22"/>
      <c r="T43" s="8">
        <f>'SOR Undiscounted (1.5)'!T17/((1+$B$1)^($A43-$A$4))</f>
        <v>0</v>
      </c>
      <c r="U43" s="8">
        <f>'SOR Undiscounted (1.5)'!U17/((1+$B$1)^($A43-$A$4))</f>
        <v>0</v>
      </c>
      <c r="V43" s="8">
        <f>'SOR Undiscounted (1.5)'!V17/((1+$B$1)^($A43-$A$4))</f>
        <v>0</v>
      </c>
      <c r="W43" s="8">
        <f>'SOR Undiscounted (1.5)'!W17/((1+$B$1)^($A43-$A$4))</f>
        <v>0</v>
      </c>
      <c r="X43" s="8">
        <f>'SOR Undiscounted (1.5)'!X17/((1+$B$1)^($A43-$A$4))</f>
        <v>0</v>
      </c>
      <c r="Y43" s="8">
        <f>'SOR Undiscounted (1.5)'!Y17/((1+$B$1)^($A43-$A$4))</f>
        <v>0</v>
      </c>
      <c r="Z43" s="8">
        <f>'SOR Undiscounted (1.5)'!Z17/((1+$B$1)^($A43-$A$4))</f>
        <v>0</v>
      </c>
      <c r="AA43" s="8">
        <f>'SOR Undiscounted (1.5)'!AA17/((1+$B$1)^($A43-$A$4))</f>
        <v>0</v>
      </c>
      <c r="AB43" s="22"/>
    </row>
    <row r="44" spans="1:28" s="25" customFormat="1" x14ac:dyDescent="0.25">
      <c r="A44" s="41">
        <v>2034</v>
      </c>
      <c r="B44" s="8">
        <f>'SOR Undiscounted (1.5)'!B18/((1+$B$1)^($A44-$A$4))</f>
        <v>0</v>
      </c>
      <c r="C44" s="8">
        <f>'SOR Undiscounted (1.5)'!C18/((1+$B$1)^($A44-$A$4))</f>
        <v>0</v>
      </c>
      <c r="D44" s="8">
        <f>'SOR Undiscounted (1.5)'!D18/((1+$B$1)^($A44-$A$4))</f>
        <v>0</v>
      </c>
      <c r="E44" s="8">
        <f>'SOR Undiscounted (1.5)'!E18/((1+$B$1)^($A44-$A$4))</f>
        <v>0</v>
      </c>
      <c r="F44" s="8">
        <f>'SOR Undiscounted (1.5)'!F18/((1+$B$1)^($A44-$A$4))</f>
        <v>0</v>
      </c>
      <c r="G44" s="8">
        <f>'SOR Undiscounted (1.5)'!G18/((1+$B$1)^($A44-$A$4))</f>
        <v>0</v>
      </c>
      <c r="H44" s="8">
        <f>'SOR Undiscounted (1.5)'!H18/((1+$B$1)^($A44-$A$4))</f>
        <v>0</v>
      </c>
      <c r="I44" s="8">
        <f>'SOR Undiscounted (1.5)'!I18/((1+$B$1)^($A44-$A$4))</f>
        <v>0</v>
      </c>
      <c r="J44" s="22"/>
      <c r="K44" s="8">
        <f>'SOR Undiscounted (1.5)'!K18/((1+$B$1)^($A44-$A$4))</f>
        <v>0</v>
      </c>
      <c r="L44" s="8">
        <f>'SOR Undiscounted (1.5)'!L18/((1+$B$1)^($A44-$A$4))</f>
        <v>0</v>
      </c>
      <c r="M44" s="8">
        <f>'SOR Undiscounted (1.5)'!M18/((1+$B$1)^($A44-$A$4))</f>
        <v>0</v>
      </c>
      <c r="N44" s="8">
        <f>'SOR Undiscounted (1.5)'!N18/((1+$B$1)^($A44-$A$4))</f>
        <v>0</v>
      </c>
      <c r="O44" s="8">
        <f>'SOR Undiscounted (1.5)'!O18/((1+$B$1)^($A44-$A$4))</f>
        <v>0</v>
      </c>
      <c r="P44" s="8">
        <f>'SOR Undiscounted (1.5)'!P18/((1+$B$1)^($A44-$A$4))</f>
        <v>0</v>
      </c>
      <c r="Q44" s="8">
        <f>'SOR Undiscounted (1.5)'!Q18/((1+$B$1)^($A44-$A$4))</f>
        <v>0</v>
      </c>
      <c r="R44" s="8">
        <f>'SOR Undiscounted (1.5)'!R18/((1+$B$1)^($A44-$A$4))</f>
        <v>0</v>
      </c>
      <c r="S44" s="22"/>
      <c r="T44" s="8">
        <f>'SOR Undiscounted (1.5)'!T18/((1+$B$1)^($A44-$A$4))</f>
        <v>0</v>
      </c>
      <c r="U44" s="8">
        <f>'SOR Undiscounted (1.5)'!U18/((1+$B$1)^($A44-$A$4))</f>
        <v>0</v>
      </c>
      <c r="V44" s="8">
        <f>'SOR Undiscounted (1.5)'!V18/((1+$B$1)^($A44-$A$4))</f>
        <v>0</v>
      </c>
      <c r="W44" s="8">
        <f>'SOR Undiscounted (1.5)'!W18/((1+$B$1)^($A44-$A$4))</f>
        <v>0</v>
      </c>
      <c r="X44" s="8">
        <f>'SOR Undiscounted (1.5)'!X18/((1+$B$1)^($A44-$A$4))</f>
        <v>0</v>
      </c>
      <c r="Y44" s="8">
        <f>'SOR Undiscounted (1.5)'!Y18/((1+$B$1)^($A44-$A$4))</f>
        <v>0</v>
      </c>
      <c r="Z44" s="8">
        <f>'SOR Undiscounted (1.5)'!Z18/((1+$B$1)^($A44-$A$4))</f>
        <v>0</v>
      </c>
      <c r="AA44" s="8">
        <f>'SOR Undiscounted (1.5)'!AA18/((1+$B$1)^($A44-$A$4))</f>
        <v>0</v>
      </c>
      <c r="AB44" s="22"/>
    </row>
    <row r="45" spans="1:28" s="25" customFormat="1" x14ac:dyDescent="0.25">
      <c r="A45" s="41">
        <v>2035</v>
      </c>
      <c r="B45" s="8">
        <f>'SOR Undiscounted (1.5)'!B19/((1+$B$1)^($A45-$A$4))</f>
        <v>0</v>
      </c>
      <c r="C45" s="8">
        <f>'SOR Undiscounted (1.5)'!C19/((1+$B$1)^($A45-$A$4))</f>
        <v>0</v>
      </c>
      <c r="D45" s="8">
        <f>'SOR Undiscounted (1.5)'!D19/((1+$B$1)^($A45-$A$4))</f>
        <v>0</v>
      </c>
      <c r="E45" s="8">
        <f>'SOR Undiscounted (1.5)'!E19/((1+$B$1)^($A45-$A$4))</f>
        <v>0</v>
      </c>
      <c r="F45" s="8">
        <f>'SOR Undiscounted (1.5)'!F19/((1+$B$1)^($A45-$A$4))</f>
        <v>0</v>
      </c>
      <c r="G45" s="8">
        <f>'SOR Undiscounted (1.5)'!G19/((1+$B$1)^($A45-$A$4))</f>
        <v>0</v>
      </c>
      <c r="H45" s="8">
        <f>'SOR Undiscounted (1.5)'!H19/((1+$B$1)^($A45-$A$4))</f>
        <v>0</v>
      </c>
      <c r="I45" s="8">
        <f>'SOR Undiscounted (1.5)'!I19/((1+$B$1)^($A45-$A$4))</f>
        <v>0</v>
      </c>
      <c r="J45" s="22"/>
      <c r="K45" s="8">
        <f>'SOR Undiscounted (1.5)'!K19/((1+$B$1)^($A45-$A$4))</f>
        <v>0</v>
      </c>
      <c r="L45" s="8">
        <f>'SOR Undiscounted (1.5)'!L19/((1+$B$1)^($A45-$A$4))</f>
        <v>0</v>
      </c>
      <c r="M45" s="8">
        <f>'SOR Undiscounted (1.5)'!M19/((1+$B$1)^($A45-$A$4))</f>
        <v>0</v>
      </c>
      <c r="N45" s="8">
        <f>'SOR Undiscounted (1.5)'!N19/((1+$B$1)^($A45-$A$4))</f>
        <v>0</v>
      </c>
      <c r="O45" s="8">
        <f>'SOR Undiscounted (1.5)'!O19/((1+$B$1)^($A45-$A$4))</f>
        <v>0</v>
      </c>
      <c r="P45" s="8">
        <f>'SOR Undiscounted (1.5)'!P19/((1+$B$1)^($A45-$A$4))</f>
        <v>0</v>
      </c>
      <c r="Q45" s="8">
        <f>'SOR Undiscounted (1.5)'!Q19/((1+$B$1)^($A45-$A$4))</f>
        <v>0</v>
      </c>
      <c r="R45" s="8">
        <f>'SOR Undiscounted (1.5)'!R19/((1+$B$1)^($A45-$A$4))</f>
        <v>0</v>
      </c>
      <c r="S45" s="22"/>
      <c r="T45" s="8">
        <f>'SOR Undiscounted (1.5)'!T19/((1+$B$1)^($A45-$A$4))</f>
        <v>0</v>
      </c>
      <c r="U45" s="8">
        <f>'SOR Undiscounted (1.5)'!U19/((1+$B$1)^($A45-$A$4))</f>
        <v>0</v>
      </c>
      <c r="V45" s="8">
        <f>'SOR Undiscounted (1.5)'!V19/((1+$B$1)^($A45-$A$4))</f>
        <v>0</v>
      </c>
      <c r="W45" s="8">
        <f>'SOR Undiscounted (1.5)'!W19/((1+$B$1)^($A45-$A$4))</f>
        <v>0</v>
      </c>
      <c r="X45" s="8">
        <f>'SOR Undiscounted (1.5)'!X19/((1+$B$1)^($A45-$A$4))</f>
        <v>0</v>
      </c>
      <c r="Y45" s="8">
        <f>'SOR Undiscounted (1.5)'!Y19/((1+$B$1)^($A45-$A$4))</f>
        <v>0</v>
      </c>
      <c r="Z45" s="8">
        <f>'SOR Undiscounted (1.5)'!Z19/((1+$B$1)^($A45-$A$4))</f>
        <v>0</v>
      </c>
      <c r="AA45" s="8">
        <f>'SOR Undiscounted (1.5)'!AA19/((1+$B$1)^($A45-$A$4))</f>
        <v>0</v>
      </c>
      <c r="AB45" s="22"/>
    </row>
    <row r="46" spans="1:28" s="25" customFormat="1" x14ac:dyDescent="0.25">
      <c r="A46" s="41">
        <v>2036</v>
      </c>
      <c r="B46" s="8">
        <f>'SOR Undiscounted (1.5)'!B20/((1+$B$1)^($A46-$A$4))</f>
        <v>0</v>
      </c>
      <c r="C46" s="8">
        <f>'SOR Undiscounted (1.5)'!C20/((1+$B$1)^($A46-$A$4))</f>
        <v>0</v>
      </c>
      <c r="D46" s="8">
        <f>'SOR Undiscounted (1.5)'!D20/((1+$B$1)^($A46-$A$4))</f>
        <v>0</v>
      </c>
      <c r="E46" s="8">
        <f>'SOR Undiscounted (1.5)'!E20/((1+$B$1)^($A46-$A$4))</f>
        <v>0</v>
      </c>
      <c r="F46" s="8">
        <f>'SOR Undiscounted (1.5)'!F20/((1+$B$1)^($A46-$A$4))</f>
        <v>0</v>
      </c>
      <c r="G46" s="8">
        <f>'SOR Undiscounted (1.5)'!G20/((1+$B$1)^($A46-$A$4))</f>
        <v>0</v>
      </c>
      <c r="H46" s="8">
        <f>'SOR Undiscounted (1.5)'!H20/((1+$B$1)^($A46-$A$4))</f>
        <v>0</v>
      </c>
      <c r="I46" s="8">
        <f>'SOR Undiscounted (1.5)'!I20/((1+$B$1)^($A46-$A$4))</f>
        <v>0</v>
      </c>
      <c r="J46" s="22"/>
      <c r="K46" s="8">
        <f>'SOR Undiscounted (1.5)'!K20/((1+$B$1)^($A46-$A$4))</f>
        <v>0</v>
      </c>
      <c r="L46" s="8">
        <f>'SOR Undiscounted (1.5)'!L20/((1+$B$1)^($A46-$A$4))</f>
        <v>0</v>
      </c>
      <c r="M46" s="8">
        <f>'SOR Undiscounted (1.5)'!M20/((1+$B$1)^($A46-$A$4))</f>
        <v>0</v>
      </c>
      <c r="N46" s="8">
        <f>'SOR Undiscounted (1.5)'!N20/((1+$B$1)^($A46-$A$4))</f>
        <v>0</v>
      </c>
      <c r="O46" s="8">
        <f>'SOR Undiscounted (1.5)'!O20/((1+$B$1)^($A46-$A$4))</f>
        <v>0</v>
      </c>
      <c r="P46" s="8">
        <f>'SOR Undiscounted (1.5)'!P20/((1+$B$1)^($A46-$A$4))</f>
        <v>0</v>
      </c>
      <c r="Q46" s="8">
        <f>'SOR Undiscounted (1.5)'!Q20/((1+$B$1)^($A46-$A$4))</f>
        <v>0</v>
      </c>
      <c r="R46" s="8">
        <f>'SOR Undiscounted (1.5)'!R20/((1+$B$1)^($A46-$A$4))</f>
        <v>0</v>
      </c>
      <c r="S46" s="22"/>
      <c r="T46" s="8">
        <f>'SOR Undiscounted (1.5)'!T20/((1+$B$1)^($A46-$A$4))</f>
        <v>0</v>
      </c>
      <c r="U46" s="8">
        <f>'SOR Undiscounted (1.5)'!U20/((1+$B$1)^($A46-$A$4))</f>
        <v>0</v>
      </c>
      <c r="V46" s="8">
        <f>'SOR Undiscounted (1.5)'!V20/((1+$B$1)^($A46-$A$4))</f>
        <v>0</v>
      </c>
      <c r="W46" s="8">
        <f>'SOR Undiscounted (1.5)'!W20/((1+$B$1)^($A46-$A$4))</f>
        <v>0</v>
      </c>
      <c r="X46" s="8">
        <f>'SOR Undiscounted (1.5)'!X20/((1+$B$1)^($A46-$A$4))</f>
        <v>0</v>
      </c>
      <c r="Y46" s="8">
        <f>'SOR Undiscounted (1.5)'!Y20/((1+$B$1)^($A46-$A$4))</f>
        <v>0</v>
      </c>
      <c r="Z46" s="8">
        <f>'SOR Undiscounted (1.5)'!Z20/((1+$B$1)^($A46-$A$4))</f>
        <v>0</v>
      </c>
      <c r="AA46" s="8">
        <f>'SOR Undiscounted (1.5)'!AA20/((1+$B$1)^($A46-$A$4))</f>
        <v>0</v>
      </c>
      <c r="AB46" s="22"/>
    </row>
    <row r="47" spans="1:28" s="25" customFormat="1" x14ac:dyDescent="0.25">
      <c r="A47" s="41">
        <v>2037</v>
      </c>
      <c r="B47" s="8">
        <f>'SOR Undiscounted (1.5)'!B21/((1+$B$1)^($A47-$A$4))</f>
        <v>0</v>
      </c>
      <c r="C47" s="8">
        <f>'SOR Undiscounted (1.5)'!C21/((1+$B$1)^($A47-$A$4))</f>
        <v>0</v>
      </c>
      <c r="D47" s="8">
        <f>'SOR Undiscounted (1.5)'!D21/((1+$B$1)^($A47-$A$4))</f>
        <v>0</v>
      </c>
      <c r="E47" s="8">
        <f>'SOR Undiscounted (1.5)'!E21/((1+$B$1)^($A47-$A$4))</f>
        <v>0</v>
      </c>
      <c r="F47" s="8">
        <f>'SOR Undiscounted (1.5)'!F21/((1+$B$1)^($A47-$A$4))</f>
        <v>0</v>
      </c>
      <c r="G47" s="8">
        <f>'SOR Undiscounted (1.5)'!G21/((1+$B$1)^($A47-$A$4))</f>
        <v>0</v>
      </c>
      <c r="H47" s="8">
        <f>'SOR Undiscounted (1.5)'!H21/((1+$B$1)^($A47-$A$4))</f>
        <v>0</v>
      </c>
      <c r="I47" s="8">
        <f>'SOR Undiscounted (1.5)'!I21/((1+$B$1)^($A47-$A$4))</f>
        <v>0</v>
      </c>
      <c r="J47" s="22"/>
      <c r="K47" s="8">
        <f>'SOR Undiscounted (1.5)'!K21/((1+$B$1)^($A47-$A$4))</f>
        <v>0</v>
      </c>
      <c r="L47" s="8">
        <f>'SOR Undiscounted (1.5)'!L21/((1+$B$1)^($A47-$A$4))</f>
        <v>0</v>
      </c>
      <c r="M47" s="8">
        <f>'SOR Undiscounted (1.5)'!M21/((1+$B$1)^($A47-$A$4))</f>
        <v>0</v>
      </c>
      <c r="N47" s="8">
        <f>'SOR Undiscounted (1.5)'!N21/((1+$B$1)^($A47-$A$4))</f>
        <v>0</v>
      </c>
      <c r="O47" s="8">
        <f>'SOR Undiscounted (1.5)'!O21/((1+$B$1)^($A47-$A$4))</f>
        <v>0</v>
      </c>
      <c r="P47" s="8">
        <f>'SOR Undiscounted (1.5)'!P21/((1+$B$1)^($A47-$A$4))</f>
        <v>0</v>
      </c>
      <c r="Q47" s="8">
        <f>'SOR Undiscounted (1.5)'!Q21/((1+$B$1)^($A47-$A$4))</f>
        <v>0</v>
      </c>
      <c r="R47" s="8">
        <f>'SOR Undiscounted (1.5)'!R21/((1+$B$1)^($A47-$A$4))</f>
        <v>0</v>
      </c>
      <c r="S47" s="22"/>
      <c r="T47" s="8">
        <f>'SOR Undiscounted (1.5)'!T21/((1+$B$1)^($A47-$A$4))</f>
        <v>0</v>
      </c>
      <c r="U47" s="8">
        <f>'SOR Undiscounted (1.5)'!U21/((1+$B$1)^($A47-$A$4))</f>
        <v>0</v>
      </c>
      <c r="V47" s="8">
        <f>'SOR Undiscounted (1.5)'!V21/((1+$B$1)^($A47-$A$4))</f>
        <v>0</v>
      </c>
      <c r="W47" s="8">
        <f>'SOR Undiscounted (1.5)'!W21/((1+$B$1)^($A47-$A$4))</f>
        <v>0</v>
      </c>
      <c r="X47" s="8">
        <f>'SOR Undiscounted (1.5)'!X21/((1+$B$1)^($A47-$A$4))</f>
        <v>0</v>
      </c>
      <c r="Y47" s="8">
        <f>'SOR Undiscounted (1.5)'!Y21/((1+$B$1)^($A47-$A$4))</f>
        <v>0</v>
      </c>
      <c r="Z47" s="8">
        <f>'SOR Undiscounted (1.5)'!Z21/((1+$B$1)^($A47-$A$4))</f>
        <v>0</v>
      </c>
      <c r="AA47" s="8">
        <f>'SOR Undiscounted (1.5)'!AA21/((1+$B$1)^($A47-$A$4))</f>
        <v>0</v>
      </c>
      <c r="AB47" s="22"/>
    </row>
    <row r="48" spans="1:28" s="25" customFormat="1" x14ac:dyDescent="0.25">
      <c r="A48" s="41">
        <v>2038</v>
      </c>
      <c r="B48" s="8">
        <f>'SOR Undiscounted (1.5)'!B22/((1+$B$1)^($A48-$A$4))</f>
        <v>0</v>
      </c>
      <c r="C48" s="8">
        <f>'SOR Undiscounted (1.5)'!C22/((1+$B$1)^($A48-$A$4))</f>
        <v>0</v>
      </c>
      <c r="D48" s="8">
        <f>'SOR Undiscounted (1.5)'!D22/((1+$B$1)^($A48-$A$4))</f>
        <v>0</v>
      </c>
      <c r="E48" s="8">
        <f>'SOR Undiscounted (1.5)'!E22/((1+$B$1)^($A48-$A$4))</f>
        <v>0</v>
      </c>
      <c r="F48" s="8">
        <f>'SOR Undiscounted (1.5)'!F22/((1+$B$1)^($A48-$A$4))</f>
        <v>0</v>
      </c>
      <c r="G48" s="8">
        <f>'SOR Undiscounted (1.5)'!G22/((1+$B$1)^($A48-$A$4))</f>
        <v>0</v>
      </c>
      <c r="H48" s="8">
        <f>'SOR Undiscounted (1.5)'!H22/((1+$B$1)^($A48-$A$4))</f>
        <v>0</v>
      </c>
      <c r="I48" s="8">
        <f>'SOR Undiscounted (1.5)'!I22/((1+$B$1)^($A48-$A$4))</f>
        <v>0</v>
      </c>
      <c r="J48" s="22"/>
      <c r="K48" s="8">
        <f>'SOR Undiscounted (1.5)'!K22/((1+$B$1)^($A48-$A$4))</f>
        <v>0</v>
      </c>
      <c r="L48" s="8">
        <f>'SOR Undiscounted (1.5)'!L22/((1+$B$1)^($A48-$A$4))</f>
        <v>0</v>
      </c>
      <c r="M48" s="8">
        <f>'SOR Undiscounted (1.5)'!M22/((1+$B$1)^($A48-$A$4))</f>
        <v>0</v>
      </c>
      <c r="N48" s="8">
        <f>'SOR Undiscounted (1.5)'!N22/((1+$B$1)^($A48-$A$4))</f>
        <v>0</v>
      </c>
      <c r="O48" s="8">
        <f>'SOR Undiscounted (1.5)'!O22/((1+$B$1)^($A48-$A$4))</f>
        <v>0</v>
      </c>
      <c r="P48" s="8">
        <f>'SOR Undiscounted (1.5)'!P22/((1+$B$1)^($A48-$A$4))</f>
        <v>0</v>
      </c>
      <c r="Q48" s="8">
        <f>'SOR Undiscounted (1.5)'!Q22/((1+$B$1)^($A48-$A$4))</f>
        <v>0</v>
      </c>
      <c r="R48" s="8">
        <f>'SOR Undiscounted (1.5)'!R22/((1+$B$1)^($A48-$A$4))</f>
        <v>0</v>
      </c>
      <c r="S48" s="22"/>
      <c r="T48" s="8">
        <f>'SOR Undiscounted (1.5)'!T22/((1+$B$1)^($A48-$A$4))</f>
        <v>0</v>
      </c>
      <c r="U48" s="8">
        <f>'SOR Undiscounted (1.5)'!U22/((1+$B$1)^($A48-$A$4))</f>
        <v>0</v>
      </c>
      <c r="V48" s="8">
        <f>'SOR Undiscounted (1.5)'!V22/((1+$B$1)^($A48-$A$4))</f>
        <v>0</v>
      </c>
      <c r="W48" s="8">
        <f>'SOR Undiscounted (1.5)'!W22/((1+$B$1)^($A48-$A$4))</f>
        <v>0</v>
      </c>
      <c r="X48" s="8">
        <f>'SOR Undiscounted (1.5)'!X22/((1+$B$1)^($A48-$A$4))</f>
        <v>0</v>
      </c>
      <c r="Y48" s="8">
        <f>'SOR Undiscounted (1.5)'!Y22/((1+$B$1)^($A48-$A$4))</f>
        <v>0</v>
      </c>
      <c r="Z48" s="8">
        <f>'SOR Undiscounted (1.5)'!Z22/((1+$B$1)^($A48-$A$4))</f>
        <v>0</v>
      </c>
      <c r="AA48" s="8">
        <f>'SOR Undiscounted (1.5)'!AA22/((1+$B$1)^($A48-$A$4))</f>
        <v>0</v>
      </c>
      <c r="AB48" s="22"/>
    </row>
    <row r="49" spans="1:35" s="25" customFormat="1" x14ac:dyDescent="0.25">
      <c r="A49" s="41">
        <v>2039</v>
      </c>
      <c r="B49" s="8">
        <f>'SOR Undiscounted (1.5)'!B23/((1+$B$1)^($A49-$A$4))</f>
        <v>0</v>
      </c>
      <c r="C49" s="8">
        <f>'SOR Undiscounted (1.5)'!C23/((1+$B$1)^($A49-$A$4))</f>
        <v>0</v>
      </c>
      <c r="D49" s="8">
        <f>'SOR Undiscounted (1.5)'!D23/((1+$B$1)^($A49-$A$4))</f>
        <v>0</v>
      </c>
      <c r="E49" s="8">
        <f>'SOR Undiscounted (1.5)'!E23/((1+$B$1)^($A49-$A$4))</f>
        <v>0</v>
      </c>
      <c r="F49" s="8">
        <f>'SOR Undiscounted (1.5)'!F23/((1+$B$1)^($A49-$A$4))</f>
        <v>0</v>
      </c>
      <c r="G49" s="8">
        <f>'SOR Undiscounted (1.5)'!G23/((1+$B$1)^($A49-$A$4))</f>
        <v>0</v>
      </c>
      <c r="H49" s="8">
        <f>'SOR Undiscounted (1.5)'!H23/((1+$B$1)^($A49-$A$4))</f>
        <v>0</v>
      </c>
      <c r="I49" s="8">
        <f>'SOR Undiscounted (1.5)'!I23/((1+$B$1)^($A49-$A$4))</f>
        <v>0</v>
      </c>
      <c r="J49" s="22"/>
      <c r="K49" s="8">
        <f>'SOR Undiscounted (1.5)'!K23/((1+$B$1)^($A49-$A$4))</f>
        <v>0</v>
      </c>
      <c r="L49" s="8">
        <f>'SOR Undiscounted (1.5)'!L23/((1+$B$1)^($A49-$A$4))</f>
        <v>0</v>
      </c>
      <c r="M49" s="8">
        <f>'SOR Undiscounted (1.5)'!M23/((1+$B$1)^($A49-$A$4))</f>
        <v>0</v>
      </c>
      <c r="N49" s="8">
        <f>'SOR Undiscounted (1.5)'!N23/((1+$B$1)^($A49-$A$4))</f>
        <v>0</v>
      </c>
      <c r="O49" s="8">
        <f>'SOR Undiscounted (1.5)'!O23/((1+$B$1)^($A49-$A$4))</f>
        <v>0</v>
      </c>
      <c r="P49" s="8">
        <f>'SOR Undiscounted (1.5)'!P23/((1+$B$1)^($A49-$A$4))</f>
        <v>0</v>
      </c>
      <c r="Q49" s="8">
        <f>'SOR Undiscounted (1.5)'!Q23/((1+$B$1)^($A49-$A$4))</f>
        <v>0</v>
      </c>
      <c r="R49" s="8">
        <f>'SOR Undiscounted (1.5)'!R23/((1+$B$1)^($A49-$A$4))</f>
        <v>0</v>
      </c>
      <c r="S49" s="22"/>
      <c r="T49" s="8">
        <f>'SOR Undiscounted (1.5)'!T23/((1+$B$1)^($A49-$A$4))</f>
        <v>0</v>
      </c>
      <c r="U49" s="8">
        <f>'SOR Undiscounted (1.5)'!U23/((1+$B$1)^($A49-$A$4))</f>
        <v>0</v>
      </c>
      <c r="V49" s="8">
        <f>'SOR Undiscounted (1.5)'!V23/((1+$B$1)^($A49-$A$4))</f>
        <v>0</v>
      </c>
      <c r="W49" s="8">
        <f>'SOR Undiscounted (1.5)'!W23/((1+$B$1)^($A49-$A$4))</f>
        <v>0</v>
      </c>
      <c r="X49" s="8">
        <f>'SOR Undiscounted (1.5)'!X23/((1+$B$1)^($A49-$A$4))</f>
        <v>0</v>
      </c>
      <c r="Y49" s="8">
        <f>'SOR Undiscounted (1.5)'!Y23/((1+$B$1)^($A49-$A$4))</f>
        <v>0</v>
      </c>
      <c r="Z49" s="8">
        <f>'SOR Undiscounted (1.5)'!Z23/((1+$B$1)^($A49-$A$4))</f>
        <v>0</v>
      </c>
      <c r="AA49" s="8">
        <f>'SOR Undiscounted (1.5)'!AA23/((1+$B$1)^($A49-$A$4))</f>
        <v>0</v>
      </c>
      <c r="AB49" s="22"/>
    </row>
    <row r="50" spans="1:35" s="25" customFormat="1" x14ac:dyDescent="0.25">
      <c r="A50" s="41">
        <v>2040</v>
      </c>
      <c r="B50" s="8">
        <f>'SOR Undiscounted (1.5)'!B24/((1+$B$1)^($A50-$A$4))</f>
        <v>0</v>
      </c>
      <c r="C50" s="8">
        <f>'SOR Undiscounted (1.5)'!C24/((1+$B$1)^($A50-$A$4))</f>
        <v>0</v>
      </c>
      <c r="D50" s="8">
        <f>'SOR Undiscounted (1.5)'!D24/((1+$B$1)^($A50-$A$4))</f>
        <v>0</v>
      </c>
      <c r="E50" s="8">
        <f>'SOR Undiscounted (1.5)'!E24/((1+$B$1)^($A50-$A$4))</f>
        <v>0</v>
      </c>
      <c r="F50" s="8">
        <f>'SOR Undiscounted (1.5)'!F24/((1+$B$1)^($A50-$A$4))</f>
        <v>0</v>
      </c>
      <c r="G50" s="8">
        <f>'SOR Undiscounted (1.5)'!G24/((1+$B$1)^($A50-$A$4))</f>
        <v>0</v>
      </c>
      <c r="H50" s="8">
        <f>'SOR Undiscounted (1.5)'!H24/((1+$B$1)^($A50-$A$4))</f>
        <v>0</v>
      </c>
      <c r="I50" s="8">
        <f>'SOR Undiscounted (1.5)'!I24/((1+$B$1)^($A50-$A$4))</f>
        <v>0</v>
      </c>
      <c r="J50" s="22"/>
      <c r="K50" s="8">
        <f>'SOR Undiscounted (1.5)'!K24/((1+$B$1)^($A50-$A$4))</f>
        <v>0</v>
      </c>
      <c r="L50" s="8">
        <f>'SOR Undiscounted (1.5)'!L24/((1+$B$1)^($A50-$A$4))</f>
        <v>0</v>
      </c>
      <c r="M50" s="8">
        <f>'SOR Undiscounted (1.5)'!M24/((1+$B$1)^($A50-$A$4))</f>
        <v>0</v>
      </c>
      <c r="N50" s="8">
        <f>'SOR Undiscounted (1.5)'!N24/((1+$B$1)^($A50-$A$4))</f>
        <v>0</v>
      </c>
      <c r="O50" s="8">
        <f>'SOR Undiscounted (1.5)'!O24/((1+$B$1)^($A50-$A$4))</f>
        <v>0</v>
      </c>
      <c r="P50" s="8">
        <f>'SOR Undiscounted (1.5)'!P24/((1+$B$1)^($A50-$A$4))</f>
        <v>0</v>
      </c>
      <c r="Q50" s="8">
        <f>'SOR Undiscounted (1.5)'!Q24/((1+$B$1)^($A50-$A$4))</f>
        <v>0</v>
      </c>
      <c r="R50" s="8">
        <f>'SOR Undiscounted (1.5)'!R24/((1+$B$1)^($A50-$A$4))</f>
        <v>0</v>
      </c>
      <c r="S50" s="22"/>
      <c r="T50" s="8">
        <f>'SOR Undiscounted (1.5)'!T24/((1+$B$1)^($A50-$A$4))</f>
        <v>0</v>
      </c>
      <c r="U50" s="8">
        <f>'SOR Undiscounted (1.5)'!U24/((1+$B$1)^($A50-$A$4))</f>
        <v>0</v>
      </c>
      <c r="V50" s="8">
        <f>'SOR Undiscounted (1.5)'!V24/((1+$B$1)^($A50-$A$4))</f>
        <v>0</v>
      </c>
      <c r="W50" s="8">
        <f>'SOR Undiscounted (1.5)'!W24/((1+$B$1)^($A50-$A$4))</f>
        <v>0</v>
      </c>
      <c r="X50" s="8">
        <f>'SOR Undiscounted (1.5)'!X24/((1+$B$1)^($A50-$A$4))</f>
        <v>0</v>
      </c>
      <c r="Y50" s="8">
        <f>'SOR Undiscounted (1.5)'!Y24/((1+$B$1)^($A50-$A$4))</f>
        <v>0</v>
      </c>
      <c r="Z50" s="8">
        <f>'SOR Undiscounted (1.5)'!Z24/((1+$B$1)^($A50-$A$4))</f>
        <v>0</v>
      </c>
      <c r="AA50" s="8">
        <f>'SOR Undiscounted (1.5)'!AA24/((1+$B$1)^($A50-$A$4))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x14ac:dyDescent="0.25">
      <c r="A54" s="12" t="s">
        <v>58</v>
      </c>
    </row>
    <row r="55" spans="1:35" x14ac:dyDescent="0.25">
      <c r="A55" s="12"/>
      <c r="B55" s="11" t="s">
        <v>33</v>
      </c>
      <c r="C55" s="11"/>
      <c r="D55" s="11"/>
      <c r="E55" s="11"/>
      <c r="F55" s="11"/>
      <c r="G55" s="11"/>
      <c r="H55" s="11"/>
      <c r="I55" s="11"/>
      <c r="K55" s="11" t="s">
        <v>34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41" t="s">
        <v>0</v>
      </c>
      <c r="B56" s="41" t="s">
        <v>3</v>
      </c>
      <c r="C56" s="41" t="s">
        <v>4</v>
      </c>
      <c r="D56" s="41" t="s">
        <v>5</v>
      </c>
      <c r="E56" s="41" t="s">
        <v>6</v>
      </c>
      <c r="F56" s="41" t="s">
        <v>7</v>
      </c>
      <c r="G56" s="41" t="s">
        <v>8</v>
      </c>
      <c r="H56" s="41" t="s">
        <v>9</v>
      </c>
      <c r="I56" s="41" t="s">
        <v>11</v>
      </c>
      <c r="K56" s="41" t="s">
        <v>3</v>
      </c>
      <c r="L56" s="41" t="s">
        <v>4</v>
      </c>
      <c r="M56" s="41" t="s">
        <v>5</v>
      </c>
      <c r="N56" s="41" t="s">
        <v>6</v>
      </c>
      <c r="O56" s="41" t="s">
        <v>7</v>
      </c>
      <c r="P56" s="41" t="s">
        <v>8</v>
      </c>
      <c r="Q56" s="41" t="s">
        <v>9</v>
      </c>
      <c r="R56" s="41" t="s">
        <v>11</v>
      </c>
      <c r="T56" s="41" t="s">
        <v>3</v>
      </c>
      <c r="U56" s="41" t="s">
        <v>4</v>
      </c>
      <c r="V56" s="41" t="s">
        <v>5</v>
      </c>
      <c r="W56" s="41" t="s">
        <v>6</v>
      </c>
      <c r="X56" s="41" t="s">
        <v>7</v>
      </c>
      <c r="Y56" s="41" t="s">
        <v>8</v>
      </c>
      <c r="Z56" s="41" t="s">
        <v>9</v>
      </c>
      <c r="AA56" s="41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41">
        <v>2020</v>
      </c>
      <c r="B57" s="8">
        <f>'SOR Undiscounted (1.5)'!B31/((1+$B$1)^($A57-$A$4))</f>
        <v>0</v>
      </c>
      <c r="C57" s="8">
        <f>'SOR Undiscounted (1.5)'!C31/((1+$B$1)^($A57-$A$4))</f>
        <v>0</v>
      </c>
      <c r="D57" s="8">
        <f>'SOR Undiscounted (1.5)'!D31/((1+$B$1)^($A57-$A$4))</f>
        <v>0</v>
      </c>
      <c r="E57" s="8">
        <f>'SOR Undiscounted (1.5)'!E31/((1+$B$1)^($A57-$A$4))</f>
        <v>0</v>
      </c>
      <c r="F57" s="8">
        <f>'SOR Undiscounted (1.5)'!F31/((1+$B$1)^($A57-$A$4))</f>
        <v>0</v>
      </c>
      <c r="G57" s="8">
        <f>'SOR Undiscounted (1.5)'!G31/((1+$B$1)^($A57-$A$4))</f>
        <v>0</v>
      </c>
      <c r="H57" s="8">
        <f>'SOR Undiscounted (1.5)'!H31/((1+$B$1)^($A57-$A$4))</f>
        <v>0</v>
      </c>
      <c r="I57" s="8">
        <f>'SOR Undiscounted (1.5)'!I31/((1+$B$1)^($A57-$A$4))</f>
        <v>0</v>
      </c>
      <c r="J57" s="22"/>
      <c r="K57" s="8">
        <f>'SOR Undiscounted (1.5)'!K31/((1+$B$1)^($A57-$A$4))</f>
        <v>0</v>
      </c>
      <c r="L57" s="8">
        <f>'SOR Undiscounted (1.5)'!L31/((1+$B$1)^($A57-$A$4))</f>
        <v>0</v>
      </c>
      <c r="M57" s="8">
        <f>'SOR Undiscounted (1.5)'!M31/((1+$B$1)^($A57-$A$4))</f>
        <v>0</v>
      </c>
      <c r="N57" s="8">
        <f>'SOR Undiscounted (1.5)'!N31/((1+$B$1)^($A57-$A$4))</f>
        <v>0</v>
      </c>
      <c r="O57" s="8">
        <f>'SOR Undiscounted (1.5)'!O31/((1+$B$1)^($A57-$A$4))</f>
        <v>0</v>
      </c>
      <c r="P57" s="8">
        <f>'SOR Undiscounted (1.5)'!P31/((1+$B$1)^($A57-$A$4))</f>
        <v>0</v>
      </c>
      <c r="Q57" s="8">
        <f>'SOR Undiscounted (1.5)'!Q31/((1+$B$1)^($A57-$A$4))</f>
        <v>0</v>
      </c>
      <c r="R57" s="8">
        <f>'SOR Undiscounted (1.5)'!R31/((1+$B$1)^($A57-$A$4))</f>
        <v>0</v>
      </c>
      <c r="S57" s="22"/>
      <c r="T57" s="8">
        <f>'SOR Undiscounted (1.5)'!T31/((1+$B$1)^($A57-$A$4))</f>
        <v>0</v>
      </c>
      <c r="U57" s="8">
        <f>'SOR Undiscounted (1.5)'!U31/((1+$B$1)^($A57-$A$4))</f>
        <v>0</v>
      </c>
      <c r="V57" s="8">
        <f>'SOR Undiscounted (1.5)'!V31/((1+$B$1)^($A57-$A$4))</f>
        <v>0</v>
      </c>
      <c r="W57" s="8">
        <f>'SOR Undiscounted (1.5)'!W31/((1+$B$1)^($A57-$A$4))</f>
        <v>0</v>
      </c>
      <c r="X57" s="8">
        <f>'SOR Undiscounted (1.5)'!X31/((1+$B$1)^($A57-$A$4))</f>
        <v>0</v>
      </c>
      <c r="Y57" s="8">
        <f>'SOR Undiscounted (1.5)'!Y31/((1+$B$1)^($A57-$A$4))</f>
        <v>0</v>
      </c>
      <c r="Z57" s="8">
        <f>'SOR Undiscounted (1.5)'!Z31/((1+$B$1)^($A57-$A$4))</f>
        <v>0</v>
      </c>
      <c r="AA57" s="8">
        <f>'SOR Undiscounted (1.5)'!AA31/((1+$B$1)^($A57-$A$4))</f>
        <v>0</v>
      </c>
      <c r="AB57" s="22"/>
    </row>
    <row r="58" spans="1:35" s="25" customFormat="1" x14ac:dyDescent="0.25">
      <c r="A58" s="41">
        <v>2021</v>
      </c>
      <c r="B58" s="8">
        <f>'SOR Undiscounted (1.5)'!B32/((1+$B$1)^($A58-$A$4))</f>
        <v>0</v>
      </c>
      <c r="C58" s="8">
        <f>'SOR Undiscounted (1.5)'!C32/((1+$B$1)^($A58-$A$4))</f>
        <v>0</v>
      </c>
      <c r="D58" s="8">
        <f>'SOR Undiscounted (1.5)'!D32/((1+$B$1)^($A58-$A$4))</f>
        <v>0</v>
      </c>
      <c r="E58" s="8">
        <f>'SOR Undiscounted (1.5)'!E32/((1+$B$1)^($A58-$A$4))</f>
        <v>0</v>
      </c>
      <c r="F58" s="8">
        <f>'SOR Undiscounted (1.5)'!F32/((1+$B$1)^($A58-$A$4))</f>
        <v>0</v>
      </c>
      <c r="G58" s="8">
        <f>'SOR Undiscounted (1.5)'!G32/((1+$B$1)^($A58-$A$4))</f>
        <v>0</v>
      </c>
      <c r="H58" s="8">
        <f>'SOR Undiscounted (1.5)'!H32/((1+$B$1)^($A58-$A$4))</f>
        <v>0</v>
      </c>
      <c r="I58" s="8">
        <f>'SOR Undiscounted (1.5)'!I32/((1+$B$1)^($A58-$A$4))</f>
        <v>0</v>
      </c>
      <c r="J58" s="22"/>
      <c r="K58" s="8">
        <f>'SOR Undiscounted (1.5)'!K32/((1+$B$1)^($A58-$A$4))</f>
        <v>0</v>
      </c>
      <c r="L58" s="8">
        <f>'SOR Undiscounted (1.5)'!L32/((1+$B$1)^($A58-$A$4))</f>
        <v>0</v>
      </c>
      <c r="M58" s="8">
        <f>'SOR Undiscounted (1.5)'!M32/((1+$B$1)^($A58-$A$4))</f>
        <v>0</v>
      </c>
      <c r="N58" s="8">
        <f>'SOR Undiscounted (1.5)'!N32/((1+$B$1)^($A58-$A$4))</f>
        <v>0</v>
      </c>
      <c r="O58" s="8">
        <f>'SOR Undiscounted (1.5)'!O32/((1+$B$1)^($A58-$A$4))</f>
        <v>0</v>
      </c>
      <c r="P58" s="8">
        <f>'SOR Undiscounted (1.5)'!P32/((1+$B$1)^($A58-$A$4))</f>
        <v>0</v>
      </c>
      <c r="Q58" s="8">
        <f>'SOR Undiscounted (1.5)'!Q32/((1+$B$1)^($A58-$A$4))</f>
        <v>0</v>
      </c>
      <c r="R58" s="8">
        <f>'SOR Undiscounted (1.5)'!R32/((1+$B$1)^($A58-$A$4))</f>
        <v>0</v>
      </c>
      <c r="S58" s="22"/>
      <c r="T58" s="8">
        <f>'SOR Undiscounted (1.5)'!T32/((1+$B$1)^($A58-$A$4))</f>
        <v>0</v>
      </c>
      <c r="U58" s="8">
        <f>'SOR Undiscounted (1.5)'!U32/((1+$B$1)^($A58-$A$4))</f>
        <v>0</v>
      </c>
      <c r="V58" s="8">
        <f>'SOR Undiscounted (1.5)'!V32/((1+$B$1)^($A58-$A$4))</f>
        <v>0</v>
      </c>
      <c r="W58" s="8">
        <f>'SOR Undiscounted (1.5)'!W32/((1+$B$1)^($A58-$A$4))</f>
        <v>0</v>
      </c>
      <c r="X58" s="8">
        <f>'SOR Undiscounted (1.5)'!X32/((1+$B$1)^($A58-$A$4))</f>
        <v>0</v>
      </c>
      <c r="Y58" s="8">
        <f>'SOR Undiscounted (1.5)'!Y32/((1+$B$1)^($A58-$A$4))</f>
        <v>0</v>
      </c>
      <c r="Z58" s="8">
        <f>'SOR Undiscounted (1.5)'!Z32/((1+$B$1)^($A58-$A$4))</f>
        <v>0</v>
      </c>
      <c r="AA58" s="8">
        <f>'SOR Undiscounted (1.5)'!AA32/((1+$B$1)^($A58-$A$4))</f>
        <v>0</v>
      </c>
      <c r="AB58" s="22"/>
    </row>
    <row r="59" spans="1:35" s="25" customFormat="1" x14ac:dyDescent="0.25">
      <c r="A59" s="41">
        <v>2022</v>
      </c>
      <c r="B59" s="8">
        <f>'SOR Undiscounted (1.5)'!B33/((1+$B$1)^($A59-$A$4))</f>
        <v>0</v>
      </c>
      <c r="C59" s="8">
        <f>'SOR Undiscounted (1.5)'!C33/((1+$B$1)^($A59-$A$4))</f>
        <v>0</v>
      </c>
      <c r="D59" s="8">
        <f>'SOR Undiscounted (1.5)'!D33/((1+$B$1)^($A59-$A$4))</f>
        <v>0</v>
      </c>
      <c r="E59" s="8">
        <f>'SOR Undiscounted (1.5)'!E33/((1+$B$1)^($A59-$A$4))</f>
        <v>0</v>
      </c>
      <c r="F59" s="8">
        <f>'SOR Undiscounted (1.5)'!F33/((1+$B$1)^($A59-$A$4))</f>
        <v>0</v>
      </c>
      <c r="G59" s="8">
        <f>'SOR Undiscounted (1.5)'!G33/((1+$B$1)^($A59-$A$4))</f>
        <v>0</v>
      </c>
      <c r="H59" s="8">
        <f>'SOR Undiscounted (1.5)'!H33/((1+$B$1)^($A59-$A$4))</f>
        <v>0</v>
      </c>
      <c r="I59" s="8">
        <f>'SOR Undiscounted (1.5)'!I33/((1+$B$1)^($A59-$A$4))</f>
        <v>0</v>
      </c>
      <c r="J59" s="22"/>
      <c r="K59" s="8">
        <f>'SOR Undiscounted (1.5)'!K33/((1+$B$1)^($A59-$A$4))</f>
        <v>0</v>
      </c>
      <c r="L59" s="8">
        <f>'SOR Undiscounted (1.5)'!L33/((1+$B$1)^($A59-$A$4))</f>
        <v>0</v>
      </c>
      <c r="M59" s="8">
        <f>'SOR Undiscounted (1.5)'!M33/((1+$B$1)^($A59-$A$4))</f>
        <v>0</v>
      </c>
      <c r="N59" s="8">
        <f>'SOR Undiscounted (1.5)'!N33/((1+$B$1)^($A59-$A$4))</f>
        <v>0</v>
      </c>
      <c r="O59" s="8">
        <f>'SOR Undiscounted (1.5)'!O33/((1+$B$1)^($A59-$A$4))</f>
        <v>0</v>
      </c>
      <c r="P59" s="8">
        <f>'SOR Undiscounted (1.5)'!P33/((1+$B$1)^($A59-$A$4))</f>
        <v>0</v>
      </c>
      <c r="Q59" s="8">
        <f>'SOR Undiscounted (1.5)'!Q33/((1+$B$1)^($A59-$A$4))</f>
        <v>0</v>
      </c>
      <c r="R59" s="8">
        <f>'SOR Undiscounted (1.5)'!R33/((1+$B$1)^($A59-$A$4))</f>
        <v>0</v>
      </c>
      <c r="S59" s="22"/>
      <c r="T59" s="8">
        <f>'SOR Undiscounted (1.5)'!T33/((1+$B$1)^($A59-$A$4))</f>
        <v>0</v>
      </c>
      <c r="U59" s="8">
        <f>'SOR Undiscounted (1.5)'!U33/((1+$B$1)^($A59-$A$4))</f>
        <v>0</v>
      </c>
      <c r="V59" s="8">
        <f>'SOR Undiscounted (1.5)'!V33/((1+$B$1)^($A59-$A$4))</f>
        <v>0</v>
      </c>
      <c r="W59" s="8">
        <f>'SOR Undiscounted (1.5)'!W33/((1+$B$1)^($A59-$A$4))</f>
        <v>0</v>
      </c>
      <c r="X59" s="8">
        <f>'SOR Undiscounted (1.5)'!X33/((1+$B$1)^($A59-$A$4))</f>
        <v>0</v>
      </c>
      <c r="Y59" s="8">
        <f>'SOR Undiscounted (1.5)'!Y33/((1+$B$1)^($A59-$A$4))</f>
        <v>0</v>
      </c>
      <c r="Z59" s="8">
        <f>'SOR Undiscounted (1.5)'!Z33/((1+$B$1)^($A59-$A$4))</f>
        <v>0</v>
      </c>
      <c r="AA59" s="8">
        <f>'SOR Undiscounted (1.5)'!AA33/((1+$B$1)^($A59-$A$4))</f>
        <v>0</v>
      </c>
      <c r="AB59" s="22"/>
    </row>
    <row r="60" spans="1:35" s="25" customFormat="1" x14ac:dyDescent="0.25">
      <c r="A60" s="41">
        <v>2023</v>
      </c>
      <c r="B60" s="8">
        <f>'SOR Undiscounted (1.5)'!B34/((1+$B$1)^($A60-$A$4))</f>
        <v>0</v>
      </c>
      <c r="C60" s="8">
        <f>'SOR Undiscounted (1.5)'!C34/((1+$B$1)^($A60-$A$4))</f>
        <v>0</v>
      </c>
      <c r="D60" s="8">
        <f>'SOR Undiscounted (1.5)'!D34/((1+$B$1)^($A60-$A$4))</f>
        <v>0</v>
      </c>
      <c r="E60" s="8">
        <f>'SOR Undiscounted (1.5)'!E34/((1+$B$1)^($A60-$A$4))</f>
        <v>0</v>
      </c>
      <c r="F60" s="8">
        <f>'SOR Undiscounted (1.5)'!F34/((1+$B$1)^($A60-$A$4))</f>
        <v>0</v>
      </c>
      <c r="G60" s="8">
        <f>'SOR Undiscounted (1.5)'!G34/((1+$B$1)^($A60-$A$4))</f>
        <v>0</v>
      </c>
      <c r="H60" s="8">
        <f>'SOR Undiscounted (1.5)'!H34/((1+$B$1)^($A60-$A$4))</f>
        <v>0</v>
      </c>
      <c r="I60" s="8">
        <f>'SOR Undiscounted (1.5)'!I34/((1+$B$1)^($A60-$A$4))</f>
        <v>0</v>
      </c>
      <c r="J60" s="22"/>
      <c r="K60" s="8">
        <f>'SOR Undiscounted (1.5)'!K34/((1+$B$1)^($A60-$A$4))</f>
        <v>0</v>
      </c>
      <c r="L60" s="8">
        <f>'SOR Undiscounted (1.5)'!L34/((1+$B$1)^($A60-$A$4))</f>
        <v>0</v>
      </c>
      <c r="M60" s="8">
        <f>'SOR Undiscounted (1.5)'!M34/((1+$B$1)^($A60-$A$4))</f>
        <v>0</v>
      </c>
      <c r="N60" s="8">
        <f>'SOR Undiscounted (1.5)'!N34/((1+$B$1)^($A60-$A$4))</f>
        <v>0</v>
      </c>
      <c r="O60" s="8">
        <f>'SOR Undiscounted (1.5)'!O34/((1+$B$1)^($A60-$A$4))</f>
        <v>0</v>
      </c>
      <c r="P60" s="8">
        <f>'SOR Undiscounted (1.5)'!P34/((1+$B$1)^($A60-$A$4))</f>
        <v>0</v>
      </c>
      <c r="Q60" s="8">
        <f>'SOR Undiscounted (1.5)'!Q34/((1+$B$1)^($A60-$A$4))</f>
        <v>0</v>
      </c>
      <c r="R60" s="8">
        <f>'SOR Undiscounted (1.5)'!R34/((1+$B$1)^($A60-$A$4))</f>
        <v>0</v>
      </c>
      <c r="S60" s="22"/>
      <c r="T60" s="8">
        <f>'SOR Undiscounted (1.5)'!T34/((1+$B$1)^($A60-$A$4))</f>
        <v>0</v>
      </c>
      <c r="U60" s="8">
        <f>'SOR Undiscounted (1.5)'!U34/((1+$B$1)^($A60-$A$4))</f>
        <v>0</v>
      </c>
      <c r="V60" s="8">
        <f>'SOR Undiscounted (1.5)'!V34/((1+$B$1)^($A60-$A$4))</f>
        <v>0</v>
      </c>
      <c r="W60" s="8">
        <f>'SOR Undiscounted (1.5)'!W34/((1+$B$1)^($A60-$A$4))</f>
        <v>0</v>
      </c>
      <c r="X60" s="8">
        <f>'SOR Undiscounted (1.5)'!X34/((1+$B$1)^($A60-$A$4))</f>
        <v>0</v>
      </c>
      <c r="Y60" s="8">
        <f>'SOR Undiscounted (1.5)'!Y34/((1+$B$1)^($A60-$A$4))</f>
        <v>0</v>
      </c>
      <c r="Z60" s="8">
        <f>'SOR Undiscounted (1.5)'!Z34/((1+$B$1)^($A60-$A$4))</f>
        <v>0</v>
      </c>
      <c r="AA60" s="8">
        <f>'SOR Undiscounted (1.5)'!AA34/((1+$B$1)^($A60-$A$4))</f>
        <v>0</v>
      </c>
      <c r="AB60" s="22"/>
    </row>
    <row r="61" spans="1:35" s="25" customFormat="1" x14ac:dyDescent="0.25">
      <c r="A61" s="41">
        <v>2024</v>
      </c>
      <c r="B61" s="8">
        <f>'SOR Undiscounted (1.5)'!B35/((1+$B$1)^($A61-$A$4))</f>
        <v>0</v>
      </c>
      <c r="C61" s="8">
        <f>'SOR Undiscounted (1.5)'!C35/((1+$B$1)^($A61-$A$4))</f>
        <v>0</v>
      </c>
      <c r="D61" s="8">
        <f>'SOR Undiscounted (1.5)'!D35/((1+$B$1)^($A61-$A$4))</f>
        <v>0</v>
      </c>
      <c r="E61" s="8">
        <f>'SOR Undiscounted (1.5)'!E35/((1+$B$1)^($A61-$A$4))</f>
        <v>0</v>
      </c>
      <c r="F61" s="8">
        <f>'SOR Undiscounted (1.5)'!F35/((1+$B$1)^($A61-$A$4))</f>
        <v>0</v>
      </c>
      <c r="G61" s="8">
        <f>'SOR Undiscounted (1.5)'!G35/((1+$B$1)^($A61-$A$4))</f>
        <v>0</v>
      </c>
      <c r="H61" s="8">
        <f>'SOR Undiscounted (1.5)'!H35/((1+$B$1)^($A61-$A$4))</f>
        <v>0</v>
      </c>
      <c r="I61" s="8">
        <f>'SOR Undiscounted (1.5)'!I35/((1+$B$1)^($A61-$A$4))</f>
        <v>0</v>
      </c>
      <c r="J61" s="22"/>
      <c r="K61" s="8">
        <f>'SOR Undiscounted (1.5)'!K35/((1+$B$1)^($A61-$A$4))</f>
        <v>0</v>
      </c>
      <c r="L61" s="8">
        <f>'SOR Undiscounted (1.5)'!L35/((1+$B$1)^($A61-$A$4))</f>
        <v>0</v>
      </c>
      <c r="M61" s="8">
        <f>'SOR Undiscounted (1.5)'!M35/((1+$B$1)^($A61-$A$4))</f>
        <v>0</v>
      </c>
      <c r="N61" s="8">
        <f>'SOR Undiscounted (1.5)'!N35/((1+$B$1)^($A61-$A$4))</f>
        <v>0</v>
      </c>
      <c r="O61" s="8">
        <f>'SOR Undiscounted (1.5)'!O35/((1+$B$1)^($A61-$A$4))</f>
        <v>0</v>
      </c>
      <c r="P61" s="8">
        <f>'SOR Undiscounted (1.5)'!P35/((1+$B$1)^($A61-$A$4))</f>
        <v>0</v>
      </c>
      <c r="Q61" s="8">
        <f>'SOR Undiscounted (1.5)'!Q35/((1+$B$1)^($A61-$A$4))</f>
        <v>0</v>
      </c>
      <c r="R61" s="8">
        <f>'SOR Undiscounted (1.5)'!R35/((1+$B$1)^($A61-$A$4))</f>
        <v>0</v>
      </c>
      <c r="S61" s="22"/>
      <c r="T61" s="8">
        <f>'SOR Undiscounted (1.5)'!T35/((1+$B$1)^($A61-$A$4))</f>
        <v>0</v>
      </c>
      <c r="U61" s="8">
        <f>'SOR Undiscounted (1.5)'!U35/((1+$B$1)^($A61-$A$4))</f>
        <v>0</v>
      </c>
      <c r="V61" s="8">
        <f>'SOR Undiscounted (1.5)'!V35/((1+$B$1)^($A61-$A$4))</f>
        <v>0</v>
      </c>
      <c r="W61" s="8">
        <f>'SOR Undiscounted (1.5)'!W35/((1+$B$1)^($A61-$A$4))</f>
        <v>0</v>
      </c>
      <c r="X61" s="8">
        <f>'SOR Undiscounted (1.5)'!X35/((1+$B$1)^($A61-$A$4))</f>
        <v>0</v>
      </c>
      <c r="Y61" s="8">
        <f>'SOR Undiscounted (1.5)'!Y35/((1+$B$1)^($A61-$A$4))</f>
        <v>0</v>
      </c>
      <c r="Z61" s="8">
        <f>'SOR Undiscounted (1.5)'!Z35/((1+$B$1)^($A61-$A$4))</f>
        <v>0</v>
      </c>
      <c r="AA61" s="8">
        <f>'SOR Undiscounted (1.5)'!AA35/((1+$B$1)^($A61-$A$4))</f>
        <v>0</v>
      </c>
      <c r="AB61" s="22"/>
    </row>
    <row r="62" spans="1:35" s="25" customFormat="1" x14ac:dyDescent="0.25">
      <c r="A62" s="41">
        <v>2025</v>
      </c>
      <c r="B62" s="8">
        <f>'SOR Undiscounted (1.5)'!B36/((1+$B$1)^($A62-$A$4))</f>
        <v>0</v>
      </c>
      <c r="C62" s="8">
        <f>'SOR Undiscounted (1.5)'!C36/((1+$B$1)^($A62-$A$4))</f>
        <v>0</v>
      </c>
      <c r="D62" s="8">
        <f>'SOR Undiscounted (1.5)'!D36/((1+$B$1)^($A62-$A$4))</f>
        <v>0</v>
      </c>
      <c r="E62" s="8">
        <f>'SOR Undiscounted (1.5)'!E36/((1+$B$1)^($A62-$A$4))</f>
        <v>0</v>
      </c>
      <c r="F62" s="8">
        <f>'SOR Undiscounted (1.5)'!F36/((1+$B$1)^($A62-$A$4))</f>
        <v>0</v>
      </c>
      <c r="G62" s="8">
        <f>'SOR Undiscounted (1.5)'!G36/((1+$B$1)^($A62-$A$4))</f>
        <v>0</v>
      </c>
      <c r="H62" s="8">
        <f>'SOR Undiscounted (1.5)'!H36/((1+$B$1)^($A62-$A$4))</f>
        <v>0</v>
      </c>
      <c r="I62" s="8">
        <f>'SOR Undiscounted (1.5)'!I36/((1+$B$1)^($A62-$A$4))</f>
        <v>0</v>
      </c>
      <c r="J62" s="22"/>
      <c r="K62" s="8">
        <f>'SOR Undiscounted (1.5)'!K36/((1+$B$1)^($A62-$A$4))</f>
        <v>0</v>
      </c>
      <c r="L62" s="8">
        <f>'SOR Undiscounted (1.5)'!L36/((1+$B$1)^($A62-$A$4))</f>
        <v>0</v>
      </c>
      <c r="M62" s="8">
        <f>'SOR Undiscounted (1.5)'!M36/((1+$B$1)^($A62-$A$4))</f>
        <v>0</v>
      </c>
      <c r="N62" s="8">
        <f>'SOR Undiscounted (1.5)'!N36/((1+$B$1)^($A62-$A$4))</f>
        <v>0</v>
      </c>
      <c r="O62" s="8">
        <f>'SOR Undiscounted (1.5)'!O36/((1+$B$1)^($A62-$A$4))</f>
        <v>0</v>
      </c>
      <c r="P62" s="8">
        <f>'SOR Undiscounted (1.5)'!P36/((1+$B$1)^($A62-$A$4))</f>
        <v>0</v>
      </c>
      <c r="Q62" s="8">
        <f>'SOR Undiscounted (1.5)'!Q36/((1+$B$1)^($A62-$A$4))</f>
        <v>0</v>
      </c>
      <c r="R62" s="8">
        <f>'SOR Undiscounted (1.5)'!R36/((1+$B$1)^($A62-$A$4))</f>
        <v>0</v>
      </c>
      <c r="S62" s="22"/>
      <c r="T62" s="8">
        <f>'SOR Undiscounted (1.5)'!T36/((1+$B$1)^($A62-$A$4))</f>
        <v>0</v>
      </c>
      <c r="U62" s="8">
        <f>'SOR Undiscounted (1.5)'!U36/((1+$B$1)^($A62-$A$4))</f>
        <v>0</v>
      </c>
      <c r="V62" s="8">
        <f>'SOR Undiscounted (1.5)'!V36/((1+$B$1)^($A62-$A$4))</f>
        <v>0</v>
      </c>
      <c r="W62" s="8">
        <f>'SOR Undiscounted (1.5)'!W36/((1+$B$1)^($A62-$A$4))</f>
        <v>0</v>
      </c>
      <c r="X62" s="8">
        <f>'SOR Undiscounted (1.5)'!X36/((1+$B$1)^($A62-$A$4))</f>
        <v>0</v>
      </c>
      <c r="Y62" s="8">
        <f>'SOR Undiscounted (1.5)'!Y36/((1+$B$1)^($A62-$A$4))</f>
        <v>0</v>
      </c>
      <c r="Z62" s="8">
        <f>'SOR Undiscounted (1.5)'!Z36/((1+$B$1)^($A62-$A$4))</f>
        <v>0</v>
      </c>
      <c r="AA62" s="8">
        <f>'SOR Undiscounted (1.5)'!AA36/((1+$B$1)^($A62-$A$4))</f>
        <v>0</v>
      </c>
      <c r="AB62" s="22"/>
    </row>
    <row r="63" spans="1:35" s="25" customFormat="1" x14ac:dyDescent="0.25">
      <c r="A63" s="41">
        <v>2026</v>
      </c>
      <c r="B63" s="8">
        <f>'SOR Undiscounted (1.5)'!B37/((1+$B$1)^($A63-$A$4))</f>
        <v>0</v>
      </c>
      <c r="C63" s="8">
        <f>'SOR Undiscounted (1.5)'!C37/((1+$B$1)^($A63-$A$4))</f>
        <v>0</v>
      </c>
      <c r="D63" s="8">
        <f>'SOR Undiscounted (1.5)'!D37/((1+$B$1)^($A63-$A$4))</f>
        <v>0</v>
      </c>
      <c r="E63" s="8">
        <f>'SOR Undiscounted (1.5)'!E37/((1+$B$1)^($A63-$A$4))</f>
        <v>0</v>
      </c>
      <c r="F63" s="8">
        <f>'SOR Undiscounted (1.5)'!F37/((1+$B$1)^($A63-$A$4))</f>
        <v>0</v>
      </c>
      <c r="G63" s="8">
        <f>'SOR Undiscounted (1.5)'!G37/((1+$B$1)^($A63-$A$4))</f>
        <v>0</v>
      </c>
      <c r="H63" s="8">
        <f>'SOR Undiscounted (1.5)'!H37/((1+$B$1)^($A63-$A$4))</f>
        <v>0</v>
      </c>
      <c r="I63" s="8">
        <f>'SOR Undiscounted (1.5)'!I37/((1+$B$1)^($A63-$A$4))</f>
        <v>0</v>
      </c>
      <c r="J63" s="22"/>
      <c r="K63" s="8">
        <f>'SOR Undiscounted (1.5)'!K37/((1+$B$1)^($A63-$A$4))</f>
        <v>0</v>
      </c>
      <c r="L63" s="8">
        <f>'SOR Undiscounted (1.5)'!L37/((1+$B$1)^($A63-$A$4))</f>
        <v>0</v>
      </c>
      <c r="M63" s="8">
        <f>'SOR Undiscounted (1.5)'!M37/((1+$B$1)^($A63-$A$4))</f>
        <v>0</v>
      </c>
      <c r="N63" s="8">
        <f>'SOR Undiscounted (1.5)'!N37/((1+$B$1)^($A63-$A$4))</f>
        <v>0</v>
      </c>
      <c r="O63" s="8">
        <f>'SOR Undiscounted (1.5)'!O37/((1+$B$1)^($A63-$A$4))</f>
        <v>0</v>
      </c>
      <c r="P63" s="8">
        <f>'SOR Undiscounted (1.5)'!P37/((1+$B$1)^($A63-$A$4))</f>
        <v>0</v>
      </c>
      <c r="Q63" s="8">
        <f>'SOR Undiscounted (1.5)'!Q37/((1+$B$1)^($A63-$A$4))</f>
        <v>0</v>
      </c>
      <c r="R63" s="8">
        <f>'SOR Undiscounted (1.5)'!R37/((1+$B$1)^($A63-$A$4))</f>
        <v>0</v>
      </c>
      <c r="S63" s="22"/>
      <c r="T63" s="8">
        <f>'SOR Undiscounted (1.5)'!T37/((1+$B$1)^($A63-$A$4))</f>
        <v>0</v>
      </c>
      <c r="U63" s="8">
        <f>'SOR Undiscounted (1.5)'!U37/((1+$B$1)^($A63-$A$4))</f>
        <v>0</v>
      </c>
      <c r="V63" s="8">
        <f>'SOR Undiscounted (1.5)'!V37/((1+$B$1)^($A63-$A$4))</f>
        <v>0</v>
      </c>
      <c r="W63" s="8">
        <f>'SOR Undiscounted (1.5)'!W37/((1+$B$1)^($A63-$A$4))</f>
        <v>0</v>
      </c>
      <c r="X63" s="8">
        <f>'SOR Undiscounted (1.5)'!X37/((1+$B$1)^($A63-$A$4))</f>
        <v>0</v>
      </c>
      <c r="Y63" s="8">
        <f>'SOR Undiscounted (1.5)'!Y37/((1+$B$1)^($A63-$A$4))</f>
        <v>0</v>
      </c>
      <c r="Z63" s="8">
        <f>'SOR Undiscounted (1.5)'!Z37/((1+$B$1)^($A63-$A$4))</f>
        <v>0</v>
      </c>
      <c r="AA63" s="8">
        <f>'SOR Undiscounted (1.5)'!AA37/((1+$B$1)^($A63-$A$4))</f>
        <v>0</v>
      </c>
      <c r="AB63" s="22"/>
    </row>
    <row r="64" spans="1:35" s="25" customFormat="1" x14ac:dyDescent="0.25">
      <c r="A64" s="41">
        <v>2027</v>
      </c>
      <c r="B64" s="8">
        <f>'SOR Undiscounted (1.5)'!B38/((1+$B$1)^($A64-$A$4))</f>
        <v>0</v>
      </c>
      <c r="C64" s="8">
        <f>'SOR Undiscounted (1.5)'!C38/((1+$B$1)^($A64-$A$4))</f>
        <v>0</v>
      </c>
      <c r="D64" s="8">
        <f>'SOR Undiscounted (1.5)'!D38/((1+$B$1)^($A64-$A$4))</f>
        <v>0</v>
      </c>
      <c r="E64" s="8">
        <f>'SOR Undiscounted (1.5)'!E38/((1+$B$1)^($A64-$A$4))</f>
        <v>0</v>
      </c>
      <c r="F64" s="8">
        <f>'SOR Undiscounted (1.5)'!F38/((1+$B$1)^($A64-$A$4))</f>
        <v>0</v>
      </c>
      <c r="G64" s="8">
        <f>'SOR Undiscounted (1.5)'!G38/((1+$B$1)^($A64-$A$4))</f>
        <v>0</v>
      </c>
      <c r="H64" s="8">
        <f>'SOR Undiscounted (1.5)'!H38/((1+$B$1)^($A64-$A$4))</f>
        <v>0</v>
      </c>
      <c r="I64" s="8">
        <f>'SOR Undiscounted (1.5)'!I38/((1+$B$1)^($A64-$A$4))</f>
        <v>0</v>
      </c>
      <c r="J64" s="22"/>
      <c r="K64" s="8">
        <f>'SOR Undiscounted (1.5)'!K38/((1+$B$1)^($A64-$A$4))</f>
        <v>0</v>
      </c>
      <c r="L64" s="8">
        <f>'SOR Undiscounted (1.5)'!L38/((1+$B$1)^($A64-$A$4))</f>
        <v>0</v>
      </c>
      <c r="M64" s="8">
        <f>'SOR Undiscounted (1.5)'!M38/((1+$B$1)^($A64-$A$4))</f>
        <v>0</v>
      </c>
      <c r="N64" s="8">
        <f>'SOR Undiscounted (1.5)'!N38/((1+$B$1)^($A64-$A$4))</f>
        <v>0</v>
      </c>
      <c r="O64" s="8">
        <f>'SOR Undiscounted (1.5)'!O38/((1+$B$1)^($A64-$A$4))</f>
        <v>0</v>
      </c>
      <c r="P64" s="8">
        <f>'SOR Undiscounted (1.5)'!P38/((1+$B$1)^($A64-$A$4))</f>
        <v>0</v>
      </c>
      <c r="Q64" s="8">
        <f>'SOR Undiscounted (1.5)'!Q38/((1+$B$1)^($A64-$A$4))</f>
        <v>0</v>
      </c>
      <c r="R64" s="8">
        <f>'SOR Undiscounted (1.5)'!R38/((1+$B$1)^($A64-$A$4))</f>
        <v>0</v>
      </c>
      <c r="S64" s="22"/>
      <c r="T64" s="8">
        <f>'SOR Undiscounted (1.5)'!T38/((1+$B$1)^($A64-$A$4))</f>
        <v>0</v>
      </c>
      <c r="U64" s="8">
        <f>'SOR Undiscounted (1.5)'!U38/((1+$B$1)^($A64-$A$4))</f>
        <v>0</v>
      </c>
      <c r="V64" s="8">
        <f>'SOR Undiscounted (1.5)'!V38/((1+$B$1)^($A64-$A$4))</f>
        <v>0</v>
      </c>
      <c r="W64" s="8">
        <f>'SOR Undiscounted (1.5)'!W38/((1+$B$1)^($A64-$A$4))</f>
        <v>0</v>
      </c>
      <c r="X64" s="8">
        <f>'SOR Undiscounted (1.5)'!X38/((1+$B$1)^($A64-$A$4))</f>
        <v>0</v>
      </c>
      <c r="Y64" s="8">
        <f>'SOR Undiscounted (1.5)'!Y38/((1+$B$1)^($A64-$A$4))</f>
        <v>0</v>
      </c>
      <c r="Z64" s="8">
        <f>'SOR Undiscounted (1.5)'!Z38/((1+$B$1)^($A64-$A$4))</f>
        <v>0</v>
      </c>
      <c r="AA64" s="8">
        <f>'SOR Undiscounted (1.5)'!AA38/((1+$B$1)^($A64-$A$4))</f>
        <v>0</v>
      </c>
      <c r="AB64" s="22"/>
    </row>
    <row r="65" spans="1:28" s="25" customFormat="1" x14ac:dyDescent="0.25">
      <c r="A65" s="41">
        <v>2028</v>
      </c>
      <c r="B65" s="8">
        <f>'SOR Undiscounted (1.5)'!B39/((1+$B$1)^($A65-$A$4))</f>
        <v>0</v>
      </c>
      <c r="C65" s="8">
        <f>'SOR Undiscounted (1.5)'!C39/((1+$B$1)^($A65-$A$4))</f>
        <v>0</v>
      </c>
      <c r="D65" s="8">
        <f>'SOR Undiscounted (1.5)'!D39/((1+$B$1)^($A65-$A$4))</f>
        <v>0</v>
      </c>
      <c r="E65" s="8">
        <f>'SOR Undiscounted (1.5)'!E39/((1+$B$1)^($A65-$A$4))</f>
        <v>0</v>
      </c>
      <c r="F65" s="8">
        <f>'SOR Undiscounted (1.5)'!F39/((1+$B$1)^($A65-$A$4))</f>
        <v>0</v>
      </c>
      <c r="G65" s="8">
        <f>'SOR Undiscounted (1.5)'!G39/((1+$B$1)^($A65-$A$4))</f>
        <v>0</v>
      </c>
      <c r="H65" s="8">
        <f>'SOR Undiscounted (1.5)'!H39/((1+$B$1)^($A65-$A$4))</f>
        <v>0</v>
      </c>
      <c r="I65" s="8">
        <f>'SOR Undiscounted (1.5)'!I39/((1+$B$1)^($A65-$A$4))</f>
        <v>0</v>
      </c>
      <c r="J65" s="22"/>
      <c r="K65" s="8">
        <f>'SOR Undiscounted (1.5)'!K39/((1+$B$1)^($A65-$A$4))</f>
        <v>0</v>
      </c>
      <c r="L65" s="8">
        <f>'SOR Undiscounted (1.5)'!L39/((1+$B$1)^($A65-$A$4))</f>
        <v>0</v>
      </c>
      <c r="M65" s="8">
        <f>'SOR Undiscounted (1.5)'!M39/((1+$B$1)^($A65-$A$4))</f>
        <v>0</v>
      </c>
      <c r="N65" s="8">
        <f>'SOR Undiscounted (1.5)'!N39/((1+$B$1)^($A65-$A$4))</f>
        <v>0</v>
      </c>
      <c r="O65" s="8">
        <f>'SOR Undiscounted (1.5)'!O39/((1+$B$1)^($A65-$A$4))</f>
        <v>0</v>
      </c>
      <c r="P65" s="8">
        <f>'SOR Undiscounted (1.5)'!P39/((1+$B$1)^($A65-$A$4))</f>
        <v>0</v>
      </c>
      <c r="Q65" s="8">
        <f>'SOR Undiscounted (1.5)'!Q39/((1+$B$1)^($A65-$A$4))</f>
        <v>0</v>
      </c>
      <c r="R65" s="8">
        <f>'SOR Undiscounted (1.5)'!R39/((1+$B$1)^($A65-$A$4))</f>
        <v>0</v>
      </c>
      <c r="S65" s="22"/>
      <c r="T65" s="8">
        <f>'SOR Undiscounted (1.5)'!T39/((1+$B$1)^($A65-$A$4))</f>
        <v>0</v>
      </c>
      <c r="U65" s="8">
        <f>'SOR Undiscounted (1.5)'!U39/((1+$B$1)^($A65-$A$4))</f>
        <v>0</v>
      </c>
      <c r="V65" s="8">
        <f>'SOR Undiscounted (1.5)'!V39/((1+$B$1)^($A65-$A$4))</f>
        <v>0</v>
      </c>
      <c r="W65" s="8">
        <f>'SOR Undiscounted (1.5)'!W39/((1+$B$1)^($A65-$A$4))</f>
        <v>0</v>
      </c>
      <c r="X65" s="8">
        <f>'SOR Undiscounted (1.5)'!X39/((1+$B$1)^($A65-$A$4))</f>
        <v>0</v>
      </c>
      <c r="Y65" s="8">
        <f>'SOR Undiscounted (1.5)'!Y39/((1+$B$1)^($A65-$A$4))</f>
        <v>0</v>
      </c>
      <c r="Z65" s="8">
        <f>'SOR Undiscounted (1.5)'!Z39/((1+$B$1)^($A65-$A$4))</f>
        <v>0</v>
      </c>
      <c r="AA65" s="8">
        <f>'SOR Undiscounted (1.5)'!AA39/((1+$B$1)^($A65-$A$4))</f>
        <v>0</v>
      </c>
      <c r="AB65" s="22"/>
    </row>
    <row r="66" spans="1:28" s="25" customFormat="1" x14ac:dyDescent="0.25">
      <c r="A66" s="41">
        <v>2029</v>
      </c>
      <c r="B66" s="8">
        <f>'SOR Undiscounted (1.5)'!B40/((1+$B$1)^($A66-$A$4))</f>
        <v>0</v>
      </c>
      <c r="C66" s="8">
        <f>'SOR Undiscounted (1.5)'!C40/((1+$B$1)^($A66-$A$4))</f>
        <v>0</v>
      </c>
      <c r="D66" s="8">
        <f>'SOR Undiscounted (1.5)'!D40/((1+$B$1)^($A66-$A$4))</f>
        <v>0</v>
      </c>
      <c r="E66" s="8">
        <f>'SOR Undiscounted (1.5)'!E40/((1+$B$1)^($A66-$A$4))</f>
        <v>0</v>
      </c>
      <c r="F66" s="8">
        <f>'SOR Undiscounted (1.5)'!F40/((1+$B$1)^($A66-$A$4))</f>
        <v>0</v>
      </c>
      <c r="G66" s="8">
        <f>'SOR Undiscounted (1.5)'!G40/((1+$B$1)^($A66-$A$4))</f>
        <v>0</v>
      </c>
      <c r="H66" s="8">
        <f>'SOR Undiscounted (1.5)'!H40/((1+$B$1)^($A66-$A$4))</f>
        <v>0</v>
      </c>
      <c r="I66" s="8">
        <f>'SOR Undiscounted (1.5)'!I40/((1+$B$1)^($A66-$A$4))</f>
        <v>0</v>
      </c>
      <c r="J66" s="22"/>
      <c r="K66" s="8">
        <f>'SOR Undiscounted (1.5)'!K40/((1+$B$1)^($A66-$A$4))</f>
        <v>0</v>
      </c>
      <c r="L66" s="8">
        <f>'SOR Undiscounted (1.5)'!L40/((1+$B$1)^($A66-$A$4))</f>
        <v>0</v>
      </c>
      <c r="M66" s="8">
        <f>'SOR Undiscounted (1.5)'!M40/((1+$B$1)^($A66-$A$4))</f>
        <v>0</v>
      </c>
      <c r="N66" s="8">
        <f>'SOR Undiscounted (1.5)'!N40/((1+$B$1)^($A66-$A$4))</f>
        <v>0</v>
      </c>
      <c r="O66" s="8">
        <f>'SOR Undiscounted (1.5)'!O40/((1+$B$1)^($A66-$A$4))</f>
        <v>0</v>
      </c>
      <c r="P66" s="8">
        <f>'SOR Undiscounted (1.5)'!P40/((1+$B$1)^($A66-$A$4))</f>
        <v>0</v>
      </c>
      <c r="Q66" s="8">
        <f>'SOR Undiscounted (1.5)'!Q40/((1+$B$1)^($A66-$A$4))</f>
        <v>0</v>
      </c>
      <c r="R66" s="8">
        <f>'SOR Undiscounted (1.5)'!R40/((1+$B$1)^($A66-$A$4))</f>
        <v>0</v>
      </c>
      <c r="S66" s="22"/>
      <c r="T66" s="8">
        <f>'SOR Undiscounted (1.5)'!T40/((1+$B$1)^($A66-$A$4))</f>
        <v>0</v>
      </c>
      <c r="U66" s="8">
        <f>'SOR Undiscounted (1.5)'!U40/((1+$B$1)^($A66-$A$4))</f>
        <v>0</v>
      </c>
      <c r="V66" s="8">
        <f>'SOR Undiscounted (1.5)'!V40/((1+$B$1)^($A66-$A$4))</f>
        <v>0</v>
      </c>
      <c r="W66" s="8">
        <f>'SOR Undiscounted (1.5)'!W40/((1+$B$1)^($A66-$A$4))</f>
        <v>0</v>
      </c>
      <c r="X66" s="8">
        <f>'SOR Undiscounted (1.5)'!X40/((1+$B$1)^($A66-$A$4))</f>
        <v>0</v>
      </c>
      <c r="Y66" s="8">
        <f>'SOR Undiscounted (1.5)'!Y40/((1+$B$1)^($A66-$A$4))</f>
        <v>0</v>
      </c>
      <c r="Z66" s="8">
        <f>'SOR Undiscounted (1.5)'!Z40/((1+$B$1)^($A66-$A$4))</f>
        <v>0</v>
      </c>
      <c r="AA66" s="8">
        <f>'SOR Undiscounted (1.5)'!AA40/((1+$B$1)^($A66-$A$4))</f>
        <v>0</v>
      </c>
      <c r="AB66" s="22"/>
    </row>
    <row r="67" spans="1:28" s="25" customFormat="1" x14ac:dyDescent="0.25">
      <c r="A67" s="41">
        <v>2030</v>
      </c>
      <c r="B67" s="8">
        <f>'SOR Undiscounted (1.5)'!B41/((1+$B$1)^($A67-$A$4))</f>
        <v>0</v>
      </c>
      <c r="C67" s="8">
        <f>'SOR Undiscounted (1.5)'!C41/((1+$B$1)^($A67-$A$4))</f>
        <v>0</v>
      </c>
      <c r="D67" s="8">
        <f>'SOR Undiscounted (1.5)'!D41/((1+$B$1)^($A67-$A$4))</f>
        <v>0</v>
      </c>
      <c r="E67" s="8">
        <f>'SOR Undiscounted (1.5)'!E41/((1+$B$1)^($A67-$A$4))</f>
        <v>0</v>
      </c>
      <c r="F67" s="8">
        <f>'SOR Undiscounted (1.5)'!F41/((1+$B$1)^($A67-$A$4))</f>
        <v>0</v>
      </c>
      <c r="G67" s="8">
        <f>'SOR Undiscounted (1.5)'!G41/((1+$B$1)^($A67-$A$4))</f>
        <v>0</v>
      </c>
      <c r="H67" s="8">
        <f>'SOR Undiscounted (1.5)'!H41/((1+$B$1)^($A67-$A$4))</f>
        <v>0</v>
      </c>
      <c r="I67" s="8">
        <f>'SOR Undiscounted (1.5)'!I41/((1+$B$1)^($A67-$A$4))</f>
        <v>0</v>
      </c>
      <c r="J67" s="22"/>
      <c r="K67" s="8">
        <f>'SOR Undiscounted (1.5)'!K41/((1+$B$1)^($A67-$A$4))</f>
        <v>0</v>
      </c>
      <c r="L67" s="8">
        <f>'SOR Undiscounted (1.5)'!L41/((1+$B$1)^($A67-$A$4))</f>
        <v>0</v>
      </c>
      <c r="M67" s="8">
        <f>'SOR Undiscounted (1.5)'!M41/((1+$B$1)^($A67-$A$4))</f>
        <v>0</v>
      </c>
      <c r="N67" s="8">
        <f>'SOR Undiscounted (1.5)'!N41/((1+$B$1)^($A67-$A$4))</f>
        <v>0</v>
      </c>
      <c r="O67" s="8">
        <f>'SOR Undiscounted (1.5)'!O41/((1+$B$1)^($A67-$A$4))</f>
        <v>0</v>
      </c>
      <c r="P67" s="8">
        <f>'SOR Undiscounted (1.5)'!P41/((1+$B$1)^($A67-$A$4))</f>
        <v>0</v>
      </c>
      <c r="Q67" s="8">
        <f>'SOR Undiscounted (1.5)'!Q41/((1+$B$1)^($A67-$A$4))</f>
        <v>0</v>
      </c>
      <c r="R67" s="8">
        <f>'SOR Undiscounted (1.5)'!R41/((1+$B$1)^($A67-$A$4))</f>
        <v>0</v>
      </c>
      <c r="S67" s="22"/>
      <c r="T67" s="8">
        <f>'SOR Undiscounted (1.5)'!T41/((1+$B$1)^($A67-$A$4))</f>
        <v>0</v>
      </c>
      <c r="U67" s="8">
        <f>'SOR Undiscounted (1.5)'!U41/((1+$B$1)^($A67-$A$4))</f>
        <v>0</v>
      </c>
      <c r="V67" s="8">
        <f>'SOR Undiscounted (1.5)'!V41/((1+$B$1)^($A67-$A$4))</f>
        <v>0</v>
      </c>
      <c r="W67" s="8">
        <f>'SOR Undiscounted (1.5)'!W41/((1+$B$1)^($A67-$A$4))</f>
        <v>0</v>
      </c>
      <c r="X67" s="8">
        <f>'SOR Undiscounted (1.5)'!X41/((1+$B$1)^($A67-$A$4))</f>
        <v>0</v>
      </c>
      <c r="Y67" s="8">
        <f>'SOR Undiscounted (1.5)'!Y41/((1+$B$1)^($A67-$A$4))</f>
        <v>0</v>
      </c>
      <c r="Z67" s="8">
        <f>'SOR Undiscounted (1.5)'!Z41/((1+$B$1)^($A67-$A$4))</f>
        <v>0</v>
      </c>
      <c r="AA67" s="8">
        <f>'SOR Undiscounted (1.5)'!AA41/((1+$B$1)^($A67-$A$4))</f>
        <v>0</v>
      </c>
      <c r="AB67" s="22"/>
    </row>
    <row r="68" spans="1:28" s="25" customFormat="1" x14ac:dyDescent="0.25">
      <c r="A68" s="41">
        <v>2031</v>
      </c>
      <c r="B68" s="8">
        <f>'SOR Undiscounted (1.5)'!B42/((1+$B$1)^($A68-$A$4))</f>
        <v>0</v>
      </c>
      <c r="C68" s="8">
        <f>'SOR Undiscounted (1.5)'!C42/((1+$B$1)^($A68-$A$4))</f>
        <v>0</v>
      </c>
      <c r="D68" s="8">
        <f>'SOR Undiscounted (1.5)'!D42/((1+$B$1)^($A68-$A$4))</f>
        <v>0</v>
      </c>
      <c r="E68" s="8">
        <f>'SOR Undiscounted (1.5)'!E42/((1+$B$1)^($A68-$A$4))</f>
        <v>0</v>
      </c>
      <c r="F68" s="8">
        <f>'SOR Undiscounted (1.5)'!F42/((1+$B$1)^($A68-$A$4))</f>
        <v>0</v>
      </c>
      <c r="G68" s="8">
        <f>'SOR Undiscounted (1.5)'!G42/((1+$B$1)^($A68-$A$4))</f>
        <v>0</v>
      </c>
      <c r="H68" s="8">
        <f>'SOR Undiscounted (1.5)'!H42/((1+$B$1)^($A68-$A$4))</f>
        <v>0</v>
      </c>
      <c r="I68" s="8">
        <f>'SOR Undiscounted (1.5)'!I42/((1+$B$1)^($A68-$A$4))</f>
        <v>0</v>
      </c>
      <c r="J68" s="22"/>
      <c r="K68" s="8">
        <f>'SOR Undiscounted (1.5)'!K42/((1+$B$1)^($A68-$A$4))</f>
        <v>0</v>
      </c>
      <c r="L68" s="8">
        <f>'SOR Undiscounted (1.5)'!L42/((1+$B$1)^($A68-$A$4))</f>
        <v>0</v>
      </c>
      <c r="M68" s="8">
        <f>'SOR Undiscounted (1.5)'!M42/((1+$B$1)^($A68-$A$4))</f>
        <v>0</v>
      </c>
      <c r="N68" s="8">
        <f>'SOR Undiscounted (1.5)'!N42/((1+$B$1)^($A68-$A$4))</f>
        <v>0</v>
      </c>
      <c r="O68" s="8">
        <f>'SOR Undiscounted (1.5)'!O42/((1+$B$1)^($A68-$A$4))</f>
        <v>0</v>
      </c>
      <c r="P68" s="8">
        <f>'SOR Undiscounted (1.5)'!P42/((1+$B$1)^($A68-$A$4))</f>
        <v>0</v>
      </c>
      <c r="Q68" s="8">
        <f>'SOR Undiscounted (1.5)'!Q42/((1+$B$1)^($A68-$A$4))</f>
        <v>0</v>
      </c>
      <c r="R68" s="8">
        <f>'SOR Undiscounted (1.5)'!R42/((1+$B$1)^($A68-$A$4))</f>
        <v>0</v>
      </c>
      <c r="S68" s="22"/>
      <c r="T68" s="8">
        <f>'SOR Undiscounted (1.5)'!T42/((1+$B$1)^($A68-$A$4))</f>
        <v>0</v>
      </c>
      <c r="U68" s="8">
        <f>'SOR Undiscounted (1.5)'!U42/((1+$B$1)^($A68-$A$4))</f>
        <v>0</v>
      </c>
      <c r="V68" s="8">
        <f>'SOR Undiscounted (1.5)'!V42/((1+$B$1)^($A68-$A$4))</f>
        <v>0</v>
      </c>
      <c r="W68" s="8">
        <f>'SOR Undiscounted (1.5)'!W42/((1+$B$1)^($A68-$A$4))</f>
        <v>0</v>
      </c>
      <c r="X68" s="8">
        <f>'SOR Undiscounted (1.5)'!X42/((1+$B$1)^($A68-$A$4))</f>
        <v>0</v>
      </c>
      <c r="Y68" s="8">
        <f>'SOR Undiscounted (1.5)'!Y42/((1+$B$1)^($A68-$A$4))</f>
        <v>0</v>
      </c>
      <c r="Z68" s="8">
        <f>'SOR Undiscounted (1.5)'!Z42/((1+$B$1)^($A68-$A$4))</f>
        <v>0</v>
      </c>
      <c r="AA68" s="8">
        <f>'SOR Undiscounted (1.5)'!AA42/((1+$B$1)^($A68-$A$4))</f>
        <v>0</v>
      </c>
      <c r="AB68" s="22"/>
    </row>
    <row r="69" spans="1:28" s="25" customFormat="1" x14ac:dyDescent="0.25">
      <c r="A69" s="41">
        <v>2032</v>
      </c>
      <c r="B69" s="8">
        <f>'SOR Undiscounted (1.5)'!B43/((1+$B$1)^($A69-$A$4))</f>
        <v>0</v>
      </c>
      <c r="C69" s="8">
        <f>'SOR Undiscounted (1.5)'!C43/((1+$B$1)^($A69-$A$4))</f>
        <v>0</v>
      </c>
      <c r="D69" s="8">
        <f>'SOR Undiscounted (1.5)'!D43/((1+$B$1)^($A69-$A$4))</f>
        <v>0</v>
      </c>
      <c r="E69" s="8">
        <f>'SOR Undiscounted (1.5)'!E43/((1+$B$1)^($A69-$A$4))</f>
        <v>0</v>
      </c>
      <c r="F69" s="8">
        <f>'SOR Undiscounted (1.5)'!F43/((1+$B$1)^($A69-$A$4))</f>
        <v>0</v>
      </c>
      <c r="G69" s="8">
        <f>'SOR Undiscounted (1.5)'!G43/((1+$B$1)^($A69-$A$4))</f>
        <v>0</v>
      </c>
      <c r="H69" s="8">
        <f>'SOR Undiscounted (1.5)'!H43/((1+$B$1)^($A69-$A$4))</f>
        <v>0</v>
      </c>
      <c r="I69" s="8">
        <f>'SOR Undiscounted (1.5)'!I43/((1+$B$1)^($A69-$A$4))</f>
        <v>0</v>
      </c>
      <c r="J69" s="22"/>
      <c r="K69" s="8">
        <f>'SOR Undiscounted (1.5)'!K43/((1+$B$1)^($A69-$A$4))</f>
        <v>0</v>
      </c>
      <c r="L69" s="8">
        <f>'SOR Undiscounted (1.5)'!L43/((1+$B$1)^($A69-$A$4))</f>
        <v>0</v>
      </c>
      <c r="M69" s="8">
        <f>'SOR Undiscounted (1.5)'!M43/((1+$B$1)^($A69-$A$4))</f>
        <v>0</v>
      </c>
      <c r="N69" s="8">
        <f>'SOR Undiscounted (1.5)'!N43/((1+$B$1)^($A69-$A$4))</f>
        <v>0</v>
      </c>
      <c r="O69" s="8">
        <f>'SOR Undiscounted (1.5)'!O43/((1+$B$1)^($A69-$A$4))</f>
        <v>0</v>
      </c>
      <c r="P69" s="8">
        <f>'SOR Undiscounted (1.5)'!P43/((1+$B$1)^($A69-$A$4))</f>
        <v>0</v>
      </c>
      <c r="Q69" s="8">
        <f>'SOR Undiscounted (1.5)'!Q43/((1+$B$1)^($A69-$A$4))</f>
        <v>0</v>
      </c>
      <c r="R69" s="8">
        <f>'SOR Undiscounted (1.5)'!R43/((1+$B$1)^($A69-$A$4))</f>
        <v>0</v>
      </c>
      <c r="S69" s="22"/>
      <c r="T69" s="8">
        <f>'SOR Undiscounted (1.5)'!T43/((1+$B$1)^($A69-$A$4))</f>
        <v>0</v>
      </c>
      <c r="U69" s="8">
        <f>'SOR Undiscounted (1.5)'!U43/((1+$B$1)^($A69-$A$4))</f>
        <v>0</v>
      </c>
      <c r="V69" s="8">
        <f>'SOR Undiscounted (1.5)'!V43/((1+$B$1)^($A69-$A$4))</f>
        <v>0</v>
      </c>
      <c r="W69" s="8">
        <f>'SOR Undiscounted (1.5)'!W43/((1+$B$1)^($A69-$A$4))</f>
        <v>0</v>
      </c>
      <c r="X69" s="8">
        <f>'SOR Undiscounted (1.5)'!X43/((1+$B$1)^($A69-$A$4))</f>
        <v>0</v>
      </c>
      <c r="Y69" s="8">
        <f>'SOR Undiscounted (1.5)'!Y43/((1+$B$1)^($A69-$A$4))</f>
        <v>0</v>
      </c>
      <c r="Z69" s="8">
        <f>'SOR Undiscounted (1.5)'!Z43/((1+$B$1)^($A69-$A$4))</f>
        <v>0</v>
      </c>
      <c r="AA69" s="8">
        <f>'SOR Undiscounted (1.5)'!AA43/((1+$B$1)^($A69-$A$4))</f>
        <v>0</v>
      </c>
      <c r="AB69" s="22"/>
    </row>
    <row r="70" spans="1:28" s="25" customFormat="1" x14ac:dyDescent="0.25">
      <c r="A70" s="41">
        <v>2033</v>
      </c>
      <c r="B70" s="8">
        <f>'SOR Undiscounted (1.5)'!B44/((1+$B$1)^($A70-$A$4))</f>
        <v>0</v>
      </c>
      <c r="C70" s="8">
        <f>'SOR Undiscounted (1.5)'!C44/((1+$B$1)^($A70-$A$4))</f>
        <v>0</v>
      </c>
      <c r="D70" s="8">
        <f>'SOR Undiscounted (1.5)'!D44/((1+$B$1)^($A70-$A$4))</f>
        <v>0</v>
      </c>
      <c r="E70" s="8">
        <f>'SOR Undiscounted (1.5)'!E44/((1+$B$1)^($A70-$A$4))</f>
        <v>0</v>
      </c>
      <c r="F70" s="8">
        <f>'SOR Undiscounted (1.5)'!F44/((1+$B$1)^($A70-$A$4))</f>
        <v>0</v>
      </c>
      <c r="G70" s="8">
        <f>'SOR Undiscounted (1.5)'!G44/((1+$B$1)^($A70-$A$4))</f>
        <v>0</v>
      </c>
      <c r="H70" s="8">
        <f>'SOR Undiscounted (1.5)'!H44/((1+$B$1)^($A70-$A$4))</f>
        <v>0</v>
      </c>
      <c r="I70" s="8">
        <f>'SOR Undiscounted (1.5)'!I44/((1+$B$1)^($A70-$A$4))</f>
        <v>0</v>
      </c>
      <c r="J70" s="22"/>
      <c r="K70" s="8">
        <f>'SOR Undiscounted (1.5)'!K44/((1+$B$1)^($A70-$A$4))</f>
        <v>0</v>
      </c>
      <c r="L70" s="8">
        <f>'SOR Undiscounted (1.5)'!L44/((1+$B$1)^($A70-$A$4))</f>
        <v>0</v>
      </c>
      <c r="M70" s="8">
        <f>'SOR Undiscounted (1.5)'!M44/((1+$B$1)^($A70-$A$4))</f>
        <v>0</v>
      </c>
      <c r="N70" s="8">
        <f>'SOR Undiscounted (1.5)'!N44/((1+$B$1)^($A70-$A$4))</f>
        <v>0</v>
      </c>
      <c r="O70" s="8">
        <f>'SOR Undiscounted (1.5)'!O44/((1+$B$1)^($A70-$A$4))</f>
        <v>0</v>
      </c>
      <c r="P70" s="8">
        <f>'SOR Undiscounted (1.5)'!P44/((1+$B$1)^($A70-$A$4))</f>
        <v>0</v>
      </c>
      <c r="Q70" s="8">
        <f>'SOR Undiscounted (1.5)'!Q44/((1+$B$1)^($A70-$A$4))</f>
        <v>0</v>
      </c>
      <c r="R70" s="8">
        <f>'SOR Undiscounted (1.5)'!R44/((1+$B$1)^($A70-$A$4))</f>
        <v>0</v>
      </c>
      <c r="S70" s="22"/>
      <c r="T70" s="8">
        <f>'SOR Undiscounted (1.5)'!T44/((1+$B$1)^($A70-$A$4))</f>
        <v>0</v>
      </c>
      <c r="U70" s="8">
        <f>'SOR Undiscounted (1.5)'!U44/((1+$B$1)^($A70-$A$4))</f>
        <v>0</v>
      </c>
      <c r="V70" s="8">
        <f>'SOR Undiscounted (1.5)'!V44/((1+$B$1)^($A70-$A$4))</f>
        <v>0</v>
      </c>
      <c r="W70" s="8">
        <f>'SOR Undiscounted (1.5)'!W44/((1+$B$1)^($A70-$A$4))</f>
        <v>0</v>
      </c>
      <c r="X70" s="8">
        <f>'SOR Undiscounted (1.5)'!X44/((1+$B$1)^($A70-$A$4))</f>
        <v>0</v>
      </c>
      <c r="Y70" s="8">
        <f>'SOR Undiscounted (1.5)'!Y44/((1+$B$1)^($A70-$A$4))</f>
        <v>0</v>
      </c>
      <c r="Z70" s="8">
        <f>'SOR Undiscounted (1.5)'!Z44/((1+$B$1)^($A70-$A$4))</f>
        <v>0</v>
      </c>
      <c r="AA70" s="8">
        <f>'SOR Undiscounted (1.5)'!AA44/((1+$B$1)^($A70-$A$4))</f>
        <v>0</v>
      </c>
      <c r="AB70" s="22"/>
    </row>
    <row r="71" spans="1:28" s="25" customFormat="1" x14ac:dyDescent="0.25">
      <c r="A71" s="41">
        <v>2034</v>
      </c>
      <c r="B71" s="8">
        <f>'SOR Undiscounted (1.5)'!B45/((1+$B$1)^($A71-$A$4))</f>
        <v>0</v>
      </c>
      <c r="C71" s="8">
        <f>'SOR Undiscounted (1.5)'!C45/((1+$B$1)^($A71-$A$4))</f>
        <v>0</v>
      </c>
      <c r="D71" s="8">
        <f>'SOR Undiscounted (1.5)'!D45/((1+$B$1)^($A71-$A$4))</f>
        <v>0</v>
      </c>
      <c r="E71" s="8">
        <f>'SOR Undiscounted (1.5)'!E45/((1+$B$1)^($A71-$A$4))</f>
        <v>0</v>
      </c>
      <c r="F71" s="8">
        <f>'SOR Undiscounted (1.5)'!F45/((1+$B$1)^($A71-$A$4))</f>
        <v>0</v>
      </c>
      <c r="G71" s="8">
        <f>'SOR Undiscounted (1.5)'!G45/((1+$B$1)^($A71-$A$4))</f>
        <v>0</v>
      </c>
      <c r="H71" s="8">
        <f>'SOR Undiscounted (1.5)'!H45/((1+$B$1)^($A71-$A$4))</f>
        <v>0</v>
      </c>
      <c r="I71" s="8">
        <f>'SOR Undiscounted (1.5)'!I45/((1+$B$1)^($A71-$A$4))</f>
        <v>0</v>
      </c>
      <c r="J71" s="22"/>
      <c r="K71" s="8">
        <f>'SOR Undiscounted (1.5)'!K45/((1+$B$1)^($A71-$A$4))</f>
        <v>0</v>
      </c>
      <c r="L71" s="8">
        <f>'SOR Undiscounted (1.5)'!L45/((1+$B$1)^($A71-$A$4))</f>
        <v>0</v>
      </c>
      <c r="M71" s="8">
        <f>'SOR Undiscounted (1.5)'!M45/((1+$B$1)^($A71-$A$4))</f>
        <v>0</v>
      </c>
      <c r="N71" s="8">
        <f>'SOR Undiscounted (1.5)'!N45/((1+$B$1)^($A71-$A$4))</f>
        <v>0</v>
      </c>
      <c r="O71" s="8">
        <f>'SOR Undiscounted (1.5)'!O45/((1+$B$1)^($A71-$A$4))</f>
        <v>0</v>
      </c>
      <c r="P71" s="8">
        <f>'SOR Undiscounted (1.5)'!P45/((1+$B$1)^($A71-$A$4))</f>
        <v>0</v>
      </c>
      <c r="Q71" s="8">
        <f>'SOR Undiscounted (1.5)'!Q45/((1+$B$1)^($A71-$A$4))</f>
        <v>0</v>
      </c>
      <c r="R71" s="8">
        <f>'SOR Undiscounted (1.5)'!R45/((1+$B$1)^($A71-$A$4))</f>
        <v>0</v>
      </c>
      <c r="S71" s="22"/>
      <c r="T71" s="8">
        <f>'SOR Undiscounted (1.5)'!T45/((1+$B$1)^($A71-$A$4))</f>
        <v>0</v>
      </c>
      <c r="U71" s="8">
        <f>'SOR Undiscounted (1.5)'!U45/((1+$B$1)^($A71-$A$4))</f>
        <v>0</v>
      </c>
      <c r="V71" s="8">
        <f>'SOR Undiscounted (1.5)'!V45/((1+$B$1)^($A71-$A$4))</f>
        <v>0</v>
      </c>
      <c r="W71" s="8">
        <f>'SOR Undiscounted (1.5)'!W45/((1+$B$1)^($A71-$A$4))</f>
        <v>0</v>
      </c>
      <c r="X71" s="8">
        <f>'SOR Undiscounted (1.5)'!X45/((1+$B$1)^($A71-$A$4))</f>
        <v>0</v>
      </c>
      <c r="Y71" s="8">
        <f>'SOR Undiscounted (1.5)'!Y45/((1+$B$1)^($A71-$A$4))</f>
        <v>0</v>
      </c>
      <c r="Z71" s="8">
        <f>'SOR Undiscounted (1.5)'!Z45/((1+$B$1)^($A71-$A$4))</f>
        <v>0</v>
      </c>
      <c r="AA71" s="8">
        <f>'SOR Undiscounted (1.5)'!AA45/((1+$B$1)^($A71-$A$4))</f>
        <v>0</v>
      </c>
      <c r="AB71" s="22"/>
    </row>
    <row r="72" spans="1:28" s="25" customFormat="1" x14ac:dyDescent="0.25">
      <c r="A72" s="41">
        <v>2035</v>
      </c>
      <c r="B72" s="8">
        <f>'SOR Undiscounted (1.5)'!B46/((1+$B$1)^($A72-$A$4))</f>
        <v>0</v>
      </c>
      <c r="C72" s="8">
        <f>'SOR Undiscounted (1.5)'!C46/((1+$B$1)^($A72-$A$4))</f>
        <v>0</v>
      </c>
      <c r="D72" s="8">
        <f>'SOR Undiscounted (1.5)'!D46/((1+$B$1)^($A72-$A$4))</f>
        <v>0</v>
      </c>
      <c r="E72" s="8">
        <f>'SOR Undiscounted (1.5)'!E46/((1+$B$1)^($A72-$A$4))</f>
        <v>0</v>
      </c>
      <c r="F72" s="8">
        <f>'SOR Undiscounted (1.5)'!F46/((1+$B$1)^($A72-$A$4))</f>
        <v>0</v>
      </c>
      <c r="G72" s="8">
        <f>'SOR Undiscounted (1.5)'!G46/((1+$B$1)^($A72-$A$4))</f>
        <v>0</v>
      </c>
      <c r="H72" s="8">
        <f>'SOR Undiscounted (1.5)'!H46/((1+$B$1)^($A72-$A$4))</f>
        <v>0</v>
      </c>
      <c r="I72" s="8">
        <f>'SOR Undiscounted (1.5)'!I46/((1+$B$1)^($A72-$A$4))</f>
        <v>0</v>
      </c>
      <c r="J72" s="22"/>
      <c r="K72" s="8">
        <f>'SOR Undiscounted (1.5)'!K46/((1+$B$1)^($A72-$A$4))</f>
        <v>0</v>
      </c>
      <c r="L72" s="8">
        <f>'SOR Undiscounted (1.5)'!L46/((1+$B$1)^($A72-$A$4))</f>
        <v>0</v>
      </c>
      <c r="M72" s="8">
        <f>'SOR Undiscounted (1.5)'!M46/((1+$B$1)^($A72-$A$4))</f>
        <v>0</v>
      </c>
      <c r="N72" s="8">
        <f>'SOR Undiscounted (1.5)'!N46/((1+$B$1)^($A72-$A$4))</f>
        <v>0</v>
      </c>
      <c r="O72" s="8">
        <f>'SOR Undiscounted (1.5)'!O46/((1+$B$1)^($A72-$A$4))</f>
        <v>0</v>
      </c>
      <c r="P72" s="8">
        <f>'SOR Undiscounted (1.5)'!P46/((1+$B$1)^($A72-$A$4))</f>
        <v>0</v>
      </c>
      <c r="Q72" s="8">
        <f>'SOR Undiscounted (1.5)'!Q46/((1+$B$1)^($A72-$A$4))</f>
        <v>0</v>
      </c>
      <c r="R72" s="8">
        <f>'SOR Undiscounted (1.5)'!R46/((1+$B$1)^($A72-$A$4))</f>
        <v>0</v>
      </c>
      <c r="S72" s="22"/>
      <c r="T72" s="8">
        <f>'SOR Undiscounted (1.5)'!T46/((1+$B$1)^($A72-$A$4))</f>
        <v>0</v>
      </c>
      <c r="U72" s="8">
        <f>'SOR Undiscounted (1.5)'!U46/((1+$B$1)^($A72-$A$4))</f>
        <v>0</v>
      </c>
      <c r="V72" s="8">
        <f>'SOR Undiscounted (1.5)'!V46/((1+$B$1)^($A72-$A$4))</f>
        <v>0</v>
      </c>
      <c r="W72" s="8">
        <f>'SOR Undiscounted (1.5)'!W46/((1+$B$1)^($A72-$A$4))</f>
        <v>0</v>
      </c>
      <c r="X72" s="8">
        <f>'SOR Undiscounted (1.5)'!X46/((1+$B$1)^($A72-$A$4))</f>
        <v>0</v>
      </c>
      <c r="Y72" s="8">
        <f>'SOR Undiscounted (1.5)'!Y46/((1+$B$1)^($A72-$A$4))</f>
        <v>0</v>
      </c>
      <c r="Z72" s="8">
        <f>'SOR Undiscounted (1.5)'!Z46/((1+$B$1)^($A72-$A$4))</f>
        <v>0</v>
      </c>
      <c r="AA72" s="8">
        <f>'SOR Undiscounted (1.5)'!AA46/((1+$B$1)^($A72-$A$4))</f>
        <v>0</v>
      </c>
      <c r="AB72" s="22"/>
    </row>
    <row r="73" spans="1:28" s="25" customFormat="1" x14ac:dyDescent="0.25">
      <c r="A73" s="41">
        <v>2036</v>
      </c>
      <c r="B73" s="8">
        <f>'SOR Undiscounted (1.5)'!B47/((1+$B$1)^($A73-$A$4))</f>
        <v>0</v>
      </c>
      <c r="C73" s="8">
        <f>'SOR Undiscounted (1.5)'!C47/((1+$B$1)^($A73-$A$4))</f>
        <v>0</v>
      </c>
      <c r="D73" s="8">
        <f>'SOR Undiscounted (1.5)'!D47/((1+$B$1)^($A73-$A$4))</f>
        <v>0</v>
      </c>
      <c r="E73" s="8">
        <f>'SOR Undiscounted (1.5)'!E47/((1+$B$1)^($A73-$A$4))</f>
        <v>0</v>
      </c>
      <c r="F73" s="8">
        <f>'SOR Undiscounted (1.5)'!F47/((1+$B$1)^($A73-$A$4))</f>
        <v>0</v>
      </c>
      <c r="G73" s="8">
        <f>'SOR Undiscounted (1.5)'!G47/((1+$B$1)^($A73-$A$4))</f>
        <v>0</v>
      </c>
      <c r="H73" s="8">
        <f>'SOR Undiscounted (1.5)'!H47/((1+$B$1)^($A73-$A$4))</f>
        <v>0</v>
      </c>
      <c r="I73" s="8">
        <f>'SOR Undiscounted (1.5)'!I47/((1+$B$1)^($A73-$A$4))</f>
        <v>0</v>
      </c>
      <c r="J73" s="22"/>
      <c r="K73" s="8">
        <f>'SOR Undiscounted (1.5)'!K47/((1+$B$1)^($A73-$A$4))</f>
        <v>0</v>
      </c>
      <c r="L73" s="8">
        <f>'SOR Undiscounted (1.5)'!L47/((1+$B$1)^($A73-$A$4))</f>
        <v>0</v>
      </c>
      <c r="M73" s="8">
        <f>'SOR Undiscounted (1.5)'!M47/((1+$B$1)^($A73-$A$4))</f>
        <v>0</v>
      </c>
      <c r="N73" s="8">
        <f>'SOR Undiscounted (1.5)'!N47/((1+$B$1)^($A73-$A$4))</f>
        <v>0</v>
      </c>
      <c r="O73" s="8">
        <f>'SOR Undiscounted (1.5)'!O47/((1+$B$1)^($A73-$A$4))</f>
        <v>0</v>
      </c>
      <c r="P73" s="8">
        <f>'SOR Undiscounted (1.5)'!P47/((1+$B$1)^($A73-$A$4))</f>
        <v>0</v>
      </c>
      <c r="Q73" s="8">
        <f>'SOR Undiscounted (1.5)'!Q47/((1+$B$1)^($A73-$A$4))</f>
        <v>0</v>
      </c>
      <c r="R73" s="8">
        <f>'SOR Undiscounted (1.5)'!R47/((1+$B$1)^($A73-$A$4))</f>
        <v>0</v>
      </c>
      <c r="S73" s="22"/>
      <c r="T73" s="8">
        <f>'SOR Undiscounted (1.5)'!T47/((1+$B$1)^($A73-$A$4))</f>
        <v>0</v>
      </c>
      <c r="U73" s="8">
        <f>'SOR Undiscounted (1.5)'!U47/((1+$B$1)^($A73-$A$4))</f>
        <v>0</v>
      </c>
      <c r="V73" s="8">
        <f>'SOR Undiscounted (1.5)'!V47/((1+$B$1)^($A73-$A$4))</f>
        <v>0</v>
      </c>
      <c r="W73" s="8">
        <f>'SOR Undiscounted (1.5)'!W47/((1+$B$1)^($A73-$A$4))</f>
        <v>0</v>
      </c>
      <c r="X73" s="8">
        <f>'SOR Undiscounted (1.5)'!X47/((1+$B$1)^($A73-$A$4))</f>
        <v>0</v>
      </c>
      <c r="Y73" s="8">
        <f>'SOR Undiscounted (1.5)'!Y47/((1+$B$1)^($A73-$A$4))</f>
        <v>0</v>
      </c>
      <c r="Z73" s="8">
        <f>'SOR Undiscounted (1.5)'!Z47/((1+$B$1)^($A73-$A$4))</f>
        <v>0</v>
      </c>
      <c r="AA73" s="8">
        <f>'SOR Undiscounted (1.5)'!AA47/((1+$B$1)^($A73-$A$4))</f>
        <v>0</v>
      </c>
      <c r="AB73" s="22"/>
    </row>
    <row r="74" spans="1:28" s="25" customFormat="1" x14ac:dyDescent="0.25">
      <c r="A74" s="41">
        <v>2037</v>
      </c>
      <c r="B74" s="8">
        <f>'SOR Undiscounted (1.5)'!B48/((1+$B$1)^($A74-$A$4))</f>
        <v>0</v>
      </c>
      <c r="C74" s="8">
        <f>'SOR Undiscounted (1.5)'!C48/((1+$B$1)^($A74-$A$4))</f>
        <v>0</v>
      </c>
      <c r="D74" s="8">
        <f>'SOR Undiscounted (1.5)'!D48/((1+$B$1)^($A74-$A$4))</f>
        <v>0</v>
      </c>
      <c r="E74" s="8">
        <f>'SOR Undiscounted (1.5)'!E48/((1+$B$1)^($A74-$A$4))</f>
        <v>0</v>
      </c>
      <c r="F74" s="8">
        <f>'SOR Undiscounted (1.5)'!F48/((1+$B$1)^($A74-$A$4))</f>
        <v>0</v>
      </c>
      <c r="G74" s="8">
        <f>'SOR Undiscounted (1.5)'!G48/((1+$B$1)^($A74-$A$4))</f>
        <v>0</v>
      </c>
      <c r="H74" s="8">
        <f>'SOR Undiscounted (1.5)'!H48/((1+$B$1)^($A74-$A$4))</f>
        <v>0</v>
      </c>
      <c r="I74" s="8">
        <f>'SOR Undiscounted (1.5)'!I48/((1+$B$1)^($A74-$A$4))</f>
        <v>0</v>
      </c>
      <c r="J74" s="22"/>
      <c r="K74" s="8">
        <f>'SOR Undiscounted (1.5)'!K48/((1+$B$1)^($A74-$A$4))</f>
        <v>0</v>
      </c>
      <c r="L74" s="8">
        <f>'SOR Undiscounted (1.5)'!L48/((1+$B$1)^($A74-$A$4))</f>
        <v>0</v>
      </c>
      <c r="M74" s="8">
        <f>'SOR Undiscounted (1.5)'!M48/((1+$B$1)^($A74-$A$4))</f>
        <v>0</v>
      </c>
      <c r="N74" s="8">
        <f>'SOR Undiscounted (1.5)'!N48/((1+$B$1)^($A74-$A$4))</f>
        <v>0</v>
      </c>
      <c r="O74" s="8">
        <f>'SOR Undiscounted (1.5)'!O48/((1+$B$1)^($A74-$A$4))</f>
        <v>0</v>
      </c>
      <c r="P74" s="8">
        <f>'SOR Undiscounted (1.5)'!P48/((1+$B$1)^($A74-$A$4))</f>
        <v>0</v>
      </c>
      <c r="Q74" s="8">
        <f>'SOR Undiscounted (1.5)'!Q48/((1+$B$1)^($A74-$A$4))</f>
        <v>0</v>
      </c>
      <c r="R74" s="8">
        <f>'SOR Undiscounted (1.5)'!R48/((1+$B$1)^($A74-$A$4))</f>
        <v>0</v>
      </c>
      <c r="S74" s="22"/>
      <c r="T74" s="8">
        <f>'SOR Undiscounted (1.5)'!T48/((1+$B$1)^($A74-$A$4))</f>
        <v>0</v>
      </c>
      <c r="U74" s="8">
        <f>'SOR Undiscounted (1.5)'!U48/((1+$B$1)^($A74-$A$4))</f>
        <v>0</v>
      </c>
      <c r="V74" s="8">
        <f>'SOR Undiscounted (1.5)'!V48/((1+$B$1)^($A74-$A$4))</f>
        <v>0</v>
      </c>
      <c r="W74" s="8">
        <f>'SOR Undiscounted (1.5)'!W48/((1+$B$1)^($A74-$A$4))</f>
        <v>0</v>
      </c>
      <c r="X74" s="8">
        <f>'SOR Undiscounted (1.5)'!X48/((1+$B$1)^($A74-$A$4))</f>
        <v>0</v>
      </c>
      <c r="Y74" s="8">
        <f>'SOR Undiscounted (1.5)'!Y48/((1+$B$1)^($A74-$A$4))</f>
        <v>0</v>
      </c>
      <c r="Z74" s="8">
        <f>'SOR Undiscounted (1.5)'!Z48/((1+$B$1)^($A74-$A$4))</f>
        <v>0</v>
      </c>
      <c r="AA74" s="8">
        <f>'SOR Undiscounted (1.5)'!AA48/((1+$B$1)^($A74-$A$4))</f>
        <v>0</v>
      </c>
      <c r="AB74" s="22"/>
    </row>
    <row r="75" spans="1:28" s="25" customFormat="1" x14ac:dyDescent="0.25">
      <c r="A75" s="41">
        <v>2038</v>
      </c>
      <c r="B75" s="8">
        <f>'SOR Undiscounted (1.5)'!B49/((1+$B$1)^($A75-$A$4))</f>
        <v>0</v>
      </c>
      <c r="C75" s="8">
        <f>'SOR Undiscounted (1.5)'!C49/((1+$B$1)^($A75-$A$4))</f>
        <v>0</v>
      </c>
      <c r="D75" s="8">
        <f>'SOR Undiscounted (1.5)'!D49/((1+$B$1)^($A75-$A$4))</f>
        <v>0</v>
      </c>
      <c r="E75" s="8">
        <f>'SOR Undiscounted (1.5)'!E49/((1+$B$1)^($A75-$A$4))</f>
        <v>0</v>
      </c>
      <c r="F75" s="8">
        <f>'SOR Undiscounted (1.5)'!F49/((1+$B$1)^($A75-$A$4))</f>
        <v>0</v>
      </c>
      <c r="G75" s="8">
        <f>'SOR Undiscounted (1.5)'!G49/((1+$B$1)^($A75-$A$4))</f>
        <v>0</v>
      </c>
      <c r="H75" s="8">
        <f>'SOR Undiscounted (1.5)'!H49/((1+$B$1)^($A75-$A$4))</f>
        <v>0</v>
      </c>
      <c r="I75" s="8">
        <f>'SOR Undiscounted (1.5)'!I49/((1+$B$1)^($A75-$A$4))</f>
        <v>0</v>
      </c>
      <c r="J75" s="22"/>
      <c r="K75" s="8">
        <f>'SOR Undiscounted (1.5)'!K49/((1+$B$1)^($A75-$A$4))</f>
        <v>0</v>
      </c>
      <c r="L75" s="8">
        <f>'SOR Undiscounted (1.5)'!L49/((1+$B$1)^($A75-$A$4))</f>
        <v>0</v>
      </c>
      <c r="M75" s="8">
        <f>'SOR Undiscounted (1.5)'!M49/((1+$B$1)^($A75-$A$4))</f>
        <v>0</v>
      </c>
      <c r="N75" s="8">
        <f>'SOR Undiscounted (1.5)'!N49/((1+$B$1)^($A75-$A$4))</f>
        <v>0</v>
      </c>
      <c r="O75" s="8">
        <f>'SOR Undiscounted (1.5)'!O49/((1+$B$1)^($A75-$A$4))</f>
        <v>0</v>
      </c>
      <c r="P75" s="8">
        <f>'SOR Undiscounted (1.5)'!P49/((1+$B$1)^($A75-$A$4))</f>
        <v>0</v>
      </c>
      <c r="Q75" s="8">
        <f>'SOR Undiscounted (1.5)'!Q49/((1+$B$1)^($A75-$A$4))</f>
        <v>0</v>
      </c>
      <c r="R75" s="8">
        <f>'SOR Undiscounted (1.5)'!R49/((1+$B$1)^($A75-$A$4))</f>
        <v>0</v>
      </c>
      <c r="S75" s="22"/>
      <c r="T75" s="8">
        <f>'SOR Undiscounted (1.5)'!T49/((1+$B$1)^($A75-$A$4))</f>
        <v>0</v>
      </c>
      <c r="U75" s="8">
        <f>'SOR Undiscounted (1.5)'!U49/((1+$B$1)^($A75-$A$4))</f>
        <v>0</v>
      </c>
      <c r="V75" s="8">
        <f>'SOR Undiscounted (1.5)'!V49/((1+$B$1)^($A75-$A$4))</f>
        <v>0</v>
      </c>
      <c r="W75" s="8">
        <f>'SOR Undiscounted (1.5)'!W49/((1+$B$1)^($A75-$A$4))</f>
        <v>0</v>
      </c>
      <c r="X75" s="8">
        <f>'SOR Undiscounted (1.5)'!X49/((1+$B$1)^($A75-$A$4))</f>
        <v>0</v>
      </c>
      <c r="Y75" s="8">
        <f>'SOR Undiscounted (1.5)'!Y49/((1+$B$1)^($A75-$A$4))</f>
        <v>0</v>
      </c>
      <c r="Z75" s="8">
        <f>'SOR Undiscounted (1.5)'!Z49/((1+$B$1)^($A75-$A$4))</f>
        <v>0</v>
      </c>
      <c r="AA75" s="8">
        <f>'SOR Undiscounted (1.5)'!AA49/((1+$B$1)^($A75-$A$4))</f>
        <v>0</v>
      </c>
      <c r="AB75" s="22"/>
    </row>
    <row r="76" spans="1:28" s="25" customFormat="1" x14ac:dyDescent="0.25">
      <c r="A76" s="41">
        <v>2039</v>
      </c>
      <c r="B76" s="8">
        <f>'SOR Undiscounted (1.5)'!B50/((1+$B$1)^($A76-$A$4))</f>
        <v>0</v>
      </c>
      <c r="C76" s="8">
        <f>'SOR Undiscounted (1.5)'!C50/((1+$B$1)^($A76-$A$4))</f>
        <v>0</v>
      </c>
      <c r="D76" s="8">
        <f>'SOR Undiscounted (1.5)'!D50/((1+$B$1)^($A76-$A$4))</f>
        <v>0</v>
      </c>
      <c r="E76" s="8">
        <f>'SOR Undiscounted (1.5)'!E50/((1+$B$1)^($A76-$A$4))</f>
        <v>0</v>
      </c>
      <c r="F76" s="8">
        <f>'SOR Undiscounted (1.5)'!F50/((1+$B$1)^($A76-$A$4))</f>
        <v>0</v>
      </c>
      <c r="G76" s="8">
        <f>'SOR Undiscounted (1.5)'!G50/((1+$B$1)^($A76-$A$4))</f>
        <v>0</v>
      </c>
      <c r="H76" s="8">
        <f>'SOR Undiscounted (1.5)'!H50/((1+$B$1)^($A76-$A$4))</f>
        <v>0</v>
      </c>
      <c r="I76" s="8">
        <f>'SOR Undiscounted (1.5)'!I50/((1+$B$1)^($A76-$A$4))</f>
        <v>0</v>
      </c>
      <c r="J76" s="22"/>
      <c r="K76" s="8">
        <f>'SOR Undiscounted (1.5)'!K50/((1+$B$1)^($A76-$A$4))</f>
        <v>0</v>
      </c>
      <c r="L76" s="8">
        <f>'SOR Undiscounted (1.5)'!L50/((1+$B$1)^($A76-$A$4))</f>
        <v>0</v>
      </c>
      <c r="M76" s="8">
        <f>'SOR Undiscounted (1.5)'!M50/((1+$B$1)^($A76-$A$4))</f>
        <v>0</v>
      </c>
      <c r="N76" s="8">
        <f>'SOR Undiscounted (1.5)'!N50/((1+$B$1)^($A76-$A$4))</f>
        <v>0</v>
      </c>
      <c r="O76" s="8">
        <f>'SOR Undiscounted (1.5)'!O50/((1+$B$1)^($A76-$A$4))</f>
        <v>0</v>
      </c>
      <c r="P76" s="8">
        <f>'SOR Undiscounted (1.5)'!P50/((1+$B$1)^($A76-$A$4))</f>
        <v>0</v>
      </c>
      <c r="Q76" s="8">
        <f>'SOR Undiscounted (1.5)'!Q50/((1+$B$1)^($A76-$A$4))</f>
        <v>0</v>
      </c>
      <c r="R76" s="8">
        <f>'SOR Undiscounted (1.5)'!R50/((1+$B$1)^($A76-$A$4))</f>
        <v>0</v>
      </c>
      <c r="S76" s="22"/>
      <c r="T76" s="8">
        <f>'SOR Undiscounted (1.5)'!T50/((1+$B$1)^($A76-$A$4))</f>
        <v>0</v>
      </c>
      <c r="U76" s="8">
        <f>'SOR Undiscounted (1.5)'!U50/((1+$B$1)^($A76-$A$4))</f>
        <v>0</v>
      </c>
      <c r="V76" s="8">
        <f>'SOR Undiscounted (1.5)'!V50/((1+$B$1)^($A76-$A$4))</f>
        <v>0</v>
      </c>
      <c r="W76" s="8">
        <f>'SOR Undiscounted (1.5)'!W50/((1+$B$1)^($A76-$A$4))</f>
        <v>0</v>
      </c>
      <c r="X76" s="8">
        <f>'SOR Undiscounted (1.5)'!X50/((1+$B$1)^($A76-$A$4))</f>
        <v>0</v>
      </c>
      <c r="Y76" s="8">
        <f>'SOR Undiscounted (1.5)'!Y50/((1+$B$1)^($A76-$A$4))</f>
        <v>0</v>
      </c>
      <c r="Z76" s="8">
        <f>'SOR Undiscounted (1.5)'!Z50/((1+$B$1)^($A76-$A$4))</f>
        <v>0</v>
      </c>
      <c r="AA76" s="8">
        <f>'SOR Undiscounted (1.5)'!AA50/((1+$B$1)^($A76-$A$4))</f>
        <v>0</v>
      </c>
      <c r="AB76" s="22"/>
    </row>
    <row r="77" spans="1:28" s="25" customFormat="1" x14ac:dyDescent="0.25">
      <c r="A77" s="41">
        <v>2040</v>
      </c>
      <c r="B77" s="8">
        <f>'SOR Undiscounted (1.5)'!B51/((1+$B$1)^($A77-$A$4))</f>
        <v>0</v>
      </c>
      <c r="C77" s="8">
        <f>'SOR Undiscounted (1.5)'!C51/((1+$B$1)^($A77-$A$4))</f>
        <v>0</v>
      </c>
      <c r="D77" s="8">
        <f>'SOR Undiscounted (1.5)'!D51/((1+$B$1)^($A77-$A$4))</f>
        <v>0</v>
      </c>
      <c r="E77" s="8">
        <f>'SOR Undiscounted (1.5)'!E51/((1+$B$1)^($A77-$A$4))</f>
        <v>0</v>
      </c>
      <c r="F77" s="8">
        <f>'SOR Undiscounted (1.5)'!F51/((1+$B$1)^($A77-$A$4))</f>
        <v>0</v>
      </c>
      <c r="G77" s="8">
        <f>'SOR Undiscounted (1.5)'!G51/((1+$B$1)^($A77-$A$4))</f>
        <v>0</v>
      </c>
      <c r="H77" s="8">
        <f>'SOR Undiscounted (1.5)'!H51/((1+$B$1)^($A77-$A$4))</f>
        <v>0</v>
      </c>
      <c r="I77" s="8">
        <f>'SOR Undiscounted (1.5)'!I51/((1+$B$1)^($A77-$A$4))</f>
        <v>0</v>
      </c>
      <c r="J77" s="22"/>
      <c r="K77" s="8">
        <f>'SOR Undiscounted (1.5)'!K51/((1+$B$1)^($A77-$A$4))</f>
        <v>0</v>
      </c>
      <c r="L77" s="8">
        <f>'SOR Undiscounted (1.5)'!L51/((1+$B$1)^($A77-$A$4))</f>
        <v>0</v>
      </c>
      <c r="M77" s="8">
        <f>'SOR Undiscounted (1.5)'!M51/((1+$B$1)^($A77-$A$4))</f>
        <v>0</v>
      </c>
      <c r="N77" s="8">
        <f>'SOR Undiscounted (1.5)'!N51/((1+$B$1)^($A77-$A$4))</f>
        <v>0</v>
      </c>
      <c r="O77" s="8">
        <f>'SOR Undiscounted (1.5)'!O51/((1+$B$1)^($A77-$A$4))</f>
        <v>0</v>
      </c>
      <c r="P77" s="8">
        <f>'SOR Undiscounted (1.5)'!P51/((1+$B$1)^($A77-$A$4))</f>
        <v>0</v>
      </c>
      <c r="Q77" s="8">
        <f>'SOR Undiscounted (1.5)'!Q51/((1+$B$1)^($A77-$A$4))</f>
        <v>0</v>
      </c>
      <c r="R77" s="8">
        <f>'SOR Undiscounted (1.5)'!R51/((1+$B$1)^($A77-$A$4))</f>
        <v>0</v>
      </c>
      <c r="S77" s="22"/>
      <c r="T77" s="8">
        <f>'SOR Undiscounted (1.5)'!T51/((1+$B$1)^($A77-$A$4))</f>
        <v>0</v>
      </c>
      <c r="U77" s="8">
        <f>'SOR Undiscounted (1.5)'!U51/((1+$B$1)^($A77-$A$4))</f>
        <v>0</v>
      </c>
      <c r="V77" s="8">
        <f>'SOR Undiscounted (1.5)'!V51/((1+$B$1)^($A77-$A$4))</f>
        <v>0</v>
      </c>
      <c r="W77" s="8">
        <f>'SOR Undiscounted (1.5)'!W51/((1+$B$1)^($A77-$A$4))</f>
        <v>0</v>
      </c>
      <c r="X77" s="8">
        <f>'SOR Undiscounted (1.5)'!X51/((1+$B$1)^($A77-$A$4))</f>
        <v>0</v>
      </c>
      <c r="Y77" s="8">
        <f>'SOR Undiscounted (1.5)'!Y51/((1+$B$1)^($A77-$A$4))</f>
        <v>0</v>
      </c>
      <c r="Z77" s="8">
        <f>'SOR Undiscounted (1.5)'!Z51/((1+$B$1)^($A77-$A$4))</f>
        <v>0</v>
      </c>
      <c r="AA77" s="8">
        <f>'SOR Undiscounted (1.5)'!AA51/((1+$B$1)^($A77-$A$4))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25" customFormat="1" x14ac:dyDescent="0.25">
      <c r="A81" s="12"/>
    </row>
    <row r="82" spans="1:35" x14ac:dyDescent="0.25">
      <c r="A82" s="12"/>
      <c r="B82" s="11"/>
      <c r="C82" s="11"/>
      <c r="D82" s="11"/>
      <c r="E82" s="11"/>
      <c r="F82" s="11"/>
      <c r="G82" s="11"/>
      <c r="H82" s="11"/>
      <c r="I82" s="11"/>
      <c r="K82" s="11"/>
      <c r="L82" s="11"/>
      <c r="M82" s="11"/>
      <c r="N82" s="11"/>
      <c r="O82" s="11"/>
      <c r="P82" s="11"/>
      <c r="Q82" s="11"/>
      <c r="R82" s="11"/>
      <c r="T82" s="11"/>
      <c r="U82" s="11"/>
      <c r="V82" s="11"/>
      <c r="W82" s="11"/>
      <c r="X82" s="11"/>
      <c r="Y82" s="11"/>
      <c r="Z82" s="11"/>
      <c r="AA82" s="11"/>
    </row>
    <row r="83" spans="1:35" x14ac:dyDescent="0.25">
      <c r="AC83" s="12"/>
      <c r="AD83" s="12"/>
      <c r="AE83" s="12"/>
      <c r="AG83" s="12"/>
      <c r="AH83" s="12"/>
      <c r="AI83" s="12"/>
    </row>
    <row r="84" spans="1:35" s="25" customFormat="1" x14ac:dyDescent="0.25">
      <c r="A84" s="41"/>
    </row>
    <row r="85" spans="1:35" s="25" customFormat="1" x14ac:dyDescent="0.25">
      <c r="A85" s="41"/>
    </row>
    <row r="86" spans="1:35" s="25" customFormat="1" x14ac:dyDescent="0.25">
      <c r="A86" s="41"/>
    </row>
    <row r="87" spans="1:35" s="25" customFormat="1" x14ac:dyDescent="0.25">
      <c r="A87" s="41"/>
    </row>
    <row r="88" spans="1:35" s="25" customFormat="1" x14ac:dyDescent="0.25">
      <c r="A88" s="41"/>
    </row>
    <row r="89" spans="1:35" s="25" customFormat="1" x14ac:dyDescent="0.25">
      <c r="A89" s="41"/>
    </row>
    <row r="90" spans="1:35" s="25" customFormat="1" x14ac:dyDescent="0.25">
      <c r="A90" s="41"/>
    </row>
    <row r="91" spans="1:35" s="25" customFormat="1" x14ac:dyDescent="0.25">
      <c r="A91" s="41"/>
    </row>
    <row r="92" spans="1:35" s="25" customFormat="1" x14ac:dyDescent="0.25">
      <c r="A92" s="41"/>
    </row>
    <row r="93" spans="1:35" s="25" customFormat="1" x14ac:dyDescent="0.25">
      <c r="A93" s="41"/>
    </row>
    <row r="94" spans="1:35" s="25" customFormat="1" x14ac:dyDescent="0.25">
      <c r="A94" s="41"/>
    </row>
    <row r="95" spans="1:35" s="25" customFormat="1" x14ac:dyDescent="0.25">
      <c r="A95" s="41"/>
    </row>
    <row r="96" spans="1:35" s="25" customFormat="1" x14ac:dyDescent="0.25">
      <c r="A96" s="41"/>
    </row>
    <row r="97" spans="1:35" s="25" customFormat="1" x14ac:dyDescent="0.25">
      <c r="A97" s="41"/>
    </row>
    <row r="98" spans="1:35" s="25" customFormat="1" x14ac:dyDescent="0.25">
      <c r="A98" s="41"/>
    </row>
    <row r="99" spans="1:35" s="25" customFormat="1" x14ac:dyDescent="0.25">
      <c r="A99" s="41"/>
    </row>
    <row r="100" spans="1:35" s="25" customFormat="1" x14ac:dyDescent="0.25">
      <c r="A100" s="41"/>
    </row>
    <row r="101" spans="1:35" s="25" customFormat="1" x14ac:dyDescent="0.25">
      <c r="A101" s="41"/>
    </row>
    <row r="102" spans="1:35" s="25" customFormat="1" x14ac:dyDescent="0.25">
      <c r="A102" s="41"/>
    </row>
    <row r="103" spans="1:35" s="25" customFormat="1" x14ac:dyDescent="0.25">
      <c r="A103" s="41"/>
    </row>
    <row r="104" spans="1:35" s="25" customFormat="1" x14ac:dyDescent="0.25">
      <c r="A104" s="41"/>
    </row>
    <row r="105" spans="1:35" s="25" customFormat="1" x14ac:dyDescent="0.25"/>
    <row r="106" spans="1:35" s="25" customFormat="1" x14ac:dyDescent="0.25"/>
    <row r="107" spans="1:35" s="25" customFormat="1" x14ac:dyDescent="0.25"/>
    <row r="108" spans="1:35" s="25" customFormat="1" x14ac:dyDescent="0.25">
      <c r="A108" s="12"/>
    </row>
    <row r="109" spans="1:35" x14ac:dyDescent="0.25">
      <c r="A109" s="12"/>
      <c r="B109" s="11"/>
      <c r="C109" s="11"/>
      <c r="D109" s="11"/>
      <c r="E109" s="11"/>
      <c r="F109" s="11"/>
      <c r="G109" s="11"/>
      <c r="H109" s="11"/>
      <c r="I109" s="11"/>
      <c r="K109" s="11"/>
      <c r="L109" s="11"/>
      <c r="M109" s="11"/>
      <c r="N109" s="11"/>
      <c r="O109" s="11"/>
      <c r="P109" s="11"/>
      <c r="Q109" s="11"/>
      <c r="R109" s="11"/>
      <c r="T109" s="11"/>
      <c r="U109" s="11"/>
      <c r="V109" s="11"/>
      <c r="W109" s="11"/>
      <c r="X109" s="11"/>
      <c r="Y109" s="11"/>
      <c r="Z109" s="11"/>
      <c r="AA109" s="11"/>
    </row>
    <row r="110" spans="1:35" x14ac:dyDescent="0.25"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41"/>
      <c r="J111" s="26"/>
      <c r="S111" s="26"/>
      <c r="AB111" s="26"/>
    </row>
    <row r="112" spans="1:35" s="25" customFormat="1" x14ac:dyDescent="0.25">
      <c r="A112" s="41"/>
      <c r="J112" s="26"/>
      <c r="S112" s="26"/>
      <c r="AB112" s="26"/>
    </row>
    <row r="113" spans="1:28" s="25" customFormat="1" x14ac:dyDescent="0.25">
      <c r="A113" s="41"/>
      <c r="J113" s="26"/>
      <c r="S113" s="26"/>
      <c r="AB113" s="26"/>
    </row>
    <row r="114" spans="1:28" s="25" customFormat="1" x14ac:dyDescent="0.25">
      <c r="A114" s="41"/>
      <c r="J114" s="26"/>
      <c r="S114" s="26"/>
      <c r="AB114" s="26"/>
    </row>
    <row r="115" spans="1:28" s="25" customFormat="1" x14ac:dyDescent="0.25">
      <c r="A115" s="41"/>
      <c r="J115" s="26"/>
      <c r="S115" s="26"/>
      <c r="AB115" s="26"/>
    </row>
    <row r="116" spans="1:28" s="25" customFormat="1" x14ac:dyDescent="0.25">
      <c r="A116" s="41"/>
      <c r="J116" s="26"/>
      <c r="S116" s="26"/>
      <c r="AB116" s="26"/>
    </row>
    <row r="117" spans="1:28" s="25" customFormat="1" x14ac:dyDescent="0.25">
      <c r="A117" s="41"/>
      <c r="J117" s="26"/>
      <c r="S117" s="26"/>
      <c r="AB117" s="26"/>
    </row>
    <row r="118" spans="1:28" s="25" customFormat="1" x14ac:dyDescent="0.25">
      <c r="A118" s="41"/>
      <c r="J118" s="26"/>
      <c r="S118" s="26"/>
      <c r="AB118" s="26"/>
    </row>
    <row r="119" spans="1:28" s="25" customFormat="1" x14ac:dyDescent="0.25">
      <c r="A119" s="41"/>
      <c r="J119" s="26"/>
      <c r="S119" s="26"/>
      <c r="AB119" s="26"/>
    </row>
    <row r="120" spans="1:28" s="25" customFormat="1" x14ac:dyDescent="0.25">
      <c r="A120" s="41"/>
      <c r="J120" s="26"/>
      <c r="S120" s="26"/>
      <c r="AB120" s="26"/>
    </row>
    <row r="121" spans="1:28" s="25" customFormat="1" x14ac:dyDescent="0.25">
      <c r="A121" s="41"/>
      <c r="J121" s="26"/>
      <c r="S121" s="26"/>
      <c r="AB121" s="26"/>
    </row>
    <row r="122" spans="1:28" s="25" customFormat="1" x14ac:dyDescent="0.25">
      <c r="A122" s="41"/>
      <c r="J122" s="26"/>
      <c r="S122" s="26"/>
      <c r="AB122" s="26"/>
    </row>
    <row r="123" spans="1:28" s="25" customFormat="1" x14ac:dyDescent="0.25">
      <c r="A123" s="41"/>
      <c r="J123" s="26"/>
      <c r="S123" s="26"/>
      <c r="AB123" s="26"/>
    </row>
    <row r="124" spans="1:28" s="25" customFormat="1" x14ac:dyDescent="0.25">
      <c r="A124" s="41"/>
      <c r="J124" s="26"/>
      <c r="S124" s="26"/>
      <c r="AB124" s="26"/>
    </row>
    <row r="125" spans="1:28" s="25" customFormat="1" x14ac:dyDescent="0.25">
      <c r="A125" s="41"/>
      <c r="J125" s="26"/>
      <c r="S125" s="26"/>
      <c r="AB125" s="26"/>
    </row>
    <row r="126" spans="1:28" s="25" customFormat="1" x14ac:dyDescent="0.25">
      <c r="A126" s="41"/>
      <c r="J126" s="26"/>
      <c r="S126" s="26"/>
      <c r="AB126" s="26"/>
    </row>
    <row r="127" spans="1:28" s="25" customFormat="1" x14ac:dyDescent="0.25">
      <c r="A127" s="41"/>
      <c r="J127" s="26"/>
      <c r="S127" s="26"/>
      <c r="AB127" s="26"/>
    </row>
    <row r="128" spans="1:28" s="25" customFormat="1" x14ac:dyDescent="0.25">
      <c r="A128" s="41"/>
      <c r="J128" s="26"/>
      <c r="S128" s="26"/>
      <c r="AB128" s="26"/>
    </row>
    <row r="129" spans="1:35" s="25" customFormat="1" x14ac:dyDescent="0.25">
      <c r="A129" s="41"/>
      <c r="J129" s="26"/>
      <c r="S129" s="26"/>
      <c r="AB129" s="26"/>
    </row>
    <row r="130" spans="1:35" s="25" customFormat="1" x14ac:dyDescent="0.25">
      <c r="A130" s="41"/>
      <c r="J130" s="26"/>
      <c r="S130" s="26"/>
      <c r="AB130" s="26"/>
    </row>
    <row r="131" spans="1:35" s="25" customFormat="1" x14ac:dyDescent="0.25">
      <c r="A131" s="41"/>
      <c r="J131" s="26"/>
      <c r="S131" s="26"/>
      <c r="AB131" s="26"/>
    </row>
    <row r="132" spans="1:35" s="25" customFormat="1" x14ac:dyDescent="0.25">
      <c r="J132" s="26"/>
      <c r="S132" s="26"/>
      <c r="AB132" s="26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41"/>
    </row>
    <row r="286" spans="1:35" s="25" customFormat="1" x14ac:dyDescent="0.25">
      <c r="A286" s="41"/>
    </row>
    <row r="287" spans="1:35" s="25" customFormat="1" x14ac:dyDescent="0.25">
      <c r="A287" s="41"/>
    </row>
    <row r="288" spans="1:35" s="25" customFormat="1" x14ac:dyDescent="0.25">
      <c r="A288" s="41"/>
    </row>
    <row r="289" spans="1:1" s="25" customFormat="1" x14ac:dyDescent="0.25">
      <c r="A289" s="41"/>
    </row>
    <row r="290" spans="1:1" s="25" customFormat="1" x14ac:dyDescent="0.25">
      <c r="A290" s="41"/>
    </row>
    <row r="291" spans="1:1" s="25" customFormat="1" x14ac:dyDescent="0.25">
      <c r="A291" s="41"/>
    </row>
    <row r="292" spans="1:1" s="25" customFormat="1" x14ac:dyDescent="0.25">
      <c r="A292" s="41"/>
    </row>
    <row r="293" spans="1:1" s="25" customFormat="1" x14ac:dyDescent="0.25">
      <c r="A293" s="41"/>
    </row>
    <row r="294" spans="1:1" s="25" customFormat="1" x14ac:dyDescent="0.25">
      <c r="A294" s="41"/>
    </row>
    <row r="295" spans="1:1" s="25" customFormat="1" x14ac:dyDescent="0.25">
      <c r="A295" s="41"/>
    </row>
    <row r="296" spans="1:1" s="25" customFormat="1" x14ac:dyDescent="0.25">
      <c r="A296" s="41"/>
    </row>
    <row r="297" spans="1:1" s="25" customFormat="1" x14ac:dyDescent="0.25">
      <c r="A297" s="41"/>
    </row>
    <row r="298" spans="1:1" s="25" customFormat="1" x14ac:dyDescent="0.25">
      <c r="A298" s="41"/>
    </row>
    <row r="299" spans="1:1" s="25" customFormat="1" x14ac:dyDescent="0.25">
      <c r="A299" s="41"/>
    </row>
    <row r="300" spans="1:1" s="25" customFormat="1" x14ac:dyDescent="0.25">
      <c r="A300" s="41"/>
    </row>
    <row r="301" spans="1:1" s="25" customFormat="1" x14ac:dyDescent="0.25">
      <c r="A301" s="41"/>
    </row>
    <row r="302" spans="1:1" s="25" customFormat="1" x14ac:dyDescent="0.25">
      <c r="A302" s="41"/>
    </row>
    <row r="303" spans="1:1" s="25" customFormat="1" x14ac:dyDescent="0.25">
      <c r="A303" s="41"/>
    </row>
    <row r="304" spans="1:1" s="25" customFormat="1" x14ac:dyDescent="0.25">
      <c r="A304" s="41"/>
    </row>
    <row r="305" spans="1:35" s="25" customFormat="1" x14ac:dyDescent="0.25">
      <c r="A305" s="41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41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41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41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41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41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41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41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41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41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41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41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41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41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41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41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41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41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41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41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41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41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1:AE341"/>
    <mergeCell ref="AG341:AI341"/>
    <mergeCell ref="AK341:AM341"/>
    <mergeCell ref="AC340:AE340"/>
    <mergeCell ref="AG340:AI340"/>
    <mergeCell ref="AK340:AM340"/>
  </mergeCells>
  <pageMargins left="0.7" right="0.7" top="0.75" bottom="0.75" header="0.3" footer="0.3"/>
  <pageSetup orientation="portrait" horizontalDpi="4294967293" verticalDpi="429496729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8F8E3-62B2-43F8-97DD-9C8ABCEE87EC}">
  <sheetPr codeName="Sheet42"/>
  <dimension ref="A1:AQ365"/>
  <sheetViews>
    <sheetView workbookViewId="0"/>
  </sheetViews>
  <sheetFormatPr defaultColWidth="9.140625" defaultRowHeight="15" x14ac:dyDescent="0.25"/>
  <cols>
    <col min="1" max="1" width="26.7109375" style="41" customWidth="1"/>
    <col min="2" max="2" width="25" style="41" customWidth="1"/>
    <col min="3" max="5" width="22.42578125" style="41" customWidth="1"/>
    <col min="6" max="8" width="23.7109375" style="41" customWidth="1"/>
    <col min="9" max="9" width="23.85546875" style="41" bestFit="1" customWidth="1"/>
    <col min="10" max="10" width="22.28515625" style="41" bestFit="1" customWidth="1"/>
    <col min="11" max="11" width="22.140625" style="41" customWidth="1"/>
    <col min="12" max="12" width="21.5703125" style="41" customWidth="1"/>
    <col min="13" max="14" width="21" style="41" customWidth="1"/>
    <col min="15" max="15" width="22.140625" style="41" customWidth="1"/>
    <col min="16" max="17" width="21" style="41" customWidth="1"/>
    <col min="18" max="18" width="22.28515625" style="41" bestFit="1" customWidth="1"/>
    <col min="19" max="19" width="22.140625" style="41" bestFit="1" customWidth="1"/>
    <col min="20" max="20" width="22.140625" style="41" customWidth="1"/>
    <col min="21" max="23" width="21" style="41" customWidth="1"/>
    <col min="24" max="25" width="22.140625" style="41" customWidth="1"/>
    <col min="26" max="26" width="21" style="41" customWidth="1"/>
    <col min="27" max="28" width="22.28515625" style="41" bestFit="1" customWidth="1"/>
    <col min="29" max="29" width="12" style="41" customWidth="1"/>
    <col min="30" max="30" width="5.42578125" style="41" bestFit="1" customWidth="1"/>
    <col min="31" max="32" width="20" style="41" bestFit="1" customWidth="1"/>
    <col min="33" max="35" width="19" style="41" bestFit="1" customWidth="1"/>
    <col min="36" max="37" width="20" style="41" bestFit="1" customWidth="1"/>
    <col min="38" max="38" width="19" style="41" bestFit="1" customWidth="1"/>
    <col min="39" max="39" width="20" style="41" bestFit="1" customWidth="1"/>
    <col min="40" max="40" width="19.7109375" style="41" bestFit="1" customWidth="1"/>
    <col min="41" max="41" width="19.85546875" style="41" bestFit="1" customWidth="1"/>
    <col min="42" max="42" width="20.7109375" style="41" bestFit="1" customWidth="1"/>
    <col min="43" max="47" width="20" style="41" bestFit="1" customWidth="1"/>
    <col min="48" max="49" width="19" style="41" bestFit="1" customWidth="1"/>
    <col min="50" max="51" width="20" style="41" bestFit="1" customWidth="1"/>
    <col min="52" max="52" width="19" style="41" bestFit="1" customWidth="1"/>
    <col min="53" max="53" width="21.7109375" style="41" bestFit="1" customWidth="1"/>
    <col min="54" max="56" width="20.7109375" style="41" bestFit="1" customWidth="1"/>
    <col min="57" max="57" width="21.7109375" style="41" bestFit="1" customWidth="1"/>
    <col min="58" max="16384" width="9.140625" style="41"/>
  </cols>
  <sheetData>
    <row r="1" spans="1:35" ht="30" x14ac:dyDescent="0.25">
      <c r="A1" s="12" t="s">
        <v>52</v>
      </c>
      <c r="B1" s="41">
        <v>0.08</v>
      </c>
    </row>
    <row r="2" spans="1:35" x14ac:dyDescent="0.25">
      <c r="A2" s="12"/>
      <c r="B2" s="11"/>
      <c r="C2" s="11"/>
      <c r="D2" s="11"/>
      <c r="E2" s="11"/>
      <c r="F2" s="11"/>
      <c r="G2" s="11"/>
      <c r="H2" s="11"/>
      <c r="I2" s="11"/>
      <c r="K2" s="11"/>
      <c r="L2" s="11"/>
      <c r="M2" s="11"/>
      <c r="N2" s="11"/>
      <c r="O2" s="11"/>
      <c r="P2" s="11"/>
      <c r="Q2" s="11"/>
      <c r="R2" s="11"/>
      <c r="T2" s="11"/>
      <c r="U2" s="11"/>
      <c r="V2" s="11"/>
      <c r="W2" s="11"/>
      <c r="X2" s="11"/>
      <c r="Y2" s="11"/>
      <c r="Z2" s="11"/>
      <c r="AA2" s="11"/>
    </row>
    <row r="3" spans="1:35" x14ac:dyDescent="0.25">
      <c r="A3" s="91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41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41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41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41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41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41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41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41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41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41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41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41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41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41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41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41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41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41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41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41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41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33</v>
      </c>
      <c r="C28" s="11"/>
      <c r="D28" s="11"/>
      <c r="E28" s="11"/>
      <c r="F28" s="11"/>
      <c r="G28" s="11"/>
      <c r="H28" s="11"/>
      <c r="I28" s="11"/>
      <c r="K28" s="11" t="s">
        <v>34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41" t="s">
        <v>0</v>
      </c>
      <c r="B29" s="41" t="s">
        <v>3</v>
      </c>
      <c r="C29" s="41" t="s">
        <v>4</v>
      </c>
      <c r="D29" s="41" t="s">
        <v>5</v>
      </c>
      <c r="E29" s="41" t="s">
        <v>6</v>
      </c>
      <c r="F29" s="41" t="s">
        <v>7</v>
      </c>
      <c r="G29" s="41" t="s">
        <v>8</v>
      </c>
      <c r="H29" s="41" t="s">
        <v>9</v>
      </c>
      <c r="I29" s="41" t="s">
        <v>11</v>
      </c>
      <c r="K29" s="41" t="s">
        <v>3</v>
      </c>
      <c r="L29" s="41" t="s">
        <v>4</v>
      </c>
      <c r="M29" s="41" t="s">
        <v>5</v>
      </c>
      <c r="N29" s="41" t="s">
        <v>6</v>
      </c>
      <c r="O29" s="41" t="s">
        <v>7</v>
      </c>
      <c r="P29" s="41" t="s">
        <v>8</v>
      </c>
      <c r="Q29" s="41" t="s">
        <v>9</v>
      </c>
      <c r="R29" s="41" t="s">
        <v>11</v>
      </c>
      <c r="T29" s="41" t="s">
        <v>3</v>
      </c>
      <c r="U29" s="41" t="s">
        <v>4</v>
      </c>
      <c r="V29" s="41" t="s">
        <v>5</v>
      </c>
      <c r="W29" s="41" t="s">
        <v>6</v>
      </c>
      <c r="X29" s="41" t="s">
        <v>7</v>
      </c>
      <c r="Y29" s="41" t="s">
        <v>8</v>
      </c>
      <c r="Z29" s="41" t="s">
        <v>9</v>
      </c>
      <c r="AA29" s="41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41">
        <v>2020</v>
      </c>
      <c r="B30" s="8">
        <f>'SOR Undiscounted (1.5)'!B4/((1+$B$1)^($A30-$A$4))</f>
        <v>0</v>
      </c>
      <c r="C30" s="8">
        <f>'SOR Undiscounted (1.5)'!C4/((1+$B$1)^($A30-$A$4))</f>
        <v>0</v>
      </c>
      <c r="D30" s="8">
        <f>'SOR Undiscounted (1.5)'!D4/((1+$B$1)^($A30-$A$4))</f>
        <v>0</v>
      </c>
      <c r="E30" s="8">
        <f>'SOR Undiscounted (1.5)'!E4/((1+$B$1)^($A30-$A$4))</f>
        <v>0</v>
      </c>
      <c r="F30" s="8">
        <f>'SOR Undiscounted (1.5)'!F4/((1+$B$1)^($A30-$A$4))</f>
        <v>0</v>
      </c>
      <c r="G30" s="8">
        <f>'SOR Undiscounted (1.5)'!G4/((1+$B$1)^($A30-$A$4))</f>
        <v>0</v>
      </c>
      <c r="H30" s="8">
        <f>'SOR Undiscounted (1.5)'!H4/((1+$B$1)^($A30-$A$4))</f>
        <v>0</v>
      </c>
      <c r="I30" s="8">
        <f>'SOR Undiscounted (1.5)'!I4/((1+$B$1)^($A30-$A$4))</f>
        <v>0</v>
      </c>
      <c r="J30" s="22"/>
      <c r="K30" s="8">
        <f>'SOR Undiscounted (1.5)'!K4/((1+$B$1)^($A30-$A$4))</f>
        <v>0</v>
      </c>
      <c r="L30" s="8">
        <f>'SOR Undiscounted (1.5)'!L4/((1+$B$1)^($A30-$A$4))</f>
        <v>0</v>
      </c>
      <c r="M30" s="8">
        <f>'SOR Undiscounted (1.5)'!M4/((1+$B$1)^($A30-$A$4))</f>
        <v>0</v>
      </c>
      <c r="N30" s="8">
        <f>'SOR Undiscounted (1.5)'!N4/((1+$B$1)^($A30-$A$4))</f>
        <v>0</v>
      </c>
      <c r="O30" s="8">
        <f>'SOR Undiscounted (1.5)'!O4/((1+$B$1)^($A30-$A$4))</f>
        <v>0</v>
      </c>
      <c r="P30" s="8">
        <f>'SOR Undiscounted (1.5)'!P4/((1+$B$1)^($A30-$A$4))</f>
        <v>0</v>
      </c>
      <c r="Q30" s="8">
        <f>'SOR Undiscounted (1.5)'!Q4/((1+$B$1)^($A30-$A$4))</f>
        <v>0</v>
      </c>
      <c r="R30" s="8">
        <f>'SOR Undiscounted (1.5)'!R4/((1+$B$1)^($A30-$A$4))</f>
        <v>0</v>
      </c>
      <c r="S30" s="22"/>
      <c r="T30" s="8">
        <f>'SOR Undiscounted (1.5)'!T4/((1+$B$1)^($A30-$A$4))</f>
        <v>0</v>
      </c>
      <c r="U30" s="8">
        <f>'SOR Undiscounted (1.5)'!U4/((1+$B$1)^($A30-$A$4))</f>
        <v>0</v>
      </c>
      <c r="V30" s="8">
        <f>'SOR Undiscounted (1.5)'!V4/((1+$B$1)^($A30-$A$4))</f>
        <v>0</v>
      </c>
      <c r="W30" s="8">
        <f>'SOR Undiscounted (1.5)'!W4/((1+$B$1)^($A30-$A$4))</f>
        <v>0</v>
      </c>
      <c r="X30" s="8">
        <f>'SOR Undiscounted (1.5)'!X4/((1+$B$1)^($A30-$A$4))</f>
        <v>0</v>
      </c>
      <c r="Y30" s="8">
        <f>'SOR Undiscounted (1.5)'!Y4/((1+$B$1)^($A30-$A$4))</f>
        <v>0</v>
      </c>
      <c r="Z30" s="8">
        <f>'SOR Undiscounted (1.5)'!Z4/((1+$B$1)^($A30-$A$4))</f>
        <v>0</v>
      </c>
      <c r="AA30" s="8">
        <f>'SOR Undiscounted (1.5)'!AA4/((1+$B$1)^($A30-$A$4))</f>
        <v>0</v>
      </c>
      <c r="AB30" s="22"/>
    </row>
    <row r="31" spans="1:35" s="25" customFormat="1" x14ac:dyDescent="0.25">
      <c r="A31" s="41">
        <v>2021</v>
      </c>
      <c r="B31" s="8">
        <f>'SOR Undiscounted (1.5)'!B5/((1+$B$1)^($A31-$A$4))</f>
        <v>0</v>
      </c>
      <c r="C31" s="8">
        <f>'SOR Undiscounted (1.5)'!C5/((1+$B$1)^($A31-$A$4))</f>
        <v>0</v>
      </c>
      <c r="D31" s="8">
        <f>'SOR Undiscounted (1.5)'!D5/((1+$B$1)^($A31-$A$4))</f>
        <v>0</v>
      </c>
      <c r="E31" s="8">
        <f>'SOR Undiscounted (1.5)'!E5/((1+$B$1)^($A31-$A$4))</f>
        <v>0</v>
      </c>
      <c r="F31" s="8">
        <f>'SOR Undiscounted (1.5)'!F5/((1+$B$1)^($A31-$A$4))</f>
        <v>0</v>
      </c>
      <c r="G31" s="8">
        <f>'SOR Undiscounted (1.5)'!G5/((1+$B$1)^($A31-$A$4))</f>
        <v>0</v>
      </c>
      <c r="H31" s="8">
        <f>'SOR Undiscounted (1.5)'!H5/((1+$B$1)^($A31-$A$4))</f>
        <v>0</v>
      </c>
      <c r="I31" s="8">
        <f>'SOR Undiscounted (1.5)'!I5/((1+$B$1)^($A31-$A$4))</f>
        <v>0</v>
      </c>
      <c r="J31" s="22"/>
      <c r="K31" s="8">
        <f>'SOR Undiscounted (1.5)'!K5/((1+$B$1)^($A31-$A$4))</f>
        <v>0</v>
      </c>
      <c r="L31" s="8">
        <f>'SOR Undiscounted (1.5)'!L5/((1+$B$1)^($A31-$A$4))</f>
        <v>0</v>
      </c>
      <c r="M31" s="8">
        <f>'SOR Undiscounted (1.5)'!M5/((1+$B$1)^($A31-$A$4))</f>
        <v>0</v>
      </c>
      <c r="N31" s="8">
        <f>'SOR Undiscounted (1.5)'!N5/((1+$B$1)^($A31-$A$4))</f>
        <v>0</v>
      </c>
      <c r="O31" s="8">
        <f>'SOR Undiscounted (1.5)'!O5/((1+$B$1)^($A31-$A$4))</f>
        <v>0</v>
      </c>
      <c r="P31" s="8">
        <f>'SOR Undiscounted (1.5)'!P5/((1+$B$1)^($A31-$A$4))</f>
        <v>0</v>
      </c>
      <c r="Q31" s="8">
        <f>'SOR Undiscounted (1.5)'!Q5/((1+$B$1)^($A31-$A$4))</f>
        <v>0</v>
      </c>
      <c r="R31" s="8">
        <f>'SOR Undiscounted (1.5)'!R5/((1+$B$1)^($A31-$A$4))</f>
        <v>0</v>
      </c>
      <c r="S31" s="22"/>
      <c r="T31" s="8">
        <f>'SOR Undiscounted (1.5)'!T5/((1+$B$1)^($A31-$A$4))</f>
        <v>0</v>
      </c>
      <c r="U31" s="8">
        <f>'SOR Undiscounted (1.5)'!U5/((1+$B$1)^($A31-$A$4))</f>
        <v>0</v>
      </c>
      <c r="V31" s="8">
        <f>'SOR Undiscounted (1.5)'!V5/((1+$B$1)^($A31-$A$4))</f>
        <v>0</v>
      </c>
      <c r="W31" s="8">
        <f>'SOR Undiscounted (1.5)'!W5/((1+$B$1)^($A31-$A$4))</f>
        <v>0</v>
      </c>
      <c r="X31" s="8">
        <f>'SOR Undiscounted (1.5)'!X5/((1+$B$1)^($A31-$A$4))</f>
        <v>0</v>
      </c>
      <c r="Y31" s="8">
        <f>'SOR Undiscounted (1.5)'!Y5/((1+$B$1)^($A31-$A$4))</f>
        <v>0</v>
      </c>
      <c r="Z31" s="8">
        <f>'SOR Undiscounted (1.5)'!Z5/((1+$B$1)^($A31-$A$4))</f>
        <v>0</v>
      </c>
      <c r="AA31" s="8">
        <f>'SOR Undiscounted (1.5)'!AA5/((1+$B$1)^($A31-$A$4))</f>
        <v>0</v>
      </c>
      <c r="AB31" s="22"/>
    </row>
    <row r="32" spans="1:35" s="25" customFormat="1" x14ac:dyDescent="0.25">
      <c r="A32" s="41">
        <v>2022</v>
      </c>
      <c r="B32" s="8">
        <f>'SOR Undiscounted (1.5)'!B6/((1+$B$1)^($A32-$A$4))</f>
        <v>0</v>
      </c>
      <c r="C32" s="8">
        <f>'SOR Undiscounted (1.5)'!C6/((1+$B$1)^($A32-$A$4))</f>
        <v>0</v>
      </c>
      <c r="D32" s="8">
        <f>'SOR Undiscounted (1.5)'!D6/((1+$B$1)^($A32-$A$4))</f>
        <v>0</v>
      </c>
      <c r="E32" s="8">
        <f>'SOR Undiscounted (1.5)'!E6/((1+$B$1)^($A32-$A$4))</f>
        <v>0</v>
      </c>
      <c r="F32" s="8">
        <f>'SOR Undiscounted (1.5)'!F6/((1+$B$1)^($A32-$A$4))</f>
        <v>0</v>
      </c>
      <c r="G32" s="8">
        <f>'SOR Undiscounted (1.5)'!G6/((1+$B$1)^($A32-$A$4))</f>
        <v>0</v>
      </c>
      <c r="H32" s="8">
        <f>'SOR Undiscounted (1.5)'!H6/((1+$B$1)^($A32-$A$4))</f>
        <v>0</v>
      </c>
      <c r="I32" s="8">
        <f>'SOR Undiscounted (1.5)'!I6/((1+$B$1)^($A32-$A$4))</f>
        <v>0</v>
      </c>
      <c r="J32" s="22"/>
      <c r="K32" s="8">
        <f>'SOR Undiscounted (1.5)'!K6/((1+$B$1)^($A32-$A$4))</f>
        <v>0</v>
      </c>
      <c r="L32" s="8">
        <f>'SOR Undiscounted (1.5)'!L6/((1+$B$1)^($A32-$A$4))</f>
        <v>0</v>
      </c>
      <c r="M32" s="8">
        <f>'SOR Undiscounted (1.5)'!M6/((1+$B$1)^($A32-$A$4))</f>
        <v>0</v>
      </c>
      <c r="N32" s="8">
        <f>'SOR Undiscounted (1.5)'!N6/((1+$B$1)^($A32-$A$4))</f>
        <v>0</v>
      </c>
      <c r="O32" s="8">
        <f>'SOR Undiscounted (1.5)'!O6/((1+$B$1)^($A32-$A$4))</f>
        <v>0</v>
      </c>
      <c r="P32" s="8">
        <f>'SOR Undiscounted (1.5)'!P6/((1+$B$1)^($A32-$A$4))</f>
        <v>0</v>
      </c>
      <c r="Q32" s="8">
        <f>'SOR Undiscounted (1.5)'!Q6/((1+$B$1)^($A32-$A$4))</f>
        <v>0</v>
      </c>
      <c r="R32" s="8">
        <f>'SOR Undiscounted (1.5)'!R6/((1+$B$1)^($A32-$A$4))</f>
        <v>0</v>
      </c>
      <c r="S32" s="22"/>
      <c r="T32" s="8">
        <f>'SOR Undiscounted (1.5)'!T6/((1+$B$1)^($A32-$A$4))</f>
        <v>0</v>
      </c>
      <c r="U32" s="8">
        <f>'SOR Undiscounted (1.5)'!U6/((1+$B$1)^($A32-$A$4))</f>
        <v>0</v>
      </c>
      <c r="V32" s="8">
        <f>'SOR Undiscounted (1.5)'!V6/((1+$B$1)^($A32-$A$4))</f>
        <v>0</v>
      </c>
      <c r="W32" s="8">
        <f>'SOR Undiscounted (1.5)'!W6/((1+$B$1)^($A32-$A$4))</f>
        <v>0</v>
      </c>
      <c r="X32" s="8">
        <f>'SOR Undiscounted (1.5)'!X6/((1+$B$1)^($A32-$A$4))</f>
        <v>0</v>
      </c>
      <c r="Y32" s="8">
        <f>'SOR Undiscounted (1.5)'!Y6/((1+$B$1)^($A32-$A$4))</f>
        <v>0</v>
      </c>
      <c r="Z32" s="8">
        <f>'SOR Undiscounted (1.5)'!Z6/((1+$B$1)^($A32-$A$4))</f>
        <v>0</v>
      </c>
      <c r="AA32" s="8">
        <f>'SOR Undiscounted (1.5)'!AA6/((1+$B$1)^($A32-$A$4))</f>
        <v>0</v>
      </c>
      <c r="AB32" s="22"/>
    </row>
    <row r="33" spans="1:28" s="25" customFormat="1" x14ac:dyDescent="0.25">
      <c r="A33" s="41">
        <v>2023</v>
      </c>
      <c r="B33" s="8">
        <f>'SOR Undiscounted (1.5)'!B7/((1+$B$1)^($A33-$A$4))</f>
        <v>0</v>
      </c>
      <c r="C33" s="8">
        <f>'SOR Undiscounted (1.5)'!C7/((1+$B$1)^($A33-$A$4))</f>
        <v>0</v>
      </c>
      <c r="D33" s="8">
        <f>'SOR Undiscounted (1.5)'!D7/((1+$B$1)^($A33-$A$4))</f>
        <v>0</v>
      </c>
      <c r="E33" s="8">
        <f>'SOR Undiscounted (1.5)'!E7/((1+$B$1)^($A33-$A$4))</f>
        <v>0</v>
      </c>
      <c r="F33" s="8">
        <f>'SOR Undiscounted (1.5)'!F7/((1+$B$1)^($A33-$A$4))</f>
        <v>0</v>
      </c>
      <c r="G33" s="8">
        <f>'SOR Undiscounted (1.5)'!G7/((1+$B$1)^($A33-$A$4))</f>
        <v>0</v>
      </c>
      <c r="H33" s="8">
        <f>'SOR Undiscounted (1.5)'!H7/((1+$B$1)^($A33-$A$4))</f>
        <v>0</v>
      </c>
      <c r="I33" s="8">
        <f>'SOR Undiscounted (1.5)'!I7/((1+$B$1)^($A33-$A$4))</f>
        <v>0</v>
      </c>
      <c r="J33" s="22"/>
      <c r="K33" s="8">
        <f>'SOR Undiscounted (1.5)'!K7/((1+$B$1)^($A33-$A$4))</f>
        <v>0</v>
      </c>
      <c r="L33" s="8">
        <f>'SOR Undiscounted (1.5)'!L7/((1+$B$1)^($A33-$A$4))</f>
        <v>0</v>
      </c>
      <c r="M33" s="8">
        <f>'SOR Undiscounted (1.5)'!M7/((1+$B$1)^($A33-$A$4))</f>
        <v>0</v>
      </c>
      <c r="N33" s="8">
        <f>'SOR Undiscounted (1.5)'!N7/((1+$B$1)^($A33-$A$4))</f>
        <v>0</v>
      </c>
      <c r="O33" s="8">
        <f>'SOR Undiscounted (1.5)'!O7/((1+$B$1)^($A33-$A$4))</f>
        <v>0</v>
      </c>
      <c r="P33" s="8">
        <f>'SOR Undiscounted (1.5)'!P7/((1+$B$1)^($A33-$A$4))</f>
        <v>0</v>
      </c>
      <c r="Q33" s="8">
        <f>'SOR Undiscounted (1.5)'!Q7/((1+$B$1)^($A33-$A$4))</f>
        <v>0</v>
      </c>
      <c r="R33" s="8">
        <f>'SOR Undiscounted (1.5)'!R7/((1+$B$1)^($A33-$A$4))</f>
        <v>0</v>
      </c>
      <c r="S33" s="22"/>
      <c r="T33" s="8">
        <f>'SOR Undiscounted (1.5)'!T7/((1+$B$1)^($A33-$A$4))</f>
        <v>0</v>
      </c>
      <c r="U33" s="8">
        <f>'SOR Undiscounted (1.5)'!U7/((1+$B$1)^($A33-$A$4))</f>
        <v>0</v>
      </c>
      <c r="V33" s="8">
        <f>'SOR Undiscounted (1.5)'!V7/((1+$B$1)^($A33-$A$4))</f>
        <v>0</v>
      </c>
      <c r="W33" s="8">
        <f>'SOR Undiscounted (1.5)'!W7/((1+$B$1)^($A33-$A$4))</f>
        <v>0</v>
      </c>
      <c r="X33" s="8">
        <f>'SOR Undiscounted (1.5)'!X7/((1+$B$1)^($A33-$A$4))</f>
        <v>0</v>
      </c>
      <c r="Y33" s="8">
        <f>'SOR Undiscounted (1.5)'!Y7/((1+$B$1)^($A33-$A$4))</f>
        <v>0</v>
      </c>
      <c r="Z33" s="8">
        <f>'SOR Undiscounted (1.5)'!Z7/((1+$B$1)^($A33-$A$4))</f>
        <v>0</v>
      </c>
      <c r="AA33" s="8">
        <f>'SOR Undiscounted (1.5)'!AA7/((1+$B$1)^($A33-$A$4))</f>
        <v>0</v>
      </c>
      <c r="AB33" s="22"/>
    </row>
    <row r="34" spans="1:28" s="25" customFormat="1" x14ac:dyDescent="0.25">
      <c r="A34" s="41">
        <v>2024</v>
      </c>
      <c r="B34" s="8">
        <f>'SOR Undiscounted (1.5)'!B8/((1+$B$1)^($A34-$A$4))</f>
        <v>0</v>
      </c>
      <c r="C34" s="8">
        <f>'SOR Undiscounted (1.5)'!C8/((1+$B$1)^($A34-$A$4))</f>
        <v>0</v>
      </c>
      <c r="D34" s="8">
        <f>'SOR Undiscounted (1.5)'!D8/((1+$B$1)^($A34-$A$4))</f>
        <v>0</v>
      </c>
      <c r="E34" s="8">
        <f>'SOR Undiscounted (1.5)'!E8/((1+$B$1)^($A34-$A$4))</f>
        <v>0</v>
      </c>
      <c r="F34" s="8">
        <f>'SOR Undiscounted (1.5)'!F8/((1+$B$1)^($A34-$A$4))</f>
        <v>0</v>
      </c>
      <c r="G34" s="8">
        <f>'SOR Undiscounted (1.5)'!G8/((1+$B$1)^($A34-$A$4))</f>
        <v>0</v>
      </c>
      <c r="H34" s="8">
        <f>'SOR Undiscounted (1.5)'!H8/((1+$B$1)^($A34-$A$4))</f>
        <v>0</v>
      </c>
      <c r="I34" s="8">
        <f>'SOR Undiscounted (1.5)'!I8/((1+$B$1)^($A34-$A$4))</f>
        <v>0</v>
      </c>
      <c r="J34" s="22"/>
      <c r="K34" s="8">
        <f>'SOR Undiscounted (1.5)'!K8/((1+$B$1)^($A34-$A$4))</f>
        <v>0</v>
      </c>
      <c r="L34" s="8">
        <f>'SOR Undiscounted (1.5)'!L8/((1+$B$1)^($A34-$A$4))</f>
        <v>0</v>
      </c>
      <c r="M34" s="8">
        <f>'SOR Undiscounted (1.5)'!M8/((1+$B$1)^($A34-$A$4))</f>
        <v>0</v>
      </c>
      <c r="N34" s="8">
        <f>'SOR Undiscounted (1.5)'!N8/((1+$B$1)^($A34-$A$4))</f>
        <v>0</v>
      </c>
      <c r="O34" s="8">
        <f>'SOR Undiscounted (1.5)'!O8/((1+$B$1)^($A34-$A$4))</f>
        <v>0</v>
      </c>
      <c r="P34" s="8">
        <f>'SOR Undiscounted (1.5)'!P8/((1+$B$1)^($A34-$A$4))</f>
        <v>0</v>
      </c>
      <c r="Q34" s="8">
        <f>'SOR Undiscounted (1.5)'!Q8/((1+$B$1)^($A34-$A$4))</f>
        <v>0</v>
      </c>
      <c r="R34" s="8">
        <f>'SOR Undiscounted (1.5)'!R8/((1+$B$1)^($A34-$A$4))</f>
        <v>0</v>
      </c>
      <c r="S34" s="22"/>
      <c r="T34" s="8">
        <f>'SOR Undiscounted (1.5)'!T8/((1+$B$1)^($A34-$A$4))</f>
        <v>0</v>
      </c>
      <c r="U34" s="8">
        <f>'SOR Undiscounted (1.5)'!U8/((1+$B$1)^($A34-$A$4))</f>
        <v>0</v>
      </c>
      <c r="V34" s="8">
        <f>'SOR Undiscounted (1.5)'!V8/((1+$B$1)^($A34-$A$4))</f>
        <v>0</v>
      </c>
      <c r="W34" s="8">
        <f>'SOR Undiscounted (1.5)'!W8/((1+$B$1)^($A34-$A$4))</f>
        <v>0</v>
      </c>
      <c r="X34" s="8">
        <f>'SOR Undiscounted (1.5)'!X8/((1+$B$1)^($A34-$A$4))</f>
        <v>0</v>
      </c>
      <c r="Y34" s="8">
        <f>'SOR Undiscounted (1.5)'!Y8/((1+$B$1)^($A34-$A$4))</f>
        <v>0</v>
      </c>
      <c r="Z34" s="8">
        <f>'SOR Undiscounted (1.5)'!Z8/((1+$B$1)^($A34-$A$4))</f>
        <v>0</v>
      </c>
      <c r="AA34" s="8">
        <f>'SOR Undiscounted (1.5)'!AA8/((1+$B$1)^($A34-$A$4))</f>
        <v>0</v>
      </c>
      <c r="AB34" s="22"/>
    </row>
    <row r="35" spans="1:28" s="25" customFormat="1" x14ac:dyDescent="0.25">
      <c r="A35" s="41">
        <v>2025</v>
      </c>
      <c r="B35" s="8">
        <f>'SOR Undiscounted (1.5)'!B9/((1+$B$1)^($A35-$A$4))</f>
        <v>0</v>
      </c>
      <c r="C35" s="8">
        <f>'SOR Undiscounted (1.5)'!C9/((1+$B$1)^($A35-$A$4))</f>
        <v>0</v>
      </c>
      <c r="D35" s="8">
        <f>'SOR Undiscounted (1.5)'!D9/((1+$B$1)^($A35-$A$4))</f>
        <v>0</v>
      </c>
      <c r="E35" s="8">
        <f>'SOR Undiscounted (1.5)'!E9/((1+$B$1)^($A35-$A$4))</f>
        <v>0</v>
      </c>
      <c r="F35" s="8">
        <f>'SOR Undiscounted (1.5)'!F9/((1+$B$1)^($A35-$A$4))</f>
        <v>0</v>
      </c>
      <c r="G35" s="8">
        <f>'SOR Undiscounted (1.5)'!G9/((1+$B$1)^($A35-$A$4))</f>
        <v>0</v>
      </c>
      <c r="H35" s="8">
        <f>'SOR Undiscounted (1.5)'!H9/((1+$B$1)^($A35-$A$4))</f>
        <v>0</v>
      </c>
      <c r="I35" s="8">
        <f>'SOR Undiscounted (1.5)'!I9/((1+$B$1)^($A35-$A$4))</f>
        <v>0</v>
      </c>
      <c r="J35" s="22"/>
      <c r="K35" s="8">
        <f>'SOR Undiscounted (1.5)'!K9/((1+$B$1)^($A35-$A$4))</f>
        <v>0</v>
      </c>
      <c r="L35" s="8">
        <f>'SOR Undiscounted (1.5)'!L9/((1+$B$1)^($A35-$A$4))</f>
        <v>0</v>
      </c>
      <c r="M35" s="8">
        <f>'SOR Undiscounted (1.5)'!M9/((1+$B$1)^($A35-$A$4))</f>
        <v>0</v>
      </c>
      <c r="N35" s="8">
        <f>'SOR Undiscounted (1.5)'!N9/((1+$B$1)^($A35-$A$4))</f>
        <v>0</v>
      </c>
      <c r="O35" s="8">
        <f>'SOR Undiscounted (1.5)'!O9/((1+$B$1)^($A35-$A$4))</f>
        <v>0</v>
      </c>
      <c r="P35" s="8">
        <f>'SOR Undiscounted (1.5)'!P9/((1+$B$1)^($A35-$A$4))</f>
        <v>0</v>
      </c>
      <c r="Q35" s="8">
        <f>'SOR Undiscounted (1.5)'!Q9/((1+$B$1)^($A35-$A$4))</f>
        <v>0</v>
      </c>
      <c r="R35" s="8">
        <f>'SOR Undiscounted (1.5)'!R9/((1+$B$1)^($A35-$A$4))</f>
        <v>0</v>
      </c>
      <c r="S35" s="22"/>
      <c r="T35" s="8">
        <f>'SOR Undiscounted (1.5)'!T9/((1+$B$1)^($A35-$A$4))</f>
        <v>0</v>
      </c>
      <c r="U35" s="8">
        <f>'SOR Undiscounted (1.5)'!U9/((1+$B$1)^($A35-$A$4))</f>
        <v>0</v>
      </c>
      <c r="V35" s="8">
        <f>'SOR Undiscounted (1.5)'!V9/((1+$B$1)^($A35-$A$4))</f>
        <v>0</v>
      </c>
      <c r="W35" s="8">
        <f>'SOR Undiscounted (1.5)'!W9/((1+$B$1)^($A35-$A$4))</f>
        <v>0</v>
      </c>
      <c r="X35" s="8">
        <f>'SOR Undiscounted (1.5)'!X9/((1+$B$1)^($A35-$A$4))</f>
        <v>0</v>
      </c>
      <c r="Y35" s="8">
        <f>'SOR Undiscounted (1.5)'!Y9/((1+$B$1)^($A35-$A$4))</f>
        <v>0</v>
      </c>
      <c r="Z35" s="8">
        <f>'SOR Undiscounted (1.5)'!Z9/((1+$B$1)^($A35-$A$4))</f>
        <v>0</v>
      </c>
      <c r="AA35" s="8">
        <f>'SOR Undiscounted (1.5)'!AA9/((1+$B$1)^($A35-$A$4))</f>
        <v>0</v>
      </c>
      <c r="AB35" s="22"/>
    </row>
    <row r="36" spans="1:28" s="25" customFormat="1" x14ac:dyDescent="0.25">
      <c r="A36" s="41">
        <v>2026</v>
      </c>
      <c r="B36" s="8">
        <f>'SOR Undiscounted (1.5)'!B10/((1+$B$1)^($A36-$A$4))</f>
        <v>0</v>
      </c>
      <c r="C36" s="8">
        <f>'SOR Undiscounted (1.5)'!C10/((1+$B$1)^($A36-$A$4))</f>
        <v>0</v>
      </c>
      <c r="D36" s="8">
        <f>'SOR Undiscounted (1.5)'!D10/((1+$B$1)^($A36-$A$4))</f>
        <v>0</v>
      </c>
      <c r="E36" s="8">
        <f>'SOR Undiscounted (1.5)'!E10/((1+$B$1)^($A36-$A$4))</f>
        <v>0</v>
      </c>
      <c r="F36" s="8">
        <f>'SOR Undiscounted (1.5)'!F10/((1+$B$1)^($A36-$A$4))</f>
        <v>0</v>
      </c>
      <c r="G36" s="8">
        <f>'SOR Undiscounted (1.5)'!G10/((1+$B$1)^($A36-$A$4))</f>
        <v>0</v>
      </c>
      <c r="H36" s="8">
        <f>'SOR Undiscounted (1.5)'!H10/((1+$B$1)^($A36-$A$4))</f>
        <v>0</v>
      </c>
      <c r="I36" s="8">
        <f>'SOR Undiscounted (1.5)'!I10/((1+$B$1)^($A36-$A$4))</f>
        <v>0</v>
      </c>
      <c r="J36" s="22"/>
      <c r="K36" s="8">
        <f>'SOR Undiscounted (1.5)'!K10/((1+$B$1)^($A36-$A$4))</f>
        <v>0</v>
      </c>
      <c r="L36" s="8">
        <f>'SOR Undiscounted (1.5)'!L10/((1+$B$1)^($A36-$A$4))</f>
        <v>0</v>
      </c>
      <c r="M36" s="8">
        <f>'SOR Undiscounted (1.5)'!M10/((1+$B$1)^($A36-$A$4))</f>
        <v>0</v>
      </c>
      <c r="N36" s="8">
        <f>'SOR Undiscounted (1.5)'!N10/((1+$B$1)^($A36-$A$4))</f>
        <v>0</v>
      </c>
      <c r="O36" s="8">
        <f>'SOR Undiscounted (1.5)'!O10/((1+$B$1)^($A36-$A$4))</f>
        <v>0</v>
      </c>
      <c r="P36" s="8">
        <f>'SOR Undiscounted (1.5)'!P10/((1+$B$1)^($A36-$A$4))</f>
        <v>0</v>
      </c>
      <c r="Q36" s="8">
        <f>'SOR Undiscounted (1.5)'!Q10/((1+$B$1)^($A36-$A$4))</f>
        <v>0</v>
      </c>
      <c r="R36" s="8">
        <f>'SOR Undiscounted (1.5)'!R10/((1+$B$1)^($A36-$A$4))</f>
        <v>0</v>
      </c>
      <c r="S36" s="22"/>
      <c r="T36" s="8">
        <f>'SOR Undiscounted (1.5)'!T10/((1+$B$1)^($A36-$A$4))</f>
        <v>0</v>
      </c>
      <c r="U36" s="8">
        <f>'SOR Undiscounted (1.5)'!U10/((1+$B$1)^($A36-$A$4))</f>
        <v>0</v>
      </c>
      <c r="V36" s="8">
        <f>'SOR Undiscounted (1.5)'!V10/((1+$B$1)^($A36-$A$4))</f>
        <v>0</v>
      </c>
      <c r="W36" s="8">
        <f>'SOR Undiscounted (1.5)'!W10/((1+$B$1)^($A36-$A$4))</f>
        <v>0</v>
      </c>
      <c r="X36" s="8">
        <f>'SOR Undiscounted (1.5)'!X10/((1+$B$1)^($A36-$A$4))</f>
        <v>0</v>
      </c>
      <c r="Y36" s="8">
        <f>'SOR Undiscounted (1.5)'!Y10/((1+$B$1)^($A36-$A$4))</f>
        <v>0</v>
      </c>
      <c r="Z36" s="8">
        <f>'SOR Undiscounted (1.5)'!Z10/((1+$B$1)^($A36-$A$4))</f>
        <v>0</v>
      </c>
      <c r="AA36" s="8">
        <f>'SOR Undiscounted (1.5)'!AA10/((1+$B$1)^($A36-$A$4))</f>
        <v>0</v>
      </c>
      <c r="AB36" s="22"/>
    </row>
    <row r="37" spans="1:28" s="25" customFormat="1" x14ac:dyDescent="0.25">
      <c r="A37" s="41">
        <v>2027</v>
      </c>
      <c r="B37" s="8">
        <f>'SOR Undiscounted (1.5)'!B11/((1+$B$1)^($A37-$A$4))</f>
        <v>0</v>
      </c>
      <c r="C37" s="8">
        <f>'SOR Undiscounted (1.5)'!C11/((1+$B$1)^($A37-$A$4))</f>
        <v>0</v>
      </c>
      <c r="D37" s="8">
        <f>'SOR Undiscounted (1.5)'!D11/((1+$B$1)^($A37-$A$4))</f>
        <v>0</v>
      </c>
      <c r="E37" s="8">
        <f>'SOR Undiscounted (1.5)'!E11/((1+$B$1)^($A37-$A$4))</f>
        <v>0</v>
      </c>
      <c r="F37" s="8">
        <f>'SOR Undiscounted (1.5)'!F11/((1+$B$1)^($A37-$A$4))</f>
        <v>0</v>
      </c>
      <c r="G37" s="8">
        <f>'SOR Undiscounted (1.5)'!G11/((1+$B$1)^($A37-$A$4))</f>
        <v>0</v>
      </c>
      <c r="H37" s="8">
        <f>'SOR Undiscounted (1.5)'!H11/((1+$B$1)^($A37-$A$4))</f>
        <v>0</v>
      </c>
      <c r="I37" s="8">
        <f>'SOR Undiscounted (1.5)'!I11/((1+$B$1)^($A37-$A$4))</f>
        <v>0</v>
      </c>
      <c r="J37" s="22"/>
      <c r="K37" s="8">
        <f>'SOR Undiscounted (1.5)'!K11/((1+$B$1)^($A37-$A$4))</f>
        <v>0</v>
      </c>
      <c r="L37" s="8">
        <f>'SOR Undiscounted (1.5)'!L11/((1+$B$1)^($A37-$A$4))</f>
        <v>0</v>
      </c>
      <c r="M37" s="8">
        <f>'SOR Undiscounted (1.5)'!M11/((1+$B$1)^($A37-$A$4))</f>
        <v>0</v>
      </c>
      <c r="N37" s="8">
        <f>'SOR Undiscounted (1.5)'!N11/((1+$B$1)^($A37-$A$4))</f>
        <v>0</v>
      </c>
      <c r="O37" s="8">
        <f>'SOR Undiscounted (1.5)'!O11/((1+$B$1)^($A37-$A$4))</f>
        <v>0</v>
      </c>
      <c r="P37" s="8">
        <f>'SOR Undiscounted (1.5)'!P11/((1+$B$1)^($A37-$A$4))</f>
        <v>0</v>
      </c>
      <c r="Q37" s="8">
        <f>'SOR Undiscounted (1.5)'!Q11/((1+$B$1)^($A37-$A$4))</f>
        <v>0</v>
      </c>
      <c r="R37" s="8">
        <f>'SOR Undiscounted (1.5)'!R11/((1+$B$1)^($A37-$A$4))</f>
        <v>0</v>
      </c>
      <c r="S37" s="22"/>
      <c r="T37" s="8">
        <f>'SOR Undiscounted (1.5)'!T11/((1+$B$1)^($A37-$A$4))</f>
        <v>0</v>
      </c>
      <c r="U37" s="8">
        <f>'SOR Undiscounted (1.5)'!U11/((1+$B$1)^($A37-$A$4))</f>
        <v>0</v>
      </c>
      <c r="V37" s="8">
        <f>'SOR Undiscounted (1.5)'!V11/((1+$B$1)^($A37-$A$4))</f>
        <v>0</v>
      </c>
      <c r="W37" s="8">
        <f>'SOR Undiscounted (1.5)'!W11/((1+$B$1)^($A37-$A$4))</f>
        <v>0</v>
      </c>
      <c r="X37" s="8">
        <f>'SOR Undiscounted (1.5)'!X11/((1+$B$1)^($A37-$A$4))</f>
        <v>0</v>
      </c>
      <c r="Y37" s="8">
        <f>'SOR Undiscounted (1.5)'!Y11/((1+$B$1)^($A37-$A$4))</f>
        <v>0</v>
      </c>
      <c r="Z37" s="8">
        <f>'SOR Undiscounted (1.5)'!Z11/((1+$B$1)^($A37-$A$4))</f>
        <v>0</v>
      </c>
      <c r="AA37" s="8">
        <f>'SOR Undiscounted (1.5)'!AA11/((1+$B$1)^($A37-$A$4))</f>
        <v>0</v>
      </c>
      <c r="AB37" s="22"/>
    </row>
    <row r="38" spans="1:28" s="25" customFormat="1" x14ac:dyDescent="0.25">
      <c r="A38" s="41">
        <v>2028</v>
      </c>
      <c r="B38" s="8">
        <f>'SOR Undiscounted (1.5)'!B12/((1+$B$1)^($A38-$A$4))</f>
        <v>0</v>
      </c>
      <c r="C38" s="8">
        <f>'SOR Undiscounted (1.5)'!C12/((1+$B$1)^($A38-$A$4))</f>
        <v>0</v>
      </c>
      <c r="D38" s="8">
        <f>'SOR Undiscounted (1.5)'!D12/((1+$B$1)^($A38-$A$4))</f>
        <v>0</v>
      </c>
      <c r="E38" s="8">
        <f>'SOR Undiscounted (1.5)'!E12/((1+$B$1)^($A38-$A$4))</f>
        <v>0</v>
      </c>
      <c r="F38" s="8">
        <f>'SOR Undiscounted (1.5)'!F12/((1+$B$1)^($A38-$A$4))</f>
        <v>0</v>
      </c>
      <c r="G38" s="8">
        <f>'SOR Undiscounted (1.5)'!G12/((1+$B$1)^($A38-$A$4))</f>
        <v>0</v>
      </c>
      <c r="H38" s="8">
        <f>'SOR Undiscounted (1.5)'!H12/((1+$B$1)^($A38-$A$4))</f>
        <v>0</v>
      </c>
      <c r="I38" s="8">
        <f>'SOR Undiscounted (1.5)'!I12/((1+$B$1)^($A38-$A$4))</f>
        <v>0</v>
      </c>
      <c r="J38" s="22"/>
      <c r="K38" s="8">
        <f>'SOR Undiscounted (1.5)'!K12/((1+$B$1)^($A38-$A$4))</f>
        <v>0</v>
      </c>
      <c r="L38" s="8">
        <f>'SOR Undiscounted (1.5)'!L12/((1+$B$1)^($A38-$A$4))</f>
        <v>0</v>
      </c>
      <c r="M38" s="8">
        <f>'SOR Undiscounted (1.5)'!M12/((1+$B$1)^($A38-$A$4))</f>
        <v>0</v>
      </c>
      <c r="N38" s="8">
        <f>'SOR Undiscounted (1.5)'!N12/((1+$B$1)^($A38-$A$4))</f>
        <v>0</v>
      </c>
      <c r="O38" s="8">
        <f>'SOR Undiscounted (1.5)'!O12/((1+$B$1)^($A38-$A$4))</f>
        <v>0</v>
      </c>
      <c r="P38" s="8">
        <f>'SOR Undiscounted (1.5)'!P12/((1+$B$1)^($A38-$A$4))</f>
        <v>0</v>
      </c>
      <c r="Q38" s="8">
        <f>'SOR Undiscounted (1.5)'!Q12/((1+$B$1)^($A38-$A$4))</f>
        <v>0</v>
      </c>
      <c r="R38" s="8">
        <f>'SOR Undiscounted (1.5)'!R12/((1+$B$1)^($A38-$A$4))</f>
        <v>0</v>
      </c>
      <c r="S38" s="22"/>
      <c r="T38" s="8">
        <f>'SOR Undiscounted (1.5)'!T12/((1+$B$1)^($A38-$A$4))</f>
        <v>0</v>
      </c>
      <c r="U38" s="8">
        <f>'SOR Undiscounted (1.5)'!U12/((1+$B$1)^($A38-$A$4))</f>
        <v>0</v>
      </c>
      <c r="V38" s="8">
        <f>'SOR Undiscounted (1.5)'!V12/((1+$B$1)^($A38-$A$4))</f>
        <v>0</v>
      </c>
      <c r="W38" s="8">
        <f>'SOR Undiscounted (1.5)'!W12/((1+$B$1)^($A38-$A$4))</f>
        <v>0</v>
      </c>
      <c r="X38" s="8">
        <f>'SOR Undiscounted (1.5)'!X12/((1+$B$1)^($A38-$A$4))</f>
        <v>0</v>
      </c>
      <c r="Y38" s="8">
        <f>'SOR Undiscounted (1.5)'!Y12/((1+$B$1)^($A38-$A$4))</f>
        <v>0</v>
      </c>
      <c r="Z38" s="8">
        <f>'SOR Undiscounted (1.5)'!Z12/((1+$B$1)^($A38-$A$4))</f>
        <v>0</v>
      </c>
      <c r="AA38" s="8">
        <f>'SOR Undiscounted (1.5)'!AA12/((1+$B$1)^($A38-$A$4))</f>
        <v>0</v>
      </c>
      <c r="AB38" s="22"/>
    </row>
    <row r="39" spans="1:28" s="25" customFormat="1" x14ac:dyDescent="0.25">
      <c r="A39" s="41">
        <v>2029</v>
      </c>
      <c r="B39" s="8">
        <f>'SOR Undiscounted (1.5)'!B13/((1+$B$1)^($A39-$A$4))</f>
        <v>0</v>
      </c>
      <c r="C39" s="8">
        <f>'SOR Undiscounted (1.5)'!C13/((1+$B$1)^($A39-$A$4))</f>
        <v>0</v>
      </c>
      <c r="D39" s="8">
        <f>'SOR Undiscounted (1.5)'!D13/((1+$B$1)^($A39-$A$4))</f>
        <v>0</v>
      </c>
      <c r="E39" s="8">
        <f>'SOR Undiscounted (1.5)'!E13/((1+$B$1)^($A39-$A$4))</f>
        <v>0</v>
      </c>
      <c r="F39" s="8">
        <f>'SOR Undiscounted (1.5)'!F13/((1+$B$1)^($A39-$A$4))</f>
        <v>0</v>
      </c>
      <c r="G39" s="8">
        <f>'SOR Undiscounted (1.5)'!G13/((1+$B$1)^($A39-$A$4))</f>
        <v>0</v>
      </c>
      <c r="H39" s="8">
        <f>'SOR Undiscounted (1.5)'!H13/((1+$B$1)^($A39-$A$4))</f>
        <v>0</v>
      </c>
      <c r="I39" s="8">
        <f>'SOR Undiscounted (1.5)'!I13/((1+$B$1)^($A39-$A$4))</f>
        <v>0</v>
      </c>
      <c r="J39" s="22"/>
      <c r="K39" s="8">
        <f>'SOR Undiscounted (1.5)'!K13/((1+$B$1)^($A39-$A$4))</f>
        <v>0</v>
      </c>
      <c r="L39" s="8">
        <f>'SOR Undiscounted (1.5)'!L13/((1+$B$1)^($A39-$A$4))</f>
        <v>0</v>
      </c>
      <c r="M39" s="8">
        <f>'SOR Undiscounted (1.5)'!M13/((1+$B$1)^($A39-$A$4))</f>
        <v>0</v>
      </c>
      <c r="N39" s="8">
        <f>'SOR Undiscounted (1.5)'!N13/((1+$B$1)^($A39-$A$4))</f>
        <v>0</v>
      </c>
      <c r="O39" s="8">
        <f>'SOR Undiscounted (1.5)'!O13/((1+$B$1)^($A39-$A$4))</f>
        <v>0</v>
      </c>
      <c r="P39" s="8">
        <f>'SOR Undiscounted (1.5)'!P13/((1+$B$1)^($A39-$A$4))</f>
        <v>0</v>
      </c>
      <c r="Q39" s="8">
        <f>'SOR Undiscounted (1.5)'!Q13/((1+$B$1)^($A39-$A$4))</f>
        <v>0</v>
      </c>
      <c r="R39" s="8">
        <f>'SOR Undiscounted (1.5)'!R13/((1+$B$1)^($A39-$A$4))</f>
        <v>0</v>
      </c>
      <c r="S39" s="22"/>
      <c r="T39" s="8">
        <f>'SOR Undiscounted (1.5)'!T13/((1+$B$1)^($A39-$A$4))</f>
        <v>0</v>
      </c>
      <c r="U39" s="8">
        <f>'SOR Undiscounted (1.5)'!U13/((1+$B$1)^($A39-$A$4))</f>
        <v>0</v>
      </c>
      <c r="V39" s="8">
        <f>'SOR Undiscounted (1.5)'!V13/((1+$B$1)^($A39-$A$4))</f>
        <v>0</v>
      </c>
      <c r="W39" s="8">
        <f>'SOR Undiscounted (1.5)'!W13/((1+$B$1)^($A39-$A$4))</f>
        <v>0</v>
      </c>
      <c r="X39" s="8">
        <f>'SOR Undiscounted (1.5)'!X13/((1+$B$1)^($A39-$A$4))</f>
        <v>0</v>
      </c>
      <c r="Y39" s="8">
        <f>'SOR Undiscounted (1.5)'!Y13/((1+$B$1)^($A39-$A$4))</f>
        <v>0</v>
      </c>
      <c r="Z39" s="8">
        <f>'SOR Undiscounted (1.5)'!Z13/((1+$B$1)^($A39-$A$4))</f>
        <v>0</v>
      </c>
      <c r="AA39" s="8">
        <f>'SOR Undiscounted (1.5)'!AA13/((1+$B$1)^($A39-$A$4))</f>
        <v>0</v>
      </c>
      <c r="AB39" s="22"/>
    </row>
    <row r="40" spans="1:28" s="25" customFormat="1" x14ac:dyDescent="0.25">
      <c r="A40" s="41">
        <v>2030</v>
      </c>
      <c r="B40" s="8">
        <f>'SOR Undiscounted (1.5)'!B14/((1+$B$1)^($A40-$A$4))</f>
        <v>0</v>
      </c>
      <c r="C40" s="8">
        <f>'SOR Undiscounted (1.5)'!C14/((1+$B$1)^($A40-$A$4))</f>
        <v>0</v>
      </c>
      <c r="D40" s="8">
        <f>'SOR Undiscounted (1.5)'!D14/((1+$B$1)^($A40-$A$4))</f>
        <v>0</v>
      </c>
      <c r="E40" s="8">
        <f>'SOR Undiscounted (1.5)'!E14/((1+$B$1)^($A40-$A$4))</f>
        <v>0</v>
      </c>
      <c r="F40" s="8">
        <f>'SOR Undiscounted (1.5)'!F14/((1+$B$1)^($A40-$A$4))</f>
        <v>0</v>
      </c>
      <c r="G40" s="8">
        <f>'SOR Undiscounted (1.5)'!G14/((1+$B$1)^($A40-$A$4))</f>
        <v>0</v>
      </c>
      <c r="H40" s="8">
        <f>'SOR Undiscounted (1.5)'!H14/((1+$B$1)^($A40-$A$4))</f>
        <v>0</v>
      </c>
      <c r="I40" s="8">
        <f>'SOR Undiscounted (1.5)'!I14/((1+$B$1)^($A40-$A$4))</f>
        <v>0</v>
      </c>
      <c r="J40" s="22"/>
      <c r="K40" s="8">
        <f>'SOR Undiscounted (1.5)'!K14/((1+$B$1)^($A40-$A$4))</f>
        <v>0</v>
      </c>
      <c r="L40" s="8">
        <f>'SOR Undiscounted (1.5)'!L14/((1+$B$1)^($A40-$A$4))</f>
        <v>0</v>
      </c>
      <c r="M40" s="8">
        <f>'SOR Undiscounted (1.5)'!M14/((1+$B$1)^($A40-$A$4))</f>
        <v>0</v>
      </c>
      <c r="N40" s="8">
        <f>'SOR Undiscounted (1.5)'!N14/((1+$B$1)^($A40-$A$4))</f>
        <v>0</v>
      </c>
      <c r="O40" s="8">
        <f>'SOR Undiscounted (1.5)'!O14/((1+$B$1)^($A40-$A$4))</f>
        <v>0</v>
      </c>
      <c r="P40" s="8">
        <f>'SOR Undiscounted (1.5)'!P14/((1+$B$1)^($A40-$A$4))</f>
        <v>0</v>
      </c>
      <c r="Q40" s="8">
        <f>'SOR Undiscounted (1.5)'!Q14/((1+$B$1)^($A40-$A$4))</f>
        <v>0</v>
      </c>
      <c r="R40" s="8">
        <f>'SOR Undiscounted (1.5)'!R14/((1+$B$1)^($A40-$A$4))</f>
        <v>0</v>
      </c>
      <c r="S40" s="22"/>
      <c r="T40" s="8">
        <f>'SOR Undiscounted (1.5)'!T14/((1+$B$1)^($A40-$A$4))</f>
        <v>0</v>
      </c>
      <c r="U40" s="8">
        <f>'SOR Undiscounted (1.5)'!U14/((1+$B$1)^($A40-$A$4))</f>
        <v>0</v>
      </c>
      <c r="V40" s="8">
        <f>'SOR Undiscounted (1.5)'!V14/((1+$B$1)^($A40-$A$4))</f>
        <v>0</v>
      </c>
      <c r="W40" s="8">
        <f>'SOR Undiscounted (1.5)'!W14/((1+$B$1)^($A40-$A$4))</f>
        <v>0</v>
      </c>
      <c r="X40" s="8">
        <f>'SOR Undiscounted (1.5)'!X14/((1+$B$1)^($A40-$A$4))</f>
        <v>0</v>
      </c>
      <c r="Y40" s="8">
        <f>'SOR Undiscounted (1.5)'!Y14/((1+$B$1)^($A40-$A$4))</f>
        <v>0</v>
      </c>
      <c r="Z40" s="8">
        <f>'SOR Undiscounted (1.5)'!Z14/((1+$B$1)^($A40-$A$4))</f>
        <v>0</v>
      </c>
      <c r="AA40" s="8">
        <f>'SOR Undiscounted (1.5)'!AA14/((1+$B$1)^($A40-$A$4))</f>
        <v>0</v>
      </c>
      <c r="AB40" s="22"/>
    </row>
    <row r="41" spans="1:28" s="25" customFormat="1" x14ac:dyDescent="0.25">
      <c r="A41" s="41">
        <v>2031</v>
      </c>
      <c r="B41" s="8">
        <f>'SOR Undiscounted (1.5)'!B15/((1+$B$1)^($A41-$A$4))</f>
        <v>0</v>
      </c>
      <c r="C41" s="8">
        <f>'SOR Undiscounted (1.5)'!C15/((1+$B$1)^($A41-$A$4))</f>
        <v>0</v>
      </c>
      <c r="D41" s="8">
        <f>'SOR Undiscounted (1.5)'!D15/((1+$B$1)^($A41-$A$4))</f>
        <v>0</v>
      </c>
      <c r="E41" s="8">
        <f>'SOR Undiscounted (1.5)'!E15/((1+$B$1)^($A41-$A$4))</f>
        <v>0</v>
      </c>
      <c r="F41" s="8">
        <f>'SOR Undiscounted (1.5)'!F15/((1+$B$1)^($A41-$A$4))</f>
        <v>0</v>
      </c>
      <c r="G41" s="8">
        <f>'SOR Undiscounted (1.5)'!G15/((1+$B$1)^($A41-$A$4))</f>
        <v>0</v>
      </c>
      <c r="H41" s="8">
        <f>'SOR Undiscounted (1.5)'!H15/((1+$B$1)^($A41-$A$4))</f>
        <v>0</v>
      </c>
      <c r="I41" s="8">
        <f>'SOR Undiscounted (1.5)'!I15/((1+$B$1)^($A41-$A$4))</f>
        <v>0</v>
      </c>
      <c r="J41" s="22"/>
      <c r="K41" s="8">
        <f>'SOR Undiscounted (1.5)'!K15/((1+$B$1)^($A41-$A$4))</f>
        <v>0</v>
      </c>
      <c r="L41" s="8">
        <f>'SOR Undiscounted (1.5)'!L15/((1+$B$1)^($A41-$A$4))</f>
        <v>0</v>
      </c>
      <c r="M41" s="8">
        <f>'SOR Undiscounted (1.5)'!M15/((1+$B$1)^($A41-$A$4))</f>
        <v>0</v>
      </c>
      <c r="N41" s="8">
        <f>'SOR Undiscounted (1.5)'!N15/((1+$B$1)^($A41-$A$4))</f>
        <v>0</v>
      </c>
      <c r="O41" s="8">
        <f>'SOR Undiscounted (1.5)'!O15/((1+$B$1)^($A41-$A$4))</f>
        <v>0</v>
      </c>
      <c r="P41" s="8">
        <f>'SOR Undiscounted (1.5)'!P15/((1+$B$1)^($A41-$A$4))</f>
        <v>0</v>
      </c>
      <c r="Q41" s="8">
        <f>'SOR Undiscounted (1.5)'!Q15/((1+$B$1)^($A41-$A$4))</f>
        <v>0</v>
      </c>
      <c r="R41" s="8">
        <f>'SOR Undiscounted (1.5)'!R15/((1+$B$1)^($A41-$A$4))</f>
        <v>0</v>
      </c>
      <c r="S41" s="22"/>
      <c r="T41" s="8">
        <f>'SOR Undiscounted (1.5)'!T15/((1+$B$1)^($A41-$A$4))</f>
        <v>0</v>
      </c>
      <c r="U41" s="8">
        <f>'SOR Undiscounted (1.5)'!U15/((1+$B$1)^($A41-$A$4))</f>
        <v>0</v>
      </c>
      <c r="V41" s="8">
        <f>'SOR Undiscounted (1.5)'!V15/((1+$B$1)^($A41-$A$4))</f>
        <v>0</v>
      </c>
      <c r="W41" s="8">
        <f>'SOR Undiscounted (1.5)'!W15/((1+$B$1)^($A41-$A$4))</f>
        <v>0</v>
      </c>
      <c r="X41" s="8">
        <f>'SOR Undiscounted (1.5)'!X15/((1+$B$1)^($A41-$A$4))</f>
        <v>0</v>
      </c>
      <c r="Y41" s="8">
        <f>'SOR Undiscounted (1.5)'!Y15/((1+$B$1)^($A41-$A$4))</f>
        <v>0</v>
      </c>
      <c r="Z41" s="8">
        <f>'SOR Undiscounted (1.5)'!Z15/((1+$B$1)^($A41-$A$4))</f>
        <v>0</v>
      </c>
      <c r="AA41" s="8">
        <f>'SOR Undiscounted (1.5)'!AA15/((1+$B$1)^($A41-$A$4))</f>
        <v>0</v>
      </c>
      <c r="AB41" s="22"/>
    </row>
    <row r="42" spans="1:28" s="25" customFormat="1" x14ac:dyDescent="0.25">
      <c r="A42" s="41">
        <v>2032</v>
      </c>
      <c r="B42" s="8">
        <f>'SOR Undiscounted (1.5)'!B16/((1+$B$1)^($A42-$A$4))</f>
        <v>0</v>
      </c>
      <c r="C42" s="8">
        <f>'SOR Undiscounted (1.5)'!C16/((1+$B$1)^($A42-$A$4))</f>
        <v>0</v>
      </c>
      <c r="D42" s="8">
        <f>'SOR Undiscounted (1.5)'!D16/((1+$B$1)^($A42-$A$4))</f>
        <v>0</v>
      </c>
      <c r="E42" s="8">
        <f>'SOR Undiscounted (1.5)'!E16/((1+$B$1)^($A42-$A$4))</f>
        <v>0</v>
      </c>
      <c r="F42" s="8">
        <f>'SOR Undiscounted (1.5)'!F16/((1+$B$1)^($A42-$A$4))</f>
        <v>0</v>
      </c>
      <c r="G42" s="8">
        <f>'SOR Undiscounted (1.5)'!G16/((1+$B$1)^($A42-$A$4))</f>
        <v>0</v>
      </c>
      <c r="H42" s="8">
        <f>'SOR Undiscounted (1.5)'!H16/((1+$B$1)^($A42-$A$4))</f>
        <v>0</v>
      </c>
      <c r="I42" s="8">
        <f>'SOR Undiscounted (1.5)'!I16/((1+$B$1)^($A42-$A$4))</f>
        <v>0</v>
      </c>
      <c r="J42" s="22"/>
      <c r="K42" s="8">
        <f>'SOR Undiscounted (1.5)'!K16/((1+$B$1)^($A42-$A$4))</f>
        <v>0</v>
      </c>
      <c r="L42" s="8">
        <f>'SOR Undiscounted (1.5)'!L16/((1+$B$1)^($A42-$A$4))</f>
        <v>0</v>
      </c>
      <c r="M42" s="8">
        <f>'SOR Undiscounted (1.5)'!M16/((1+$B$1)^($A42-$A$4))</f>
        <v>0</v>
      </c>
      <c r="N42" s="8">
        <f>'SOR Undiscounted (1.5)'!N16/((1+$B$1)^($A42-$A$4))</f>
        <v>0</v>
      </c>
      <c r="O42" s="8">
        <f>'SOR Undiscounted (1.5)'!O16/((1+$B$1)^($A42-$A$4))</f>
        <v>0</v>
      </c>
      <c r="P42" s="8">
        <f>'SOR Undiscounted (1.5)'!P16/((1+$B$1)^($A42-$A$4))</f>
        <v>0</v>
      </c>
      <c r="Q42" s="8">
        <f>'SOR Undiscounted (1.5)'!Q16/((1+$B$1)^($A42-$A$4))</f>
        <v>0</v>
      </c>
      <c r="R42" s="8">
        <f>'SOR Undiscounted (1.5)'!R16/((1+$B$1)^($A42-$A$4))</f>
        <v>0</v>
      </c>
      <c r="S42" s="22"/>
      <c r="T42" s="8">
        <f>'SOR Undiscounted (1.5)'!T16/((1+$B$1)^($A42-$A$4))</f>
        <v>0</v>
      </c>
      <c r="U42" s="8">
        <f>'SOR Undiscounted (1.5)'!U16/((1+$B$1)^($A42-$A$4))</f>
        <v>0</v>
      </c>
      <c r="V42" s="8">
        <f>'SOR Undiscounted (1.5)'!V16/((1+$B$1)^($A42-$A$4))</f>
        <v>0</v>
      </c>
      <c r="W42" s="8">
        <f>'SOR Undiscounted (1.5)'!W16/((1+$B$1)^($A42-$A$4))</f>
        <v>0</v>
      </c>
      <c r="X42" s="8">
        <f>'SOR Undiscounted (1.5)'!X16/((1+$B$1)^($A42-$A$4))</f>
        <v>0</v>
      </c>
      <c r="Y42" s="8">
        <f>'SOR Undiscounted (1.5)'!Y16/((1+$B$1)^($A42-$A$4))</f>
        <v>0</v>
      </c>
      <c r="Z42" s="8">
        <f>'SOR Undiscounted (1.5)'!Z16/((1+$B$1)^($A42-$A$4))</f>
        <v>0</v>
      </c>
      <c r="AA42" s="8">
        <f>'SOR Undiscounted (1.5)'!AA16/((1+$B$1)^($A42-$A$4))</f>
        <v>0</v>
      </c>
      <c r="AB42" s="22"/>
    </row>
    <row r="43" spans="1:28" s="25" customFormat="1" x14ac:dyDescent="0.25">
      <c r="A43" s="41">
        <v>2033</v>
      </c>
      <c r="B43" s="8">
        <f>'SOR Undiscounted (1.5)'!B17/((1+$B$1)^($A43-$A$4))</f>
        <v>0</v>
      </c>
      <c r="C43" s="8">
        <f>'SOR Undiscounted (1.5)'!C17/((1+$B$1)^($A43-$A$4))</f>
        <v>0</v>
      </c>
      <c r="D43" s="8">
        <f>'SOR Undiscounted (1.5)'!D17/((1+$B$1)^($A43-$A$4))</f>
        <v>0</v>
      </c>
      <c r="E43" s="8">
        <f>'SOR Undiscounted (1.5)'!E17/((1+$B$1)^($A43-$A$4))</f>
        <v>0</v>
      </c>
      <c r="F43" s="8">
        <f>'SOR Undiscounted (1.5)'!F17/((1+$B$1)^($A43-$A$4))</f>
        <v>0</v>
      </c>
      <c r="G43" s="8">
        <f>'SOR Undiscounted (1.5)'!G17/((1+$B$1)^($A43-$A$4))</f>
        <v>0</v>
      </c>
      <c r="H43" s="8">
        <f>'SOR Undiscounted (1.5)'!H17/((1+$B$1)^($A43-$A$4))</f>
        <v>0</v>
      </c>
      <c r="I43" s="8">
        <f>'SOR Undiscounted (1.5)'!I17/((1+$B$1)^($A43-$A$4))</f>
        <v>0</v>
      </c>
      <c r="J43" s="22"/>
      <c r="K43" s="8">
        <f>'SOR Undiscounted (1.5)'!K17/((1+$B$1)^($A43-$A$4))</f>
        <v>0</v>
      </c>
      <c r="L43" s="8">
        <f>'SOR Undiscounted (1.5)'!L17/((1+$B$1)^($A43-$A$4))</f>
        <v>0</v>
      </c>
      <c r="M43" s="8">
        <f>'SOR Undiscounted (1.5)'!M17/((1+$B$1)^($A43-$A$4))</f>
        <v>0</v>
      </c>
      <c r="N43" s="8">
        <f>'SOR Undiscounted (1.5)'!N17/((1+$B$1)^($A43-$A$4))</f>
        <v>0</v>
      </c>
      <c r="O43" s="8">
        <f>'SOR Undiscounted (1.5)'!O17/((1+$B$1)^($A43-$A$4))</f>
        <v>0</v>
      </c>
      <c r="P43" s="8">
        <f>'SOR Undiscounted (1.5)'!P17/((1+$B$1)^($A43-$A$4))</f>
        <v>0</v>
      </c>
      <c r="Q43" s="8">
        <f>'SOR Undiscounted (1.5)'!Q17/((1+$B$1)^($A43-$A$4))</f>
        <v>0</v>
      </c>
      <c r="R43" s="8">
        <f>'SOR Undiscounted (1.5)'!R17/((1+$B$1)^($A43-$A$4))</f>
        <v>0</v>
      </c>
      <c r="S43" s="22"/>
      <c r="T43" s="8">
        <f>'SOR Undiscounted (1.5)'!T17/((1+$B$1)^($A43-$A$4))</f>
        <v>0</v>
      </c>
      <c r="U43" s="8">
        <f>'SOR Undiscounted (1.5)'!U17/((1+$B$1)^($A43-$A$4))</f>
        <v>0</v>
      </c>
      <c r="V43" s="8">
        <f>'SOR Undiscounted (1.5)'!V17/((1+$B$1)^($A43-$A$4))</f>
        <v>0</v>
      </c>
      <c r="W43" s="8">
        <f>'SOR Undiscounted (1.5)'!W17/((1+$B$1)^($A43-$A$4))</f>
        <v>0</v>
      </c>
      <c r="X43" s="8">
        <f>'SOR Undiscounted (1.5)'!X17/((1+$B$1)^($A43-$A$4))</f>
        <v>0</v>
      </c>
      <c r="Y43" s="8">
        <f>'SOR Undiscounted (1.5)'!Y17/((1+$B$1)^($A43-$A$4))</f>
        <v>0</v>
      </c>
      <c r="Z43" s="8">
        <f>'SOR Undiscounted (1.5)'!Z17/((1+$B$1)^($A43-$A$4))</f>
        <v>0</v>
      </c>
      <c r="AA43" s="8">
        <f>'SOR Undiscounted (1.5)'!AA17/((1+$B$1)^($A43-$A$4))</f>
        <v>0</v>
      </c>
      <c r="AB43" s="22"/>
    </row>
    <row r="44" spans="1:28" s="25" customFormat="1" x14ac:dyDescent="0.25">
      <c r="A44" s="41">
        <v>2034</v>
      </c>
      <c r="B44" s="8">
        <f>'SOR Undiscounted (1.5)'!B18/((1+$B$1)^($A44-$A$4))</f>
        <v>0</v>
      </c>
      <c r="C44" s="8">
        <f>'SOR Undiscounted (1.5)'!C18/((1+$B$1)^($A44-$A$4))</f>
        <v>0</v>
      </c>
      <c r="D44" s="8">
        <f>'SOR Undiscounted (1.5)'!D18/((1+$B$1)^($A44-$A$4))</f>
        <v>0</v>
      </c>
      <c r="E44" s="8">
        <f>'SOR Undiscounted (1.5)'!E18/((1+$B$1)^($A44-$A$4))</f>
        <v>0</v>
      </c>
      <c r="F44" s="8">
        <f>'SOR Undiscounted (1.5)'!F18/((1+$B$1)^($A44-$A$4))</f>
        <v>0</v>
      </c>
      <c r="G44" s="8">
        <f>'SOR Undiscounted (1.5)'!G18/((1+$B$1)^($A44-$A$4))</f>
        <v>0</v>
      </c>
      <c r="H44" s="8">
        <f>'SOR Undiscounted (1.5)'!H18/((1+$B$1)^($A44-$A$4))</f>
        <v>0</v>
      </c>
      <c r="I44" s="8">
        <f>'SOR Undiscounted (1.5)'!I18/((1+$B$1)^($A44-$A$4))</f>
        <v>0</v>
      </c>
      <c r="J44" s="22"/>
      <c r="K44" s="8">
        <f>'SOR Undiscounted (1.5)'!K18/((1+$B$1)^($A44-$A$4))</f>
        <v>0</v>
      </c>
      <c r="L44" s="8">
        <f>'SOR Undiscounted (1.5)'!L18/((1+$B$1)^($A44-$A$4))</f>
        <v>0</v>
      </c>
      <c r="M44" s="8">
        <f>'SOR Undiscounted (1.5)'!M18/((1+$B$1)^($A44-$A$4))</f>
        <v>0</v>
      </c>
      <c r="N44" s="8">
        <f>'SOR Undiscounted (1.5)'!N18/((1+$B$1)^($A44-$A$4))</f>
        <v>0</v>
      </c>
      <c r="O44" s="8">
        <f>'SOR Undiscounted (1.5)'!O18/((1+$B$1)^($A44-$A$4))</f>
        <v>0</v>
      </c>
      <c r="P44" s="8">
        <f>'SOR Undiscounted (1.5)'!P18/((1+$B$1)^($A44-$A$4))</f>
        <v>0</v>
      </c>
      <c r="Q44" s="8">
        <f>'SOR Undiscounted (1.5)'!Q18/((1+$B$1)^($A44-$A$4))</f>
        <v>0</v>
      </c>
      <c r="R44" s="8">
        <f>'SOR Undiscounted (1.5)'!R18/((1+$B$1)^($A44-$A$4))</f>
        <v>0</v>
      </c>
      <c r="S44" s="22"/>
      <c r="T44" s="8">
        <f>'SOR Undiscounted (1.5)'!T18/((1+$B$1)^($A44-$A$4))</f>
        <v>0</v>
      </c>
      <c r="U44" s="8">
        <f>'SOR Undiscounted (1.5)'!U18/((1+$B$1)^($A44-$A$4))</f>
        <v>0</v>
      </c>
      <c r="V44" s="8">
        <f>'SOR Undiscounted (1.5)'!V18/((1+$B$1)^($A44-$A$4))</f>
        <v>0</v>
      </c>
      <c r="W44" s="8">
        <f>'SOR Undiscounted (1.5)'!W18/((1+$B$1)^($A44-$A$4))</f>
        <v>0</v>
      </c>
      <c r="X44" s="8">
        <f>'SOR Undiscounted (1.5)'!X18/((1+$B$1)^($A44-$A$4))</f>
        <v>0</v>
      </c>
      <c r="Y44" s="8">
        <f>'SOR Undiscounted (1.5)'!Y18/((1+$B$1)^($A44-$A$4))</f>
        <v>0</v>
      </c>
      <c r="Z44" s="8">
        <f>'SOR Undiscounted (1.5)'!Z18/((1+$B$1)^($A44-$A$4))</f>
        <v>0</v>
      </c>
      <c r="AA44" s="8">
        <f>'SOR Undiscounted (1.5)'!AA18/((1+$B$1)^($A44-$A$4))</f>
        <v>0</v>
      </c>
      <c r="AB44" s="22"/>
    </row>
    <row r="45" spans="1:28" s="25" customFormat="1" x14ac:dyDescent="0.25">
      <c r="A45" s="41">
        <v>2035</v>
      </c>
      <c r="B45" s="8">
        <f>'SOR Undiscounted (1.5)'!B19/((1+$B$1)^($A45-$A$4))</f>
        <v>0</v>
      </c>
      <c r="C45" s="8">
        <f>'SOR Undiscounted (1.5)'!C19/((1+$B$1)^($A45-$A$4))</f>
        <v>0</v>
      </c>
      <c r="D45" s="8">
        <f>'SOR Undiscounted (1.5)'!D19/((1+$B$1)^($A45-$A$4))</f>
        <v>0</v>
      </c>
      <c r="E45" s="8">
        <f>'SOR Undiscounted (1.5)'!E19/((1+$B$1)^($A45-$A$4))</f>
        <v>0</v>
      </c>
      <c r="F45" s="8">
        <f>'SOR Undiscounted (1.5)'!F19/((1+$B$1)^($A45-$A$4))</f>
        <v>0</v>
      </c>
      <c r="G45" s="8">
        <f>'SOR Undiscounted (1.5)'!G19/((1+$B$1)^($A45-$A$4))</f>
        <v>0</v>
      </c>
      <c r="H45" s="8">
        <f>'SOR Undiscounted (1.5)'!H19/((1+$B$1)^($A45-$A$4))</f>
        <v>0</v>
      </c>
      <c r="I45" s="8">
        <f>'SOR Undiscounted (1.5)'!I19/((1+$B$1)^($A45-$A$4))</f>
        <v>0</v>
      </c>
      <c r="J45" s="22"/>
      <c r="K45" s="8">
        <f>'SOR Undiscounted (1.5)'!K19/((1+$B$1)^($A45-$A$4))</f>
        <v>0</v>
      </c>
      <c r="L45" s="8">
        <f>'SOR Undiscounted (1.5)'!L19/((1+$B$1)^($A45-$A$4))</f>
        <v>0</v>
      </c>
      <c r="M45" s="8">
        <f>'SOR Undiscounted (1.5)'!M19/((1+$B$1)^($A45-$A$4))</f>
        <v>0</v>
      </c>
      <c r="N45" s="8">
        <f>'SOR Undiscounted (1.5)'!N19/((1+$B$1)^($A45-$A$4))</f>
        <v>0</v>
      </c>
      <c r="O45" s="8">
        <f>'SOR Undiscounted (1.5)'!O19/((1+$B$1)^($A45-$A$4))</f>
        <v>0</v>
      </c>
      <c r="P45" s="8">
        <f>'SOR Undiscounted (1.5)'!P19/((1+$B$1)^($A45-$A$4))</f>
        <v>0</v>
      </c>
      <c r="Q45" s="8">
        <f>'SOR Undiscounted (1.5)'!Q19/((1+$B$1)^($A45-$A$4))</f>
        <v>0</v>
      </c>
      <c r="R45" s="8">
        <f>'SOR Undiscounted (1.5)'!R19/((1+$B$1)^($A45-$A$4))</f>
        <v>0</v>
      </c>
      <c r="S45" s="22"/>
      <c r="T45" s="8">
        <f>'SOR Undiscounted (1.5)'!T19/((1+$B$1)^($A45-$A$4))</f>
        <v>0</v>
      </c>
      <c r="U45" s="8">
        <f>'SOR Undiscounted (1.5)'!U19/((1+$B$1)^($A45-$A$4))</f>
        <v>0</v>
      </c>
      <c r="V45" s="8">
        <f>'SOR Undiscounted (1.5)'!V19/((1+$B$1)^($A45-$A$4))</f>
        <v>0</v>
      </c>
      <c r="W45" s="8">
        <f>'SOR Undiscounted (1.5)'!W19/((1+$B$1)^($A45-$A$4))</f>
        <v>0</v>
      </c>
      <c r="X45" s="8">
        <f>'SOR Undiscounted (1.5)'!X19/((1+$B$1)^($A45-$A$4))</f>
        <v>0</v>
      </c>
      <c r="Y45" s="8">
        <f>'SOR Undiscounted (1.5)'!Y19/((1+$B$1)^($A45-$A$4))</f>
        <v>0</v>
      </c>
      <c r="Z45" s="8">
        <f>'SOR Undiscounted (1.5)'!Z19/((1+$B$1)^($A45-$A$4))</f>
        <v>0</v>
      </c>
      <c r="AA45" s="8">
        <f>'SOR Undiscounted (1.5)'!AA19/((1+$B$1)^($A45-$A$4))</f>
        <v>0</v>
      </c>
      <c r="AB45" s="22"/>
    </row>
    <row r="46" spans="1:28" s="25" customFormat="1" x14ac:dyDescent="0.25">
      <c r="A46" s="41">
        <v>2036</v>
      </c>
      <c r="B46" s="8">
        <f>'SOR Undiscounted (1.5)'!B20/((1+$B$1)^($A46-$A$4))</f>
        <v>0</v>
      </c>
      <c r="C46" s="8">
        <f>'SOR Undiscounted (1.5)'!C20/((1+$B$1)^($A46-$A$4))</f>
        <v>0</v>
      </c>
      <c r="D46" s="8">
        <f>'SOR Undiscounted (1.5)'!D20/((1+$B$1)^($A46-$A$4))</f>
        <v>0</v>
      </c>
      <c r="E46" s="8">
        <f>'SOR Undiscounted (1.5)'!E20/((1+$B$1)^($A46-$A$4))</f>
        <v>0</v>
      </c>
      <c r="F46" s="8">
        <f>'SOR Undiscounted (1.5)'!F20/((1+$B$1)^($A46-$A$4))</f>
        <v>0</v>
      </c>
      <c r="G46" s="8">
        <f>'SOR Undiscounted (1.5)'!G20/((1+$B$1)^($A46-$A$4))</f>
        <v>0</v>
      </c>
      <c r="H46" s="8">
        <f>'SOR Undiscounted (1.5)'!H20/((1+$B$1)^($A46-$A$4))</f>
        <v>0</v>
      </c>
      <c r="I46" s="8">
        <f>'SOR Undiscounted (1.5)'!I20/((1+$B$1)^($A46-$A$4))</f>
        <v>0</v>
      </c>
      <c r="J46" s="22"/>
      <c r="K46" s="8">
        <f>'SOR Undiscounted (1.5)'!K20/((1+$B$1)^($A46-$A$4))</f>
        <v>0</v>
      </c>
      <c r="L46" s="8">
        <f>'SOR Undiscounted (1.5)'!L20/((1+$B$1)^($A46-$A$4))</f>
        <v>0</v>
      </c>
      <c r="M46" s="8">
        <f>'SOR Undiscounted (1.5)'!M20/((1+$B$1)^($A46-$A$4))</f>
        <v>0</v>
      </c>
      <c r="N46" s="8">
        <f>'SOR Undiscounted (1.5)'!N20/((1+$B$1)^($A46-$A$4))</f>
        <v>0</v>
      </c>
      <c r="O46" s="8">
        <f>'SOR Undiscounted (1.5)'!O20/((1+$B$1)^($A46-$A$4))</f>
        <v>0</v>
      </c>
      <c r="P46" s="8">
        <f>'SOR Undiscounted (1.5)'!P20/((1+$B$1)^($A46-$A$4))</f>
        <v>0</v>
      </c>
      <c r="Q46" s="8">
        <f>'SOR Undiscounted (1.5)'!Q20/((1+$B$1)^($A46-$A$4))</f>
        <v>0</v>
      </c>
      <c r="R46" s="8">
        <f>'SOR Undiscounted (1.5)'!R20/((1+$B$1)^($A46-$A$4))</f>
        <v>0</v>
      </c>
      <c r="S46" s="22"/>
      <c r="T46" s="8">
        <f>'SOR Undiscounted (1.5)'!T20/((1+$B$1)^($A46-$A$4))</f>
        <v>0</v>
      </c>
      <c r="U46" s="8">
        <f>'SOR Undiscounted (1.5)'!U20/((1+$B$1)^($A46-$A$4))</f>
        <v>0</v>
      </c>
      <c r="V46" s="8">
        <f>'SOR Undiscounted (1.5)'!V20/((1+$B$1)^($A46-$A$4))</f>
        <v>0</v>
      </c>
      <c r="W46" s="8">
        <f>'SOR Undiscounted (1.5)'!W20/((1+$B$1)^($A46-$A$4))</f>
        <v>0</v>
      </c>
      <c r="X46" s="8">
        <f>'SOR Undiscounted (1.5)'!X20/((1+$B$1)^($A46-$A$4))</f>
        <v>0</v>
      </c>
      <c r="Y46" s="8">
        <f>'SOR Undiscounted (1.5)'!Y20/((1+$B$1)^($A46-$A$4))</f>
        <v>0</v>
      </c>
      <c r="Z46" s="8">
        <f>'SOR Undiscounted (1.5)'!Z20/((1+$B$1)^($A46-$A$4))</f>
        <v>0</v>
      </c>
      <c r="AA46" s="8">
        <f>'SOR Undiscounted (1.5)'!AA20/((1+$B$1)^($A46-$A$4))</f>
        <v>0</v>
      </c>
      <c r="AB46" s="22"/>
    </row>
    <row r="47" spans="1:28" s="25" customFormat="1" x14ac:dyDescent="0.25">
      <c r="A47" s="41">
        <v>2037</v>
      </c>
      <c r="B47" s="8">
        <f>'SOR Undiscounted (1.5)'!B21/((1+$B$1)^($A47-$A$4))</f>
        <v>0</v>
      </c>
      <c r="C47" s="8">
        <f>'SOR Undiscounted (1.5)'!C21/((1+$B$1)^($A47-$A$4))</f>
        <v>0</v>
      </c>
      <c r="D47" s="8">
        <f>'SOR Undiscounted (1.5)'!D21/((1+$B$1)^($A47-$A$4))</f>
        <v>0</v>
      </c>
      <c r="E47" s="8">
        <f>'SOR Undiscounted (1.5)'!E21/((1+$B$1)^($A47-$A$4))</f>
        <v>0</v>
      </c>
      <c r="F47" s="8">
        <f>'SOR Undiscounted (1.5)'!F21/((1+$B$1)^($A47-$A$4))</f>
        <v>0</v>
      </c>
      <c r="G47" s="8">
        <f>'SOR Undiscounted (1.5)'!G21/((1+$B$1)^($A47-$A$4))</f>
        <v>0</v>
      </c>
      <c r="H47" s="8">
        <f>'SOR Undiscounted (1.5)'!H21/((1+$B$1)^($A47-$A$4))</f>
        <v>0</v>
      </c>
      <c r="I47" s="8">
        <f>'SOR Undiscounted (1.5)'!I21/((1+$B$1)^($A47-$A$4))</f>
        <v>0</v>
      </c>
      <c r="J47" s="22"/>
      <c r="K47" s="8">
        <f>'SOR Undiscounted (1.5)'!K21/((1+$B$1)^($A47-$A$4))</f>
        <v>0</v>
      </c>
      <c r="L47" s="8">
        <f>'SOR Undiscounted (1.5)'!L21/((1+$B$1)^($A47-$A$4))</f>
        <v>0</v>
      </c>
      <c r="M47" s="8">
        <f>'SOR Undiscounted (1.5)'!M21/((1+$B$1)^($A47-$A$4))</f>
        <v>0</v>
      </c>
      <c r="N47" s="8">
        <f>'SOR Undiscounted (1.5)'!N21/((1+$B$1)^($A47-$A$4))</f>
        <v>0</v>
      </c>
      <c r="O47" s="8">
        <f>'SOR Undiscounted (1.5)'!O21/((1+$B$1)^($A47-$A$4))</f>
        <v>0</v>
      </c>
      <c r="P47" s="8">
        <f>'SOR Undiscounted (1.5)'!P21/((1+$B$1)^($A47-$A$4))</f>
        <v>0</v>
      </c>
      <c r="Q47" s="8">
        <f>'SOR Undiscounted (1.5)'!Q21/((1+$B$1)^($A47-$A$4))</f>
        <v>0</v>
      </c>
      <c r="R47" s="8">
        <f>'SOR Undiscounted (1.5)'!R21/((1+$B$1)^($A47-$A$4))</f>
        <v>0</v>
      </c>
      <c r="S47" s="22"/>
      <c r="T47" s="8">
        <f>'SOR Undiscounted (1.5)'!T21/((1+$B$1)^($A47-$A$4))</f>
        <v>0</v>
      </c>
      <c r="U47" s="8">
        <f>'SOR Undiscounted (1.5)'!U21/((1+$B$1)^($A47-$A$4))</f>
        <v>0</v>
      </c>
      <c r="V47" s="8">
        <f>'SOR Undiscounted (1.5)'!V21/((1+$B$1)^($A47-$A$4))</f>
        <v>0</v>
      </c>
      <c r="W47" s="8">
        <f>'SOR Undiscounted (1.5)'!W21/((1+$B$1)^($A47-$A$4))</f>
        <v>0</v>
      </c>
      <c r="X47" s="8">
        <f>'SOR Undiscounted (1.5)'!X21/((1+$B$1)^($A47-$A$4))</f>
        <v>0</v>
      </c>
      <c r="Y47" s="8">
        <f>'SOR Undiscounted (1.5)'!Y21/((1+$B$1)^($A47-$A$4))</f>
        <v>0</v>
      </c>
      <c r="Z47" s="8">
        <f>'SOR Undiscounted (1.5)'!Z21/((1+$B$1)^($A47-$A$4))</f>
        <v>0</v>
      </c>
      <c r="AA47" s="8">
        <f>'SOR Undiscounted (1.5)'!AA21/((1+$B$1)^($A47-$A$4))</f>
        <v>0</v>
      </c>
      <c r="AB47" s="22"/>
    </row>
    <row r="48" spans="1:28" s="25" customFormat="1" x14ac:dyDescent="0.25">
      <c r="A48" s="41">
        <v>2038</v>
      </c>
      <c r="B48" s="8">
        <f>'SOR Undiscounted (1.5)'!B22/((1+$B$1)^($A48-$A$4))</f>
        <v>0</v>
      </c>
      <c r="C48" s="8">
        <f>'SOR Undiscounted (1.5)'!C22/((1+$B$1)^($A48-$A$4))</f>
        <v>0</v>
      </c>
      <c r="D48" s="8">
        <f>'SOR Undiscounted (1.5)'!D22/((1+$B$1)^($A48-$A$4))</f>
        <v>0</v>
      </c>
      <c r="E48" s="8">
        <f>'SOR Undiscounted (1.5)'!E22/((1+$B$1)^($A48-$A$4))</f>
        <v>0</v>
      </c>
      <c r="F48" s="8">
        <f>'SOR Undiscounted (1.5)'!F22/((1+$B$1)^($A48-$A$4))</f>
        <v>0</v>
      </c>
      <c r="G48" s="8">
        <f>'SOR Undiscounted (1.5)'!G22/((1+$B$1)^($A48-$A$4))</f>
        <v>0</v>
      </c>
      <c r="H48" s="8">
        <f>'SOR Undiscounted (1.5)'!H22/((1+$B$1)^($A48-$A$4))</f>
        <v>0</v>
      </c>
      <c r="I48" s="8">
        <f>'SOR Undiscounted (1.5)'!I22/((1+$B$1)^($A48-$A$4))</f>
        <v>0</v>
      </c>
      <c r="J48" s="22"/>
      <c r="K48" s="8">
        <f>'SOR Undiscounted (1.5)'!K22/((1+$B$1)^($A48-$A$4))</f>
        <v>0</v>
      </c>
      <c r="L48" s="8">
        <f>'SOR Undiscounted (1.5)'!L22/((1+$B$1)^($A48-$A$4))</f>
        <v>0</v>
      </c>
      <c r="M48" s="8">
        <f>'SOR Undiscounted (1.5)'!M22/((1+$B$1)^($A48-$A$4))</f>
        <v>0</v>
      </c>
      <c r="N48" s="8">
        <f>'SOR Undiscounted (1.5)'!N22/((1+$B$1)^($A48-$A$4))</f>
        <v>0</v>
      </c>
      <c r="O48" s="8">
        <f>'SOR Undiscounted (1.5)'!O22/((1+$B$1)^($A48-$A$4))</f>
        <v>0</v>
      </c>
      <c r="P48" s="8">
        <f>'SOR Undiscounted (1.5)'!P22/((1+$B$1)^($A48-$A$4))</f>
        <v>0</v>
      </c>
      <c r="Q48" s="8">
        <f>'SOR Undiscounted (1.5)'!Q22/((1+$B$1)^($A48-$A$4))</f>
        <v>0</v>
      </c>
      <c r="R48" s="8">
        <f>'SOR Undiscounted (1.5)'!R22/((1+$B$1)^($A48-$A$4))</f>
        <v>0</v>
      </c>
      <c r="S48" s="22"/>
      <c r="T48" s="8">
        <f>'SOR Undiscounted (1.5)'!T22/((1+$B$1)^($A48-$A$4))</f>
        <v>0</v>
      </c>
      <c r="U48" s="8">
        <f>'SOR Undiscounted (1.5)'!U22/((1+$B$1)^($A48-$A$4))</f>
        <v>0</v>
      </c>
      <c r="V48" s="8">
        <f>'SOR Undiscounted (1.5)'!V22/((1+$B$1)^($A48-$A$4))</f>
        <v>0</v>
      </c>
      <c r="W48" s="8">
        <f>'SOR Undiscounted (1.5)'!W22/((1+$B$1)^($A48-$A$4))</f>
        <v>0</v>
      </c>
      <c r="X48" s="8">
        <f>'SOR Undiscounted (1.5)'!X22/((1+$B$1)^($A48-$A$4))</f>
        <v>0</v>
      </c>
      <c r="Y48" s="8">
        <f>'SOR Undiscounted (1.5)'!Y22/((1+$B$1)^($A48-$A$4))</f>
        <v>0</v>
      </c>
      <c r="Z48" s="8">
        <f>'SOR Undiscounted (1.5)'!Z22/((1+$B$1)^($A48-$A$4))</f>
        <v>0</v>
      </c>
      <c r="AA48" s="8">
        <f>'SOR Undiscounted (1.5)'!AA22/((1+$B$1)^($A48-$A$4))</f>
        <v>0</v>
      </c>
      <c r="AB48" s="22"/>
    </row>
    <row r="49" spans="1:35" s="25" customFormat="1" x14ac:dyDescent="0.25">
      <c r="A49" s="41">
        <v>2039</v>
      </c>
      <c r="B49" s="8">
        <f>'SOR Undiscounted (1.5)'!B23/((1+$B$1)^($A49-$A$4))</f>
        <v>0</v>
      </c>
      <c r="C49" s="8">
        <f>'SOR Undiscounted (1.5)'!C23/((1+$B$1)^($A49-$A$4))</f>
        <v>0</v>
      </c>
      <c r="D49" s="8">
        <f>'SOR Undiscounted (1.5)'!D23/((1+$B$1)^($A49-$A$4))</f>
        <v>0</v>
      </c>
      <c r="E49" s="8">
        <f>'SOR Undiscounted (1.5)'!E23/((1+$B$1)^($A49-$A$4))</f>
        <v>0</v>
      </c>
      <c r="F49" s="8">
        <f>'SOR Undiscounted (1.5)'!F23/((1+$B$1)^($A49-$A$4))</f>
        <v>0</v>
      </c>
      <c r="G49" s="8">
        <f>'SOR Undiscounted (1.5)'!G23/((1+$B$1)^($A49-$A$4))</f>
        <v>0</v>
      </c>
      <c r="H49" s="8">
        <f>'SOR Undiscounted (1.5)'!H23/((1+$B$1)^($A49-$A$4))</f>
        <v>0</v>
      </c>
      <c r="I49" s="8">
        <f>'SOR Undiscounted (1.5)'!I23/((1+$B$1)^($A49-$A$4))</f>
        <v>0</v>
      </c>
      <c r="J49" s="22"/>
      <c r="K49" s="8">
        <f>'SOR Undiscounted (1.5)'!K23/((1+$B$1)^($A49-$A$4))</f>
        <v>0</v>
      </c>
      <c r="L49" s="8">
        <f>'SOR Undiscounted (1.5)'!L23/((1+$B$1)^($A49-$A$4))</f>
        <v>0</v>
      </c>
      <c r="M49" s="8">
        <f>'SOR Undiscounted (1.5)'!M23/((1+$B$1)^($A49-$A$4))</f>
        <v>0</v>
      </c>
      <c r="N49" s="8">
        <f>'SOR Undiscounted (1.5)'!N23/((1+$B$1)^($A49-$A$4))</f>
        <v>0</v>
      </c>
      <c r="O49" s="8">
        <f>'SOR Undiscounted (1.5)'!O23/((1+$B$1)^($A49-$A$4))</f>
        <v>0</v>
      </c>
      <c r="P49" s="8">
        <f>'SOR Undiscounted (1.5)'!P23/((1+$B$1)^($A49-$A$4))</f>
        <v>0</v>
      </c>
      <c r="Q49" s="8">
        <f>'SOR Undiscounted (1.5)'!Q23/((1+$B$1)^($A49-$A$4))</f>
        <v>0</v>
      </c>
      <c r="R49" s="8">
        <f>'SOR Undiscounted (1.5)'!R23/((1+$B$1)^($A49-$A$4))</f>
        <v>0</v>
      </c>
      <c r="S49" s="22"/>
      <c r="T49" s="8">
        <f>'SOR Undiscounted (1.5)'!T23/((1+$B$1)^($A49-$A$4))</f>
        <v>0</v>
      </c>
      <c r="U49" s="8">
        <f>'SOR Undiscounted (1.5)'!U23/((1+$B$1)^($A49-$A$4))</f>
        <v>0</v>
      </c>
      <c r="V49" s="8">
        <f>'SOR Undiscounted (1.5)'!V23/((1+$B$1)^($A49-$A$4))</f>
        <v>0</v>
      </c>
      <c r="W49" s="8">
        <f>'SOR Undiscounted (1.5)'!W23/((1+$B$1)^($A49-$A$4))</f>
        <v>0</v>
      </c>
      <c r="X49" s="8">
        <f>'SOR Undiscounted (1.5)'!X23/((1+$B$1)^($A49-$A$4))</f>
        <v>0</v>
      </c>
      <c r="Y49" s="8">
        <f>'SOR Undiscounted (1.5)'!Y23/((1+$B$1)^($A49-$A$4))</f>
        <v>0</v>
      </c>
      <c r="Z49" s="8">
        <f>'SOR Undiscounted (1.5)'!Z23/((1+$B$1)^($A49-$A$4))</f>
        <v>0</v>
      </c>
      <c r="AA49" s="8">
        <f>'SOR Undiscounted (1.5)'!AA23/((1+$B$1)^($A49-$A$4))</f>
        <v>0</v>
      </c>
      <c r="AB49" s="22"/>
    </row>
    <row r="50" spans="1:35" s="25" customFormat="1" x14ac:dyDescent="0.25">
      <c r="A50" s="41">
        <v>2040</v>
      </c>
      <c r="B50" s="8">
        <f>'SOR Undiscounted (1.5)'!B24/((1+$B$1)^($A50-$A$4))</f>
        <v>0</v>
      </c>
      <c r="C50" s="8">
        <f>'SOR Undiscounted (1.5)'!C24/((1+$B$1)^($A50-$A$4))</f>
        <v>0</v>
      </c>
      <c r="D50" s="8">
        <f>'SOR Undiscounted (1.5)'!D24/((1+$B$1)^($A50-$A$4))</f>
        <v>0</v>
      </c>
      <c r="E50" s="8">
        <f>'SOR Undiscounted (1.5)'!E24/((1+$B$1)^($A50-$A$4))</f>
        <v>0</v>
      </c>
      <c r="F50" s="8">
        <f>'SOR Undiscounted (1.5)'!F24/((1+$B$1)^($A50-$A$4))</f>
        <v>0</v>
      </c>
      <c r="G50" s="8">
        <f>'SOR Undiscounted (1.5)'!G24/((1+$B$1)^($A50-$A$4))</f>
        <v>0</v>
      </c>
      <c r="H50" s="8">
        <f>'SOR Undiscounted (1.5)'!H24/((1+$B$1)^($A50-$A$4))</f>
        <v>0</v>
      </c>
      <c r="I50" s="8">
        <f>'SOR Undiscounted (1.5)'!I24/((1+$B$1)^($A50-$A$4))</f>
        <v>0</v>
      </c>
      <c r="J50" s="22"/>
      <c r="K50" s="8">
        <f>'SOR Undiscounted (1.5)'!K24/((1+$B$1)^($A50-$A$4))</f>
        <v>0</v>
      </c>
      <c r="L50" s="8">
        <f>'SOR Undiscounted (1.5)'!L24/((1+$B$1)^($A50-$A$4))</f>
        <v>0</v>
      </c>
      <c r="M50" s="8">
        <f>'SOR Undiscounted (1.5)'!M24/((1+$B$1)^($A50-$A$4))</f>
        <v>0</v>
      </c>
      <c r="N50" s="8">
        <f>'SOR Undiscounted (1.5)'!N24/((1+$B$1)^($A50-$A$4))</f>
        <v>0</v>
      </c>
      <c r="O50" s="8">
        <f>'SOR Undiscounted (1.5)'!O24/((1+$B$1)^($A50-$A$4))</f>
        <v>0</v>
      </c>
      <c r="P50" s="8">
        <f>'SOR Undiscounted (1.5)'!P24/((1+$B$1)^($A50-$A$4))</f>
        <v>0</v>
      </c>
      <c r="Q50" s="8">
        <f>'SOR Undiscounted (1.5)'!Q24/((1+$B$1)^($A50-$A$4))</f>
        <v>0</v>
      </c>
      <c r="R50" s="8">
        <f>'SOR Undiscounted (1.5)'!R24/((1+$B$1)^($A50-$A$4))</f>
        <v>0</v>
      </c>
      <c r="S50" s="22"/>
      <c r="T50" s="8">
        <f>'SOR Undiscounted (1.5)'!T24/((1+$B$1)^($A50-$A$4))</f>
        <v>0</v>
      </c>
      <c r="U50" s="8">
        <f>'SOR Undiscounted (1.5)'!U24/((1+$B$1)^($A50-$A$4))</f>
        <v>0</v>
      </c>
      <c r="V50" s="8">
        <f>'SOR Undiscounted (1.5)'!V24/((1+$B$1)^($A50-$A$4))</f>
        <v>0</v>
      </c>
      <c r="W50" s="8">
        <f>'SOR Undiscounted (1.5)'!W24/((1+$B$1)^($A50-$A$4))</f>
        <v>0</v>
      </c>
      <c r="X50" s="8">
        <f>'SOR Undiscounted (1.5)'!X24/((1+$B$1)^($A50-$A$4))</f>
        <v>0</v>
      </c>
      <c r="Y50" s="8">
        <f>'SOR Undiscounted (1.5)'!Y24/((1+$B$1)^($A50-$A$4))</f>
        <v>0</v>
      </c>
      <c r="Z50" s="8">
        <f>'SOR Undiscounted (1.5)'!Z24/((1+$B$1)^($A50-$A$4))</f>
        <v>0</v>
      </c>
      <c r="AA50" s="8">
        <f>'SOR Undiscounted (1.5)'!AA24/((1+$B$1)^($A50-$A$4))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x14ac:dyDescent="0.25">
      <c r="A54" s="12" t="s">
        <v>58</v>
      </c>
    </row>
    <row r="55" spans="1:35" x14ac:dyDescent="0.25">
      <c r="A55" s="12"/>
      <c r="B55" s="11" t="s">
        <v>33</v>
      </c>
      <c r="C55" s="11"/>
      <c r="D55" s="11"/>
      <c r="E55" s="11"/>
      <c r="F55" s="11"/>
      <c r="G55" s="11"/>
      <c r="H55" s="11"/>
      <c r="I55" s="11"/>
      <c r="K55" s="11" t="s">
        <v>34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41" t="s">
        <v>0</v>
      </c>
      <c r="B56" s="41" t="s">
        <v>3</v>
      </c>
      <c r="C56" s="41" t="s">
        <v>4</v>
      </c>
      <c r="D56" s="41" t="s">
        <v>5</v>
      </c>
      <c r="E56" s="41" t="s">
        <v>6</v>
      </c>
      <c r="F56" s="41" t="s">
        <v>7</v>
      </c>
      <c r="G56" s="41" t="s">
        <v>8</v>
      </c>
      <c r="H56" s="41" t="s">
        <v>9</v>
      </c>
      <c r="I56" s="41" t="s">
        <v>11</v>
      </c>
      <c r="K56" s="41" t="s">
        <v>3</v>
      </c>
      <c r="L56" s="41" t="s">
        <v>4</v>
      </c>
      <c r="M56" s="41" t="s">
        <v>5</v>
      </c>
      <c r="N56" s="41" t="s">
        <v>6</v>
      </c>
      <c r="O56" s="41" t="s">
        <v>7</v>
      </c>
      <c r="P56" s="41" t="s">
        <v>8</v>
      </c>
      <c r="Q56" s="41" t="s">
        <v>9</v>
      </c>
      <c r="R56" s="41" t="s">
        <v>11</v>
      </c>
      <c r="T56" s="41" t="s">
        <v>3</v>
      </c>
      <c r="U56" s="41" t="s">
        <v>4</v>
      </c>
      <c r="V56" s="41" t="s">
        <v>5</v>
      </c>
      <c r="W56" s="41" t="s">
        <v>6</v>
      </c>
      <c r="X56" s="41" t="s">
        <v>7</v>
      </c>
      <c r="Y56" s="41" t="s">
        <v>8</v>
      </c>
      <c r="Z56" s="41" t="s">
        <v>9</v>
      </c>
      <c r="AA56" s="41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41">
        <v>2020</v>
      </c>
      <c r="B57" s="8">
        <f>'SOR Undiscounted (1.5)'!B31/((1+$B$1)^($A57-$A$4))</f>
        <v>0</v>
      </c>
      <c r="C57" s="8">
        <f>'SOR Undiscounted (1.5)'!C31/((1+$B$1)^($A57-$A$4))</f>
        <v>0</v>
      </c>
      <c r="D57" s="8">
        <f>'SOR Undiscounted (1.5)'!D31/((1+$B$1)^($A57-$A$4))</f>
        <v>0</v>
      </c>
      <c r="E57" s="8">
        <f>'SOR Undiscounted (1.5)'!E31/((1+$B$1)^($A57-$A$4))</f>
        <v>0</v>
      </c>
      <c r="F57" s="8">
        <f>'SOR Undiscounted (1.5)'!F31/((1+$B$1)^($A57-$A$4))</f>
        <v>0</v>
      </c>
      <c r="G57" s="8">
        <f>'SOR Undiscounted (1.5)'!G31/((1+$B$1)^($A57-$A$4))</f>
        <v>0</v>
      </c>
      <c r="H57" s="8">
        <f>'SOR Undiscounted (1.5)'!H31/((1+$B$1)^($A57-$A$4))</f>
        <v>0</v>
      </c>
      <c r="I57" s="8">
        <f>'SOR Undiscounted (1.5)'!I31/((1+$B$1)^($A57-$A$4))</f>
        <v>0</v>
      </c>
      <c r="J57" s="22"/>
      <c r="K57" s="8">
        <f>'SOR Undiscounted (1.5)'!K31/((1+$B$1)^($A57-$A$4))</f>
        <v>0</v>
      </c>
      <c r="L57" s="8">
        <f>'SOR Undiscounted (1.5)'!L31/((1+$B$1)^($A57-$A$4))</f>
        <v>0</v>
      </c>
      <c r="M57" s="8">
        <f>'SOR Undiscounted (1.5)'!M31/((1+$B$1)^($A57-$A$4))</f>
        <v>0</v>
      </c>
      <c r="N57" s="8">
        <f>'SOR Undiscounted (1.5)'!N31/((1+$B$1)^($A57-$A$4))</f>
        <v>0</v>
      </c>
      <c r="O57" s="8">
        <f>'SOR Undiscounted (1.5)'!O31/((1+$B$1)^($A57-$A$4))</f>
        <v>0</v>
      </c>
      <c r="P57" s="8">
        <f>'SOR Undiscounted (1.5)'!P31/((1+$B$1)^($A57-$A$4))</f>
        <v>0</v>
      </c>
      <c r="Q57" s="8">
        <f>'SOR Undiscounted (1.5)'!Q31/((1+$B$1)^($A57-$A$4))</f>
        <v>0</v>
      </c>
      <c r="R57" s="8">
        <f>'SOR Undiscounted (1.5)'!R31/((1+$B$1)^($A57-$A$4))</f>
        <v>0</v>
      </c>
      <c r="S57" s="22"/>
      <c r="T57" s="8">
        <f>'SOR Undiscounted (1.5)'!T31/((1+$B$1)^($A57-$A$4))</f>
        <v>0</v>
      </c>
      <c r="U57" s="8">
        <f>'SOR Undiscounted (1.5)'!U31/((1+$B$1)^($A57-$A$4))</f>
        <v>0</v>
      </c>
      <c r="V57" s="8">
        <f>'SOR Undiscounted (1.5)'!V31/((1+$B$1)^($A57-$A$4))</f>
        <v>0</v>
      </c>
      <c r="W57" s="8">
        <f>'SOR Undiscounted (1.5)'!W31/((1+$B$1)^($A57-$A$4))</f>
        <v>0</v>
      </c>
      <c r="X57" s="8">
        <f>'SOR Undiscounted (1.5)'!X31/((1+$B$1)^($A57-$A$4))</f>
        <v>0</v>
      </c>
      <c r="Y57" s="8">
        <f>'SOR Undiscounted (1.5)'!Y31/((1+$B$1)^($A57-$A$4))</f>
        <v>0</v>
      </c>
      <c r="Z57" s="8">
        <f>'SOR Undiscounted (1.5)'!Z31/((1+$B$1)^($A57-$A$4))</f>
        <v>0</v>
      </c>
      <c r="AA57" s="8">
        <f>'SOR Undiscounted (1.5)'!AA31/((1+$B$1)^($A57-$A$4))</f>
        <v>0</v>
      </c>
      <c r="AB57" s="22"/>
    </row>
    <row r="58" spans="1:35" s="25" customFormat="1" x14ac:dyDescent="0.25">
      <c r="A58" s="41">
        <v>2021</v>
      </c>
      <c r="B58" s="8">
        <f>'SOR Undiscounted (1.5)'!B32/((1+$B$1)^($A58-$A$4))</f>
        <v>0</v>
      </c>
      <c r="C58" s="8">
        <f>'SOR Undiscounted (1.5)'!C32/((1+$B$1)^($A58-$A$4))</f>
        <v>0</v>
      </c>
      <c r="D58" s="8">
        <f>'SOR Undiscounted (1.5)'!D32/((1+$B$1)^($A58-$A$4))</f>
        <v>0</v>
      </c>
      <c r="E58" s="8">
        <f>'SOR Undiscounted (1.5)'!E32/((1+$B$1)^($A58-$A$4))</f>
        <v>0</v>
      </c>
      <c r="F58" s="8">
        <f>'SOR Undiscounted (1.5)'!F32/((1+$B$1)^($A58-$A$4))</f>
        <v>0</v>
      </c>
      <c r="G58" s="8">
        <f>'SOR Undiscounted (1.5)'!G32/((1+$B$1)^($A58-$A$4))</f>
        <v>0</v>
      </c>
      <c r="H58" s="8">
        <f>'SOR Undiscounted (1.5)'!H32/((1+$B$1)^($A58-$A$4))</f>
        <v>0</v>
      </c>
      <c r="I58" s="8">
        <f>'SOR Undiscounted (1.5)'!I32/((1+$B$1)^($A58-$A$4))</f>
        <v>0</v>
      </c>
      <c r="J58" s="22"/>
      <c r="K58" s="8">
        <f>'SOR Undiscounted (1.5)'!K32/((1+$B$1)^($A58-$A$4))</f>
        <v>0</v>
      </c>
      <c r="L58" s="8">
        <f>'SOR Undiscounted (1.5)'!L32/((1+$B$1)^($A58-$A$4))</f>
        <v>0</v>
      </c>
      <c r="M58" s="8">
        <f>'SOR Undiscounted (1.5)'!M32/((1+$B$1)^($A58-$A$4))</f>
        <v>0</v>
      </c>
      <c r="N58" s="8">
        <f>'SOR Undiscounted (1.5)'!N32/((1+$B$1)^($A58-$A$4))</f>
        <v>0</v>
      </c>
      <c r="O58" s="8">
        <f>'SOR Undiscounted (1.5)'!O32/((1+$B$1)^($A58-$A$4))</f>
        <v>0</v>
      </c>
      <c r="P58" s="8">
        <f>'SOR Undiscounted (1.5)'!P32/((1+$B$1)^($A58-$A$4))</f>
        <v>0</v>
      </c>
      <c r="Q58" s="8">
        <f>'SOR Undiscounted (1.5)'!Q32/((1+$B$1)^($A58-$A$4))</f>
        <v>0</v>
      </c>
      <c r="R58" s="8">
        <f>'SOR Undiscounted (1.5)'!R32/((1+$B$1)^($A58-$A$4))</f>
        <v>0</v>
      </c>
      <c r="S58" s="22"/>
      <c r="T58" s="8">
        <f>'SOR Undiscounted (1.5)'!T32/((1+$B$1)^($A58-$A$4))</f>
        <v>0</v>
      </c>
      <c r="U58" s="8">
        <f>'SOR Undiscounted (1.5)'!U32/((1+$B$1)^($A58-$A$4))</f>
        <v>0</v>
      </c>
      <c r="V58" s="8">
        <f>'SOR Undiscounted (1.5)'!V32/((1+$B$1)^($A58-$A$4))</f>
        <v>0</v>
      </c>
      <c r="W58" s="8">
        <f>'SOR Undiscounted (1.5)'!W32/((1+$B$1)^($A58-$A$4))</f>
        <v>0</v>
      </c>
      <c r="X58" s="8">
        <f>'SOR Undiscounted (1.5)'!X32/((1+$B$1)^($A58-$A$4))</f>
        <v>0</v>
      </c>
      <c r="Y58" s="8">
        <f>'SOR Undiscounted (1.5)'!Y32/((1+$B$1)^($A58-$A$4))</f>
        <v>0</v>
      </c>
      <c r="Z58" s="8">
        <f>'SOR Undiscounted (1.5)'!Z32/((1+$B$1)^($A58-$A$4))</f>
        <v>0</v>
      </c>
      <c r="AA58" s="8">
        <f>'SOR Undiscounted (1.5)'!AA32/((1+$B$1)^($A58-$A$4))</f>
        <v>0</v>
      </c>
      <c r="AB58" s="22"/>
    </row>
    <row r="59" spans="1:35" s="25" customFormat="1" x14ac:dyDescent="0.25">
      <c r="A59" s="41">
        <v>2022</v>
      </c>
      <c r="B59" s="8">
        <f>'SOR Undiscounted (1.5)'!B33/((1+$B$1)^($A59-$A$4))</f>
        <v>0</v>
      </c>
      <c r="C59" s="8">
        <f>'SOR Undiscounted (1.5)'!C33/((1+$B$1)^($A59-$A$4))</f>
        <v>0</v>
      </c>
      <c r="D59" s="8">
        <f>'SOR Undiscounted (1.5)'!D33/((1+$B$1)^($A59-$A$4))</f>
        <v>0</v>
      </c>
      <c r="E59" s="8">
        <f>'SOR Undiscounted (1.5)'!E33/((1+$B$1)^($A59-$A$4))</f>
        <v>0</v>
      </c>
      <c r="F59" s="8">
        <f>'SOR Undiscounted (1.5)'!F33/((1+$B$1)^($A59-$A$4))</f>
        <v>0</v>
      </c>
      <c r="G59" s="8">
        <f>'SOR Undiscounted (1.5)'!G33/((1+$B$1)^($A59-$A$4))</f>
        <v>0</v>
      </c>
      <c r="H59" s="8">
        <f>'SOR Undiscounted (1.5)'!H33/((1+$B$1)^($A59-$A$4))</f>
        <v>0</v>
      </c>
      <c r="I59" s="8">
        <f>'SOR Undiscounted (1.5)'!I33/((1+$B$1)^($A59-$A$4))</f>
        <v>0</v>
      </c>
      <c r="J59" s="22"/>
      <c r="K59" s="8">
        <f>'SOR Undiscounted (1.5)'!K33/((1+$B$1)^($A59-$A$4))</f>
        <v>0</v>
      </c>
      <c r="L59" s="8">
        <f>'SOR Undiscounted (1.5)'!L33/((1+$B$1)^($A59-$A$4))</f>
        <v>0</v>
      </c>
      <c r="M59" s="8">
        <f>'SOR Undiscounted (1.5)'!M33/((1+$B$1)^($A59-$A$4))</f>
        <v>0</v>
      </c>
      <c r="N59" s="8">
        <f>'SOR Undiscounted (1.5)'!N33/((1+$B$1)^($A59-$A$4))</f>
        <v>0</v>
      </c>
      <c r="O59" s="8">
        <f>'SOR Undiscounted (1.5)'!O33/((1+$B$1)^($A59-$A$4))</f>
        <v>0</v>
      </c>
      <c r="P59" s="8">
        <f>'SOR Undiscounted (1.5)'!P33/((1+$B$1)^($A59-$A$4))</f>
        <v>0</v>
      </c>
      <c r="Q59" s="8">
        <f>'SOR Undiscounted (1.5)'!Q33/((1+$B$1)^($A59-$A$4))</f>
        <v>0</v>
      </c>
      <c r="R59" s="8">
        <f>'SOR Undiscounted (1.5)'!R33/((1+$B$1)^($A59-$A$4))</f>
        <v>0</v>
      </c>
      <c r="S59" s="22"/>
      <c r="T59" s="8">
        <f>'SOR Undiscounted (1.5)'!T33/((1+$B$1)^($A59-$A$4))</f>
        <v>0</v>
      </c>
      <c r="U59" s="8">
        <f>'SOR Undiscounted (1.5)'!U33/((1+$B$1)^($A59-$A$4))</f>
        <v>0</v>
      </c>
      <c r="V59" s="8">
        <f>'SOR Undiscounted (1.5)'!V33/((1+$B$1)^($A59-$A$4))</f>
        <v>0</v>
      </c>
      <c r="W59" s="8">
        <f>'SOR Undiscounted (1.5)'!W33/((1+$B$1)^($A59-$A$4))</f>
        <v>0</v>
      </c>
      <c r="X59" s="8">
        <f>'SOR Undiscounted (1.5)'!X33/((1+$B$1)^($A59-$A$4))</f>
        <v>0</v>
      </c>
      <c r="Y59" s="8">
        <f>'SOR Undiscounted (1.5)'!Y33/((1+$B$1)^($A59-$A$4))</f>
        <v>0</v>
      </c>
      <c r="Z59" s="8">
        <f>'SOR Undiscounted (1.5)'!Z33/((1+$B$1)^($A59-$A$4))</f>
        <v>0</v>
      </c>
      <c r="AA59" s="8">
        <f>'SOR Undiscounted (1.5)'!AA33/((1+$B$1)^($A59-$A$4))</f>
        <v>0</v>
      </c>
      <c r="AB59" s="22"/>
    </row>
    <row r="60" spans="1:35" s="25" customFormat="1" x14ac:dyDescent="0.25">
      <c r="A60" s="41">
        <v>2023</v>
      </c>
      <c r="B60" s="8">
        <f>'SOR Undiscounted (1.5)'!B34/((1+$B$1)^($A60-$A$4))</f>
        <v>0</v>
      </c>
      <c r="C60" s="8">
        <f>'SOR Undiscounted (1.5)'!C34/((1+$B$1)^($A60-$A$4))</f>
        <v>0</v>
      </c>
      <c r="D60" s="8">
        <f>'SOR Undiscounted (1.5)'!D34/((1+$B$1)^($A60-$A$4))</f>
        <v>0</v>
      </c>
      <c r="E60" s="8">
        <f>'SOR Undiscounted (1.5)'!E34/((1+$B$1)^($A60-$A$4))</f>
        <v>0</v>
      </c>
      <c r="F60" s="8">
        <f>'SOR Undiscounted (1.5)'!F34/((1+$B$1)^($A60-$A$4))</f>
        <v>0</v>
      </c>
      <c r="G60" s="8">
        <f>'SOR Undiscounted (1.5)'!G34/((1+$B$1)^($A60-$A$4))</f>
        <v>0</v>
      </c>
      <c r="H60" s="8">
        <f>'SOR Undiscounted (1.5)'!H34/((1+$B$1)^($A60-$A$4))</f>
        <v>0</v>
      </c>
      <c r="I60" s="8">
        <f>'SOR Undiscounted (1.5)'!I34/((1+$B$1)^($A60-$A$4))</f>
        <v>0</v>
      </c>
      <c r="J60" s="22"/>
      <c r="K60" s="8">
        <f>'SOR Undiscounted (1.5)'!K34/((1+$B$1)^($A60-$A$4))</f>
        <v>0</v>
      </c>
      <c r="L60" s="8">
        <f>'SOR Undiscounted (1.5)'!L34/((1+$B$1)^($A60-$A$4))</f>
        <v>0</v>
      </c>
      <c r="M60" s="8">
        <f>'SOR Undiscounted (1.5)'!M34/((1+$B$1)^($A60-$A$4))</f>
        <v>0</v>
      </c>
      <c r="N60" s="8">
        <f>'SOR Undiscounted (1.5)'!N34/((1+$B$1)^($A60-$A$4))</f>
        <v>0</v>
      </c>
      <c r="O60" s="8">
        <f>'SOR Undiscounted (1.5)'!O34/((1+$B$1)^($A60-$A$4))</f>
        <v>0</v>
      </c>
      <c r="P60" s="8">
        <f>'SOR Undiscounted (1.5)'!P34/((1+$B$1)^($A60-$A$4))</f>
        <v>0</v>
      </c>
      <c r="Q60" s="8">
        <f>'SOR Undiscounted (1.5)'!Q34/((1+$B$1)^($A60-$A$4))</f>
        <v>0</v>
      </c>
      <c r="R60" s="8">
        <f>'SOR Undiscounted (1.5)'!R34/((1+$B$1)^($A60-$A$4))</f>
        <v>0</v>
      </c>
      <c r="S60" s="22"/>
      <c r="T60" s="8">
        <f>'SOR Undiscounted (1.5)'!T34/((1+$B$1)^($A60-$A$4))</f>
        <v>0</v>
      </c>
      <c r="U60" s="8">
        <f>'SOR Undiscounted (1.5)'!U34/((1+$B$1)^($A60-$A$4))</f>
        <v>0</v>
      </c>
      <c r="V60" s="8">
        <f>'SOR Undiscounted (1.5)'!V34/((1+$B$1)^($A60-$A$4))</f>
        <v>0</v>
      </c>
      <c r="W60" s="8">
        <f>'SOR Undiscounted (1.5)'!W34/((1+$B$1)^($A60-$A$4))</f>
        <v>0</v>
      </c>
      <c r="X60" s="8">
        <f>'SOR Undiscounted (1.5)'!X34/((1+$B$1)^($A60-$A$4))</f>
        <v>0</v>
      </c>
      <c r="Y60" s="8">
        <f>'SOR Undiscounted (1.5)'!Y34/((1+$B$1)^($A60-$A$4))</f>
        <v>0</v>
      </c>
      <c r="Z60" s="8">
        <f>'SOR Undiscounted (1.5)'!Z34/((1+$B$1)^($A60-$A$4))</f>
        <v>0</v>
      </c>
      <c r="AA60" s="8">
        <f>'SOR Undiscounted (1.5)'!AA34/((1+$B$1)^($A60-$A$4))</f>
        <v>0</v>
      </c>
      <c r="AB60" s="22"/>
    </row>
    <row r="61" spans="1:35" s="25" customFormat="1" x14ac:dyDescent="0.25">
      <c r="A61" s="41">
        <v>2024</v>
      </c>
      <c r="B61" s="8">
        <f>'SOR Undiscounted (1.5)'!B35/((1+$B$1)^($A61-$A$4))</f>
        <v>0</v>
      </c>
      <c r="C61" s="8">
        <f>'SOR Undiscounted (1.5)'!C35/((1+$B$1)^($A61-$A$4))</f>
        <v>0</v>
      </c>
      <c r="D61" s="8">
        <f>'SOR Undiscounted (1.5)'!D35/((1+$B$1)^($A61-$A$4))</f>
        <v>0</v>
      </c>
      <c r="E61" s="8">
        <f>'SOR Undiscounted (1.5)'!E35/((1+$B$1)^($A61-$A$4))</f>
        <v>0</v>
      </c>
      <c r="F61" s="8">
        <f>'SOR Undiscounted (1.5)'!F35/((1+$B$1)^($A61-$A$4))</f>
        <v>0</v>
      </c>
      <c r="G61" s="8">
        <f>'SOR Undiscounted (1.5)'!G35/((1+$B$1)^($A61-$A$4))</f>
        <v>0</v>
      </c>
      <c r="H61" s="8">
        <f>'SOR Undiscounted (1.5)'!H35/((1+$B$1)^($A61-$A$4))</f>
        <v>0</v>
      </c>
      <c r="I61" s="8">
        <f>'SOR Undiscounted (1.5)'!I35/((1+$B$1)^($A61-$A$4))</f>
        <v>0</v>
      </c>
      <c r="J61" s="22"/>
      <c r="K61" s="8">
        <f>'SOR Undiscounted (1.5)'!K35/((1+$B$1)^($A61-$A$4))</f>
        <v>0</v>
      </c>
      <c r="L61" s="8">
        <f>'SOR Undiscounted (1.5)'!L35/((1+$B$1)^($A61-$A$4))</f>
        <v>0</v>
      </c>
      <c r="M61" s="8">
        <f>'SOR Undiscounted (1.5)'!M35/((1+$B$1)^($A61-$A$4))</f>
        <v>0</v>
      </c>
      <c r="N61" s="8">
        <f>'SOR Undiscounted (1.5)'!N35/((1+$B$1)^($A61-$A$4))</f>
        <v>0</v>
      </c>
      <c r="O61" s="8">
        <f>'SOR Undiscounted (1.5)'!O35/((1+$B$1)^($A61-$A$4))</f>
        <v>0</v>
      </c>
      <c r="P61" s="8">
        <f>'SOR Undiscounted (1.5)'!P35/((1+$B$1)^($A61-$A$4))</f>
        <v>0</v>
      </c>
      <c r="Q61" s="8">
        <f>'SOR Undiscounted (1.5)'!Q35/((1+$B$1)^($A61-$A$4))</f>
        <v>0</v>
      </c>
      <c r="R61" s="8">
        <f>'SOR Undiscounted (1.5)'!R35/((1+$B$1)^($A61-$A$4))</f>
        <v>0</v>
      </c>
      <c r="S61" s="22"/>
      <c r="T61" s="8">
        <f>'SOR Undiscounted (1.5)'!T35/((1+$B$1)^($A61-$A$4))</f>
        <v>0</v>
      </c>
      <c r="U61" s="8">
        <f>'SOR Undiscounted (1.5)'!U35/((1+$B$1)^($A61-$A$4))</f>
        <v>0</v>
      </c>
      <c r="V61" s="8">
        <f>'SOR Undiscounted (1.5)'!V35/((1+$B$1)^($A61-$A$4))</f>
        <v>0</v>
      </c>
      <c r="W61" s="8">
        <f>'SOR Undiscounted (1.5)'!W35/((1+$B$1)^($A61-$A$4))</f>
        <v>0</v>
      </c>
      <c r="X61" s="8">
        <f>'SOR Undiscounted (1.5)'!X35/((1+$B$1)^($A61-$A$4))</f>
        <v>0</v>
      </c>
      <c r="Y61" s="8">
        <f>'SOR Undiscounted (1.5)'!Y35/((1+$B$1)^($A61-$A$4))</f>
        <v>0</v>
      </c>
      <c r="Z61" s="8">
        <f>'SOR Undiscounted (1.5)'!Z35/((1+$B$1)^($A61-$A$4))</f>
        <v>0</v>
      </c>
      <c r="AA61" s="8">
        <f>'SOR Undiscounted (1.5)'!AA35/((1+$B$1)^($A61-$A$4))</f>
        <v>0</v>
      </c>
      <c r="AB61" s="22"/>
    </row>
    <row r="62" spans="1:35" s="25" customFormat="1" x14ac:dyDescent="0.25">
      <c r="A62" s="41">
        <v>2025</v>
      </c>
      <c r="B62" s="8">
        <f>'SOR Undiscounted (1.5)'!B36/((1+$B$1)^($A62-$A$4))</f>
        <v>0</v>
      </c>
      <c r="C62" s="8">
        <f>'SOR Undiscounted (1.5)'!C36/((1+$B$1)^($A62-$A$4))</f>
        <v>0</v>
      </c>
      <c r="D62" s="8">
        <f>'SOR Undiscounted (1.5)'!D36/((1+$B$1)^($A62-$A$4))</f>
        <v>0</v>
      </c>
      <c r="E62" s="8">
        <f>'SOR Undiscounted (1.5)'!E36/((1+$B$1)^($A62-$A$4))</f>
        <v>0</v>
      </c>
      <c r="F62" s="8">
        <f>'SOR Undiscounted (1.5)'!F36/((1+$B$1)^($A62-$A$4))</f>
        <v>0</v>
      </c>
      <c r="G62" s="8">
        <f>'SOR Undiscounted (1.5)'!G36/((1+$B$1)^($A62-$A$4))</f>
        <v>0</v>
      </c>
      <c r="H62" s="8">
        <f>'SOR Undiscounted (1.5)'!H36/((1+$B$1)^($A62-$A$4))</f>
        <v>0</v>
      </c>
      <c r="I62" s="8">
        <f>'SOR Undiscounted (1.5)'!I36/((1+$B$1)^($A62-$A$4))</f>
        <v>0</v>
      </c>
      <c r="J62" s="22"/>
      <c r="K62" s="8">
        <f>'SOR Undiscounted (1.5)'!K36/((1+$B$1)^($A62-$A$4))</f>
        <v>0</v>
      </c>
      <c r="L62" s="8">
        <f>'SOR Undiscounted (1.5)'!L36/((1+$B$1)^($A62-$A$4))</f>
        <v>0</v>
      </c>
      <c r="M62" s="8">
        <f>'SOR Undiscounted (1.5)'!M36/((1+$B$1)^($A62-$A$4))</f>
        <v>0</v>
      </c>
      <c r="N62" s="8">
        <f>'SOR Undiscounted (1.5)'!N36/((1+$B$1)^($A62-$A$4))</f>
        <v>0</v>
      </c>
      <c r="O62" s="8">
        <f>'SOR Undiscounted (1.5)'!O36/((1+$B$1)^($A62-$A$4))</f>
        <v>0</v>
      </c>
      <c r="P62" s="8">
        <f>'SOR Undiscounted (1.5)'!P36/((1+$B$1)^($A62-$A$4))</f>
        <v>0</v>
      </c>
      <c r="Q62" s="8">
        <f>'SOR Undiscounted (1.5)'!Q36/((1+$B$1)^($A62-$A$4))</f>
        <v>0</v>
      </c>
      <c r="R62" s="8">
        <f>'SOR Undiscounted (1.5)'!R36/((1+$B$1)^($A62-$A$4))</f>
        <v>0</v>
      </c>
      <c r="S62" s="22"/>
      <c r="T62" s="8">
        <f>'SOR Undiscounted (1.5)'!T36/((1+$B$1)^($A62-$A$4))</f>
        <v>0</v>
      </c>
      <c r="U62" s="8">
        <f>'SOR Undiscounted (1.5)'!U36/((1+$B$1)^($A62-$A$4))</f>
        <v>0</v>
      </c>
      <c r="V62" s="8">
        <f>'SOR Undiscounted (1.5)'!V36/((1+$B$1)^($A62-$A$4))</f>
        <v>0</v>
      </c>
      <c r="W62" s="8">
        <f>'SOR Undiscounted (1.5)'!W36/((1+$B$1)^($A62-$A$4))</f>
        <v>0</v>
      </c>
      <c r="X62" s="8">
        <f>'SOR Undiscounted (1.5)'!X36/((1+$B$1)^($A62-$A$4))</f>
        <v>0</v>
      </c>
      <c r="Y62" s="8">
        <f>'SOR Undiscounted (1.5)'!Y36/((1+$B$1)^($A62-$A$4))</f>
        <v>0</v>
      </c>
      <c r="Z62" s="8">
        <f>'SOR Undiscounted (1.5)'!Z36/((1+$B$1)^($A62-$A$4))</f>
        <v>0</v>
      </c>
      <c r="AA62" s="8">
        <f>'SOR Undiscounted (1.5)'!AA36/((1+$B$1)^($A62-$A$4))</f>
        <v>0</v>
      </c>
      <c r="AB62" s="22"/>
    </row>
    <row r="63" spans="1:35" s="25" customFormat="1" x14ac:dyDescent="0.25">
      <c r="A63" s="41">
        <v>2026</v>
      </c>
      <c r="B63" s="8">
        <f>'SOR Undiscounted (1.5)'!B37/((1+$B$1)^($A63-$A$4))</f>
        <v>0</v>
      </c>
      <c r="C63" s="8">
        <f>'SOR Undiscounted (1.5)'!C37/((1+$B$1)^($A63-$A$4))</f>
        <v>0</v>
      </c>
      <c r="D63" s="8">
        <f>'SOR Undiscounted (1.5)'!D37/((1+$B$1)^($A63-$A$4))</f>
        <v>0</v>
      </c>
      <c r="E63" s="8">
        <f>'SOR Undiscounted (1.5)'!E37/((1+$B$1)^($A63-$A$4))</f>
        <v>0</v>
      </c>
      <c r="F63" s="8">
        <f>'SOR Undiscounted (1.5)'!F37/((1+$B$1)^($A63-$A$4))</f>
        <v>0</v>
      </c>
      <c r="G63" s="8">
        <f>'SOR Undiscounted (1.5)'!G37/((1+$B$1)^($A63-$A$4))</f>
        <v>0</v>
      </c>
      <c r="H63" s="8">
        <f>'SOR Undiscounted (1.5)'!H37/((1+$B$1)^($A63-$A$4))</f>
        <v>0</v>
      </c>
      <c r="I63" s="8">
        <f>'SOR Undiscounted (1.5)'!I37/((1+$B$1)^($A63-$A$4))</f>
        <v>0</v>
      </c>
      <c r="J63" s="22"/>
      <c r="K63" s="8">
        <f>'SOR Undiscounted (1.5)'!K37/((1+$B$1)^($A63-$A$4))</f>
        <v>0</v>
      </c>
      <c r="L63" s="8">
        <f>'SOR Undiscounted (1.5)'!L37/((1+$B$1)^($A63-$A$4))</f>
        <v>0</v>
      </c>
      <c r="M63" s="8">
        <f>'SOR Undiscounted (1.5)'!M37/((1+$B$1)^($A63-$A$4))</f>
        <v>0</v>
      </c>
      <c r="N63" s="8">
        <f>'SOR Undiscounted (1.5)'!N37/((1+$B$1)^($A63-$A$4))</f>
        <v>0</v>
      </c>
      <c r="O63" s="8">
        <f>'SOR Undiscounted (1.5)'!O37/((1+$B$1)^($A63-$A$4))</f>
        <v>0</v>
      </c>
      <c r="P63" s="8">
        <f>'SOR Undiscounted (1.5)'!P37/((1+$B$1)^($A63-$A$4))</f>
        <v>0</v>
      </c>
      <c r="Q63" s="8">
        <f>'SOR Undiscounted (1.5)'!Q37/((1+$B$1)^($A63-$A$4))</f>
        <v>0</v>
      </c>
      <c r="R63" s="8">
        <f>'SOR Undiscounted (1.5)'!R37/((1+$B$1)^($A63-$A$4))</f>
        <v>0</v>
      </c>
      <c r="S63" s="22"/>
      <c r="T63" s="8">
        <f>'SOR Undiscounted (1.5)'!T37/((1+$B$1)^($A63-$A$4))</f>
        <v>0</v>
      </c>
      <c r="U63" s="8">
        <f>'SOR Undiscounted (1.5)'!U37/((1+$B$1)^($A63-$A$4))</f>
        <v>0</v>
      </c>
      <c r="V63" s="8">
        <f>'SOR Undiscounted (1.5)'!V37/((1+$B$1)^($A63-$A$4))</f>
        <v>0</v>
      </c>
      <c r="W63" s="8">
        <f>'SOR Undiscounted (1.5)'!W37/((1+$B$1)^($A63-$A$4))</f>
        <v>0</v>
      </c>
      <c r="X63" s="8">
        <f>'SOR Undiscounted (1.5)'!X37/((1+$B$1)^($A63-$A$4))</f>
        <v>0</v>
      </c>
      <c r="Y63" s="8">
        <f>'SOR Undiscounted (1.5)'!Y37/((1+$B$1)^($A63-$A$4))</f>
        <v>0</v>
      </c>
      <c r="Z63" s="8">
        <f>'SOR Undiscounted (1.5)'!Z37/((1+$B$1)^($A63-$A$4))</f>
        <v>0</v>
      </c>
      <c r="AA63" s="8">
        <f>'SOR Undiscounted (1.5)'!AA37/((1+$B$1)^($A63-$A$4))</f>
        <v>0</v>
      </c>
      <c r="AB63" s="22"/>
    </row>
    <row r="64" spans="1:35" s="25" customFormat="1" x14ac:dyDescent="0.25">
      <c r="A64" s="41">
        <v>2027</v>
      </c>
      <c r="B64" s="8">
        <f>'SOR Undiscounted (1.5)'!B38/((1+$B$1)^($A64-$A$4))</f>
        <v>0</v>
      </c>
      <c r="C64" s="8">
        <f>'SOR Undiscounted (1.5)'!C38/((1+$B$1)^($A64-$A$4))</f>
        <v>0</v>
      </c>
      <c r="D64" s="8">
        <f>'SOR Undiscounted (1.5)'!D38/((1+$B$1)^($A64-$A$4))</f>
        <v>0</v>
      </c>
      <c r="E64" s="8">
        <f>'SOR Undiscounted (1.5)'!E38/((1+$B$1)^($A64-$A$4))</f>
        <v>0</v>
      </c>
      <c r="F64" s="8">
        <f>'SOR Undiscounted (1.5)'!F38/((1+$B$1)^($A64-$A$4))</f>
        <v>0</v>
      </c>
      <c r="G64" s="8">
        <f>'SOR Undiscounted (1.5)'!G38/((1+$B$1)^($A64-$A$4))</f>
        <v>0</v>
      </c>
      <c r="H64" s="8">
        <f>'SOR Undiscounted (1.5)'!H38/((1+$B$1)^($A64-$A$4))</f>
        <v>0</v>
      </c>
      <c r="I64" s="8">
        <f>'SOR Undiscounted (1.5)'!I38/((1+$B$1)^($A64-$A$4))</f>
        <v>0</v>
      </c>
      <c r="J64" s="22"/>
      <c r="K64" s="8">
        <f>'SOR Undiscounted (1.5)'!K38/((1+$B$1)^($A64-$A$4))</f>
        <v>0</v>
      </c>
      <c r="L64" s="8">
        <f>'SOR Undiscounted (1.5)'!L38/((1+$B$1)^($A64-$A$4))</f>
        <v>0</v>
      </c>
      <c r="M64" s="8">
        <f>'SOR Undiscounted (1.5)'!M38/((1+$B$1)^($A64-$A$4))</f>
        <v>0</v>
      </c>
      <c r="N64" s="8">
        <f>'SOR Undiscounted (1.5)'!N38/((1+$B$1)^($A64-$A$4))</f>
        <v>0</v>
      </c>
      <c r="O64" s="8">
        <f>'SOR Undiscounted (1.5)'!O38/((1+$B$1)^($A64-$A$4))</f>
        <v>0</v>
      </c>
      <c r="P64" s="8">
        <f>'SOR Undiscounted (1.5)'!P38/((1+$B$1)^($A64-$A$4))</f>
        <v>0</v>
      </c>
      <c r="Q64" s="8">
        <f>'SOR Undiscounted (1.5)'!Q38/((1+$B$1)^($A64-$A$4))</f>
        <v>0</v>
      </c>
      <c r="R64" s="8">
        <f>'SOR Undiscounted (1.5)'!R38/((1+$B$1)^($A64-$A$4))</f>
        <v>0</v>
      </c>
      <c r="S64" s="22"/>
      <c r="T64" s="8">
        <f>'SOR Undiscounted (1.5)'!T38/((1+$B$1)^($A64-$A$4))</f>
        <v>0</v>
      </c>
      <c r="U64" s="8">
        <f>'SOR Undiscounted (1.5)'!U38/((1+$B$1)^($A64-$A$4))</f>
        <v>0</v>
      </c>
      <c r="V64" s="8">
        <f>'SOR Undiscounted (1.5)'!V38/((1+$B$1)^($A64-$A$4))</f>
        <v>0</v>
      </c>
      <c r="W64" s="8">
        <f>'SOR Undiscounted (1.5)'!W38/((1+$B$1)^($A64-$A$4))</f>
        <v>0</v>
      </c>
      <c r="X64" s="8">
        <f>'SOR Undiscounted (1.5)'!X38/((1+$B$1)^($A64-$A$4))</f>
        <v>0</v>
      </c>
      <c r="Y64" s="8">
        <f>'SOR Undiscounted (1.5)'!Y38/((1+$B$1)^($A64-$A$4))</f>
        <v>0</v>
      </c>
      <c r="Z64" s="8">
        <f>'SOR Undiscounted (1.5)'!Z38/((1+$B$1)^($A64-$A$4))</f>
        <v>0</v>
      </c>
      <c r="AA64" s="8">
        <f>'SOR Undiscounted (1.5)'!AA38/((1+$B$1)^($A64-$A$4))</f>
        <v>0</v>
      </c>
      <c r="AB64" s="22"/>
    </row>
    <row r="65" spans="1:28" s="25" customFormat="1" x14ac:dyDescent="0.25">
      <c r="A65" s="41">
        <v>2028</v>
      </c>
      <c r="B65" s="8">
        <f>'SOR Undiscounted (1.5)'!B39/((1+$B$1)^($A65-$A$4))</f>
        <v>0</v>
      </c>
      <c r="C65" s="8">
        <f>'SOR Undiscounted (1.5)'!C39/((1+$B$1)^($A65-$A$4))</f>
        <v>0</v>
      </c>
      <c r="D65" s="8">
        <f>'SOR Undiscounted (1.5)'!D39/((1+$B$1)^($A65-$A$4))</f>
        <v>0</v>
      </c>
      <c r="E65" s="8">
        <f>'SOR Undiscounted (1.5)'!E39/((1+$B$1)^($A65-$A$4))</f>
        <v>0</v>
      </c>
      <c r="F65" s="8">
        <f>'SOR Undiscounted (1.5)'!F39/((1+$B$1)^($A65-$A$4))</f>
        <v>0</v>
      </c>
      <c r="G65" s="8">
        <f>'SOR Undiscounted (1.5)'!G39/((1+$B$1)^($A65-$A$4))</f>
        <v>0</v>
      </c>
      <c r="H65" s="8">
        <f>'SOR Undiscounted (1.5)'!H39/((1+$B$1)^($A65-$A$4))</f>
        <v>0</v>
      </c>
      <c r="I65" s="8">
        <f>'SOR Undiscounted (1.5)'!I39/((1+$B$1)^($A65-$A$4))</f>
        <v>0</v>
      </c>
      <c r="J65" s="22"/>
      <c r="K65" s="8">
        <f>'SOR Undiscounted (1.5)'!K39/((1+$B$1)^($A65-$A$4))</f>
        <v>0</v>
      </c>
      <c r="L65" s="8">
        <f>'SOR Undiscounted (1.5)'!L39/((1+$B$1)^($A65-$A$4))</f>
        <v>0</v>
      </c>
      <c r="M65" s="8">
        <f>'SOR Undiscounted (1.5)'!M39/((1+$B$1)^($A65-$A$4))</f>
        <v>0</v>
      </c>
      <c r="N65" s="8">
        <f>'SOR Undiscounted (1.5)'!N39/((1+$B$1)^($A65-$A$4))</f>
        <v>0</v>
      </c>
      <c r="O65" s="8">
        <f>'SOR Undiscounted (1.5)'!O39/((1+$B$1)^($A65-$A$4))</f>
        <v>0</v>
      </c>
      <c r="P65" s="8">
        <f>'SOR Undiscounted (1.5)'!P39/((1+$B$1)^($A65-$A$4))</f>
        <v>0</v>
      </c>
      <c r="Q65" s="8">
        <f>'SOR Undiscounted (1.5)'!Q39/((1+$B$1)^($A65-$A$4))</f>
        <v>0</v>
      </c>
      <c r="R65" s="8">
        <f>'SOR Undiscounted (1.5)'!R39/((1+$B$1)^($A65-$A$4))</f>
        <v>0</v>
      </c>
      <c r="S65" s="22"/>
      <c r="T65" s="8">
        <f>'SOR Undiscounted (1.5)'!T39/((1+$B$1)^($A65-$A$4))</f>
        <v>0</v>
      </c>
      <c r="U65" s="8">
        <f>'SOR Undiscounted (1.5)'!U39/((1+$B$1)^($A65-$A$4))</f>
        <v>0</v>
      </c>
      <c r="V65" s="8">
        <f>'SOR Undiscounted (1.5)'!V39/((1+$B$1)^($A65-$A$4))</f>
        <v>0</v>
      </c>
      <c r="W65" s="8">
        <f>'SOR Undiscounted (1.5)'!W39/((1+$B$1)^($A65-$A$4))</f>
        <v>0</v>
      </c>
      <c r="X65" s="8">
        <f>'SOR Undiscounted (1.5)'!X39/((1+$B$1)^($A65-$A$4))</f>
        <v>0</v>
      </c>
      <c r="Y65" s="8">
        <f>'SOR Undiscounted (1.5)'!Y39/((1+$B$1)^($A65-$A$4))</f>
        <v>0</v>
      </c>
      <c r="Z65" s="8">
        <f>'SOR Undiscounted (1.5)'!Z39/((1+$B$1)^($A65-$A$4))</f>
        <v>0</v>
      </c>
      <c r="AA65" s="8">
        <f>'SOR Undiscounted (1.5)'!AA39/((1+$B$1)^($A65-$A$4))</f>
        <v>0</v>
      </c>
      <c r="AB65" s="22"/>
    </row>
    <row r="66" spans="1:28" s="25" customFormat="1" x14ac:dyDescent="0.25">
      <c r="A66" s="41">
        <v>2029</v>
      </c>
      <c r="B66" s="8">
        <f>'SOR Undiscounted (1.5)'!B40/((1+$B$1)^($A66-$A$4))</f>
        <v>0</v>
      </c>
      <c r="C66" s="8">
        <f>'SOR Undiscounted (1.5)'!C40/((1+$B$1)^($A66-$A$4))</f>
        <v>0</v>
      </c>
      <c r="D66" s="8">
        <f>'SOR Undiscounted (1.5)'!D40/((1+$B$1)^($A66-$A$4))</f>
        <v>0</v>
      </c>
      <c r="E66" s="8">
        <f>'SOR Undiscounted (1.5)'!E40/((1+$B$1)^($A66-$A$4))</f>
        <v>0</v>
      </c>
      <c r="F66" s="8">
        <f>'SOR Undiscounted (1.5)'!F40/((1+$B$1)^($A66-$A$4))</f>
        <v>0</v>
      </c>
      <c r="G66" s="8">
        <f>'SOR Undiscounted (1.5)'!G40/((1+$B$1)^($A66-$A$4))</f>
        <v>0</v>
      </c>
      <c r="H66" s="8">
        <f>'SOR Undiscounted (1.5)'!H40/((1+$B$1)^($A66-$A$4))</f>
        <v>0</v>
      </c>
      <c r="I66" s="8">
        <f>'SOR Undiscounted (1.5)'!I40/((1+$B$1)^($A66-$A$4))</f>
        <v>0</v>
      </c>
      <c r="J66" s="22"/>
      <c r="K66" s="8">
        <f>'SOR Undiscounted (1.5)'!K40/((1+$B$1)^($A66-$A$4))</f>
        <v>0</v>
      </c>
      <c r="L66" s="8">
        <f>'SOR Undiscounted (1.5)'!L40/((1+$B$1)^($A66-$A$4))</f>
        <v>0</v>
      </c>
      <c r="M66" s="8">
        <f>'SOR Undiscounted (1.5)'!M40/((1+$B$1)^($A66-$A$4))</f>
        <v>0</v>
      </c>
      <c r="N66" s="8">
        <f>'SOR Undiscounted (1.5)'!N40/((1+$B$1)^($A66-$A$4))</f>
        <v>0</v>
      </c>
      <c r="O66" s="8">
        <f>'SOR Undiscounted (1.5)'!O40/((1+$B$1)^($A66-$A$4))</f>
        <v>0</v>
      </c>
      <c r="P66" s="8">
        <f>'SOR Undiscounted (1.5)'!P40/((1+$B$1)^($A66-$A$4))</f>
        <v>0</v>
      </c>
      <c r="Q66" s="8">
        <f>'SOR Undiscounted (1.5)'!Q40/((1+$B$1)^($A66-$A$4))</f>
        <v>0</v>
      </c>
      <c r="R66" s="8">
        <f>'SOR Undiscounted (1.5)'!R40/((1+$B$1)^($A66-$A$4))</f>
        <v>0</v>
      </c>
      <c r="S66" s="22"/>
      <c r="T66" s="8">
        <f>'SOR Undiscounted (1.5)'!T40/((1+$B$1)^($A66-$A$4))</f>
        <v>0</v>
      </c>
      <c r="U66" s="8">
        <f>'SOR Undiscounted (1.5)'!U40/((1+$B$1)^($A66-$A$4))</f>
        <v>0</v>
      </c>
      <c r="V66" s="8">
        <f>'SOR Undiscounted (1.5)'!V40/((1+$B$1)^($A66-$A$4))</f>
        <v>0</v>
      </c>
      <c r="W66" s="8">
        <f>'SOR Undiscounted (1.5)'!W40/((1+$B$1)^($A66-$A$4))</f>
        <v>0</v>
      </c>
      <c r="X66" s="8">
        <f>'SOR Undiscounted (1.5)'!X40/((1+$B$1)^($A66-$A$4))</f>
        <v>0</v>
      </c>
      <c r="Y66" s="8">
        <f>'SOR Undiscounted (1.5)'!Y40/((1+$B$1)^($A66-$A$4))</f>
        <v>0</v>
      </c>
      <c r="Z66" s="8">
        <f>'SOR Undiscounted (1.5)'!Z40/((1+$B$1)^($A66-$A$4))</f>
        <v>0</v>
      </c>
      <c r="AA66" s="8">
        <f>'SOR Undiscounted (1.5)'!AA40/((1+$B$1)^($A66-$A$4))</f>
        <v>0</v>
      </c>
      <c r="AB66" s="22"/>
    </row>
    <row r="67" spans="1:28" s="25" customFormat="1" x14ac:dyDescent="0.25">
      <c r="A67" s="41">
        <v>2030</v>
      </c>
      <c r="B67" s="8">
        <f>'SOR Undiscounted (1.5)'!B41/((1+$B$1)^($A67-$A$4))</f>
        <v>0</v>
      </c>
      <c r="C67" s="8">
        <f>'SOR Undiscounted (1.5)'!C41/((1+$B$1)^($A67-$A$4))</f>
        <v>0</v>
      </c>
      <c r="D67" s="8">
        <f>'SOR Undiscounted (1.5)'!D41/((1+$B$1)^($A67-$A$4))</f>
        <v>0</v>
      </c>
      <c r="E67" s="8">
        <f>'SOR Undiscounted (1.5)'!E41/((1+$B$1)^($A67-$A$4))</f>
        <v>0</v>
      </c>
      <c r="F67" s="8">
        <f>'SOR Undiscounted (1.5)'!F41/((1+$B$1)^($A67-$A$4))</f>
        <v>0</v>
      </c>
      <c r="G67" s="8">
        <f>'SOR Undiscounted (1.5)'!G41/((1+$B$1)^($A67-$A$4))</f>
        <v>0</v>
      </c>
      <c r="H67" s="8">
        <f>'SOR Undiscounted (1.5)'!H41/((1+$B$1)^($A67-$A$4))</f>
        <v>0</v>
      </c>
      <c r="I67" s="8">
        <f>'SOR Undiscounted (1.5)'!I41/((1+$B$1)^($A67-$A$4))</f>
        <v>0</v>
      </c>
      <c r="J67" s="22"/>
      <c r="K67" s="8">
        <f>'SOR Undiscounted (1.5)'!K41/((1+$B$1)^($A67-$A$4))</f>
        <v>0</v>
      </c>
      <c r="L67" s="8">
        <f>'SOR Undiscounted (1.5)'!L41/((1+$B$1)^($A67-$A$4))</f>
        <v>0</v>
      </c>
      <c r="M67" s="8">
        <f>'SOR Undiscounted (1.5)'!M41/((1+$B$1)^($A67-$A$4))</f>
        <v>0</v>
      </c>
      <c r="N67" s="8">
        <f>'SOR Undiscounted (1.5)'!N41/((1+$B$1)^($A67-$A$4))</f>
        <v>0</v>
      </c>
      <c r="O67" s="8">
        <f>'SOR Undiscounted (1.5)'!O41/((1+$B$1)^($A67-$A$4))</f>
        <v>0</v>
      </c>
      <c r="P67" s="8">
        <f>'SOR Undiscounted (1.5)'!P41/((1+$B$1)^($A67-$A$4))</f>
        <v>0</v>
      </c>
      <c r="Q67" s="8">
        <f>'SOR Undiscounted (1.5)'!Q41/((1+$B$1)^($A67-$A$4))</f>
        <v>0</v>
      </c>
      <c r="R67" s="8">
        <f>'SOR Undiscounted (1.5)'!R41/((1+$B$1)^($A67-$A$4))</f>
        <v>0</v>
      </c>
      <c r="S67" s="22"/>
      <c r="T67" s="8">
        <f>'SOR Undiscounted (1.5)'!T41/((1+$B$1)^($A67-$A$4))</f>
        <v>0</v>
      </c>
      <c r="U67" s="8">
        <f>'SOR Undiscounted (1.5)'!U41/((1+$B$1)^($A67-$A$4))</f>
        <v>0</v>
      </c>
      <c r="V67" s="8">
        <f>'SOR Undiscounted (1.5)'!V41/((1+$B$1)^($A67-$A$4))</f>
        <v>0</v>
      </c>
      <c r="W67" s="8">
        <f>'SOR Undiscounted (1.5)'!W41/((1+$B$1)^($A67-$A$4))</f>
        <v>0</v>
      </c>
      <c r="X67" s="8">
        <f>'SOR Undiscounted (1.5)'!X41/((1+$B$1)^($A67-$A$4))</f>
        <v>0</v>
      </c>
      <c r="Y67" s="8">
        <f>'SOR Undiscounted (1.5)'!Y41/((1+$B$1)^($A67-$A$4))</f>
        <v>0</v>
      </c>
      <c r="Z67" s="8">
        <f>'SOR Undiscounted (1.5)'!Z41/((1+$B$1)^($A67-$A$4))</f>
        <v>0</v>
      </c>
      <c r="AA67" s="8">
        <f>'SOR Undiscounted (1.5)'!AA41/((1+$B$1)^($A67-$A$4))</f>
        <v>0</v>
      </c>
      <c r="AB67" s="22"/>
    </row>
    <row r="68" spans="1:28" s="25" customFormat="1" x14ac:dyDescent="0.25">
      <c r="A68" s="41">
        <v>2031</v>
      </c>
      <c r="B68" s="8">
        <f>'SOR Undiscounted (1.5)'!B42/((1+$B$1)^($A68-$A$4))</f>
        <v>0</v>
      </c>
      <c r="C68" s="8">
        <f>'SOR Undiscounted (1.5)'!C42/((1+$B$1)^($A68-$A$4))</f>
        <v>0</v>
      </c>
      <c r="D68" s="8">
        <f>'SOR Undiscounted (1.5)'!D42/((1+$B$1)^($A68-$A$4))</f>
        <v>0</v>
      </c>
      <c r="E68" s="8">
        <f>'SOR Undiscounted (1.5)'!E42/((1+$B$1)^($A68-$A$4))</f>
        <v>0</v>
      </c>
      <c r="F68" s="8">
        <f>'SOR Undiscounted (1.5)'!F42/((1+$B$1)^($A68-$A$4))</f>
        <v>0</v>
      </c>
      <c r="G68" s="8">
        <f>'SOR Undiscounted (1.5)'!G42/((1+$B$1)^($A68-$A$4))</f>
        <v>0</v>
      </c>
      <c r="H68" s="8">
        <f>'SOR Undiscounted (1.5)'!H42/((1+$B$1)^($A68-$A$4))</f>
        <v>0</v>
      </c>
      <c r="I68" s="8">
        <f>'SOR Undiscounted (1.5)'!I42/((1+$B$1)^($A68-$A$4))</f>
        <v>0</v>
      </c>
      <c r="J68" s="22"/>
      <c r="K68" s="8">
        <f>'SOR Undiscounted (1.5)'!K42/((1+$B$1)^($A68-$A$4))</f>
        <v>0</v>
      </c>
      <c r="L68" s="8">
        <f>'SOR Undiscounted (1.5)'!L42/((1+$B$1)^($A68-$A$4))</f>
        <v>0</v>
      </c>
      <c r="M68" s="8">
        <f>'SOR Undiscounted (1.5)'!M42/((1+$B$1)^($A68-$A$4))</f>
        <v>0</v>
      </c>
      <c r="N68" s="8">
        <f>'SOR Undiscounted (1.5)'!N42/((1+$B$1)^($A68-$A$4))</f>
        <v>0</v>
      </c>
      <c r="O68" s="8">
        <f>'SOR Undiscounted (1.5)'!O42/((1+$B$1)^($A68-$A$4))</f>
        <v>0</v>
      </c>
      <c r="P68" s="8">
        <f>'SOR Undiscounted (1.5)'!P42/((1+$B$1)^($A68-$A$4))</f>
        <v>0</v>
      </c>
      <c r="Q68" s="8">
        <f>'SOR Undiscounted (1.5)'!Q42/((1+$B$1)^($A68-$A$4))</f>
        <v>0</v>
      </c>
      <c r="R68" s="8">
        <f>'SOR Undiscounted (1.5)'!R42/((1+$B$1)^($A68-$A$4))</f>
        <v>0</v>
      </c>
      <c r="S68" s="22"/>
      <c r="T68" s="8">
        <f>'SOR Undiscounted (1.5)'!T42/((1+$B$1)^($A68-$A$4))</f>
        <v>0</v>
      </c>
      <c r="U68" s="8">
        <f>'SOR Undiscounted (1.5)'!U42/((1+$B$1)^($A68-$A$4))</f>
        <v>0</v>
      </c>
      <c r="V68" s="8">
        <f>'SOR Undiscounted (1.5)'!V42/((1+$B$1)^($A68-$A$4))</f>
        <v>0</v>
      </c>
      <c r="W68" s="8">
        <f>'SOR Undiscounted (1.5)'!W42/((1+$B$1)^($A68-$A$4))</f>
        <v>0</v>
      </c>
      <c r="X68" s="8">
        <f>'SOR Undiscounted (1.5)'!X42/((1+$B$1)^($A68-$A$4))</f>
        <v>0</v>
      </c>
      <c r="Y68" s="8">
        <f>'SOR Undiscounted (1.5)'!Y42/((1+$B$1)^($A68-$A$4))</f>
        <v>0</v>
      </c>
      <c r="Z68" s="8">
        <f>'SOR Undiscounted (1.5)'!Z42/((1+$B$1)^($A68-$A$4))</f>
        <v>0</v>
      </c>
      <c r="AA68" s="8">
        <f>'SOR Undiscounted (1.5)'!AA42/((1+$B$1)^($A68-$A$4))</f>
        <v>0</v>
      </c>
      <c r="AB68" s="22"/>
    </row>
    <row r="69" spans="1:28" s="25" customFormat="1" x14ac:dyDescent="0.25">
      <c r="A69" s="41">
        <v>2032</v>
      </c>
      <c r="B69" s="8">
        <f>'SOR Undiscounted (1.5)'!B43/((1+$B$1)^($A69-$A$4))</f>
        <v>0</v>
      </c>
      <c r="C69" s="8">
        <f>'SOR Undiscounted (1.5)'!C43/((1+$B$1)^($A69-$A$4))</f>
        <v>0</v>
      </c>
      <c r="D69" s="8">
        <f>'SOR Undiscounted (1.5)'!D43/((1+$B$1)^($A69-$A$4))</f>
        <v>0</v>
      </c>
      <c r="E69" s="8">
        <f>'SOR Undiscounted (1.5)'!E43/((1+$B$1)^($A69-$A$4))</f>
        <v>0</v>
      </c>
      <c r="F69" s="8">
        <f>'SOR Undiscounted (1.5)'!F43/((1+$B$1)^($A69-$A$4))</f>
        <v>0</v>
      </c>
      <c r="G69" s="8">
        <f>'SOR Undiscounted (1.5)'!G43/((1+$B$1)^($A69-$A$4))</f>
        <v>0</v>
      </c>
      <c r="H69" s="8">
        <f>'SOR Undiscounted (1.5)'!H43/((1+$B$1)^($A69-$A$4))</f>
        <v>0</v>
      </c>
      <c r="I69" s="8">
        <f>'SOR Undiscounted (1.5)'!I43/((1+$B$1)^($A69-$A$4))</f>
        <v>0</v>
      </c>
      <c r="J69" s="22"/>
      <c r="K69" s="8">
        <f>'SOR Undiscounted (1.5)'!K43/((1+$B$1)^($A69-$A$4))</f>
        <v>0</v>
      </c>
      <c r="L69" s="8">
        <f>'SOR Undiscounted (1.5)'!L43/((1+$B$1)^($A69-$A$4))</f>
        <v>0</v>
      </c>
      <c r="M69" s="8">
        <f>'SOR Undiscounted (1.5)'!M43/((1+$B$1)^($A69-$A$4))</f>
        <v>0</v>
      </c>
      <c r="N69" s="8">
        <f>'SOR Undiscounted (1.5)'!N43/((1+$B$1)^($A69-$A$4))</f>
        <v>0</v>
      </c>
      <c r="O69" s="8">
        <f>'SOR Undiscounted (1.5)'!O43/((1+$B$1)^($A69-$A$4))</f>
        <v>0</v>
      </c>
      <c r="P69" s="8">
        <f>'SOR Undiscounted (1.5)'!P43/((1+$B$1)^($A69-$A$4))</f>
        <v>0</v>
      </c>
      <c r="Q69" s="8">
        <f>'SOR Undiscounted (1.5)'!Q43/((1+$B$1)^($A69-$A$4))</f>
        <v>0</v>
      </c>
      <c r="R69" s="8">
        <f>'SOR Undiscounted (1.5)'!R43/((1+$B$1)^($A69-$A$4))</f>
        <v>0</v>
      </c>
      <c r="S69" s="22"/>
      <c r="T69" s="8">
        <f>'SOR Undiscounted (1.5)'!T43/((1+$B$1)^($A69-$A$4))</f>
        <v>0</v>
      </c>
      <c r="U69" s="8">
        <f>'SOR Undiscounted (1.5)'!U43/((1+$B$1)^($A69-$A$4))</f>
        <v>0</v>
      </c>
      <c r="V69" s="8">
        <f>'SOR Undiscounted (1.5)'!V43/((1+$B$1)^($A69-$A$4))</f>
        <v>0</v>
      </c>
      <c r="W69" s="8">
        <f>'SOR Undiscounted (1.5)'!W43/((1+$B$1)^($A69-$A$4))</f>
        <v>0</v>
      </c>
      <c r="X69" s="8">
        <f>'SOR Undiscounted (1.5)'!X43/((1+$B$1)^($A69-$A$4))</f>
        <v>0</v>
      </c>
      <c r="Y69" s="8">
        <f>'SOR Undiscounted (1.5)'!Y43/((1+$B$1)^($A69-$A$4))</f>
        <v>0</v>
      </c>
      <c r="Z69" s="8">
        <f>'SOR Undiscounted (1.5)'!Z43/((1+$B$1)^($A69-$A$4))</f>
        <v>0</v>
      </c>
      <c r="AA69" s="8">
        <f>'SOR Undiscounted (1.5)'!AA43/((1+$B$1)^($A69-$A$4))</f>
        <v>0</v>
      </c>
      <c r="AB69" s="22"/>
    </row>
    <row r="70" spans="1:28" s="25" customFormat="1" x14ac:dyDescent="0.25">
      <c r="A70" s="41">
        <v>2033</v>
      </c>
      <c r="B70" s="8">
        <f>'SOR Undiscounted (1.5)'!B44/((1+$B$1)^($A70-$A$4))</f>
        <v>0</v>
      </c>
      <c r="C70" s="8">
        <f>'SOR Undiscounted (1.5)'!C44/((1+$B$1)^($A70-$A$4))</f>
        <v>0</v>
      </c>
      <c r="D70" s="8">
        <f>'SOR Undiscounted (1.5)'!D44/((1+$B$1)^($A70-$A$4))</f>
        <v>0</v>
      </c>
      <c r="E70" s="8">
        <f>'SOR Undiscounted (1.5)'!E44/((1+$B$1)^($A70-$A$4))</f>
        <v>0</v>
      </c>
      <c r="F70" s="8">
        <f>'SOR Undiscounted (1.5)'!F44/((1+$B$1)^($A70-$A$4))</f>
        <v>0</v>
      </c>
      <c r="G70" s="8">
        <f>'SOR Undiscounted (1.5)'!G44/((1+$B$1)^($A70-$A$4))</f>
        <v>0</v>
      </c>
      <c r="H70" s="8">
        <f>'SOR Undiscounted (1.5)'!H44/((1+$B$1)^($A70-$A$4))</f>
        <v>0</v>
      </c>
      <c r="I70" s="8">
        <f>'SOR Undiscounted (1.5)'!I44/((1+$B$1)^($A70-$A$4))</f>
        <v>0</v>
      </c>
      <c r="J70" s="22"/>
      <c r="K70" s="8">
        <f>'SOR Undiscounted (1.5)'!K44/((1+$B$1)^($A70-$A$4))</f>
        <v>0</v>
      </c>
      <c r="L70" s="8">
        <f>'SOR Undiscounted (1.5)'!L44/((1+$B$1)^($A70-$A$4))</f>
        <v>0</v>
      </c>
      <c r="M70" s="8">
        <f>'SOR Undiscounted (1.5)'!M44/((1+$B$1)^($A70-$A$4))</f>
        <v>0</v>
      </c>
      <c r="N70" s="8">
        <f>'SOR Undiscounted (1.5)'!N44/((1+$B$1)^($A70-$A$4))</f>
        <v>0</v>
      </c>
      <c r="O70" s="8">
        <f>'SOR Undiscounted (1.5)'!O44/((1+$B$1)^($A70-$A$4))</f>
        <v>0</v>
      </c>
      <c r="P70" s="8">
        <f>'SOR Undiscounted (1.5)'!P44/((1+$B$1)^($A70-$A$4))</f>
        <v>0</v>
      </c>
      <c r="Q70" s="8">
        <f>'SOR Undiscounted (1.5)'!Q44/((1+$B$1)^($A70-$A$4))</f>
        <v>0</v>
      </c>
      <c r="R70" s="8">
        <f>'SOR Undiscounted (1.5)'!R44/((1+$B$1)^($A70-$A$4))</f>
        <v>0</v>
      </c>
      <c r="S70" s="22"/>
      <c r="T70" s="8">
        <f>'SOR Undiscounted (1.5)'!T44/((1+$B$1)^($A70-$A$4))</f>
        <v>0</v>
      </c>
      <c r="U70" s="8">
        <f>'SOR Undiscounted (1.5)'!U44/((1+$B$1)^($A70-$A$4))</f>
        <v>0</v>
      </c>
      <c r="V70" s="8">
        <f>'SOR Undiscounted (1.5)'!V44/((1+$B$1)^($A70-$A$4))</f>
        <v>0</v>
      </c>
      <c r="W70" s="8">
        <f>'SOR Undiscounted (1.5)'!W44/((1+$B$1)^($A70-$A$4))</f>
        <v>0</v>
      </c>
      <c r="X70" s="8">
        <f>'SOR Undiscounted (1.5)'!X44/((1+$B$1)^($A70-$A$4))</f>
        <v>0</v>
      </c>
      <c r="Y70" s="8">
        <f>'SOR Undiscounted (1.5)'!Y44/((1+$B$1)^($A70-$A$4))</f>
        <v>0</v>
      </c>
      <c r="Z70" s="8">
        <f>'SOR Undiscounted (1.5)'!Z44/((1+$B$1)^($A70-$A$4))</f>
        <v>0</v>
      </c>
      <c r="AA70" s="8">
        <f>'SOR Undiscounted (1.5)'!AA44/((1+$B$1)^($A70-$A$4))</f>
        <v>0</v>
      </c>
      <c r="AB70" s="22"/>
    </row>
    <row r="71" spans="1:28" s="25" customFormat="1" x14ac:dyDescent="0.25">
      <c r="A71" s="41">
        <v>2034</v>
      </c>
      <c r="B71" s="8">
        <f>'SOR Undiscounted (1.5)'!B45/((1+$B$1)^($A71-$A$4))</f>
        <v>0</v>
      </c>
      <c r="C71" s="8">
        <f>'SOR Undiscounted (1.5)'!C45/((1+$B$1)^($A71-$A$4))</f>
        <v>0</v>
      </c>
      <c r="D71" s="8">
        <f>'SOR Undiscounted (1.5)'!D45/((1+$B$1)^($A71-$A$4))</f>
        <v>0</v>
      </c>
      <c r="E71" s="8">
        <f>'SOR Undiscounted (1.5)'!E45/((1+$B$1)^($A71-$A$4))</f>
        <v>0</v>
      </c>
      <c r="F71" s="8">
        <f>'SOR Undiscounted (1.5)'!F45/((1+$B$1)^($A71-$A$4))</f>
        <v>0</v>
      </c>
      <c r="G71" s="8">
        <f>'SOR Undiscounted (1.5)'!G45/((1+$B$1)^($A71-$A$4))</f>
        <v>0</v>
      </c>
      <c r="H71" s="8">
        <f>'SOR Undiscounted (1.5)'!H45/((1+$B$1)^($A71-$A$4))</f>
        <v>0</v>
      </c>
      <c r="I71" s="8">
        <f>'SOR Undiscounted (1.5)'!I45/((1+$B$1)^($A71-$A$4))</f>
        <v>0</v>
      </c>
      <c r="J71" s="22"/>
      <c r="K71" s="8">
        <f>'SOR Undiscounted (1.5)'!K45/((1+$B$1)^($A71-$A$4))</f>
        <v>0</v>
      </c>
      <c r="L71" s="8">
        <f>'SOR Undiscounted (1.5)'!L45/((1+$B$1)^($A71-$A$4))</f>
        <v>0</v>
      </c>
      <c r="M71" s="8">
        <f>'SOR Undiscounted (1.5)'!M45/((1+$B$1)^($A71-$A$4))</f>
        <v>0</v>
      </c>
      <c r="N71" s="8">
        <f>'SOR Undiscounted (1.5)'!N45/((1+$B$1)^($A71-$A$4))</f>
        <v>0</v>
      </c>
      <c r="O71" s="8">
        <f>'SOR Undiscounted (1.5)'!O45/((1+$B$1)^($A71-$A$4))</f>
        <v>0</v>
      </c>
      <c r="P71" s="8">
        <f>'SOR Undiscounted (1.5)'!P45/((1+$B$1)^($A71-$A$4))</f>
        <v>0</v>
      </c>
      <c r="Q71" s="8">
        <f>'SOR Undiscounted (1.5)'!Q45/((1+$B$1)^($A71-$A$4))</f>
        <v>0</v>
      </c>
      <c r="R71" s="8">
        <f>'SOR Undiscounted (1.5)'!R45/((1+$B$1)^($A71-$A$4))</f>
        <v>0</v>
      </c>
      <c r="S71" s="22"/>
      <c r="T71" s="8">
        <f>'SOR Undiscounted (1.5)'!T45/((1+$B$1)^($A71-$A$4))</f>
        <v>0</v>
      </c>
      <c r="U71" s="8">
        <f>'SOR Undiscounted (1.5)'!U45/((1+$B$1)^($A71-$A$4))</f>
        <v>0</v>
      </c>
      <c r="V71" s="8">
        <f>'SOR Undiscounted (1.5)'!V45/((1+$B$1)^($A71-$A$4))</f>
        <v>0</v>
      </c>
      <c r="W71" s="8">
        <f>'SOR Undiscounted (1.5)'!W45/((1+$B$1)^($A71-$A$4))</f>
        <v>0</v>
      </c>
      <c r="X71" s="8">
        <f>'SOR Undiscounted (1.5)'!X45/((1+$B$1)^($A71-$A$4))</f>
        <v>0</v>
      </c>
      <c r="Y71" s="8">
        <f>'SOR Undiscounted (1.5)'!Y45/((1+$B$1)^($A71-$A$4))</f>
        <v>0</v>
      </c>
      <c r="Z71" s="8">
        <f>'SOR Undiscounted (1.5)'!Z45/((1+$B$1)^($A71-$A$4))</f>
        <v>0</v>
      </c>
      <c r="AA71" s="8">
        <f>'SOR Undiscounted (1.5)'!AA45/((1+$B$1)^($A71-$A$4))</f>
        <v>0</v>
      </c>
      <c r="AB71" s="22"/>
    </row>
    <row r="72" spans="1:28" s="25" customFormat="1" x14ac:dyDescent="0.25">
      <c r="A72" s="41">
        <v>2035</v>
      </c>
      <c r="B72" s="8">
        <f>'SOR Undiscounted (1.5)'!B46/((1+$B$1)^($A72-$A$4))</f>
        <v>0</v>
      </c>
      <c r="C72" s="8">
        <f>'SOR Undiscounted (1.5)'!C46/((1+$B$1)^($A72-$A$4))</f>
        <v>0</v>
      </c>
      <c r="D72" s="8">
        <f>'SOR Undiscounted (1.5)'!D46/((1+$B$1)^($A72-$A$4))</f>
        <v>0</v>
      </c>
      <c r="E72" s="8">
        <f>'SOR Undiscounted (1.5)'!E46/((1+$B$1)^($A72-$A$4))</f>
        <v>0</v>
      </c>
      <c r="F72" s="8">
        <f>'SOR Undiscounted (1.5)'!F46/((1+$B$1)^($A72-$A$4))</f>
        <v>0</v>
      </c>
      <c r="G72" s="8">
        <f>'SOR Undiscounted (1.5)'!G46/((1+$B$1)^($A72-$A$4))</f>
        <v>0</v>
      </c>
      <c r="H72" s="8">
        <f>'SOR Undiscounted (1.5)'!H46/((1+$B$1)^($A72-$A$4))</f>
        <v>0</v>
      </c>
      <c r="I72" s="8">
        <f>'SOR Undiscounted (1.5)'!I46/((1+$B$1)^($A72-$A$4))</f>
        <v>0</v>
      </c>
      <c r="J72" s="22"/>
      <c r="K72" s="8">
        <f>'SOR Undiscounted (1.5)'!K46/((1+$B$1)^($A72-$A$4))</f>
        <v>0</v>
      </c>
      <c r="L72" s="8">
        <f>'SOR Undiscounted (1.5)'!L46/((1+$B$1)^($A72-$A$4))</f>
        <v>0</v>
      </c>
      <c r="M72" s="8">
        <f>'SOR Undiscounted (1.5)'!M46/((1+$B$1)^($A72-$A$4))</f>
        <v>0</v>
      </c>
      <c r="N72" s="8">
        <f>'SOR Undiscounted (1.5)'!N46/((1+$B$1)^($A72-$A$4))</f>
        <v>0</v>
      </c>
      <c r="O72" s="8">
        <f>'SOR Undiscounted (1.5)'!O46/((1+$B$1)^($A72-$A$4))</f>
        <v>0</v>
      </c>
      <c r="P72" s="8">
        <f>'SOR Undiscounted (1.5)'!P46/((1+$B$1)^($A72-$A$4))</f>
        <v>0</v>
      </c>
      <c r="Q72" s="8">
        <f>'SOR Undiscounted (1.5)'!Q46/((1+$B$1)^($A72-$A$4))</f>
        <v>0</v>
      </c>
      <c r="R72" s="8">
        <f>'SOR Undiscounted (1.5)'!R46/((1+$B$1)^($A72-$A$4))</f>
        <v>0</v>
      </c>
      <c r="S72" s="22"/>
      <c r="T72" s="8">
        <f>'SOR Undiscounted (1.5)'!T46/((1+$B$1)^($A72-$A$4))</f>
        <v>0</v>
      </c>
      <c r="U72" s="8">
        <f>'SOR Undiscounted (1.5)'!U46/((1+$B$1)^($A72-$A$4))</f>
        <v>0</v>
      </c>
      <c r="V72" s="8">
        <f>'SOR Undiscounted (1.5)'!V46/((1+$B$1)^($A72-$A$4))</f>
        <v>0</v>
      </c>
      <c r="W72" s="8">
        <f>'SOR Undiscounted (1.5)'!W46/((1+$B$1)^($A72-$A$4))</f>
        <v>0</v>
      </c>
      <c r="X72" s="8">
        <f>'SOR Undiscounted (1.5)'!X46/((1+$B$1)^($A72-$A$4))</f>
        <v>0</v>
      </c>
      <c r="Y72" s="8">
        <f>'SOR Undiscounted (1.5)'!Y46/((1+$B$1)^($A72-$A$4))</f>
        <v>0</v>
      </c>
      <c r="Z72" s="8">
        <f>'SOR Undiscounted (1.5)'!Z46/((1+$B$1)^($A72-$A$4))</f>
        <v>0</v>
      </c>
      <c r="AA72" s="8">
        <f>'SOR Undiscounted (1.5)'!AA46/((1+$B$1)^($A72-$A$4))</f>
        <v>0</v>
      </c>
      <c r="AB72" s="22"/>
    </row>
    <row r="73" spans="1:28" s="25" customFormat="1" x14ac:dyDescent="0.25">
      <c r="A73" s="41">
        <v>2036</v>
      </c>
      <c r="B73" s="8">
        <f>'SOR Undiscounted (1.5)'!B47/((1+$B$1)^($A73-$A$4))</f>
        <v>0</v>
      </c>
      <c r="C73" s="8">
        <f>'SOR Undiscounted (1.5)'!C47/((1+$B$1)^($A73-$A$4))</f>
        <v>0</v>
      </c>
      <c r="D73" s="8">
        <f>'SOR Undiscounted (1.5)'!D47/((1+$B$1)^($A73-$A$4))</f>
        <v>0</v>
      </c>
      <c r="E73" s="8">
        <f>'SOR Undiscounted (1.5)'!E47/((1+$B$1)^($A73-$A$4))</f>
        <v>0</v>
      </c>
      <c r="F73" s="8">
        <f>'SOR Undiscounted (1.5)'!F47/((1+$B$1)^($A73-$A$4))</f>
        <v>0</v>
      </c>
      <c r="G73" s="8">
        <f>'SOR Undiscounted (1.5)'!G47/((1+$B$1)^($A73-$A$4))</f>
        <v>0</v>
      </c>
      <c r="H73" s="8">
        <f>'SOR Undiscounted (1.5)'!H47/((1+$B$1)^($A73-$A$4))</f>
        <v>0</v>
      </c>
      <c r="I73" s="8">
        <f>'SOR Undiscounted (1.5)'!I47/((1+$B$1)^($A73-$A$4))</f>
        <v>0</v>
      </c>
      <c r="J73" s="22"/>
      <c r="K73" s="8">
        <f>'SOR Undiscounted (1.5)'!K47/((1+$B$1)^($A73-$A$4))</f>
        <v>0</v>
      </c>
      <c r="L73" s="8">
        <f>'SOR Undiscounted (1.5)'!L47/((1+$B$1)^($A73-$A$4))</f>
        <v>0</v>
      </c>
      <c r="M73" s="8">
        <f>'SOR Undiscounted (1.5)'!M47/((1+$B$1)^($A73-$A$4))</f>
        <v>0</v>
      </c>
      <c r="N73" s="8">
        <f>'SOR Undiscounted (1.5)'!N47/((1+$B$1)^($A73-$A$4))</f>
        <v>0</v>
      </c>
      <c r="O73" s="8">
        <f>'SOR Undiscounted (1.5)'!O47/((1+$B$1)^($A73-$A$4))</f>
        <v>0</v>
      </c>
      <c r="P73" s="8">
        <f>'SOR Undiscounted (1.5)'!P47/((1+$B$1)^($A73-$A$4))</f>
        <v>0</v>
      </c>
      <c r="Q73" s="8">
        <f>'SOR Undiscounted (1.5)'!Q47/((1+$B$1)^($A73-$A$4))</f>
        <v>0</v>
      </c>
      <c r="R73" s="8">
        <f>'SOR Undiscounted (1.5)'!R47/((1+$B$1)^($A73-$A$4))</f>
        <v>0</v>
      </c>
      <c r="S73" s="22"/>
      <c r="T73" s="8">
        <f>'SOR Undiscounted (1.5)'!T47/((1+$B$1)^($A73-$A$4))</f>
        <v>0</v>
      </c>
      <c r="U73" s="8">
        <f>'SOR Undiscounted (1.5)'!U47/((1+$B$1)^($A73-$A$4))</f>
        <v>0</v>
      </c>
      <c r="V73" s="8">
        <f>'SOR Undiscounted (1.5)'!V47/((1+$B$1)^($A73-$A$4))</f>
        <v>0</v>
      </c>
      <c r="W73" s="8">
        <f>'SOR Undiscounted (1.5)'!W47/((1+$B$1)^($A73-$A$4))</f>
        <v>0</v>
      </c>
      <c r="X73" s="8">
        <f>'SOR Undiscounted (1.5)'!X47/((1+$B$1)^($A73-$A$4))</f>
        <v>0</v>
      </c>
      <c r="Y73" s="8">
        <f>'SOR Undiscounted (1.5)'!Y47/((1+$B$1)^($A73-$A$4))</f>
        <v>0</v>
      </c>
      <c r="Z73" s="8">
        <f>'SOR Undiscounted (1.5)'!Z47/((1+$B$1)^($A73-$A$4))</f>
        <v>0</v>
      </c>
      <c r="AA73" s="8">
        <f>'SOR Undiscounted (1.5)'!AA47/((1+$B$1)^($A73-$A$4))</f>
        <v>0</v>
      </c>
      <c r="AB73" s="22"/>
    </row>
    <row r="74" spans="1:28" s="25" customFormat="1" x14ac:dyDescent="0.25">
      <c r="A74" s="41">
        <v>2037</v>
      </c>
      <c r="B74" s="8">
        <f>'SOR Undiscounted (1.5)'!B48/((1+$B$1)^($A74-$A$4))</f>
        <v>0</v>
      </c>
      <c r="C74" s="8">
        <f>'SOR Undiscounted (1.5)'!C48/((1+$B$1)^($A74-$A$4))</f>
        <v>0</v>
      </c>
      <c r="D74" s="8">
        <f>'SOR Undiscounted (1.5)'!D48/((1+$B$1)^($A74-$A$4))</f>
        <v>0</v>
      </c>
      <c r="E74" s="8">
        <f>'SOR Undiscounted (1.5)'!E48/((1+$B$1)^($A74-$A$4))</f>
        <v>0</v>
      </c>
      <c r="F74" s="8">
        <f>'SOR Undiscounted (1.5)'!F48/((1+$B$1)^($A74-$A$4))</f>
        <v>0</v>
      </c>
      <c r="G74" s="8">
        <f>'SOR Undiscounted (1.5)'!G48/((1+$B$1)^($A74-$A$4))</f>
        <v>0</v>
      </c>
      <c r="H74" s="8">
        <f>'SOR Undiscounted (1.5)'!H48/((1+$B$1)^($A74-$A$4))</f>
        <v>0</v>
      </c>
      <c r="I74" s="8">
        <f>'SOR Undiscounted (1.5)'!I48/((1+$B$1)^($A74-$A$4))</f>
        <v>0</v>
      </c>
      <c r="J74" s="22"/>
      <c r="K74" s="8">
        <f>'SOR Undiscounted (1.5)'!K48/((1+$B$1)^($A74-$A$4))</f>
        <v>0</v>
      </c>
      <c r="L74" s="8">
        <f>'SOR Undiscounted (1.5)'!L48/((1+$B$1)^($A74-$A$4))</f>
        <v>0</v>
      </c>
      <c r="M74" s="8">
        <f>'SOR Undiscounted (1.5)'!M48/((1+$B$1)^($A74-$A$4))</f>
        <v>0</v>
      </c>
      <c r="N74" s="8">
        <f>'SOR Undiscounted (1.5)'!N48/((1+$B$1)^($A74-$A$4))</f>
        <v>0</v>
      </c>
      <c r="O74" s="8">
        <f>'SOR Undiscounted (1.5)'!O48/((1+$B$1)^($A74-$A$4))</f>
        <v>0</v>
      </c>
      <c r="P74" s="8">
        <f>'SOR Undiscounted (1.5)'!P48/((1+$B$1)^($A74-$A$4))</f>
        <v>0</v>
      </c>
      <c r="Q74" s="8">
        <f>'SOR Undiscounted (1.5)'!Q48/((1+$B$1)^($A74-$A$4))</f>
        <v>0</v>
      </c>
      <c r="R74" s="8">
        <f>'SOR Undiscounted (1.5)'!R48/((1+$B$1)^($A74-$A$4))</f>
        <v>0</v>
      </c>
      <c r="S74" s="22"/>
      <c r="T74" s="8">
        <f>'SOR Undiscounted (1.5)'!T48/((1+$B$1)^($A74-$A$4))</f>
        <v>0</v>
      </c>
      <c r="U74" s="8">
        <f>'SOR Undiscounted (1.5)'!U48/((1+$B$1)^($A74-$A$4))</f>
        <v>0</v>
      </c>
      <c r="V74" s="8">
        <f>'SOR Undiscounted (1.5)'!V48/((1+$B$1)^($A74-$A$4))</f>
        <v>0</v>
      </c>
      <c r="W74" s="8">
        <f>'SOR Undiscounted (1.5)'!W48/((1+$B$1)^($A74-$A$4))</f>
        <v>0</v>
      </c>
      <c r="X74" s="8">
        <f>'SOR Undiscounted (1.5)'!X48/((1+$B$1)^($A74-$A$4))</f>
        <v>0</v>
      </c>
      <c r="Y74" s="8">
        <f>'SOR Undiscounted (1.5)'!Y48/((1+$B$1)^($A74-$A$4))</f>
        <v>0</v>
      </c>
      <c r="Z74" s="8">
        <f>'SOR Undiscounted (1.5)'!Z48/((1+$B$1)^($A74-$A$4))</f>
        <v>0</v>
      </c>
      <c r="AA74" s="8">
        <f>'SOR Undiscounted (1.5)'!AA48/((1+$B$1)^($A74-$A$4))</f>
        <v>0</v>
      </c>
      <c r="AB74" s="22"/>
    </row>
    <row r="75" spans="1:28" s="25" customFormat="1" x14ac:dyDescent="0.25">
      <c r="A75" s="41">
        <v>2038</v>
      </c>
      <c r="B75" s="8">
        <f>'SOR Undiscounted (1.5)'!B49/((1+$B$1)^($A75-$A$4))</f>
        <v>0</v>
      </c>
      <c r="C75" s="8">
        <f>'SOR Undiscounted (1.5)'!C49/((1+$B$1)^($A75-$A$4))</f>
        <v>0</v>
      </c>
      <c r="D75" s="8">
        <f>'SOR Undiscounted (1.5)'!D49/((1+$B$1)^($A75-$A$4))</f>
        <v>0</v>
      </c>
      <c r="E75" s="8">
        <f>'SOR Undiscounted (1.5)'!E49/((1+$B$1)^($A75-$A$4))</f>
        <v>0</v>
      </c>
      <c r="F75" s="8">
        <f>'SOR Undiscounted (1.5)'!F49/((1+$B$1)^($A75-$A$4))</f>
        <v>0</v>
      </c>
      <c r="G75" s="8">
        <f>'SOR Undiscounted (1.5)'!G49/((1+$B$1)^($A75-$A$4))</f>
        <v>0</v>
      </c>
      <c r="H75" s="8">
        <f>'SOR Undiscounted (1.5)'!H49/((1+$B$1)^($A75-$A$4))</f>
        <v>0</v>
      </c>
      <c r="I75" s="8">
        <f>'SOR Undiscounted (1.5)'!I49/((1+$B$1)^($A75-$A$4))</f>
        <v>0</v>
      </c>
      <c r="J75" s="22"/>
      <c r="K75" s="8">
        <f>'SOR Undiscounted (1.5)'!K49/((1+$B$1)^($A75-$A$4))</f>
        <v>0</v>
      </c>
      <c r="L75" s="8">
        <f>'SOR Undiscounted (1.5)'!L49/((1+$B$1)^($A75-$A$4))</f>
        <v>0</v>
      </c>
      <c r="M75" s="8">
        <f>'SOR Undiscounted (1.5)'!M49/((1+$B$1)^($A75-$A$4))</f>
        <v>0</v>
      </c>
      <c r="N75" s="8">
        <f>'SOR Undiscounted (1.5)'!N49/((1+$B$1)^($A75-$A$4))</f>
        <v>0</v>
      </c>
      <c r="O75" s="8">
        <f>'SOR Undiscounted (1.5)'!O49/((1+$B$1)^($A75-$A$4))</f>
        <v>0</v>
      </c>
      <c r="P75" s="8">
        <f>'SOR Undiscounted (1.5)'!P49/((1+$B$1)^($A75-$A$4))</f>
        <v>0</v>
      </c>
      <c r="Q75" s="8">
        <f>'SOR Undiscounted (1.5)'!Q49/((1+$B$1)^($A75-$A$4))</f>
        <v>0</v>
      </c>
      <c r="R75" s="8">
        <f>'SOR Undiscounted (1.5)'!R49/((1+$B$1)^($A75-$A$4))</f>
        <v>0</v>
      </c>
      <c r="S75" s="22"/>
      <c r="T75" s="8">
        <f>'SOR Undiscounted (1.5)'!T49/((1+$B$1)^($A75-$A$4))</f>
        <v>0</v>
      </c>
      <c r="U75" s="8">
        <f>'SOR Undiscounted (1.5)'!U49/((1+$B$1)^($A75-$A$4))</f>
        <v>0</v>
      </c>
      <c r="V75" s="8">
        <f>'SOR Undiscounted (1.5)'!V49/((1+$B$1)^($A75-$A$4))</f>
        <v>0</v>
      </c>
      <c r="W75" s="8">
        <f>'SOR Undiscounted (1.5)'!W49/((1+$B$1)^($A75-$A$4))</f>
        <v>0</v>
      </c>
      <c r="X75" s="8">
        <f>'SOR Undiscounted (1.5)'!X49/((1+$B$1)^($A75-$A$4))</f>
        <v>0</v>
      </c>
      <c r="Y75" s="8">
        <f>'SOR Undiscounted (1.5)'!Y49/((1+$B$1)^($A75-$A$4))</f>
        <v>0</v>
      </c>
      <c r="Z75" s="8">
        <f>'SOR Undiscounted (1.5)'!Z49/((1+$B$1)^($A75-$A$4))</f>
        <v>0</v>
      </c>
      <c r="AA75" s="8">
        <f>'SOR Undiscounted (1.5)'!AA49/((1+$B$1)^($A75-$A$4))</f>
        <v>0</v>
      </c>
      <c r="AB75" s="22"/>
    </row>
    <row r="76" spans="1:28" s="25" customFormat="1" x14ac:dyDescent="0.25">
      <c r="A76" s="41">
        <v>2039</v>
      </c>
      <c r="B76" s="8">
        <f>'SOR Undiscounted (1.5)'!B50/((1+$B$1)^($A76-$A$4))</f>
        <v>0</v>
      </c>
      <c r="C76" s="8">
        <f>'SOR Undiscounted (1.5)'!C50/((1+$B$1)^($A76-$A$4))</f>
        <v>0</v>
      </c>
      <c r="D76" s="8">
        <f>'SOR Undiscounted (1.5)'!D50/((1+$B$1)^($A76-$A$4))</f>
        <v>0</v>
      </c>
      <c r="E76" s="8">
        <f>'SOR Undiscounted (1.5)'!E50/((1+$B$1)^($A76-$A$4))</f>
        <v>0</v>
      </c>
      <c r="F76" s="8">
        <f>'SOR Undiscounted (1.5)'!F50/((1+$B$1)^($A76-$A$4))</f>
        <v>0</v>
      </c>
      <c r="G76" s="8">
        <f>'SOR Undiscounted (1.5)'!G50/((1+$B$1)^($A76-$A$4))</f>
        <v>0</v>
      </c>
      <c r="H76" s="8">
        <f>'SOR Undiscounted (1.5)'!H50/((1+$B$1)^($A76-$A$4))</f>
        <v>0</v>
      </c>
      <c r="I76" s="8">
        <f>'SOR Undiscounted (1.5)'!I50/((1+$B$1)^($A76-$A$4))</f>
        <v>0</v>
      </c>
      <c r="J76" s="22"/>
      <c r="K76" s="8">
        <f>'SOR Undiscounted (1.5)'!K50/((1+$B$1)^($A76-$A$4))</f>
        <v>0</v>
      </c>
      <c r="L76" s="8">
        <f>'SOR Undiscounted (1.5)'!L50/((1+$B$1)^($A76-$A$4))</f>
        <v>0</v>
      </c>
      <c r="M76" s="8">
        <f>'SOR Undiscounted (1.5)'!M50/((1+$B$1)^($A76-$A$4))</f>
        <v>0</v>
      </c>
      <c r="N76" s="8">
        <f>'SOR Undiscounted (1.5)'!N50/((1+$B$1)^($A76-$A$4))</f>
        <v>0</v>
      </c>
      <c r="O76" s="8">
        <f>'SOR Undiscounted (1.5)'!O50/((1+$B$1)^($A76-$A$4))</f>
        <v>0</v>
      </c>
      <c r="P76" s="8">
        <f>'SOR Undiscounted (1.5)'!P50/((1+$B$1)^($A76-$A$4))</f>
        <v>0</v>
      </c>
      <c r="Q76" s="8">
        <f>'SOR Undiscounted (1.5)'!Q50/((1+$B$1)^($A76-$A$4))</f>
        <v>0</v>
      </c>
      <c r="R76" s="8">
        <f>'SOR Undiscounted (1.5)'!R50/((1+$B$1)^($A76-$A$4))</f>
        <v>0</v>
      </c>
      <c r="S76" s="22"/>
      <c r="T76" s="8">
        <f>'SOR Undiscounted (1.5)'!T50/((1+$B$1)^($A76-$A$4))</f>
        <v>0</v>
      </c>
      <c r="U76" s="8">
        <f>'SOR Undiscounted (1.5)'!U50/((1+$B$1)^($A76-$A$4))</f>
        <v>0</v>
      </c>
      <c r="V76" s="8">
        <f>'SOR Undiscounted (1.5)'!V50/((1+$B$1)^($A76-$A$4))</f>
        <v>0</v>
      </c>
      <c r="W76" s="8">
        <f>'SOR Undiscounted (1.5)'!W50/((1+$B$1)^($A76-$A$4))</f>
        <v>0</v>
      </c>
      <c r="X76" s="8">
        <f>'SOR Undiscounted (1.5)'!X50/((1+$B$1)^($A76-$A$4))</f>
        <v>0</v>
      </c>
      <c r="Y76" s="8">
        <f>'SOR Undiscounted (1.5)'!Y50/((1+$B$1)^($A76-$A$4))</f>
        <v>0</v>
      </c>
      <c r="Z76" s="8">
        <f>'SOR Undiscounted (1.5)'!Z50/((1+$B$1)^($A76-$A$4))</f>
        <v>0</v>
      </c>
      <c r="AA76" s="8">
        <f>'SOR Undiscounted (1.5)'!AA50/((1+$B$1)^($A76-$A$4))</f>
        <v>0</v>
      </c>
      <c r="AB76" s="22"/>
    </row>
    <row r="77" spans="1:28" s="25" customFormat="1" x14ac:dyDescent="0.25">
      <c r="A77" s="41">
        <v>2040</v>
      </c>
      <c r="B77" s="8">
        <f>'SOR Undiscounted (1.5)'!B51/((1+$B$1)^($A77-$A$4))</f>
        <v>0</v>
      </c>
      <c r="C77" s="8">
        <f>'SOR Undiscounted (1.5)'!C51/((1+$B$1)^($A77-$A$4))</f>
        <v>0</v>
      </c>
      <c r="D77" s="8">
        <f>'SOR Undiscounted (1.5)'!D51/((1+$B$1)^($A77-$A$4))</f>
        <v>0</v>
      </c>
      <c r="E77" s="8">
        <f>'SOR Undiscounted (1.5)'!E51/((1+$B$1)^($A77-$A$4))</f>
        <v>0</v>
      </c>
      <c r="F77" s="8">
        <f>'SOR Undiscounted (1.5)'!F51/((1+$B$1)^($A77-$A$4))</f>
        <v>0</v>
      </c>
      <c r="G77" s="8">
        <f>'SOR Undiscounted (1.5)'!G51/((1+$B$1)^($A77-$A$4))</f>
        <v>0</v>
      </c>
      <c r="H77" s="8">
        <f>'SOR Undiscounted (1.5)'!H51/((1+$B$1)^($A77-$A$4))</f>
        <v>0</v>
      </c>
      <c r="I77" s="8">
        <f>'SOR Undiscounted (1.5)'!I51/((1+$B$1)^($A77-$A$4))</f>
        <v>0</v>
      </c>
      <c r="J77" s="22"/>
      <c r="K77" s="8">
        <f>'SOR Undiscounted (1.5)'!K51/((1+$B$1)^($A77-$A$4))</f>
        <v>0</v>
      </c>
      <c r="L77" s="8">
        <f>'SOR Undiscounted (1.5)'!L51/((1+$B$1)^($A77-$A$4))</f>
        <v>0</v>
      </c>
      <c r="M77" s="8">
        <f>'SOR Undiscounted (1.5)'!M51/((1+$B$1)^($A77-$A$4))</f>
        <v>0</v>
      </c>
      <c r="N77" s="8">
        <f>'SOR Undiscounted (1.5)'!N51/((1+$B$1)^($A77-$A$4))</f>
        <v>0</v>
      </c>
      <c r="O77" s="8">
        <f>'SOR Undiscounted (1.5)'!O51/((1+$B$1)^($A77-$A$4))</f>
        <v>0</v>
      </c>
      <c r="P77" s="8">
        <f>'SOR Undiscounted (1.5)'!P51/((1+$B$1)^($A77-$A$4))</f>
        <v>0</v>
      </c>
      <c r="Q77" s="8">
        <f>'SOR Undiscounted (1.5)'!Q51/((1+$B$1)^($A77-$A$4))</f>
        <v>0</v>
      </c>
      <c r="R77" s="8">
        <f>'SOR Undiscounted (1.5)'!R51/((1+$B$1)^($A77-$A$4))</f>
        <v>0</v>
      </c>
      <c r="S77" s="22"/>
      <c r="T77" s="8">
        <f>'SOR Undiscounted (1.5)'!T51/((1+$B$1)^($A77-$A$4))</f>
        <v>0</v>
      </c>
      <c r="U77" s="8">
        <f>'SOR Undiscounted (1.5)'!U51/((1+$B$1)^($A77-$A$4))</f>
        <v>0</v>
      </c>
      <c r="V77" s="8">
        <f>'SOR Undiscounted (1.5)'!V51/((1+$B$1)^($A77-$A$4))</f>
        <v>0</v>
      </c>
      <c r="W77" s="8">
        <f>'SOR Undiscounted (1.5)'!W51/((1+$B$1)^($A77-$A$4))</f>
        <v>0</v>
      </c>
      <c r="X77" s="8">
        <f>'SOR Undiscounted (1.5)'!X51/((1+$B$1)^($A77-$A$4))</f>
        <v>0</v>
      </c>
      <c r="Y77" s="8">
        <f>'SOR Undiscounted (1.5)'!Y51/((1+$B$1)^($A77-$A$4))</f>
        <v>0</v>
      </c>
      <c r="Z77" s="8">
        <f>'SOR Undiscounted (1.5)'!Z51/((1+$B$1)^($A77-$A$4))</f>
        <v>0</v>
      </c>
      <c r="AA77" s="8">
        <f>'SOR Undiscounted (1.5)'!AA51/((1+$B$1)^($A77-$A$4))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25" customFormat="1" x14ac:dyDescent="0.25">
      <c r="A81" s="12"/>
    </row>
    <row r="82" spans="1:35" x14ac:dyDescent="0.25">
      <c r="A82" s="12"/>
      <c r="B82" s="11"/>
      <c r="C82" s="11"/>
      <c r="D82" s="11"/>
      <c r="E82" s="11"/>
      <c r="F82" s="11"/>
      <c r="G82" s="11"/>
      <c r="H82" s="11"/>
      <c r="I82" s="11"/>
      <c r="K82" s="11"/>
      <c r="L82" s="11"/>
      <c r="M82" s="11"/>
      <c r="N82" s="11"/>
      <c r="O82" s="11"/>
      <c r="P82" s="11"/>
      <c r="Q82" s="11"/>
      <c r="R82" s="11"/>
      <c r="T82" s="11"/>
      <c r="U82" s="11"/>
      <c r="V82" s="11"/>
      <c r="W82" s="11"/>
      <c r="X82" s="11"/>
      <c r="Y82" s="11"/>
      <c r="Z82" s="11"/>
      <c r="AA82" s="11"/>
    </row>
    <row r="83" spans="1:35" x14ac:dyDescent="0.25">
      <c r="AC83" s="12"/>
      <c r="AD83" s="12"/>
      <c r="AE83" s="12"/>
      <c r="AG83" s="12"/>
      <c r="AH83" s="12"/>
      <c r="AI83" s="12"/>
    </row>
    <row r="84" spans="1:35" s="25" customFormat="1" x14ac:dyDescent="0.25">
      <c r="A84" s="41"/>
    </row>
    <row r="85" spans="1:35" s="25" customFormat="1" x14ac:dyDescent="0.25">
      <c r="A85" s="41"/>
    </row>
    <row r="86" spans="1:35" s="25" customFormat="1" x14ac:dyDescent="0.25">
      <c r="A86" s="41"/>
    </row>
    <row r="87" spans="1:35" s="25" customFormat="1" x14ac:dyDescent="0.25">
      <c r="A87" s="41"/>
    </row>
    <row r="88" spans="1:35" s="25" customFormat="1" x14ac:dyDescent="0.25">
      <c r="A88" s="41"/>
    </row>
    <row r="89" spans="1:35" s="25" customFormat="1" x14ac:dyDescent="0.25">
      <c r="A89" s="41"/>
    </row>
    <row r="90" spans="1:35" s="25" customFormat="1" x14ac:dyDescent="0.25">
      <c r="A90" s="41"/>
    </row>
    <row r="91" spans="1:35" s="25" customFormat="1" x14ac:dyDescent="0.25">
      <c r="A91" s="41"/>
    </row>
    <row r="92" spans="1:35" s="25" customFormat="1" x14ac:dyDescent="0.25">
      <c r="A92" s="41"/>
    </row>
    <row r="93" spans="1:35" s="25" customFormat="1" x14ac:dyDescent="0.25">
      <c r="A93" s="41"/>
    </row>
    <row r="94" spans="1:35" s="25" customFormat="1" x14ac:dyDescent="0.25">
      <c r="A94" s="41"/>
    </row>
    <row r="95" spans="1:35" s="25" customFormat="1" x14ac:dyDescent="0.25">
      <c r="A95" s="41"/>
    </row>
    <row r="96" spans="1:35" s="25" customFormat="1" x14ac:dyDescent="0.25">
      <c r="A96" s="41"/>
    </row>
    <row r="97" spans="1:35" s="25" customFormat="1" x14ac:dyDescent="0.25">
      <c r="A97" s="41"/>
    </row>
    <row r="98" spans="1:35" s="25" customFormat="1" x14ac:dyDescent="0.25">
      <c r="A98" s="41"/>
    </row>
    <row r="99" spans="1:35" s="25" customFormat="1" x14ac:dyDescent="0.25">
      <c r="A99" s="41"/>
    </row>
    <row r="100" spans="1:35" s="25" customFormat="1" x14ac:dyDescent="0.25">
      <c r="A100" s="41"/>
    </row>
    <row r="101" spans="1:35" s="25" customFormat="1" x14ac:dyDescent="0.25">
      <c r="A101" s="41"/>
    </row>
    <row r="102" spans="1:35" s="25" customFormat="1" x14ac:dyDescent="0.25">
      <c r="A102" s="41"/>
    </row>
    <row r="103" spans="1:35" s="25" customFormat="1" x14ac:dyDescent="0.25">
      <c r="A103" s="41"/>
    </row>
    <row r="104" spans="1:35" s="25" customFormat="1" x14ac:dyDescent="0.25">
      <c r="A104" s="41"/>
    </row>
    <row r="105" spans="1:35" s="25" customFormat="1" x14ac:dyDescent="0.25"/>
    <row r="106" spans="1:35" s="25" customFormat="1" x14ac:dyDescent="0.25"/>
    <row r="107" spans="1:35" s="25" customFormat="1" x14ac:dyDescent="0.25"/>
    <row r="108" spans="1:35" s="25" customFormat="1" x14ac:dyDescent="0.25">
      <c r="A108" s="12"/>
    </row>
    <row r="109" spans="1:35" x14ac:dyDescent="0.25">
      <c r="A109" s="12"/>
      <c r="B109" s="11"/>
      <c r="C109" s="11"/>
      <c r="D109" s="11"/>
      <c r="E109" s="11"/>
      <c r="F109" s="11"/>
      <c r="G109" s="11"/>
      <c r="H109" s="11"/>
      <c r="I109" s="11"/>
      <c r="K109" s="11"/>
      <c r="L109" s="11"/>
      <c r="M109" s="11"/>
      <c r="N109" s="11"/>
      <c r="O109" s="11"/>
      <c r="P109" s="11"/>
      <c r="Q109" s="11"/>
      <c r="R109" s="11"/>
      <c r="T109" s="11"/>
      <c r="U109" s="11"/>
      <c r="V109" s="11"/>
      <c r="W109" s="11"/>
      <c r="X109" s="11"/>
      <c r="Y109" s="11"/>
      <c r="Z109" s="11"/>
      <c r="AA109" s="11"/>
    </row>
    <row r="110" spans="1:35" x14ac:dyDescent="0.25"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41"/>
      <c r="J111" s="26"/>
      <c r="S111" s="26"/>
      <c r="AB111" s="26"/>
    </row>
    <row r="112" spans="1:35" s="25" customFormat="1" x14ac:dyDescent="0.25">
      <c r="A112" s="41"/>
      <c r="J112" s="26"/>
      <c r="S112" s="26"/>
      <c r="AB112" s="26"/>
    </row>
    <row r="113" spans="1:28" s="25" customFormat="1" x14ac:dyDescent="0.25">
      <c r="A113" s="41"/>
      <c r="J113" s="26"/>
      <c r="S113" s="26"/>
      <c r="AB113" s="26"/>
    </row>
    <row r="114" spans="1:28" s="25" customFormat="1" x14ac:dyDescent="0.25">
      <c r="A114" s="41"/>
      <c r="J114" s="26"/>
      <c r="S114" s="26"/>
      <c r="AB114" s="26"/>
    </row>
    <row r="115" spans="1:28" s="25" customFormat="1" x14ac:dyDescent="0.25">
      <c r="A115" s="41"/>
      <c r="J115" s="26"/>
      <c r="S115" s="26"/>
      <c r="AB115" s="26"/>
    </row>
    <row r="116" spans="1:28" s="25" customFormat="1" x14ac:dyDescent="0.25">
      <c r="A116" s="41"/>
      <c r="J116" s="26"/>
      <c r="S116" s="26"/>
      <c r="AB116" s="26"/>
    </row>
    <row r="117" spans="1:28" s="25" customFormat="1" x14ac:dyDescent="0.25">
      <c r="A117" s="41"/>
      <c r="J117" s="26"/>
      <c r="S117" s="26"/>
      <c r="AB117" s="26"/>
    </row>
    <row r="118" spans="1:28" s="25" customFormat="1" x14ac:dyDescent="0.25">
      <c r="A118" s="41"/>
      <c r="J118" s="26"/>
      <c r="S118" s="26"/>
      <c r="AB118" s="26"/>
    </row>
    <row r="119" spans="1:28" s="25" customFormat="1" x14ac:dyDescent="0.25">
      <c r="A119" s="41"/>
      <c r="J119" s="26"/>
      <c r="S119" s="26"/>
      <c r="AB119" s="26"/>
    </row>
    <row r="120" spans="1:28" s="25" customFormat="1" x14ac:dyDescent="0.25">
      <c r="A120" s="41"/>
      <c r="J120" s="26"/>
      <c r="S120" s="26"/>
      <c r="AB120" s="26"/>
    </row>
    <row r="121" spans="1:28" s="25" customFormat="1" x14ac:dyDescent="0.25">
      <c r="A121" s="41"/>
      <c r="J121" s="26"/>
      <c r="S121" s="26"/>
      <c r="AB121" s="26"/>
    </row>
    <row r="122" spans="1:28" s="25" customFormat="1" x14ac:dyDescent="0.25">
      <c r="A122" s="41"/>
      <c r="J122" s="26"/>
      <c r="S122" s="26"/>
      <c r="AB122" s="26"/>
    </row>
    <row r="123" spans="1:28" s="25" customFormat="1" x14ac:dyDescent="0.25">
      <c r="A123" s="41"/>
      <c r="J123" s="26"/>
      <c r="S123" s="26"/>
      <c r="AB123" s="26"/>
    </row>
    <row r="124" spans="1:28" s="25" customFormat="1" x14ac:dyDescent="0.25">
      <c r="A124" s="41"/>
      <c r="J124" s="26"/>
      <c r="S124" s="26"/>
      <c r="AB124" s="26"/>
    </row>
    <row r="125" spans="1:28" s="25" customFormat="1" x14ac:dyDescent="0.25">
      <c r="A125" s="41"/>
      <c r="J125" s="26"/>
      <c r="S125" s="26"/>
      <c r="AB125" s="26"/>
    </row>
    <row r="126" spans="1:28" s="25" customFormat="1" x14ac:dyDescent="0.25">
      <c r="A126" s="41"/>
      <c r="J126" s="26"/>
      <c r="S126" s="26"/>
      <c r="AB126" s="26"/>
    </row>
    <row r="127" spans="1:28" s="25" customFormat="1" x14ac:dyDescent="0.25">
      <c r="A127" s="41"/>
      <c r="J127" s="26"/>
      <c r="S127" s="26"/>
      <c r="AB127" s="26"/>
    </row>
    <row r="128" spans="1:28" s="25" customFormat="1" x14ac:dyDescent="0.25">
      <c r="A128" s="41"/>
      <c r="J128" s="26"/>
      <c r="S128" s="26"/>
      <c r="AB128" s="26"/>
    </row>
    <row r="129" spans="1:35" s="25" customFormat="1" x14ac:dyDescent="0.25">
      <c r="A129" s="41"/>
      <c r="J129" s="26"/>
      <c r="S129" s="26"/>
      <c r="AB129" s="26"/>
    </row>
    <row r="130" spans="1:35" s="25" customFormat="1" x14ac:dyDescent="0.25">
      <c r="A130" s="41"/>
      <c r="J130" s="26"/>
      <c r="S130" s="26"/>
      <c r="AB130" s="26"/>
    </row>
    <row r="131" spans="1:35" s="25" customFormat="1" x14ac:dyDescent="0.25">
      <c r="A131" s="41"/>
      <c r="J131" s="26"/>
      <c r="S131" s="26"/>
      <c r="AB131" s="26"/>
    </row>
    <row r="132" spans="1:35" s="25" customFormat="1" x14ac:dyDescent="0.25">
      <c r="J132" s="26"/>
      <c r="S132" s="26"/>
      <c r="AB132" s="26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41"/>
    </row>
    <row r="286" spans="1:35" s="25" customFormat="1" x14ac:dyDescent="0.25">
      <c r="A286" s="41"/>
    </row>
    <row r="287" spans="1:35" s="25" customFormat="1" x14ac:dyDescent="0.25">
      <c r="A287" s="41"/>
    </row>
    <row r="288" spans="1:35" s="25" customFormat="1" x14ac:dyDescent="0.25">
      <c r="A288" s="41"/>
    </row>
    <row r="289" spans="1:1" s="25" customFormat="1" x14ac:dyDescent="0.25">
      <c r="A289" s="41"/>
    </row>
    <row r="290" spans="1:1" s="25" customFormat="1" x14ac:dyDescent="0.25">
      <c r="A290" s="41"/>
    </row>
    <row r="291" spans="1:1" s="25" customFormat="1" x14ac:dyDescent="0.25">
      <c r="A291" s="41"/>
    </row>
    <row r="292" spans="1:1" s="25" customFormat="1" x14ac:dyDescent="0.25">
      <c r="A292" s="41"/>
    </row>
    <row r="293" spans="1:1" s="25" customFormat="1" x14ac:dyDescent="0.25">
      <c r="A293" s="41"/>
    </row>
    <row r="294" spans="1:1" s="25" customFormat="1" x14ac:dyDescent="0.25">
      <c r="A294" s="41"/>
    </row>
    <row r="295" spans="1:1" s="25" customFormat="1" x14ac:dyDescent="0.25">
      <c r="A295" s="41"/>
    </row>
    <row r="296" spans="1:1" s="25" customFormat="1" x14ac:dyDescent="0.25">
      <c r="A296" s="41"/>
    </row>
    <row r="297" spans="1:1" s="25" customFormat="1" x14ac:dyDescent="0.25">
      <c r="A297" s="41"/>
    </row>
    <row r="298" spans="1:1" s="25" customFormat="1" x14ac:dyDescent="0.25">
      <c r="A298" s="41"/>
    </row>
    <row r="299" spans="1:1" s="25" customFormat="1" x14ac:dyDescent="0.25">
      <c r="A299" s="41"/>
    </row>
    <row r="300" spans="1:1" s="25" customFormat="1" x14ac:dyDescent="0.25">
      <c r="A300" s="41"/>
    </row>
    <row r="301" spans="1:1" s="25" customFormat="1" x14ac:dyDescent="0.25">
      <c r="A301" s="41"/>
    </row>
    <row r="302" spans="1:1" s="25" customFormat="1" x14ac:dyDescent="0.25">
      <c r="A302" s="41"/>
    </row>
    <row r="303" spans="1:1" s="25" customFormat="1" x14ac:dyDescent="0.25">
      <c r="A303" s="41"/>
    </row>
    <row r="304" spans="1:1" s="25" customFormat="1" x14ac:dyDescent="0.25">
      <c r="A304" s="41"/>
    </row>
    <row r="305" spans="1:35" s="25" customFormat="1" x14ac:dyDescent="0.25">
      <c r="A305" s="41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41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41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41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41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41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41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41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41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41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41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41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41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41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41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41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41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41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41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41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41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41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1:AE341"/>
    <mergeCell ref="AG341:AI341"/>
    <mergeCell ref="AK341:AM341"/>
    <mergeCell ref="AC340:AE340"/>
    <mergeCell ref="AG340:AI340"/>
    <mergeCell ref="AK340:AM340"/>
  </mergeCells>
  <pageMargins left="0.7" right="0.7" top="0.75" bottom="0.75" header="0.3" footer="0.3"/>
  <pageSetup orientation="portrait" horizontalDpi="4294967293" verticalDpi="429496729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7E0DED-76F0-4A6F-B772-E14B75577F87}">
  <sheetPr codeName="Sheet10"/>
  <dimension ref="A1:AQ365"/>
  <sheetViews>
    <sheetView workbookViewId="0"/>
  </sheetViews>
  <sheetFormatPr defaultColWidth="9.140625" defaultRowHeight="15" x14ac:dyDescent="0.25"/>
  <cols>
    <col min="1" max="1" width="26.7109375" style="45" customWidth="1"/>
    <col min="2" max="2" width="25" style="45" customWidth="1"/>
    <col min="3" max="5" width="22.42578125" style="45" customWidth="1"/>
    <col min="6" max="8" width="23.7109375" style="45" customWidth="1"/>
    <col min="9" max="9" width="23.85546875" style="45" bestFit="1" customWidth="1"/>
    <col min="10" max="10" width="22.28515625" style="45" bestFit="1" customWidth="1"/>
    <col min="11" max="11" width="22.140625" style="45" customWidth="1"/>
    <col min="12" max="12" width="21.5703125" style="45" customWidth="1"/>
    <col min="13" max="14" width="21" style="45" customWidth="1"/>
    <col min="15" max="15" width="22.140625" style="45" customWidth="1"/>
    <col min="16" max="17" width="21" style="45" customWidth="1"/>
    <col min="18" max="18" width="22.28515625" style="45" bestFit="1" customWidth="1"/>
    <col min="19" max="19" width="22.140625" style="45" bestFit="1" customWidth="1"/>
    <col min="20" max="20" width="22.140625" style="45" customWidth="1"/>
    <col min="21" max="23" width="21" style="45" customWidth="1"/>
    <col min="24" max="25" width="22.140625" style="45" customWidth="1"/>
    <col min="26" max="26" width="21" style="45" customWidth="1"/>
    <col min="27" max="28" width="22.28515625" style="45" bestFit="1" customWidth="1"/>
    <col min="29" max="29" width="12" style="45" customWidth="1"/>
    <col min="30" max="30" width="5.42578125" style="45" bestFit="1" customWidth="1"/>
    <col min="31" max="32" width="20" style="45" bestFit="1" customWidth="1"/>
    <col min="33" max="35" width="19" style="45" bestFit="1" customWidth="1"/>
    <col min="36" max="37" width="20" style="45" bestFit="1" customWidth="1"/>
    <col min="38" max="38" width="19" style="45" bestFit="1" customWidth="1"/>
    <col min="39" max="39" width="20" style="45" bestFit="1" customWidth="1"/>
    <col min="40" max="40" width="19.7109375" style="45" bestFit="1" customWidth="1"/>
    <col min="41" max="41" width="19.85546875" style="45" bestFit="1" customWidth="1"/>
    <col min="42" max="42" width="20.7109375" style="45" bestFit="1" customWidth="1"/>
    <col min="43" max="47" width="20" style="45" bestFit="1" customWidth="1"/>
    <col min="48" max="49" width="19" style="45" bestFit="1" customWidth="1"/>
    <col min="50" max="51" width="20" style="45" bestFit="1" customWidth="1"/>
    <col min="52" max="52" width="19" style="45" bestFit="1" customWidth="1"/>
    <col min="53" max="53" width="21.7109375" style="45" bestFit="1" customWidth="1"/>
    <col min="54" max="56" width="20.7109375" style="45" bestFit="1" customWidth="1"/>
    <col min="57" max="57" width="21.7109375" style="45" bestFit="1" customWidth="1"/>
    <col min="58" max="16384" width="9.140625" style="45"/>
  </cols>
  <sheetData>
    <row r="1" spans="1:35" ht="30" x14ac:dyDescent="0.25">
      <c r="A1" s="12" t="s">
        <v>52</v>
      </c>
      <c r="B1" s="45">
        <v>0.03</v>
      </c>
    </row>
    <row r="2" spans="1:35" x14ac:dyDescent="0.25">
      <c r="A2" s="12"/>
      <c r="B2" s="11"/>
      <c r="C2" s="11"/>
      <c r="D2" s="11"/>
      <c r="E2" s="11"/>
      <c r="F2" s="11"/>
      <c r="G2" s="11"/>
      <c r="H2" s="11"/>
      <c r="I2" s="11"/>
      <c r="K2" s="11"/>
      <c r="L2" s="11"/>
      <c r="M2" s="11"/>
      <c r="N2" s="11"/>
      <c r="O2" s="11"/>
      <c r="P2" s="11"/>
      <c r="Q2" s="11"/>
      <c r="R2" s="11"/>
      <c r="T2" s="11"/>
      <c r="U2" s="11"/>
      <c r="V2" s="11"/>
      <c r="W2" s="11"/>
      <c r="X2" s="11"/>
      <c r="Y2" s="11"/>
      <c r="Z2" s="11"/>
      <c r="AA2" s="11"/>
    </row>
    <row r="3" spans="1:35" x14ac:dyDescent="0.25">
      <c r="A3" s="91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45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45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45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45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45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45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45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45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45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45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45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45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45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45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45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45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45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45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45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45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45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33</v>
      </c>
      <c r="C28" s="11"/>
      <c r="D28" s="11"/>
      <c r="E28" s="11"/>
      <c r="F28" s="11"/>
      <c r="G28" s="11"/>
      <c r="H28" s="11"/>
      <c r="I28" s="11"/>
      <c r="K28" s="11" t="s">
        <v>34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45" t="s">
        <v>0</v>
      </c>
      <c r="B29" s="45" t="s">
        <v>3</v>
      </c>
      <c r="C29" s="45" t="s">
        <v>4</v>
      </c>
      <c r="D29" s="45" t="s">
        <v>5</v>
      </c>
      <c r="E29" s="45" t="s">
        <v>6</v>
      </c>
      <c r="F29" s="45" t="s">
        <v>7</v>
      </c>
      <c r="G29" s="45" t="s">
        <v>8</v>
      </c>
      <c r="H29" s="45" t="s">
        <v>9</v>
      </c>
      <c r="I29" s="45" t="s">
        <v>11</v>
      </c>
      <c r="K29" s="45" t="s">
        <v>3</v>
      </c>
      <c r="L29" s="45" t="s">
        <v>4</v>
      </c>
      <c r="M29" s="45" t="s">
        <v>5</v>
      </c>
      <c r="N29" s="45" t="s">
        <v>6</v>
      </c>
      <c r="O29" s="45" t="s">
        <v>7</v>
      </c>
      <c r="P29" s="45" t="s">
        <v>8</v>
      </c>
      <c r="Q29" s="45" t="s">
        <v>9</v>
      </c>
      <c r="R29" s="45" t="s">
        <v>11</v>
      </c>
      <c r="T29" s="45" t="s">
        <v>3</v>
      </c>
      <c r="U29" s="45" t="s">
        <v>4</v>
      </c>
      <c r="V29" s="45" t="s">
        <v>5</v>
      </c>
      <c r="W29" s="45" t="s">
        <v>6</v>
      </c>
      <c r="X29" s="45" t="s">
        <v>7</v>
      </c>
      <c r="Y29" s="45" t="s">
        <v>8</v>
      </c>
      <c r="Z29" s="45" t="s">
        <v>9</v>
      </c>
      <c r="AA29" s="45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45">
        <v>2020</v>
      </c>
      <c r="B30" s="8">
        <f>'SOR Undiscounted (1.5)'!B4/((1+$B$1)^($A30-$A$4))</f>
        <v>0</v>
      </c>
      <c r="C30" s="8">
        <f>'SOR Undiscounted (1.5)'!C4/((1+$B$1)^($A30-$A$4))</f>
        <v>0</v>
      </c>
      <c r="D30" s="8">
        <f>'SOR Undiscounted (1.5)'!D4/((1+$B$1)^($A30-$A$4))</f>
        <v>0</v>
      </c>
      <c r="E30" s="8">
        <f>'SOR Undiscounted (1.5)'!E4/((1+$B$1)^($A30-$A$4))</f>
        <v>0</v>
      </c>
      <c r="F30" s="8">
        <f>'SOR Undiscounted (1.5)'!F4/((1+$B$1)^($A30-$A$4))</f>
        <v>0</v>
      </c>
      <c r="G30" s="8">
        <f>'SOR Undiscounted (1.5)'!G4/((1+$B$1)^($A30-$A$4))</f>
        <v>0</v>
      </c>
      <c r="H30" s="8">
        <f>'SOR Undiscounted (1.5)'!H4/((1+$B$1)^($A30-$A$4))</f>
        <v>0</v>
      </c>
      <c r="I30" s="8">
        <f>'SOR Undiscounted (1.5)'!I4/((1+$B$1)^($A30-$A$4))</f>
        <v>0</v>
      </c>
      <c r="J30" s="22"/>
      <c r="K30" s="8">
        <f>'SOR Undiscounted (1.5)'!K4/((1+$B$1)^($A30-$A$4))</f>
        <v>0</v>
      </c>
      <c r="L30" s="8">
        <f>'SOR Undiscounted (1.5)'!L4/((1+$B$1)^($A30-$A$4))</f>
        <v>0</v>
      </c>
      <c r="M30" s="8">
        <f>'SOR Undiscounted (1.5)'!M4/((1+$B$1)^($A30-$A$4))</f>
        <v>0</v>
      </c>
      <c r="N30" s="8">
        <f>'SOR Undiscounted (1.5)'!N4/((1+$B$1)^($A30-$A$4))</f>
        <v>0</v>
      </c>
      <c r="O30" s="8">
        <f>'SOR Undiscounted (1.5)'!O4/((1+$B$1)^($A30-$A$4))</f>
        <v>0</v>
      </c>
      <c r="P30" s="8">
        <f>'SOR Undiscounted (1.5)'!P4/((1+$B$1)^($A30-$A$4))</f>
        <v>0</v>
      </c>
      <c r="Q30" s="8">
        <f>'SOR Undiscounted (1.5)'!Q4/((1+$B$1)^($A30-$A$4))</f>
        <v>0</v>
      </c>
      <c r="R30" s="8">
        <f>'SOR Undiscounted (1.5)'!R4/((1+$B$1)^($A30-$A$4))</f>
        <v>0</v>
      </c>
      <c r="S30" s="22"/>
      <c r="T30" s="8">
        <f>'SOR Undiscounted (1.5)'!T4/((1+$B$1)^($A30-$A$4))</f>
        <v>0</v>
      </c>
      <c r="U30" s="8">
        <f>'SOR Undiscounted (1.5)'!U4/((1+$B$1)^($A30-$A$4))</f>
        <v>0</v>
      </c>
      <c r="V30" s="8">
        <f>'SOR Undiscounted (1.5)'!V4/((1+$B$1)^($A30-$A$4))</f>
        <v>0</v>
      </c>
      <c r="W30" s="8">
        <f>'SOR Undiscounted (1.5)'!W4/((1+$B$1)^($A30-$A$4))</f>
        <v>0</v>
      </c>
      <c r="X30" s="8">
        <f>'SOR Undiscounted (1.5)'!X4/((1+$B$1)^($A30-$A$4))</f>
        <v>0</v>
      </c>
      <c r="Y30" s="8">
        <f>'SOR Undiscounted (1.5)'!Y4/((1+$B$1)^($A30-$A$4))</f>
        <v>0</v>
      </c>
      <c r="Z30" s="8">
        <f>'SOR Undiscounted (1.5)'!Z4/((1+$B$1)^($A30-$A$4))</f>
        <v>0</v>
      </c>
      <c r="AA30" s="8">
        <f>'SOR Undiscounted (1.5)'!AA4/((1+$B$1)^($A30-$A$4))</f>
        <v>0</v>
      </c>
      <c r="AB30" s="22"/>
    </row>
    <row r="31" spans="1:35" s="25" customFormat="1" x14ac:dyDescent="0.25">
      <c r="A31" s="45">
        <v>2021</v>
      </c>
      <c r="B31" s="8">
        <f>'SOR Undiscounted (1.5)'!B5/((1+$B$1)^($A31-$A$4))</f>
        <v>0</v>
      </c>
      <c r="C31" s="8">
        <f>'SOR Undiscounted (1.5)'!C5/((1+$B$1)^($A31-$A$4))</f>
        <v>0</v>
      </c>
      <c r="D31" s="8">
        <f>'SOR Undiscounted (1.5)'!D5/((1+$B$1)^($A31-$A$4))</f>
        <v>0</v>
      </c>
      <c r="E31" s="8">
        <f>'SOR Undiscounted (1.5)'!E5/((1+$B$1)^($A31-$A$4))</f>
        <v>0</v>
      </c>
      <c r="F31" s="8">
        <f>'SOR Undiscounted (1.5)'!F5/((1+$B$1)^($A31-$A$4))</f>
        <v>0</v>
      </c>
      <c r="G31" s="8">
        <f>'SOR Undiscounted (1.5)'!G5/((1+$B$1)^($A31-$A$4))</f>
        <v>0</v>
      </c>
      <c r="H31" s="8">
        <f>'SOR Undiscounted (1.5)'!H5/((1+$B$1)^($A31-$A$4))</f>
        <v>0</v>
      </c>
      <c r="I31" s="8">
        <f>'SOR Undiscounted (1.5)'!I5/((1+$B$1)^($A31-$A$4))</f>
        <v>0</v>
      </c>
      <c r="J31" s="22"/>
      <c r="K31" s="8">
        <f>'SOR Undiscounted (1.5)'!K5/((1+$B$1)^($A31-$A$4))</f>
        <v>0</v>
      </c>
      <c r="L31" s="8">
        <f>'SOR Undiscounted (1.5)'!L5/((1+$B$1)^($A31-$A$4))</f>
        <v>0</v>
      </c>
      <c r="M31" s="8">
        <f>'SOR Undiscounted (1.5)'!M5/((1+$B$1)^($A31-$A$4))</f>
        <v>0</v>
      </c>
      <c r="N31" s="8">
        <f>'SOR Undiscounted (1.5)'!N5/((1+$B$1)^($A31-$A$4))</f>
        <v>0</v>
      </c>
      <c r="O31" s="8">
        <f>'SOR Undiscounted (1.5)'!O5/((1+$B$1)^($A31-$A$4))</f>
        <v>0</v>
      </c>
      <c r="P31" s="8">
        <f>'SOR Undiscounted (1.5)'!P5/((1+$B$1)^($A31-$A$4))</f>
        <v>0</v>
      </c>
      <c r="Q31" s="8">
        <f>'SOR Undiscounted (1.5)'!Q5/((1+$B$1)^($A31-$A$4))</f>
        <v>0</v>
      </c>
      <c r="R31" s="8">
        <f>'SOR Undiscounted (1.5)'!R5/((1+$B$1)^($A31-$A$4))</f>
        <v>0</v>
      </c>
      <c r="S31" s="22"/>
      <c r="T31" s="8">
        <f>'SOR Undiscounted (1.5)'!T5/((1+$B$1)^($A31-$A$4))</f>
        <v>0</v>
      </c>
      <c r="U31" s="8">
        <f>'SOR Undiscounted (1.5)'!U5/((1+$B$1)^($A31-$A$4))</f>
        <v>0</v>
      </c>
      <c r="V31" s="8">
        <f>'SOR Undiscounted (1.5)'!V5/((1+$B$1)^($A31-$A$4))</f>
        <v>0</v>
      </c>
      <c r="W31" s="8">
        <f>'SOR Undiscounted (1.5)'!W5/((1+$B$1)^($A31-$A$4))</f>
        <v>0</v>
      </c>
      <c r="X31" s="8">
        <f>'SOR Undiscounted (1.5)'!X5/((1+$B$1)^($A31-$A$4))</f>
        <v>0</v>
      </c>
      <c r="Y31" s="8">
        <f>'SOR Undiscounted (1.5)'!Y5/((1+$B$1)^($A31-$A$4))</f>
        <v>0</v>
      </c>
      <c r="Z31" s="8">
        <f>'SOR Undiscounted (1.5)'!Z5/((1+$B$1)^($A31-$A$4))</f>
        <v>0</v>
      </c>
      <c r="AA31" s="8">
        <f>'SOR Undiscounted (1.5)'!AA5/((1+$B$1)^($A31-$A$4))</f>
        <v>0</v>
      </c>
      <c r="AB31" s="22"/>
    </row>
    <row r="32" spans="1:35" s="25" customFormat="1" x14ac:dyDescent="0.25">
      <c r="A32" s="45">
        <v>2022</v>
      </c>
      <c r="B32" s="8">
        <f>'SOR Undiscounted (1.5)'!B6/((1+$B$1)^($A32-$A$4))</f>
        <v>0</v>
      </c>
      <c r="C32" s="8">
        <f>'SOR Undiscounted (1.5)'!C6/((1+$B$1)^($A32-$A$4))</f>
        <v>0</v>
      </c>
      <c r="D32" s="8">
        <f>'SOR Undiscounted (1.5)'!D6/((1+$B$1)^($A32-$A$4))</f>
        <v>0</v>
      </c>
      <c r="E32" s="8">
        <f>'SOR Undiscounted (1.5)'!E6/((1+$B$1)^($A32-$A$4))</f>
        <v>0</v>
      </c>
      <c r="F32" s="8">
        <f>'SOR Undiscounted (1.5)'!F6/((1+$B$1)^($A32-$A$4))</f>
        <v>0</v>
      </c>
      <c r="G32" s="8">
        <f>'SOR Undiscounted (1.5)'!G6/((1+$B$1)^($A32-$A$4))</f>
        <v>0</v>
      </c>
      <c r="H32" s="8">
        <f>'SOR Undiscounted (1.5)'!H6/((1+$B$1)^($A32-$A$4))</f>
        <v>0</v>
      </c>
      <c r="I32" s="8">
        <f>'SOR Undiscounted (1.5)'!I6/((1+$B$1)^($A32-$A$4))</f>
        <v>0</v>
      </c>
      <c r="J32" s="22"/>
      <c r="K32" s="8">
        <f>'SOR Undiscounted (1.5)'!K6/((1+$B$1)^($A32-$A$4))</f>
        <v>0</v>
      </c>
      <c r="L32" s="8">
        <f>'SOR Undiscounted (1.5)'!L6/((1+$B$1)^($A32-$A$4))</f>
        <v>0</v>
      </c>
      <c r="M32" s="8">
        <f>'SOR Undiscounted (1.5)'!M6/((1+$B$1)^($A32-$A$4))</f>
        <v>0</v>
      </c>
      <c r="N32" s="8">
        <f>'SOR Undiscounted (1.5)'!N6/((1+$B$1)^($A32-$A$4))</f>
        <v>0</v>
      </c>
      <c r="O32" s="8">
        <f>'SOR Undiscounted (1.5)'!O6/((1+$B$1)^($A32-$A$4))</f>
        <v>0</v>
      </c>
      <c r="P32" s="8">
        <f>'SOR Undiscounted (1.5)'!P6/((1+$B$1)^($A32-$A$4))</f>
        <v>0</v>
      </c>
      <c r="Q32" s="8">
        <f>'SOR Undiscounted (1.5)'!Q6/((1+$B$1)^($A32-$A$4))</f>
        <v>0</v>
      </c>
      <c r="R32" s="8">
        <f>'SOR Undiscounted (1.5)'!R6/((1+$B$1)^($A32-$A$4))</f>
        <v>0</v>
      </c>
      <c r="S32" s="22"/>
      <c r="T32" s="8">
        <f>'SOR Undiscounted (1.5)'!T6/((1+$B$1)^($A32-$A$4))</f>
        <v>0</v>
      </c>
      <c r="U32" s="8">
        <f>'SOR Undiscounted (1.5)'!U6/((1+$B$1)^($A32-$A$4))</f>
        <v>0</v>
      </c>
      <c r="V32" s="8">
        <f>'SOR Undiscounted (1.5)'!V6/((1+$B$1)^($A32-$A$4))</f>
        <v>0</v>
      </c>
      <c r="W32" s="8">
        <f>'SOR Undiscounted (1.5)'!W6/((1+$B$1)^($A32-$A$4))</f>
        <v>0</v>
      </c>
      <c r="X32" s="8">
        <f>'SOR Undiscounted (1.5)'!X6/((1+$B$1)^($A32-$A$4))</f>
        <v>0</v>
      </c>
      <c r="Y32" s="8">
        <f>'SOR Undiscounted (1.5)'!Y6/((1+$B$1)^($A32-$A$4))</f>
        <v>0</v>
      </c>
      <c r="Z32" s="8">
        <f>'SOR Undiscounted (1.5)'!Z6/((1+$B$1)^($A32-$A$4))</f>
        <v>0</v>
      </c>
      <c r="AA32" s="8">
        <f>'SOR Undiscounted (1.5)'!AA6/((1+$B$1)^($A32-$A$4))</f>
        <v>0</v>
      </c>
      <c r="AB32" s="22"/>
    </row>
    <row r="33" spans="1:28" s="25" customFormat="1" x14ac:dyDescent="0.25">
      <c r="A33" s="45">
        <v>2023</v>
      </c>
      <c r="B33" s="8">
        <f>'SOR Undiscounted (1.5)'!B7/((1+$B$1)^($A33-$A$4))</f>
        <v>0</v>
      </c>
      <c r="C33" s="8">
        <f>'SOR Undiscounted (1.5)'!C7/((1+$B$1)^($A33-$A$4))</f>
        <v>0</v>
      </c>
      <c r="D33" s="8">
        <f>'SOR Undiscounted (1.5)'!D7/((1+$B$1)^($A33-$A$4))</f>
        <v>0</v>
      </c>
      <c r="E33" s="8">
        <f>'SOR Undiscounted (1.5)'!E7/((1+$B$1)^($A33-$A$4))</f>
        <v>0</v>
      </c>
      <c r="F33" s="8">
        <f>'SOR Undiscounted (1.5)'!F7/((1+$B$1)^($A33-$A$4))</f>
        <v>0</v>
      </c>
      <c r="G33" s="8">
        <f>'SOR Undiscounted (1.5)'!G7/((1+$B$1)^($A33-$A$4))</f>
        <v>0</v>
      </c>
      <c r="H33" s="8">
        <f>'SOR Undiscounted (1.5)'!H7/((1+$B$1)^($A33-$A$4))</f>
        <v>0</v>
      </c>
      <c r="I33" s="8">
        <f>'SOR Undiscounted (1.5)'!I7/((1+$B$1)^($A33-$A$4))</f>
        <v>0</v>
      </c>
      <c r="J33" s="22"/>
      <c r="K33" s="8">
        <f>'SOR Undiscounted (1.5)'!K7/((1+$B$1)^($A33-$A$4))</f>
        <v>0</v>
      </c>
      <c r="L33" s="8">
        <f>'SOR Undiscounted (1.5)'!L7/((1+$B$1)^($A33-$A$4))</f>
        <v>0</v>
      </c>
      <c r="M33" s="8">
        <f>'SOR Undiscounted (1.5)'!M7/((1+$B$1)^($A33-$A$4))</f>
        <v>0</v>
      </c>
      <c r="N33" s="8">
        <f>'SOR Undiscounted (1.5)'!N7/((1+$B$1)^($A33-$A$4))</f>
        <v>0</v>
      </c>
      <c r="O33" s="8">
        <f>'SOR Undiscounted (1.5)'!O7/((1+$B$1)^($A33-$A$4))</f>
        <v>0</v>
      </c>
      <c r="P33" s="8">
        <f>'SOR Undiscounted (1.5)'!P7/((1+$B$1)^($A33-$A$4))</f>
        <v>0</v>
      </c>
      <c r="Q33" s="8">
        <f>'SOR Undiscounted (1.5)'!Q7/((1+$B$1)^($A33-$A$4))</f>
        <v>0</v>
      </c>
      <c r="R33" s="8">
        <f>'SOR Undiscounted (1.5)'!R7/((1+$B$1)^($A33-$A$4))</f>
        <v>0</v>
      </c>
      <c r="S33" s="22"/>
      <c r="T33" s="8">
        <f>'SOR Undiscounted (1.5)'!T7/((1+$B$1)^($A33-$A$4))</f>
        <v>0</v>
      </c>
      <c r="U33" s="8">
        <f>'SOR Undiscounted (1.5)'!U7/((1+$B$1)^($A33-$A$4))</f>
        <v>0</v>
      </c>
      <c r="V33" s="8">
        <f>'SOR Undiscounted (1.5)'!V7/((1+$B$1)^($A33-$A$4))</f>
        <v>0</v>
      </c>
      <c r="W33" s="8">
        <f>'SOR Undiscounted (1.5)'!W7/((1+$B$1)^($A33-$A$4))</f>
        <v>0</v>
      </c>
      <c r="X33" s="8">
        <f>'SOR Undiscounted (1.5)'!X7/((1+$B$1)^($A33-$A$4))</f>
        <v>0</v>
      </c>
      <c r="Y33" s="8">
        <f>'SOR Undiscounted (1.5)'!Y7/((1+$B$1)^($A33-$A$4))</f>
        <v>0</v>
      </c>
      <c r="Z33" s="8">
        <f>'SOR Undiscounted (1.5)'!Z7/((1+$B$1)^($A33-$A$4))</f>
        <v>0</v>
      </c>
      <c r="AA33" s="8">
        <f>'SOR Undiscounted (1.5)'!AA7/((1+$B$1)^($A33-$A$4))</f>
        <v>0</v>
      </c>
      <c r="AB33" s="22"/>
    </row>
    <row r="34" spans="1:28" s="25" customFormat="1" x14ac:dyDescent="0.25">
      <c r="A34" s="45">
        <v>2024</v>
      </c>
      <c r="B34" s="8">
        <f>'SOR Undiscounted (1.5)'!B8/((1+$B$1)^($A34-$A$4))</f>
        <v>0</v>
      </c>
      <c r="C34" s="8">
        <f>'SOR Undiscounted (1.5)'!C8/((1+$B$1)^($A34-$A$4))</f>
        <v>0</v>
      </c>
      <c r="D34" s="8">
        <f>'SOR Undiscounted (1.5)'!D8/((1+$B$1)^($A34-$A$4))</f>
        <v>0</v>
      </c>
      <c r="E34" s="8">
        <f>'SOR Undiscounted (1.5)'!E8/((1+$B$1)^($A34-$A$4))</f>
        <v>0</v>
      </c>
      <c r="F34" s="8">
        <f>'SOR Undiscounted (1.5)'!F8/((1+$B$1)^($A34-$A$4))</f>
        <v>0</v>
      </c>
      <c r="G34" s="8">
        <f>'SOR Undiscounted (1.5)'!G8/((1+$B$1)^($A34-$A$4))</f>
        <v>0</v>
      </c>
      <c r="H34" s="8">
        <f>'SOR Undiscounted (1.5)'!H8/((1+$B$1)^($A34-$A$4))</f>
        <v>0</v>
      </c>
      <c r="I34" s="8">
        <f>'SOR Undiscounted (1.5)'!I8/((1+$B$1)^($A34-$A$4))</f>
        <v>0</v>
      </c>
      <c r="J34" s="22"/>
      <c r="K34" s="8">
        <f>'SOR Undiscounted (1.5)'!K8/((1+$B$1)^($A34-$A$4))</f>
        <v>0</v>
      </c>
      <c r="L34" s="8">
        <f>'SOR Undiscounted (1.5)'!L8/((1+$B$1)^($A34-$A$4))</f>
        <v>0</v>
      </c>
      <c r="M34" s="8">
        <f>'SOR Undiscounted (1.5)'!M8/((1+$B$1)^($A34-$A$4))</f>
        <v>0</v>
      </c>
      <c r="N34" s="8">
        <f>'SOR Undiscounted (1.5)'!N8/((1+$B$1)^($A34-$A$4))</f>
        <v>0</v>
      </c>
      <c r="O34" s="8">
        <f>'SOR Undiscounted (1.5)'!O8/((1+$B$1)^($A34-$A$4))</f>
        <v>0</v>
      </c>
      <c r="P34" s="8">
        <f>'SOR Undiscounted (1.5)'!P8/((1+$B$1)^($A34-$A$4))</f>
        <v>0</v>
      </c>
      <c r="Q34" s="8">
        <f>'SOR Undiscounted (1.5)'!Q8/((1+$B$1)^($A34-$A$4))</f>
        <v>0</v>
      </c>
      <c r="R34" s="8">
        <f>'SOR Undiscounted (1.5)'!R8/((1+$B$1)^($A34-$A$4))</f>
        <v>0</v>
      </c>
      <c r="S34" s="22"/>
      <c r="T34" s="8">
        <f>'SOR Undiscounted (1.5)'!T8/((1+$B$1)^($A34-$A$4))</f>
        <v>0</v>
      </c>
      <c r="U34" s="8">
        <f>'SOR Undiscounted (1.5)'!U8/((1+$B$1)^($A34-$A$4))</f>
        <v>0</v>
      </c>
      <c r="V34" s="8">
        <f>'SOR Undiscounted (1.5)'!V8/((1+$B$1)^($A34-$A$4))</f>
        <v>0</v>
      </c>
      <c r="W34" s="8">
        <f>'SOR Undiscounted (1.5)'!W8/((1+$B$1)^($A34-$A$4))</f>
        <v>0</v>
      </c>
      <c r="X34" s="8">
        <f>'SOR Undiscounted (1.5)'!X8/((1+$B$1)^($A34-$A$4))</f>
        <v>0</v>
      </c>
      <c r="Y34" s="8">
        <f>'SOR Undiscounted (1.5)'!Y8/((1+$B$1)^($A34-$A$4))</f>
        <v>0</v>
      </c>
      <c r="Z34" s="8">
        <f>'SOR Undiscounted (1.5)'!Z8/((1+$B$1)^($A34-$A$4))</f>
        <v>0</v>
      </c>
      <c r="AA34" s="8">
        <f>'SOR Undiscounted (1.5)'!AA8/((1+$B$1)^($A34-$A$4))</f>
        <v>0</v>
      </c>
      <c r="AB34" s="22"/>
    </row>
    <row r="35" spans="1:28" s="25" customFormat="1" x14ac:dyDescent="0.25">
      <c r="A35" s="45">
        <v>2025</v>
      </c>
      <c r="B35" s="8">
        <f>'SOR Undiscounted (1.5)'!B9/((1+$B$1)^($A35-$A$4))</f>
        <v>0</v>
      </c>
      <c r="C35" s="8">
        <f>'SOR Undiscounted (1.5)'!C9/((1+$B$1)^($A35-$A$4))</f>
        <v>0</v>
      </c>
      <c r="D35" s="8">
        <f>'SOR Undiscounted (1.5)'!D9/((1+$B$1)^($A35-$A$4))</f>
        <v>0</v>
      </c>
      <c r="E35" s="8">
        <f>'SOR Undiscounted (1.5)'!E9/((1+$B$1)^($A35-$A$4))</f>
        <v>0</v>
      </c>
      <c r="F35" s="8">
        <f>'SOR Undiscounted (1.5)'!F9/((1+$B$1)^($A35-$A$4))</f>
        <v>0</v>
      </c>
      <c r="G35" s="8">
        <f>'SOR Undiscounted (1.5)'!G9/((1+$B$1)^($A35-$A$4))</f>
        <v>0</v>
      </c>
      <c r="H35" s="8">
        <f>'SOR Undiscounted (1.5)'!H9/((1+$B$1)^($A35-$A$4))</f>
        <v>0</v>
      </c>
      <c r="I35" s="8">
        <f>'SOR Undiscounted (1.5)'!I9/((1+$B$1)^($A35-$A$4))</f>
        <v>0</v>
      </c>
      <c r="J35" s="22"/>
      <c r="K35" s="8">
        <f>'SOR Undiscounted (1.5)'!K9/((1+$B$1)^($A35-$A$4))</f>
        <v>0</v>
      </c>
      <c r="L35" s="8">
        <f>'SOR Undiscounted (1.5)'!L9/((1+$B$1)^($A35-$A$4))</f>
        <v>0</v>
      </c>
      <c r="M35" s="8">
        <f>'SOR Undiscounted (1.5)'!M9/((1+$B$1)^($A35-$A$4))</f>
        <v>0</v>
      </c>
      <c r="N35" s="8">
        <f>'SOR Undiscounted (1.5)'!N9/((1+$B$1)^($A35-$A$4))</f>
        <v>0</v>
      </c>
      <c r="O35" s="8">
        <f>'SOR Undiscounted (1.5)'!O9/((1+$B$1)^($A35-$A$4))</f>
        <v>0</v>
      </c>
      <c r="P35" s="8">
        <f>'SOR Undiscounted (1.5)'!P9/((1+$B$1)^($A35-$A$4))</f>
        <v>0</v>
      </c>
      <c r="Q35" s="8">
        <f>'SOR Undiscounted (1.5)'!Q9/((1+$B$1)^($A35-$A$4))</f>
        <v>0</v>
      </c>
      <c r="R35" s="8">
        <f>'SOR Undiscounted (1.5)'!R9/((1+$B$1)^($A35-$A$4))</f>
        <v>0</v>
      </c>
      <c r="S35" s="22"/>
      <c r="T35" s="8">
        <f>'SOR Undiscounted (1.5)'!T9/((1+$B$1)^($A35-$A$4))</f>
        <v>0</v>
      </c>
      <c r="U35" s="8">
        <f>'SOR Undiscounted (1.5)'!U9/((1+$B$1)^($A35-$A$4))</f>
        <v>0</v>
      </c>
      <c r="V35" s="8">
        <f>'SOR Undiscounted (1.5)'!V9/((1+$B$1)^($A35-$A$4))</f>
        <v>0</v>
      </c>
      <c r="W35" s="8">
        <f>'SOR Undiscounted (1.5)'!W9/((1+$B$1)^($A35-$A$4))</f>
        <v>0</v>
      </c>
      <c r="X35" s="8">
        <f>'SOR Undiscounted (1.5)'!X9/((1+$B$1)^($A35-$A$4))</f>
        <v>0</v>
      </c>
      <c r="Y35" s="8">
        <f>'SOR Undiscounted (1.5)'!Y9/((1+$B$1)^($A35-$A$4))</f>
        <v>0</v>
      </c>
      <c r="Z35" s="8">
        <f>'SOR Undiscounted (1.5)'!Z9/((1+$B$1)^($A35-$A$4))</f>
        <v>0</v>
      </c>
      <c r="AA35" s="8">
        <f>'SOR Undiscounted (1.5)'!AA9/((1+$B$1)^($A35-$A$4))</f>
        <v>0</v>
      </c>
      <c r="AB35" s="22"/>
    </row>
    <row r="36" spans="1:28" s="25" customFormat="1" x14ac:dyDescent="0.25">
      <c r="A36" s="45">
        <v>2026</v>
      </c>
      <c r="B36" s="8">
        <f>'SOR Undiscounted (1.5)'!B10/((1+$B$1)^($A36-$A$4))</f>
        <v>0</v>
      </c>
      <c r="C36" s="8">
        <f>'SOR Undiscounted (1.5)'!C10/((1+$B$1)^($A36-$A$4))</f>
        <v>0</v>
      </c>
      <c r="D36" s="8">
        <f>'SOR Undiscounted (1.5)'!D10/((1+$B$1)^($A36-$A$4))</f>
        <v>0</v>
      </c>
      <c r="E36" s="8">
        <f>'SOR Undiscounted (1.5)'!E10/((1+$B$1)^($A36-$A$4))</f>
        <v>0</v>
      </c>
      <c r="F36" s="8">
        <f>'SOR Undiscounted (1.5)'!F10/((1+$B$1)^($A36-$A$4))</f>
        <v>0</v>
      </c>
      <c r="G36" s="8">
        <f>'SOR Undiscounted (1.5)'!G10/((1+$B$1)^($A36-$A$4))</f>
        <v>0</v>
      </c>
      <c r="H36" s="8">
        <f>'SOR Undiscounted (1.5)'!H10/((1+$B$1)^($A36-$A$4))</f>
        <v>0</v>
      </c>
      <c r="I36" s="8">
        <f>'SOR Undiscounted (1.5)'!I10/((1+$B$1)^($A36-$A$4))</f>
        <v>0</v>
      </c>
      <c r="J36" s="22"/>
      <c r="K36" s="8">
        <f>'SOR Undiscounted (1.5)'!K10/((1+$B$1)^($A36-$A$4))</f>
        <v>0</v>
      </c>
      <c r="L36" s="8">
        <f>'SOR Undiscounted (1.5)'!L10/((1+$B$1)^($A36-$A$4))</f>
        <v>0</v>
      </c>
      <c r="M36" s="8">
        <f>'SOR Undiscounted (1.5)'!M10/((1+$B$1)^($A36-$A$4))</f>
        <v>0</v>
      </c>
      <c r="N36" s="8">
        <f>'SOR Undiscounted (1.5)'!N10/((1+$B$1)^($A36-$A$4))</f>
        <v>0</v>
      </c>
      <c r="O36" s="8">
        <f>'SOR Undiscounted (1.5)'!O10/((1+$B$1)^($A36-$A$4))</f>
        <v>0</v>
      </c>
      <c r="P36" s="8">
        <f>'SOR Undiscounted (1.5)'!P10/((1+$B$1)^($A36-$A$4))</f>
        <v>0</v>
      </c>
      <c r="Q36" s="8">
        <f>'SOR Undiscounted (1.5)'!Q10/((1+$B$1)^($A36-$A$4))</f>
        <v>0</v>
      </c>
      <c r="R36" s="8">
        <f>'SOR Undiscounted (1.5)'!R10/((1+$B$1)^($A36-$A$4))</f>
        <v>0</v>
      </c>
      <c r="S36" s="22"/>
      <c r="T36" s="8">
        <f>'SOR Undiscounted (1.5)'!T10/((1+$B$1)^($A36-$A$4))</f>
        <v>0</v>
      </c>
      <c r="U36" s="8">
        <f>'SOR Undiscounted (1.5)'!U10/((1+$B$1)^($A36-$A$4))</f>
        <v>0</v>
      </c>
      <c r="V36" s="8">
        <f>'SOR Undiscounted (1.5)'!V10/((1+$B$1)^($A36-$A$4))</f>
        <v>0</v>
      </c>
      <c r="W36" s="8">
        <f>'SOR Undiscounted (1.5)'!W10/((1+$B$1)^($A36-$A$4))</f>
        <v>0</v>
      </c>
      <c r="X36" s="8">
        <f>'SOR Undiscounted (1.5)'!X10/((1+$B$1)^($A36-$A$4))</f>
        <v>0</v>
      </c>
      <c r="Y36" s="8">
        <f>'SOR Undiscounted (1.5)'!Y10/((1+$B$1)^($A36-$A$4))</f>
        <v>0</v>
      </c>
      <c r="Z36" s="8">
        <f>'SOR Undiscounted (1.5)'!Z10/((1+$B$1)^($A36-$A$4))</f>
        <v>0</v>
      </c>
      <c r="AA36" s="8">
        <f>'SOR Undiscounted (1.5)'!AA10/((1+$B$1)^($A36-$A$4))</f>
        <v>0</v>
      </c>
      <c r="AB36" s="22"/>
    </row>
    <row r="37" spans="1:28" s="25" customFormat="1" x14ac:dyDescent="0.25">
      <c r="A37" s="45">
        <v>2027</v>
      </c>
      <c r="B37" s="8">
        <f>'SOR Undiscounted (1.5)'!B11/((1+$B$1)^($A37-$A$4))</f>
        <v>0</v>
      </c>
      <c r="C37" s="8">
        <f>'SOR Undiscounted (1.5)'!C11/((1+$B$1)^($A37-$A$4))</f>
        <v>0</v>
      </c>
      <c r="D37" s="8">
        <f>'SOR Undiscounted (1.5)'!D11/((1+$B$1)^($A37-$A$4))</f>
        <v>0</v>
      </c>
      <c r="E37" s="8">
        <f>'SOR Undiscounted (1.5)'!E11/((1+$B$1)^($A37-$A$4))</f>
        <v>0</v>
      </c>
      <c r="F37" s="8">
        <f>'SOR Undiscounted (1.5)'!F11/((1+$B$1)^($A37-$A$4))</f>
        <v>0</v>
      </c>
      <c r="G37" s="8">
        <f>'SOR Undiscounted (1.5)'!G11/((1+$B$1)^($A37-$A$4))</f>
        <v>0</v>
      </c>
      <c r="H37" s="8">
        <f>'SOR Undiscounted (1.5)'!H11/((1+$B$1)^($A37-$A$4))</f>
        <v>0</v>
      </c>
      <c r="I37" s="8">
        <f>'SOR Undiscounted (1.5)'!I11/((1+$B$1)^($A37-$A$4))</f>
        <v>0</v>
      </c>
      <c r="J37" s="22"/>
      <c r="K37" s="8">
        <f>'SOR Undiscounted (1.5)'!K11/((1+$B$1)^($A37-$A$4))</f>
        <v>0</v>
      </c>
      <c r="L37" s="8">
        <f>'SOR Undiscounted (1.5)'!L11/((1+$B$1)^($A37-$A$4))</f>
        <v>0</v>
      </c>
      <c r="M37" s="8">
        <f>'SOR Undiscounted (1.5)'!M11/((1+$B$1)^($A37-$A$4))</f>
        <v>0</v>
      </c>
      <c r="N37" s="8">
        <f>'SOR Undiscounted (1.5)'!N11/((1+$B$1)^($A37-$A$4))</f>
        <v>0</v>
      </c>
      <c r="O37" s="8">
        <f>'SOR Undiscounted (1.5)'!O11/((1+$B$1)^($A37-$A$4))</f>
        <v>0</v>
      </c>
      <c r="P37" s="8">
        <f>'SOR Undiscounted (1.5)'!P11/((1+$B$1)^($A37-$A$4))</f>
        <v>0</v>
      </c>
      <c r="Q37" s="8">
        <f>'SOR Undiscounted (1.5)'!Q11/((1+$B$1)^($A37-$A$4))</f>
        <v>0</v>
      </c>
      <c r="R37" s="8">
        <f>'SOR Undiscounted (1.5)'!R11/((1+$B$1)^($A37-$A$4))</f>
        <v>0</v>
      </c>
      <c r="S37" s="22"/>
      <c r="T37" s="8">
        <f>'SOR Undiscounted (1.5)'!T11/((1+$B$1)^($A37-$A$4))</f>
        <v>0</v>
      </c>
      <c r="U37" s="8">
        <f>'SOR Undiscounted (1.5)'!U11/((1+$B$1)^($A37-$A$4))</f>
        <v>0</v>
      </c>
      <c r="V37" s="8">
        <f>'SOR Undiscounted (1.5)'!V11/((1+$B$1)^($A37-$A$4))</f>
        <v>0</v>
      </c>
      <c r="W37" s="8">
        <f>'SOR Undiscounted (1.5)'!W11/((1+$B$1)^($A37-$A$4))</f>
        <v>0</v>
      </c>
      <c r="X37" s="8">
        <f>'SOR Undiscounted (1.5)'!X11/((1+$B$1)^($A37-$A$4))</f>
        <v>0</v>
      </c>
      <c r="Y37" s="8">
        <f>'SOR Undiscounted (1.5)'!Y11/((1+$B$1)^($A37-$A$4))</f>
        <v>0</v>
      </c>
      <c r="Z37" s="8">
        <f>'SOR Undiscounted (1.5)'!Z11/((1+$B$1)^($A37-$A$4))</f>
        <v>0</v>
      </c>
      <c r="AA37" s="8">
        <f>'SOR Undiscounted (1.5)'!AA11/((1+$B$1)^($A37-$A$4))</f>
        <v>0</v>
      </c>
      <c r="AB37" s="22"/>
    </row>
    <row r="38" spans="1:28" s="25" customFormat="1" x14ac:dyDescent="0.25">
      <c r="A38" s="45">
        <v>2028</v>
      </c>
      <c r="B38" s="8">
        <f>'SOR Undiscounted (1.5)'!B12/((1+$B$1)^($A38-$A$4))</f>
        <v>0</v>
      </c>
      <c r="C38" s="8">
        <f>'SOR Undiscounted (1.5)'!C12/((1+$B$1)^($A38-$A$4))</f>
        <v>0</v>
      </c>
      <c r="D38" s="8">
        <f>'SOR Undiscounted (1.5)'!D12/((1+$B$1)^($A38-$A$4))</f>
        <v>0</v>
      </c>
      <c r="E38" s="8">
        <f>'SOR Undiscounted (1.5)'!E12/((1+$B$1)^($A38-$A$4))</f>
        <v>0</v>
      </c>
      <c r="F38" s="8">
        <f>'SOR Undiscounted (1.5)'!F12/((1+$B$1)^($A38-$A$4))</f>
        <v>0</v>
      </c>
      <c r="G38" s="8">
        <f>'SOR Undiscounted (1.5)'!G12/((1+$B$1)^($A38-$A$4))</f>
        <v>0</v>
      </c>
      <c r="H38" s="8">
        <f>'SOR Undiscounted (1.5)'!H12/((1+$B$1)^($A38-$A$4))</f>
        <v>0</v>
      </c>
      <c r="I38" s="8">
        <f>'SOR Undiscounted (1.5)'!I12/((1+$B$1)^($A38-$A$4))</f>
        <v>0</v>
      </c>
      <c r="J38" s="22"/>
      <c r="K38" s="8">
        <f>'SOR Undiscounted (1.5)'!K12/((1+$B$1)^($A38-$A$4))</f>
        <v>0</v>
      </c>
      <c r="L38" s="8">
        <f>'SOR Undiscounted (1.5)'!L12/((1+$B$1)^($A38-$A$4))</f>
        <v>0</v>
      </c>
      <c r="M38" s="8">
        <f>'SOR Undiscounted (1.5)'!M12/((1+$B$1)^($A38-$A$4))</f>
        <v>0</v>
      </c>
      <c r="N38" s="8">
        <f>'SOR Undiscounted (1.5)'!N12/((1+$B$1)^($A38-$A$4))</f>
        <v>0</v>
      </c>
      <c r="O38" s="8">
        <f>'SOR Undiscounted (1.5)'!O12/((1+$B$1)^($A38-$A$4))</f>
        <v>0</v>
      </c>
      <c r="P38" s="8">
        <f>'SOR Undiscounted (1.5)'!P12/((1+$B$1)^($A38-$A$4))</f>
        <v>0</v>
      </c>
      <c r="Q38" s="8">
        <f>'SOR Undiscounted (1.5)'!Q12/((1+$B$1)^($A38-$A$4))</f>
        <v>0</v>
      </c>
      <c r="R38" s="8">
        <f>'SOR Undiscounted (1.5)'!R12/((1+$B$1)^($A38-$A$4))</f>
        <v>0</v>
      </c>
      <c r="S38" s="22"/>
      <c r="T38" s="8">
        <f>'SOR Undiscounted (1.5)'!T12/((1+$B$1)^($A38-$A$4))</f>
        <v>0</v>
      </c>
      <c r="U38" s="8">
        <f>'SOR Undiscounted (1.5)'!U12/((1+$B$1)^($A38-$A$4))</f>
        <v>0</v>
      </c>
      <c r="V38" s="8">
        <f>'SOR Undiscounted (1.5)'!V12/((1+$B$1)^($A38-$A$4))</f>
        <v>0</v>
      </c>
      <c r="W38" s="8">
        <f>'SOR Undiscounted (1.5)'!W12/((1+$B$1)^($A38-$A$4))</f>
        <v>0</v>
      </c>
      <c r="X38" s="8">
        <f>'SOR Undiscounted (1.5)'!X12/((1+$B$1)^($A38-$A$4))</f>
        <v>0</v>
      </c>
      <c r="Y38" s="8">
        <f>'SOR Undiscounted (1.5)'!Y12/((1+$B$1)^($A38-$A$4))</f>
        <v>0</v>
      </c>
      <c r="Z38" s="8">
        <f>'SOR Undiscounted (1.5)'!Z12/((1+$B$1)^($A38-$A$4))</f>
        <v>0</v>
      </c>
      <c r="AA38" s="8">
        <f>'SOR Undiscounted (1.5)'!AA12/((1+$B$1)^($A38-$A$4))</f>
        <v>0</v>
      </c>
      <c r="AB38" s="22"/>
    </row>
    <row r="39" spans="1:28" s="25" customFormat="1" x14ac:dyDescent="0.25">
      <c r="A39" s="45">
        <v>2029</v>
      </c>
      <c r="B39" s="8">
        <f>'SOR Undiscounted (1.5)'!B13/((1+$B$1)^($A39-$A$4))</f>
        <v>0</v>
      </c>
      <c r="C39" s="8">
        <f>'SOR Undiscounted (1.5)'!C13/((1+$B$1)^($A39-$A$4))</f>
        <v>0</v>
      </c>
      <c r="D39" s="8">
        <f>'SOR Undiscounted (1.5)'!D13/((1+$B$1)^($A39-$A$4))</f>
        <v>0</v>
      </c>
      <c r="E39" s="8">
        <f>'SOR Undiscounted (1.5)'!E13/((1+$B$1)^($A39-$A$4))</f>
        <v>0</v>
      </c>
      <c r="F39" s="8">
        <f>'SOR Undiscounted (1.5)'!F13/((1+$B$1)^($A39-$A$4))</f>
        <v>0</v>
      </c>
      <c r="G39" s="8">
        <f>'SOR Undiscounted (1.5)'!G13/((1+$B$1)^($A39-$A$4))</f>
        <v>0</v>
      </c>
      <c r="H39" s="8">
        <f>'SOR Undiscounted (1.5)'!H13/((1+$B$1)^($A39-$A$4))</f>
        <v>0</v>
      </c>
      <c r="I39" s="8">
        <f>'SOR Undiscounted (1.5)'!I13/((1+$B$1)^($A39-$A$4))</f>
        <v>0</v>
      </c>
      <c r="J39" s="22"/>
      <c r="K39" s="8">
        <f>'SOR Undiscounted (1.5)'!K13/((1+$B$1)^($A39-$A$4))</f>
        <v>0</v>
      </c>
      <c r="L39" s="8">
        <f>'SOR Undiscounted (1.5)'!L13/((1+$B$1)^($A39-$A$4))</f>
        <v>0</v>
      </c>
      <c r="M39" s="8">
        <f>'SOR Undiscounted (1.5)'!M13/((1+$B$1)^($A39-$A$4))</f>
        <v>0</v>
      </c>
      <c r="N39" s="8">
        <f>'SOR Undiscounted (1.5)'!N13/((1+$B$1)^($A39-$A$4))</f>
        <v>0</v>
      </c>
      <c r="O39" s="8">
        <f>'SOR Undiscounted (1.5)'!O13/((1+$B$1)^($A39-$A$4))</f>
        <v>0</v>
      </c>
      <c r="P39" s="8">
        <f>'SOR Undiscounted (1.5)'!P13/((1+$B$1)^($A39-$A$4))</f>
        <v>0</v>
      </c>
      <c r="Q39" s="8">
        <f>'SOR Undiscounted (1.5)'!Q13/((1+$B$1)^($A39-$A$4))</f>
        <v>0</v>
      </c>
      <c r="R39" s="8">
        <f>'SOR Undiscounted (1.5)'!R13/((1+$B$1)^($A39-$A$4))</f>
        <v>0</v>
      </c>
      <c r="S39" s="22"/>
      <c r="T39" s="8">
        <f>'SOR Undiscounted (1.5)'!T13/((1+$B$1)^($A39-$A$4))</f>
        <v>0</v>
      </c>
      <c r="U39" s="8">
        <f>'SOR Undiscounted (1.5)'!U13/((1+$B$1)^($A39-$A$4))</f>
        <v>0</v>
      </c>
      <c r="V39" s="8">
        <f>'SOR Undiscounted (1.5)'!V13/((1+$B$1)^($A39-$A$4))</f>
        <v>0</v>
      </c>
      <c r="W39" s="8">
        <f>'SOR Undiscounted (1.5)'!W13/((1+$B$1)^($A39-$A$4))</f>
        <v>0</v>
      </c>
      <c r="X39" s="8">
        <f>'SOR Undiscounted (1.5)'!X13/((1+$B$1)^($A39-$A$4))</f>
        <v>0</v>
      </c>
      <c r="Y39" s="8">
        <f>'SOR Undiscounted (1.5)'!Y13/((1+$B$1)^($A39-$A$4))</f>
        <v>0</v>
      </c>
      <c r="Z39" s="8">
        <f>'SOR Undiscounted (1.5)'!Z13/((1+$B$1)^($A39-$A$4))</f>
        <v>0</v>
      </c>
      <c r="AA39" s="8">
        <f>'SOR Undiscounted (1.5)'!AA13/((1+$B$1)^($A39-$A$4))</f>
        <v>0</v>
      </c>
      <c r="AB39" s="22"/>
    </row>
    <row r="40" spans="1:28" s="25" customFormat="1" x14ac:dyDescent="0.25">
      <c r="A40" s="45">
        <v>2030</v>
      </c>
      <c r="B40" s="8">
        <f>'SOR Undiscounted (1.5)'!B14/((1+$B$1)^($A40-$A$4))</f>
        <v>0</v>
      </c>
      <c r="C40" s="8">
        <f>'SOR Undiscounted (1.5)'!C14/((1+$B$1)^($A40-$A$4))</f>
        <v>0</v>
      </c>
      <c r="D40" s="8">
        <f>'SOR Undiscounted (1.5)'!D14/((1+$B$1)^($A40-$A$4))</f>
        <v>0</v>
      </c>
      <c r="E40" s="8">
        <f>'SOR Undiscounted (1.5)'!E14/((1+$B$1)^($A40-$A$4))</f>
        <v>0</v>
      </c>
      <c r="F40" s="8">
        <f>'SOR Undiscounted (1.5)'!F14/((1+$B$1)^($A40-$A$4))</f>
        <v>0</v>
      </c>
      <c r="G40" s="8">
        <f>'SOR Undiscounted (1.5)'!G14/((1+$B$1)^($A40-$A$4))</f>
        <v>0</v>
      </c>
      <c r="H40" s="8">
        <f>'SOR Undiscounted (1.5)'!H14/((1+$B$1)^($A40-$A$4))</f>
        <v>0</v>
      </c>
      <c r="I40" s="8">
        <f>'SOR Undiscounted (1.5)'!I14/((1+$B$1)^($A40-$A$4))</f>
        <v>0</v>
      </c>
      <c r="J40" s="22"/>
      <c r="K40" s="8">
        <f>'SOR Undiscounted (1.5)'!K14/((1+$B$1)^($A40-$A$4))</f>
        <v>0</v>
      </c>
      <c r="L40" s="8">
        <f>'SOR Undiscounted (1.5)'!L14/((1+$B$1)^($A40-$A$4))</f>
        <v>0</v>
      </c>
      <c r="M40" s="8">
        <f>'SOR Undiscounted (1.5)'!M14/((1+$B$1)^($A40-$A$4))</f>
        <v>0</v>
      </c>
      <c r="N40" s="8">
        <f>'SOR Undiscounted (1.5)'!N14/((1+$B$1)^($A40-$A$4))</f>
        <v>0</v>
      </c>
      <c r="O40" s="8">
        <f>'SOR Undiscounted (1.5)'!O14/((1+$B$1)^($A40-$A$4))</f>
        <v>0</v>
      </c>
      <c r="P40" s="8">
        <f>'SOR Undiscounted (1.5)'!P14/((1+$B$1)^($A40-$A$4))</f>
        <v>0</v>
      </c>
      <c r="Q40" s="8">
        <f>'SOR Undiscounted (1.5)'!Q14/((1+$B$1)^($A40-$A$4))</f>
        <v>0</v>
      </c>
      <c r="R40" s="8">
        <f>'SOR Undiscounted (1.5)'!R14/((1+$B$1)^($A40-$A$4))</f>
        <v>0</v>
      </c>
      <c r="S40" s="22"/>
      <c r="T40" s="8">
        <f>'SOR Undiscounted (1.5)'!T14/((1+$B$1)^($A40-$A$4))</f>
        <v>0</v>
      </c>
      <c r="U40" s="8">
        <f>'SOR Undiscounted (1.5)'!U14/((1+$B$1)^($A40-$A$4))</f>
        <v>0</v>
      </c>
      <c r="V40" s="8">
        <f>'SOR Undiscounted (1.5)'!V14/((1+$B$1)^($A40-$A$4))</f>
        <v>0</v>
      </c>
      <c r="W40" s="8">
        <f>'SOR Undiscounted (1.5)'!W14/((1+$B$1)^($A40-$A$4))</f>
        <v>0</v>
      </c>
      <c r="X40" s="8">
        <f>'SOR Undiscounted (1.5)'!X14/((1+$B$1)^($A40-$A$4))</f>
        <v>0</v>
      </c>
      <c r="Y40" s="8">
        <f>'SOR Undiscounted (1.5)'!Y14/((1+$B$1)^($A40-$A$4))</f>
        <v>0</v>
      </c>
      <c r="Z40" s="8">
        <f>'SOR Undiscounted (1.5)'!Z14/((1+$B$1)^($A40-$A$4))</f>
        <v>0</v>
      </c>
      <c r="AA40" s="8">
        <f>'SOR Undiscounted (1.5)'!AA14/((1+$B$1)^($A40-$A$4))</f>
        <v>0</v>
      </c>
      <c r="AB40" s="22"/>
    </row>
    <row r="41" spans="1:28" s="25" customFormat="1" x14ac:dyDescent="0.25">
      <c r="A41" s="45">
        <v>2031</v>
      </c>
      <c r="B41" s="8">
        <f>'SOR Undiscounted (1.5)'!B15/((1+$B$1)^($A41-$A$4))</f>
        <v>0</v>
      </c>
      <c r="C41" s="8">
        <f>'SOR Undiscounted (1.5)'!C15/((1+$B$1)^($A41-$A$4))</f>
        <v>0</v>
      </c>
      <c r="D41" s="8">
        <f>'SOR Undiscounted (1.5)'!D15/((1+$B$1)^($A41-$A$4))</f>
        <v>0</v>
      </c>
      <c r="E41" s="8">
        <f>'SOR Undiscounted (1.5)'!E15/((1+$B$1)^($A41-$A$4))</f>
        <v>0</v>
      </c>
      <c r="F41" s="8">
        <f>'SOR Undiscounted (1.5)'!F15/((1+$B$1)^($A41-$A$4))</f>
        <v>0</v>
      </c>
      <c r="G41" s="8">
        <f>'SOR Undiscounted (1.5)'!G15/((1+$B$1)^($A41-$A$4))</f>
        <v>0</v>
      </c>
      <c r="H41" s="8">
        <f>'SOR Undiscounted (1.5)'!H15/((1+$B$1)^($A41-$A$4))</f>
        <v>0</v>
      </c>
      <c r="I41" s="8">
        <f>'SOR Undiscounted (1.5)'!I15/((1+$B$1)^($A41-$A$4))</f>
        <v>0</v>
      </c>
      <c r="J41" s="22"/>
      <c r="K41" s="8">
        <f>'SOR Undiscounted (1.5)'!K15/((1+$B$1)^($A41-$A$4))</f>
        <v>0</v>
      </c>
      <c r="L41" s="8">
        <f>'SOR Undiscounted (1.5)'!L15/((1+$B$1)^($A41-$A$4))</f>
        <v>0</v>
      </c>
      <c r="M41" s="8">
        <f>'SOR Undiscounted (1.5)'!M15/((1+$B$1)^($A41-$A$4))</f>
        <v>0</v>
      </c>
      <c r="N41" s="8">
        <f>'SOR Undiscounted (1.5)'!N15/((1+$B$1)^($A41-$A$4))</f>
        <v>0</v>
      </c>
      <c r="O41" s="8">
        <f>'SOR Undiscounted (1.5)'!O15/((1+$B$1)^($A41-$A$4))</f>
        <v>0</v>
      </c>
      <c r="P41" s="8">
        <f>'SOR Undiscounted (1.5)'!P15/((1+$B$1)^($A41-$A$4))</f>
        <v>0</v>
      </c>
      <c r="Q41" s="8">
        <f>'SOR Undiscounted (1.5)'!Q15/((1+$B$1)^($A41-$A$4))</f>
        <v>0</v>
      </c>
      <c r="R41" s="8">
        <f>'SOR Undiscounted (1.5)'!R15/((1+$B$1)^($A41-$A$4))</f>
        <v>0</v>
      </c>
      <c r="S41" s="22"/>
      <c r="T41" s="8">
        <f>'SOR Undiscounted (1.5)'!T15/((1+$B$1)^($A41-$A$4))</f>
        <v>0</v>
      </c>
      <c r="U41" s="8">
        <f>'SOR Undiscounted (1.5)'!U15/((1+$B$1)^($A41-$A$4))</f>
        <v>0</v>
      </c>
      <c r="V41" s="8">
        <f>'SOR Undiscounted (1.5)'!V15/((1+$B$1)^($A41-$A$4))</f>
        <v>0</v>
      </c>
      <c r="W41" s="8">
        <f>'SOR Undiscounted (1.5)'!W15/((1+$B$1)^($A41-$A$4))</f>
        <v>0</v>
      </c>
      <c r="X41" s="8">
        <f>'SOR Undiscounted (1.5)'!X15/((1+$B$1)^($A41-$A$4))</f>
        <v>0</v>
      </c>
      <c r="Y41" s="8">
        <f>'SOR Undiscounted (1.5)'!Y15/((1+$B$1)^($A41-$A$4))</f>
        <v>0</v>
      </c>
      <c r="Z41" s="8">
        <f>'SOR Undiscounted (1.5)'!Z15/((1+$B$1)^($A41-$A$4))</f>
        <v>0</v>
      </c>
      <c r="AA41" s="8">
        <f>'SOR Undiscounted (1.5)'!AA15/((1+$B$1)^($A41-$A$4))</f>
        <v>0</v>
      </c>
      <c r="AB41" s="22"/>
    </row>
    <row r="42" spans="1:28" s="25" customFormat="1" x14ac:dyDescent="0.25">
      <c r="A42" s="45">
        <v>2032</v>
      </c>
      <c r="B42" s="8">
        <f>'SOR Undiscounted (1.5)'!B16/((1+$B$1)^($A42-$A$4))</f>
        <v>0</v>
      </c>
      <c r="C42" s="8">
        <f>'SOR Undiscounted (1.5)'!C16/((1+$B$1)^($A42-$A$4))</f>
        <v>0</v>
      </c>
      <c r="D42" s="8">
        <f>'SOR Undiscounted (1.5)'!D16/((1+$B$1)^($A42-$A$4))</f>
        <v>0</v>
      </c>
      <c r="E42" s="8">
        <f>'SOR Undiscounted (1.5)'!E16/((1+$B$1)^($A42-$A$4))</f>
        <v>0</v>
      </c>
      <c r="F42" s="8">
        <f>'SOR Undiscounted (1.5)'!F16/((1+$B$1)^($A42-$A$4))</f>
        <v>0</v>
      </c>
      <c r="G42" s="8">
        <f>'SOR Undiscounted (1.5)'!G16/((1+$B$1)^($A42-$A$4))</f>
        <v>0</v>
      </c>
      <c r="H42" s="8">
        <f>'SOR Undiscounted (1.5)'!H16/((1+$B$1)^($A42-$A$4))</f>
        <v>0</v>
      </c>
      <c r="I42" s="8">
        <f>'SOR Undiscounted (1.5)'!I16/((1+$B$1)^($A42-$A$4))</f>
        <v>0</v>
      </c>
      <c r="J42" s="22"/>
      <c r="K42" s="8">
        <f>'SOR Undiscounted (1.5)'!K16/((1+$B$1)^($A42-$A$4))</f>
        <v>0</v>
      </c>
      <c r="L42" s="8">
        <f>'SOR Undiscounted (1.5)'!L16/((1+$B$1)^($A42-$A$4))</f>
        <v>0</v>
      </c>
      <c r="M42" s="8">
        <f>'SOR Undiscounted (1.5)'!M16/((1+$B$1)^($A42-$A$4))</f>
        <v>0</v>
      </c>
      <c r="N42" s="8">
        <f>'SOR Undiscounted (1.5)'!N16/((1+$B$1)^($A42-$A$4))</f>
        <v>0</v>
      </c>
      <c r="O42" s="8">
        <f>'SOR Undiscounted (1.5)'!O16/((1+$B$1)^($A42-$A$4))</f>
        <v>0</v>
      </c>
      <c r="P42" s="8">
        <f>'SOR Undiscounted (1.5)'!P16/((1+$B$1)^($A42-$A$4))</f>
        <v>0</v>
      </c>
      <c r="Q42" s="8">
        <f>'SOR Undiscounted (1.5)'!Q16/((1+$B$1)^($A42-$A$4))</f>
        <v>0</v>
      </c>
      <c r="R42" s="8">
        <f>'SOR Undiscounted (1.5)'!R16/((1+$B$1)^($A42-$A$4))</f>
        <v>0</v>
      </c>
      <c r="S42" s="22"/>
      <c r="T42" s="8">
        <f>'SOR Undiscounted (1.5)'!T16/((1+$B$1)^($A42-$A$4))</f>
        <v>0</v>
      </c>
      <c r="U42" s="8">
        <f>'SOR Undiscounted (1.5)'!U16/((1+$B$1)^($A42-$A$4))</f>
        <v>0</v>
      </c>
      <c r="V42" s="8">
        <f>'SOR Undiscounted (1.5)'!V16/((1+$B$1)^($A42-$A$4))</f>
        <v>0</v>
      </c>
      <c r="W42" s="8">
        <f>'SOR Undiscounted (1.5)'!W16/((1+$B$1)^($A42-$A$4))</f>
        <v>0</v>
      </c>
      <c r="X42" s="8">
        <f>'SOR Undiscounted (1.5)'!X16/((1+$B$1)^($A42-$A$4))</f>
        <v>0</v>
      </c>
      <c r="Y42" s="8">
        <f>'SOR Undiscounted (1.5)'!Y16/((1+$B$1)^($A42-$A$4))</f>
        <v>0</v>
      </c>
      <c r="Z42" s="8">
        <f>'SOR Undiscounted (1.5)'!Z16/((1+$B$1)^($A42-$A$4))</f>
        <v>0</v>
      </c>
      <c r="AA42" s="8">
        <f>'SOR Undiscounted (1.5)'!AA16/((1+$B$1)^($A42-$A$4))</f>
        <v>0</v>
      </c>
      <c r="AB42" s="22"/>
    </row>
    <row r="43" spans="1:28" s="25" customFormat="1" x14ac:dyDescent="0.25">
      <c r="A43" s="45">
        <v>2033</v>
      </c>
      <c r="B43" s="8">
        <f>'SOR Undiscounted (1.5)'!B17/((1+$B$1)^($A43-$A$4))</f>
        <v>0</v>
      </c>
      <c r="C43" s="8">
        <f>'SOR Undiscounted (1.5)'!C17/((1+$B$1)^($A43-$A$4))</f>
        <v>0</v>
      </c>
      <c r="D43" s="8">
        <f>'SOR Undiscounted (1.5)'!D17/((1+$B$1)^($A43-$A$4))</f>
        <v>0</v>
      </c>
      <c r="E43" s="8">
        <f>'SOR Undiscounted (1.5)'!E17/((1+$B$1)^($A43-$A$4))</f>
        <v>0</v>
      </c>
      <c r="F43" s="8">
        <f>'SOR Undiscounted (1.5)'!F17/((1+$B$1)^($A43-$A$4))</f>
        <v>0</v>
      </c>
      <c r="G43" s="8">
        <f>'SOR Undiscounted (1.5)'!G17/((1+$B$1)^($A43-$A$4))</f>
        <v>0</v>
      </c>
      <c r="H43" s="8">
        <f>'SOR Undiscounted (1.5)'!H17/((1+$B$1)^($A43-$A$4))</f>
        <v>0</v>
      </c>
      <c r="I43" s="8">
        <f>'SOR Undiscounted (1.5)'!I17/((1+$B$1)^($A43-$A$4))</f>
        <v>0</v>
      </c>
      <c r="J43" s="22"/>
      <c r="K43" s="8">
        <f>'SOR Undiscounted (1.5)'!K17/((1+$B$1)^($A43-$A$4))</f>
        <v>0</v>
      </c>
      <c r="L43" s="8">
        <f>'SOR Undiscounted (1.5)'!L17/((1+$B$1)^($A43-$A$4))</f>
        <v>0</v>
      </c>
      <c r="M43" s="8">
        <f>'SOR Undiscounted (1.5)'!M17/((1+$B$1)^($A43-$A$4))</f>
        <v>0</v>
      </c>
      <c r="N43" s="8">
        <f>'SOR Undiscounted (1.5)'!N17/((1+$B$1)^($A43-$A$4))</f>
        <v>0</v>
      </c>
      <c r="O43" s="8">
        <f>'SOR Undiscounted (1.5)'!O17/((1+$B$1)^($A43-$A$4))</f>
        <v>0</v>
      </c>
      <c r="P43" s="8">
        <f>'SOR Undiscounted (1.5)'!P17/((1+$B$1)^($A43-$A$4))</f>
        <v>0</v>
      </c>
      <c r="Q43" s="8">
        <f>'SOR Undiscounted (1.5)'!Q17/((1+$B$1)^($A43-$A$4))</f>
        <v>0</v>
      </c>
      <c r="R43" s="8">
        <f>'SOR Undiscounted (1.5)'!R17/((1+$B$1)^($A43-$A$4))</f>
        <v>0</v>
      </c>
      <c r="S43" s="22"/>
      <c r="T43" s="8">
        <f>'SOR Undiscounted (1.5)'!T17/((1+$B$1)^($A43-$A$4))</f>
        <v>0</v>
      </c>
      <c r="U43" s="8">
        <f>'SOR Undiscounted (1.5)'!U17/((1+$B$1)^($A43-$A$4))</f>
        <v>0</v>
      </c>
      <c r="V43" s="8">
        <f>'SOR Undiscounted (1.5)'!V17/((1+$B$1)^($A43-$A$4))</f>
        <v>0</v>
      </c>
      <c r="W43" s="8">
        <f>'SOR Undiscounted (1.5)'!W17/((1+$B$1)^($A43-$A$4))</f>
        <v>0</v>
      </c>
      <c r="X43" s="8">
        <f>'SOR Undiscounted (1.5)'!X17/((1+$B$1)^($A43-$A$4))</f>
        <v>0</v>
      </c>
      <c r="Y43" s="8">
        <f>'SOR Undiscounted (1.5)'!Y17/((1+$B$1)^($A43-$A$4))</f>
        <v>0</v>
      </c>
      <c r="Z43" s="8">
        <f>'SOR Undiscounted (1.5)'!Z17/((1+$B$1)^($A43-$A$4))</f>
        <v>0</v>
      </c>
      <c r="AA43" s="8">
        <f>'SOR Undiscounted (1.5)'!AA17/((1+$B$1)^($A43-$A$4))</f>
        <v>0</v>
      </c>
      <c r="AB43" s="22"/>
    </row>
    <row r="44" spans="1:28" s="25" customFormat="1" x14ac:dyDescent="0.25">
      <c r="A44" s="45">
        <v>2034</v>
      </c>
      <c r="B44" s="8">
        <f>'SOR Undiscounted (1.5)'!B18/((1+$B$1)^($A44-$A$4))</f>
        <v>0</v>
      </c>
      <c r="C44" s="8">
        <f>'SOR Undiscounted (1.5)'!C18/((1+$B$1)^($A44-$A$4))</f>
        <v>0</v>
      </c>
      <c r="D44" s="8">
        <f>'SOR Undiscounted (1.5)'!D18/((1+$B$1)^($A44-$A$4))</f>
        <v>0</v>
      </c>
      <c r="E44" s="8">
        <f>'SOR Undiscounted (1.5)'!E18/((1+$B$1)^($A44-$A$4))</f>
        <v>0</v>
      </c>
      <c r="F44" s="8">
        <f>'SOR Undiscounted (1.5)'!F18/((1+$B$1)^($A44-$A$4))</f>
        <v>0</v>
      </c>
      <c r="G44" s="8">
        <f>'SOR Undiscounted (1.5)'!G18/((1+$B$1)^($A44-$A$4))</f>
        <v>0</v>
      </c>
      <c r="H44" s="8">
        <f>'SOR Undiscounted (1.5)'!H18/((1+$B$1)^($A44-$A$4))</f>
        <v>0</v>
      </c>
      <c r="I44" s="8">
        <f>'SOR Undiscounted (1.5)'!I18/((1+$B$1)^($A44-$A$4))</f>
        <v>0</v>
      </c>
      <c r="J44" s="22"/>
      <c r="K44" s="8">
        <f>'SOR Undiscounted (1.5)'!K18/((1+$B$1)^($A44-$A$4))</f>
        <v>0</v>
      </c>
      <c r="L44" s="8">
        <f>'SOR Undiscounted (1.5)'!L18/((1+$B$1)^($A44-$A$4))</f>
        <v>0</v>
      </c>
      <c r="M44" s="8">
        <f>'SOR Undiscounted (1.5)'!M18/((1+$B$1)^($A44-$A$4))</f>
        <v>0</v>
      </c>
      <c r="N44" s="8">
        <f>'SOR Undiscounted (1.5)'!N18/((1+$B$1)^($A44-$A$4))</f>
        <v>0</v>
      </c>
      <c r="O44" s="8">
        <f>'SOR Undiscounted (1.5)'!O18/((1+$B$1)^($A44-$A$4))</f>
        <v>0</v>
      </c>
      <c r="P44" s="8">
        <f>'SOR Undiscounted (1.5)'!P18/((1+$B$1)^($A44-$A$4))</f>
        <v>0</v>
      </c>
      <c r="Q44" s="8">
        <f>'SOR Undiscounted (1.5)'!Q18/((1+$B$1)^($A44-$A$4))</f>
        <v>0</v>
      </c>
      <c r="R44" s="8">
        <f>'SOR Undiscounted (1.5)'!R18/((1+$B$1)^($A44-$A$4))</f>
        <v>0</v>
      </c>
      <c r="S44" s="22"/>
      <c r="T44" s="8">
        <f>'SOR Undiscounted (1.5)'!T18/((1+$B$1)^($A44-$A$4))</f>
        <v>0</v>
      </c>
      <c r="U44" s="8">
        <f>'SOR Undiscounted (1.5)'!U18/((1+$B$1)^($A44-$A$4))</f>
        <v>0</v>
      </c>
      <c r="V44" s="8">
        <f>'SOR Undiscounted (1.5)'!V18/((1+$B$1)^($A44-$A$4))</f>
        <v>0</v>
      </c>
      <c r="W44" s="8">
        <f>'SOR Undiscounted (1.5)'!W18/((1+$B$1)^($A44-$A$4))</f>
        <v>0</v>
      </c>
      <c r="X44" s="8">
        <f>'SOR Undiscounted (1.5)'!X18/((1+$B$1)^($A44-$A$4))</f>
        <v>0</v>
      </c>
      <c r="Y44" s="8">
        <f>'SOR Undiscounted (1.5)'!Y18/((1+$B$1)^($A44-$A$4))</f>
        <v>0</v>
      </c>
      <c r="Z44" s="8">
        <f>'SOR Undiscounted (1.5)'!Z18/((1+$B$1)^($A44-$A$4))</f>
        <v>0</v>
      </c>
      <c r="AA44" s="8">
        <f>'SOR Undiscounted (1.5)'!AA18/((1+$B$1)^($A44-$A$4))</f>
        <v>0</v>
      </c>
      <c r="AB44" s="22"/>
    </row>
    <row r="45" spans="1:28" s="25" customFormat="1" x14ac:dyDescent="0.25">
      <c r="A45" s="45">
        <v>2035</v>
      </c>
      <c r="B45" s="8">
        <f>'SOR Undiscounted (1.5)'!B19/((1+$B$1)^($A45-$A$4))</f>
        <v>0</v>
      </c>
      <c r="C45" s="8">
        <f>'SOR Undiscounted (1.5)'!C19/((1+$B$1)^($A45-$A$4))</f>
        <v>0</v>
      </c>
      <c r="D45" s="8">
        <f>'SOR Undiscounted (1.5)'!D19/((1+$B$1)^($A45-$A$4))</f>
        <v>0</v>
      </c>
      <c r="E45" s="8">
        <f>'SOR Undiscounted (1.5)'!E19/((1+$B$1)^($A45-$A$4))</f>
        <v>0</v>
      </c>
      <c r="F45" s="8">
        <f>'SOR Undiscounted (1.5)'!F19/((1+$B$1)^($A45-$A$4))</f>
        <v>0</v>
      </c>
      <c r="G45" s="8">
        <f>'SOR Undiscounted (1.5)'!G19/((1+$B$1)^($A45-$A$4))</f>
        <v>0</v>
      </c>
      <c r="H45" s="8">
        <f>'SOR Undiscounted (1.5)'!H19/((1+$B$1)^($A45-$A$4))</f>
        <v>0</v>
      </c>
      <c r="I45" s="8">
        <f>'SOR Undiscounted (1.5)'!I19/((1+$B$1)^($A45-$A$4))</f>
        <v>0</v>
      </c>
      <c r="J45" s="22"/>
      <c r="K45" s="8">
        <f>'SOR Undiscounted (1.5)'!K19/((1+$B$1)^($A45-$A$4))</f>
        <v>0</v>
      </c>
      <c r="L45" s="8">
        <f>'SOR Undiscounted (1.5)'!L19/((1+$B$1)^($A45-$A$4))</f>
        <v>0</v>
      </c>
      <c r="M45" s="8">
        <f>'SOR Undiscounted (1.5)'!M19/((1+$B$1)^($A45-$A$4))</f>
        <v>0</v>
      </c>
      <c r="N45" s="8">
        <f>'SOR Undiscounted (1.5)'!N19/((1+$B$1)^($A45-$A$4))</f>
        <v>0</v>
      </c>
      <c r="O45" s="8">
        <f>'SOR Undiscounted (1.5)'!O19/((1+$B$1)^($A45-$A$4))</f>
        <v>0</v>
      </c>
      <c r="P45" s="8">
        <f>'SOR Undiscounted (1.5)'!P19/((1+$B$1)^($A45-$A$4))</f>
        <v>0</v>
      </c>
      <c r="Q45" s="8">
        <f>'SOR Undiscounted (1.5)'!Q19/((1+$B$1)^($A45-$A$4))</f>
        <v>0</v>
      </c>
      <c r="R45" s="8">
        <f>'SOR Undiscounted (1.5)'!R19/((1+$B$1)^($A45-$A$4))</f>
        <v>0</v>
      </c>
      <c r="S45" s="22"/>
      <c r="T45" s="8">
        <f>'SOR Undiscounted (1.5)'!T19/((1+$B$1)^($A45-$A$4))</f>
        <v>0</v>
      </c>
      <c r="U45" s="8">
        <f>'SOR Undiscounted (1.5)'!U19/((1+$B$1)^($A45-$A$4))</f>
        <v>0</v>
      </c>
      <c r="V45" s="8">
        <f>'SOR Undiscounted (1.5)'!V19/((1+$B$1)^($A45-$A$4))</f>
        <v>0</v>
      </c>
      <c r="W45" s="8">
        <f>'SOR Undiscounted (1.5)'!W19/((1+$B$1)^($A45-$A$4))</f>
        <v>0</v>
      </c>
      <c r="X45" s="8">
        <f>'SOR Undiscounted (1.5)'!X19/((1+$B$1)^($A45-$A$4))</f>
        <v>0</v>
      </c>
      <c r="Y45" s="8">
        <f>'SOR Undiscounted (1.5)'!Y19/((1+$B$1)^($A45-$A$4))</f>
        <v>0</v>
      </c>
      <c r="Z45" s="8">
        <f>'SOR Undiscounted (1.5)'!Z19/((1+$B$1)^($A45-$A$4))</f>
        <v>0</v>
      </c>
      <c r="AA45" s="8">
        <f>'SOR Undiscounted (1.5)'!AA19/((1+$B$1)^($A45-$A$4))</f>
        <v>0</v>
      </c>
      <c r="AB45" s="22"/>
    </row>
    <row r="46" spans="1:28" s="25" customFormat="1" x14ac:dyDescent="0.25">
      <c r="A46" s="45">
        <v>2036</v>
      </c>
      <c r="B46" s="8">
        <f>'SOR Undiscounted (1.5)'!B20/((1+$B$1)^($A46-$A$4))</f>
        <v>0</v>
      </c>
      <c r="C46" s="8">
        <f>'SOR Undiscounted (1.5)'!C20/((1+$B$1)^($A46-$A$4))</f>
        <v>0</v>
      </c>
      <c r="D46" s="8">
        <f>'SOR Undiscounted (1.5)'!D20/((1+$B$1)^($A46-$A$4))</f>
        <v>0</v>
      </c>
      <c r="E46" s="8">
        <f>'SOR Undiscounted (1.5)'!E20/((1+$B$1)^($A46-$A$4))</f>
        <v>0</v>
      </c>
      <c r="F46" s="8">
        <f>'SOR Undiscounted (1.5)'!F20/((1+$B$1)^($A46-$A$4))</f>
        <v>0</v>
      </c>
      <c r="G46" s="8">
        <f>'SOR Undiscounted (1.5)'!G20/((1+$B$1)^($A46-$A$4))</f>
        <v>0</v>
      </c>
      <c r="H46" s="8">
        <f>'SOR Undiscounted (1.5)'!H20/((1+$B$1)^($A46-$A$4))</f>
        <v>0</v>
      </c>
      <c r="I46" s="8">
        <f>'SOR Undiscounted (1.5)'!I20/((1+$B$1)^($A46-$A$4))</f>
        <v>0</v>
      </c>
      <c r="J46" s="22"/>
      <c r="K46" s="8">
        <f>'SOR Undiscounted (1.5)'!K20/((1+$B$1)^($A46-$A$4))</f>
        <v>0</v>
      </c>
      <c r="L46" s="8">
        <f>'SOR Undiscounted (1.5)'!L20/((1+$B$1)^($A46-$A$4))</f>
        <v>0</v>
      </c>
      <c r="M46" s="8">
        <f>'SOR Undiscounted (1.5)'!M20/((1+$B$1)^($A46-$A$4))</f>
        <v>0</v>
      </c>
      <c r="N46" s="8">
        <f>'SOR Undiscounted (1.5)'!N20/((1+$B$1)^($A46-$A$4))</f>
        <v>0</v>
      </c>
      <c r="O46" s="8">
        <f>'SOR Undiscounted (1.5)'!O20/((1+$B$1)^($A46-$A$4))</f>
        <v>0</v>
      </c>
      <c r="P46" s="8">
        <f>'SOR Undiscounted (1.5)'!P20/((1+$B$1)^($A46-$A$4))</f>
        <v>0</v>
      </c>
      <c r="Q46" s="8">
        <f>'SOR Undiscounted (1.5)'!Q20/((1+$B$1)^($A46-$A$4))</f>
        <v>0</v>
      </c>
      <c r="R46" s="8">
        <f>'SOR Undiscounted (1.5)'!R20/((1+$B$1)^($A46-$A$4))</f>
        <v>0</v>
      </c>
      <c r="S46" s="22"/>
      <c r="T46" s="8">
        <f>'SOR Undiscounted (1.5)'!T20/((1+$B$1)^($A46-$A$4))</f>
        <v>0</v>
      </c>
      <c r="U46" s="8">
        <f>'SOR Undiscounted (1.5)'!U20/((1+$B$1)^($A46-$A$4))</f>
        <v>0</v>
      </c>
      <c r="V46" s="8">
        <f>'SOR Undiscounted (1.5)'!V20/((1+$B$1)^($A46-$A$4))</f>
        <v>0</v>
      </c>
      <c r="W46" s="8">
        <f>'SOR Undiscounted (1.5)'!W20/((1+$B$1)^($A46-$A$4))</f>
        <v>0</v>
      </c>
      <c r="X46" s="8">
        <f>'SOR Undiscounted (1.5)'!X20/((1+$B$1)^($A46-$A$4))</f>
        <v>0</v>
      </c>
      <c r="Y46" s="8">
        <f>'SOR Undiscounted (1.5)'!Y20/((1+$B$1)^($A46-$A$4))</f>
        <v>0</v>
      </c>
      <c r="Z46" s="8">
        <f>'SOR Undiscounted (1.5)'!Z20/((1+$B$1)^($A46-$A$4))</f>
        <v>0</v>
      </c>
      <c r="AA46" s="8">
        <f>'SOR Undiscounted (1.5)'!AA20/((1+$B$1)^($A46-$A$4))</f>
        <v>0</v>
      </c>
      <c r="AB46" s="22"/>
    </row>
    <row r="47" spans="1:28" s="25" customFormat="1" x14ac:dyDescent="0.25">
      <c r="A47" s="45">
        <v>2037</v>
      </c>
      <c r="B47" s="8">
        <f>'SOR Undiscounted (1.5)'!B21/((1+$B$1)^($A47-$A$4))</f>
        <v>0</v>
      </c>
      <c r="C47" s="8">
        <f>'SOR Undiscounted (1.5)'!C21/((1+$B$1)^($A47-$A$4))</f>
        <v>0</v>
      </c>
      <c r="D47" s="8">
        <f>'SOR Undiscounted (1.5)'!D21/((1+$B$1)^($A47-$A$4))</f>
        <v>0</v>
      </c>
      <c r="E47" s="8">
        <f>'SOR Undiscounted (1.5)'!E21/((1+$B$1)^($A47-$A$4))</f>
        <v>0</v>
      </c>
      <c r="F47" s="8">
        <f>'SOR Undiscounted (1.5)'!F21/((1+$B$1)^($A47-$A$4))</f>
        <v>0</v>
      </c>
      <c r="G47" s="8">
        <f>'SOR Undiscounted (1.5)'!G21/((1+$B$1)^($A47-$A$4))</f>
        <v>0</v>
      </c>
      <c r="H47" s="8">
        <f>'SOR Undiscounted (1.5)'!H21/((1+$B$1)^($A47-$A$4))</f>
        <v>0</v>
      </c>
      <c r="I47" s="8">
        <f>'SOR Undiscounted (1.5)'!I21/((1+$B$1)^($A47-$A$4))</f>
        <v>0</v>
      </c>
      <c r="J47" s="22"/>
      <c r="K47" s="8">
        <f>'SOR Undiscounted (1.5)'!K21/((1+$B$1)^($A47-$A$4))</f>
        <v>0</v>
      </c>
      <c r="L47" s="8">
        <f>'SOR Undiscounted (1.5)'!L21/((1+$B$1)^($A47-$A$4))</f>
        <v>0</v>
      </c>
      <c r="M47" s="8">
        <f>'SOR Undiscounted (1.5)'!M21/((1+$B$1)^($A47-$A$4))</f>
        <v>0</v>
      </c>
      <c r="N47" s="8">
        <f>'SOR Undiscounted (1.5)'!N21/((1+$B$1)^($A47-$A$4))</f>
        <v>0</v>
      </c>
      <c r="O47" s="8">
        <f>'SOR Undiscounted (1.5)'!O21/((1+$B$1)^($A47-$A$4))</f>
        <v>0</v>
      </c>
      <c r="P47" s="8">
        <f>'SOR Undiscounted (1.5)'!P21/((1+$B$1)^($A47-$A$4))</f>
        <v>0</v>
      </c>
      <c r="Q47" s="8">
        <f>'SOR Undiscounted (1.5)'!Q21/((1+$B$1)^($A47-$A$4))</f>
        <v>0</v>
      </c>
      <c r="R47" s="8">
        <f>'SOR Undiscounted (1.5)'!R21/((1+$B$1)^($A47-$A$4))</f>
        <v>0</v>
      </c>
      <c r="S47" s="22"/>
      <c r="T47" s="8">
        <f>'SOR Undiscounted (1.5)'!T21/((1+$B$1)^($A47-$A$4))</f>
        <v>0</v>
      </c>
      <c r="U47" s="8">
        <f>'SOR Undiscounted (1.5)'!U21/((1+$B$1)^($A47-$A$4))</f>
        <v>0</v>
      </c>
      <c r="V47" s="8">
        <f>'SOR Undiscounted (1.5)'!V21/((1+$B$1)^($A47-$A$4))</f>
        <v>0</v>
      </c>
      <c r="W47" s="8">
        <f>'SOR Undiscounted (1.5)'!W21/((1+$B$1)^($A47-$A$4))</f>
        <v>0</v>
      </c>
      <c r="X47" s="8">
        <f>'SOR Undiscounted (1.5)'!X21/((1+$B$1)^($A47-$A$4))</f>
        <v>0</v>
      </c>
      <c r="Y47" s="8">
        <f>'SOR Undiscounted (1.5)'!Y21/((1+$B$1)^($A47-$A$4))</f>
        <v>0</v>
      </c>
      <c r="Z47" s="8">
        <f>'SOR Undiscounted (1.5)'!Z21/((1+$B$1)^($A47-$A$4))</f>
        <v>0</v>
      </c>
      <c r="AA47" s="8">
        <f>'SOR Undiscounted (1.5)'!AA21/((1+$B$1)^($A47-$A$4))</f>
        <v>0</v>
      </c>
      <c r="AB47" s="22"/>
    </row>
    <row r="48" spans="1:28" s="25" customFormat="1" x14ac:dyDescent="0.25">
      <c r="A48" s="45">
        <v>2038</v>
      </c>
      <c r="B48" s="8">
        <f>'SOR Undiscounted (1.5)'!B22/((1+$B$1)^($A48-$A$4))</f>
        <v>0</v>
      </c>
      <c r="C48" s="8">
        <f>'SOR Undiscounted (1.5)'!C22/((1+$B$1)^($A48-$A$4))</f>
        <v>0</v>
      </c>
      <c r="D48" s="8">
        <f>'SOR Undiscounted (1.5)'!D22/((1+$B$1)^($A48-$A$4))</f>
        <v>0</v>
      </c>
      <c r="E48" s="8">
        <f>'SOR Undiscounted (1.5)'!E22/((1+$B$1)^($A48-$A$4))</f>
        <v>0</v>
      </c>
      <c r="F48" s="8">
        <f>'SOR Undiscounted (1.5)'!F22/((1+$B$1)^($A48-$A$4))</f>
        <v>0</v>
      </c>
      <c r="G48" s="8">
        <f>'SOR Undiscounted (1.5)'!G22/((1+$B$1)^($A48-$A$4))</f>
        <v>0</v>
      </c>
      <c r="H48" s="8">
        <f>'SOR Undiscounted (1.5)'!H22/((1+$B$1)^($A48-$A$4))</f>
        <v>0</v>
      </c>
      <c r="I48" s="8">
        <f>'SOR Undiscounted (1.5)'!I22/((1+$B$1)^($A48-$A$4))</f>
        <v>0</v>
      </c>
      <c r="J48" s="22"/>
      <c r="K48" s="8">
        <f>'SOR Undiscounted (1.5)'!K22/((1+$B$1)^($A48-$A$4))</f>
        <v>0</v>
      </c>
      <c r="L48" s="8">
        <f>'SOR Undiscounted (1.5)'!L22/((1+$B$1)^($A48-$A$4))</f>
        <v>0</v>
      </c>
      <c r="M48" s="8">
        <f>'SOR Undiscounted (1.5)'!M22/((1+$B$1)^($A48-$A$4))</f>
        <v>0</v>
      </c>
      <c r="N48" s="8">
        <f>'SOR Undiscounted (1.5)'!N22/((1+$B$1)^($A48-$A$4))</f>
        <v>0</v>
      </c>
      <c r="O48" s="8">
        <f>'SOR Undiscounted (1.5)'!O22/((1+$B$1)^($A48-$A$4))</f>
        <v>0</v>
      </c>
      <c r="P48" s="8">
        <f>'SOR Undiscounted (1.5)'!P22/((1+$B$1)^($A48-$A$4))</f>
        <v>0</v>
      </c>
      <c r="Q48" s="8">
        <f>'SOR Undiscounted (1.5)'!Q22/((1+$B$1)^($A48-$A$4))</f>
        <v>0</v>
      </c>
      <c r="R48" s="8">
        <f>'SOR Undiscounted (1.5)'!R22/((1+$B$1)^($A48-$A$4))</f>
        <v>0</v>
      </c>
      <c r="S48" s="22"/>
      <c r="T48" s="8">
        <f>'SOR Undiscounted (1.5)'!T22/((1+$B$1)^($A48-$A$4))</f>
        <v>0</v>
      </c>
      <c r="U48" s="8">
        <f>'SOR Undiscounted (1.5)'!U22/((1+$B$1)^($A48-$A$4))</f>
        <v>0</v>
      </c>
      <c r="V48" s="8">
        <f>'SOR Undiscounted (1.5)'!V22/((1+$B$1)^($A48-$A$4))</f>
        <v>0</v>
      </c>
      <c r="W48" s="8">
        <f>'SOR Undiscounted (1.5)'!W22/((1+$B$1)^($A48-$A$4))</f>
        <v>0</v>
      </c>
      <c r="X48" s="8">
        <f>'SOR Undiscounted (1.5)'!X22/((1+$B$1)^($A48-$A$4))</f>
        <v>0</v>
      </c>
      <c r="Y48" s="8">
        <f>'SOR Undiscounted (1.5)'!Y22/((1+$B$1)^($A48-$A$4))</f>
        <v>0</v>
      </c>
      <c r="Z48" s="8">
        <f>'SOR Undiscounted (1.5)'!Z22/((1+$B$1)^($A48-$A$4))</f>
        <v>0</v>
      </c>
      <c r="AA48" s="8">
        <f>'SOR Undiscounted (1.5)'!AA22/((1+$B$1)^($A48-$A$4))</f>
        <v>0</v>
      </c>
      <c r="AB48" s="22"/>
    </row>
    <row r="49" spans="1:35" s="25" customFormat="1" x14ac:dyDescent="0.25">
      <c r="A49" s="45">
        <v>2039</v>
      </c>
      <c r="B49" s="8">
        <f>'SOR Undiscounted (1.5)'!B23/((1+$B$1)^($A49-$A$4))</f>
        <v>0</v>
      </c>
      <c r="C49" s="8">
        <f>'SOR Undiscounted (1.5)'!C23/((1+$B$1)^($A49-$A$4))</f>
        <v>0</v>
      </c>
      <c r="D49" s="8">
        <f>'SOR Undiscounted (1.5)'!D23/((1+$B$1)^($A49-$A$4))</f>
        <v>0</v>
      </c>
      <c r="E49" s="8">
        <f>'SOR Undiscounted (1.5)'!E23/((1+$B$1)^($A49-$A$4))</f>
        <v>0</v>
      </c>
      <c r="F49" s="8">
        <f>'SOR Undiscounted (1.5)'!F23/((1+$B$1)^($A49-$A$4))</f>
        <v>0</v>
      </c>
      <c r="G49" s="8">
        <f>'SOR Undiscounted (1.5)'!G23/((1+$B$1)^($A49-$A$4))</f>
        <v>0</v>
      </c>
      <c r="H49" s="8">
        <f>'SOR Undiscounted (1.5)'!H23/((1+$B$1)^($A49-$A$4))</f>
        <v>0</v>
      </c>
      <c r="I49" s="8">
        <f>'SOR Undiscounted (1.5)'!I23/((1+$B$1)^($A49-$A$4))</f>
        <v>0</v>
      </c>
      <c r="J49" s="22"/>
      <c r="K49" s="8">
        <f>'SOR Undiscounted (1.5)'!K23/((1+$B$1)^($A49-$A$4))</f>
        <v>0</v>
      </c>
      <c r="L49" s="8">
        <f>'SOR Undiscounted (1.5)'!L23/((1+$B$1)^($A49-$A$4))</f>
        <v>0</v>
      </c>
      <c r="M49" s="8">
        <f>'SOR Undiscounted (1.5)'!M23/((1+$B$1)^($A49-$A$4))</f>
        <v>0</v>
      </c>
      <c r="N49" s="8">
        <f>'SOR Undiscounted (1.5)'!N23/((1+$B$1)^($A49-$A$4))</f>
        <v>0</v>
      </c>
      <c r="O49" s="8">
        <f>'SOR Undiscounted (1.5)'!O23/((1+$B$1)^($A49-$A$4))</f>
        <v>0</v>
      </c>
      <c r="P49" s="8">
        <f>'SOR Undiscounted (1.5)'!P23/((1+$B$1)^($A49-$A$4))</f>
        <v>0</v>
      </c>
      <c r="Q49" s="8">
        <f>'SOR Undiscounted (1.5)'!Q23/((1+$B$1)^($A49-$A$4))</f>
        <v>0</v>
      </c>
      <c r="R49" s="8">
        <f>'SOR Undiscounted (1.5)'!R23/((1+$B$1)^($A49-$A$4))</f>
        <v>0</v>
      </c>
      <c r="S49" s="22"/>
      <c r="T49" s="8">
        <f>'SOR Undiscounted (1.5)'!T23/((1+$B$1)^($A49-$A$4))</f>
        <v>0</v>
      </c>
      <c r="U49" s="8">
        <f>'SOR Undiscounted (1.5)'!U23/((1+$B$1)^($A49-$A$4))</f>
        <v>0</v>
      </c>
      <c r="V49" s="8">
        <f>'SOR Undiscounted (1.5)'!V23/((1+$B$1)^($A49-$A$4))</f>
        <v>0</v>
      </c>
      <c r="W49" s="8">
        <f>'SOR Undiscounted (1.5)'!W23/((1+$B$1)^($A49-$A$4))</f>
        <v>0</v>
      </c>
      <c r="X49" s="8">
        <f>'SOR Undiscounted (1.5)'!X23/((1+$B$1)^($A49-$A$4))</f>
        <v>0</v>
      </c>
      <c r="Y49" s="8">
        <f>'SOR Undiscounted (1.5)'!Y23/((1+$B$1)^($A49-$A$4))</f>
        <v>0</v>
      </c>
      <c r="Z49" s="8">
        <f>'SOR Undiscounted (1.5)'!Z23/((1+$B$1)^($A49-$A$4))</f>
        <v>0</v>
      </c>
      <c r="AA49" s="8">
        <f>'SOR Undiscounted (1.5)'!AA23/((1+$B$1)^($A49-$A$4))</f>
        <v>0</v>
      </c>
      <c r="AB49" s="22"/>
    </row>
    <row r="50" spans="1:35" s="25" customFormat="1" x14ac:dyDescent="0.25">
      <c r="A50" s="45">
        <v>2040</v>
      </c>
      <c r="B50" s="8">
        <f>'SOR Undiscounted (1.5)'!B24/((1+$B$1)^($A50-$A$4))</f>
        <v>0</v>
      </c>
      <c r="C50" s="8">
        <f>'SOR Undiscounted (1.5)'!C24/((1+$B$1)^($A50-$A$4))</f>
        <v>0</v>
      </c>
      <c r="D50" s="8">
        <f>'SOR Undiscounted (1.5)'!D24/((1+$B$1)^($A50-$A$4))</f>
        <v>0</v>
      </c>
      <c r="E50" s="8">
        <f>'SOR Undiscounted (1.5)'!E24/((1+$B$1)^($A50-$A$4))</f>
        <v>0</v>
      </c>
      <c r="F50" s="8">
        <f>'SOR Undiscounted (1.5)'!F24/((1+$B$1)^($A50-$A$4))</f>
        <v>0</v>
      </c>
      <c r="G50" s="8">
        <f>'SOR Undiscounted (1.5)'!G24/((1+$B$1)^($A50-$A$4))</f>
        <v>0</v>
      </c>
      <c r="H50" s="8">
        <f>'SOR Undiscounted (1.5)'!H24/((1+$B$1)^($A50-$A$4))</f>
        <v>0</v>
      </c>
      <c r="I50" s="8">
        <f>'SOR Undiscounted (1.5)'!I24/((1+$B$1)^($A50-$A$4))</f>
        <v>0</v>
      </c>
      <c r="J50" s="22"/>
      <c r="K50" s="8">
        <f>'SOR Undiscounted (1.5)'!K24/((1+$B$1)^($A50-$A$4))</f>
        <v>0</v>
      </c>
      <c r="L50" s="8">
        <f>'SOR Undiscounted (1.5)'!L24/((1+$B$1)^($A50-$A$4))</f>
        <v>0</v>
      </c>
      <c r="M50" s="8">
        <f>'SOR Undiscounted (1.5)'!M24/((1+$B$1)^($A50-$A$4))</f>
        <v>0</v>
      </c>
      <c r="N50" s="8">
        <f>'SOR Undiscounted (1.5)'!N24/((1+$B$1)^($A50-$A$4))</f>
        <v>0</v>
      </c>
      <c r="O50" s="8">
        <f>'SOR Undiscounted (1.5)'!O24/((1+$B$1)^($A50-$A$4))</f>
        <v>0</v>
      </c>
      <c r="P50" s="8">
        <f>'SOR Undiscounted (1.5)'!P24/((1+$B$1)^($A50-$A$4))</f>
        <v>0</v>
      </c>
      <c r="Q50" s="8">
        <f>'SOR Undiscounted (1.5)'!Q24/((1+$B$1)^($A50-$A$4))</f>
        <v>0</v>
      </c>
      <c r="R50" s="8">
        <f>'SOR Undiscounted (1.5)'!R24/((1+$B$1)^($A50-$A$4))</f>
        <v>0</v>
      </c>
      <c r="S50" s="22"/>
      <c r="T50" s="8">
        <f>'SOR Undiscounted (1.5)'!T24/((1+$B$1)^($A50-$A$4))</f>
        <v>0</v>
      </c>
      <c r="U50" s="8">
        <f>'SOR Undiscounted (1.5)'!U24/((1+$B$1)^($A50-$A$4))</f>
        <v>0</v>
      </c>
      <c r="V50" s="8">
        <f>'SOR Undiscounted (1.5)'!V24/((1+$B$1)^($A50-$A$4))</f>
        <v>0</v>
      </c>
      <c r="W50" s="8">
        <f>'SOR Undiscounted (1.5)'!W24/((1+$B$1)^($A50-$A$4))</f>
        <v>0</v>
      </c>
      <c r="X50" s="8">
        <f>'SOR Undiscounted (1.5)'!X24/((1+$B$1)^($A50-$A$4))</f>
        <v>0</v>
      </c>
      <c r="Y50" s="8">
        <f>'SOR Undiscounted (1.5)'!Y24/((1+$B$1)^($A50-$A$4))</f>
        <v>0</v>
      </c>
      <c r="Z50" s="8">
        <f>'SOR Undiscounted (1.5)'!Z24/((1+$B$1)^($A50-$A$4))</f>
        <v>0</v>
      </c>
      <c r="AA50" s="8">
        <f>'SOR Undiscounted (1.5)'!AA24/((1+$B$1)^($A50-$A$4))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x14ac:dyDescent="0.25">
      <c r="A54" s="12" t="s">
        <v>58</v>
      </c>
    </row>
    <row r="55" spans="1:35" x14ac:dyDescent="0.25">
      <c r="A55" s="12"/>
      <c r="B55" s="11" t="s">
        <v>33</v>
      </c>
      <c r="C55" s="11"/>
      <c r="D55" s="11"/>
      <c r="E55" s="11"/>
      <c r="F55" s="11"/>
      <c r="G55" s="11"/>
      <c r="H55" s="11"/>
      <c r="I55" s="11"/>
      <c r="K55" s="11" t="s">
        <v>34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45" t="s">
        <v>0</v>
      </c>
      <c r="B56" s="45" t="s">
        <v>3</v>
      </c>
      <c r="C56" s="45" t="s">
        <v>4</v>
      </c>
      <c r="D56" s="45" t="s">
        <v>5</v>
      </c>
      <c r="E56" s="45" t="s">
        <v>6</v>
      </c>
      <c r="F56" s="45" t="s">
        <v>7</v>
      </c>
      <c r="G56" s="45" t="s">
        <v>8</v>
      </c>
      <c r="H56" s="45" t="s">
        <v>9</v>
      </c>
      <c r="I56" s="45" t="s">
        <v>11</v>
      </c>
      <c r="K56" s="45" t="s">
        <v>3</v>
      </c>
      <c r="L56" s="45" t="s">
        <v>4</v>
      </c>
      <c r="M56" s="45" t="s">
        <v>5</v>
      </c>
      <c r="N56" s="45" t="s">
        <v>6</v>
      </c>
      <c r="O56" s="45" t="s">
        <v>7</v>
      </c>
      <c r="P56" s="45" t="s">
        <v>8</v>
      </c>
      <c r="Q56" s="45" t="s">
        <v>9</v>
      </c>
      <c r="R56" s="45" t="s">
        <v>11</v>
      </c>
      <c r="T56" s="45" t="s">
        <v>3</v>
      </c>
      <c r="U56" s="45" t="s">
        <v>4</v>
      </c>
      <c r="V56" s="45" t="s">
        <v>5</v>
      </c>
      <c r="W56" s="45" t="s">
        <v>6</v>
      </c>
      <c r="X56" s="45" t="s">
        <v>7</v>
      </c>
      <c r="Y56" s="45" t="s">
        <v>8</v>
      </c>
      <c r="Z56" s="45" t="s">
        <v>9</v>
      </c>
      <c r="AA56" s="45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45">
        <v>2020</v>
      </c>
      <c r="B57" s="8">
        <f>'SOR Undiscounted (1.5)'!B31/((1+$B$1)^($A57-$A$4))</f>
        <v>0</v>
      </c>
      <c r="C57" s="8">
        <f>'SOR Undiscounted (1.5)'!C31/((1+$B$1)^($A57-$A$4))</f>
        <v>0</v>
      </c>
      <c r="D57" s="8">
        <f>'SOR Undiscounted (1.5)'!D31/((1+$B$1)^($A57-$A$4))</f>
        <v>0</v>
      </c>
      <c r="E57" s="8">
        <f>'SOR Undiscounted (1.5)'!E31/((1+$B$1)^($A57-$A$4))</f>
        <v>0</v>
      </c>
      <c r="F57" s="8">
        <f>'SOR Undiscounted (1.5)'!F31/((1+$B$1)^($A57-$A$4))</f>
        <v>0</v>
      </c>
      <c r="G57" s="8">
        <f>'SOR Undiscounted (1.5)'!G31/((1+$B$1)^($A57-$A$4))</f>
        <v>0</v>
      </c>
      <c r="H57" s="8">
        <f>'SOR Undiscounted (1.5)'!H31/((1+$B$1)^($A57-$A$4))</f>
        <v>0</v>
      </c>
      <c r="I57" s="8">
        <f>'SOR Undiscounted (1.5)'!I31/((1+$B$1)^($A57-$A$4))</f>
        <v>0</v>
      </c>
      <c r="J57" s="22"/>
      <c r="K57" s="8">
        <f>'SOR Undiscounted (1.5)'!K31/((1+$B$1)^($A57-$A$4))</f>
        <v>0</v>
      </c>
      <c r="L57" s="8">
        <f>'SOR Undiscounted (1.5)'!L31/((1+$B$1)^($A57-$A$4))</f>
        <v>0</v>
      </c>
      <c r="M57" s="8">
        <f>'SOR Undiscounted (1.5)'!M31/((1+$B$1)^($A57-$A$4))</f>
        <v>0</v>
      </c>
      <c r="N57" s="8">
        <f>'SOR Undiscounted (1.5)'!N31/((1+$B$1)^($A57-$A$4))</f>
        <v>0</v>
      </c>
      <c r="O57" s="8">
        <f>'SOR Undiscounted (1.5)'!O31/((1+$B$1)^($A57-$A$4))</f>
        <v>0</v>
      </c>
      <c r="P57" s="8">
        <f>'SOR Undiscounted (1.5)'!P31/((1+$B$1)^($A57-$A$4))</f>
        <v>0</v>
      </c>
      <c r="Q57" s="8">
        <f>'SOR Undiscounted (1.5)'!Q31/((1+$B$1)^($A57-$A$4))</f>
        <v>0</v>
      </c>
      <c r="R57" s="8">
        <f>'SOR Undiscounted (1.5)'!R31/((1+$B$1)^($A57-$A$4))</f>
        <v>0</v>
      </c>
      <c r="S57" s="22"/>
      <c r="T57" s="8">
        <f>'SOR Undiscounted (1.5)'!T31/((1+$B$1)^($A57-$A$4))</f>
        <v>0</v>
      </c>
      <c r="U57" s="8">
        <f>'SOR Undiscounted (1.5)'!U31/((1+$B$1)^($A57-$A$4))</f>
        <v>0</v>
      </c>
      <c r="V57" s="8">
        <f>'SOR Undiscounted (1.5)'!V31/((1+$B$1)^($A57-$A$4))</f>
        <v>0</v>
      </c>
      <c r="W57" s="8">
        <f>'SOR Undiscounted (1.5)'!W31/((1+$B$1)^($A57-$A$4))</f>
        <v>0</v>
      </c>
      <c r="X57" s="8">
        <f>'SOR Undiscounted (1.5)'!X31/((1+$B$1)^($A57-$A$4))</f>
        <v>0</v>
      </c>
      <c r="Y57" s="8">
        <f>'SOR Undiscounted (1.5)'!Y31/((1+$B$1)^($A57-$A$4))</f>
        <v>0</v>
      </c>
      <c r="Z57" s="8">
        <f>'SOR Undiscounted (1.5)'!Z31/((1+$B$1)^($A57-$A$4))</f>
        <v>0</v>
      </c>
      <c r="AA57" s="8">
        <f>'SOR Undiscounted (1.5)'!AA31/((1+$B$1)^($A57-$A$4))</f>
        <v>0</v>
      </c>
      <c r="AB57" s="22"/>
    </row>
    <row r="58" spans="1:35" s="25" customFormat="1" x14ac:dyDescent="0.25">
      <c r="A58" s="45">
        <v>2021</v>
      </c>
      <c r="B58" s="8">
        <f>'SOR Undiscounted (1.5)'!B32/((1+$B$1)^($A58-$A$4))</f>
        <v>0</v>
      </c>
      <c r="C58" s="8">
        <f>'SOR Undiscounted (1.5)'!C32/((1+$B$1)^($A58-$A$4))</f>
        <v>0</v>
      </c>
      <c r="D58" s="8">
        <f>'SOR Undiscounted (1.5)'!D32/((1+$B$1)^($A58-$A$4))</f>
        <v>0</v>
      </c>
      <c r="E58" s="8">
        <f>'SOR Undiscounted (1.5)'!E32/((1+$B$1)^($A58-$A$4))</f>
        <v>0</v>
      </c>
      <c r="F58" s="8">
        <f>'SOR Undiscounted (1.5)'!F32/((1+$B$1)^($A58-$A$4))</f>
        <v>0</v>
      </c>
      <c r="G58" s="8">
        <f>'SOR Undiscounted (1.5)'!G32/((1+$B$1)^($A58-$A$4))</f>
        <v>0</v>
      </c>
      <c r="H58" s="8">
        <f>'SOR Undiscounted (1.5)'!H32/((1+$B$1)^($A58-$A$4))</f>
        <v>0</v>
      </c>
      <c r="I58" s="8">
        <f>'SOR Undiscounted (1.5)'!I32/((1+$B$1)^($A58-$A$4))</f>
        <v>0</v>
      </c>
      <c r="J58" s="22"/>
      <c r="K58" s="8">
        <f>'SOR Undiscounted (1.5)'!K32/((1+$B$1)^($A58-$A$4))</f>
        <v>0</v>
      </c>
      <c r="L58" s="8">
        <f>'SOR Undiscounted (1.5)'!L32/((1+$B$1)^($A58-$A$4))</f>
        <v>0</v>
      </c>
      <c r="M58" s="8">
        <f>'SOR Undiscounted (1.5)'!M32/((1+$B$1)^($A58-$A$4))</f>
        <v>0</v>
      </c>
      <c r="N58" s="8">
        <f>'SOR Undiscounted (1.5)'!N32/((1+$B$1)^($A58-$A$4))</f>
        <v>0</v>
      </c>
      <c r="O58" s="8">
        <f>'SOR Undiscounted (1.5)'!O32/((1+$B$1)^($A58-$A$4))</f>
        <v>0</v>
      </c>
      <c r="P58" s="8">
        <f>'SOR Undiscounted (1.5)'!P32/((1+$B$1)^($A58-$A$4))</f>
        <v>0</v>
      </c>
      <c r="Q58" s="8">
        <f>'SOR Undiscounted (1.5)'!Q32/((1+$B$1)^($A58-$A$4))</f>
        <v>0</v>
      </c>
      <c r="R58" s="8">
        <f>'SOR Undiscounted (1.5)'!R32/((1+$B$1)^($A58-$A$4))</f>
        <v>0</v>
      </c>
      <c r="S58" s="22"/>
      <c r="T58" s="8">
        <f>'SOR Undiscounted (1.5)'!T32/((1+$B$1)^($A58-$A$4))</f>
        <v>0</v>
      </c>
      <c r="U58" s="8">
        <f>'SOR Undiscounted (1.5)'!U32/((1+$B$1)^($A58-$A$4))</f>
        <v>0</v>
      </c>
      <c r="V58" s="8">
        <f>'SOR Undiscounted (1.5)'!V32/((1+$B$1)^($A58-$A$4))</f>
        <v>0</v>
      </c>
      <c r="W58" s="8">
        <f>'SOR Undiscounted (1.5)'!W32/((1+$B$1)^($A58-$A$4))</f>
        <v>0</v>
      </c>
      <c r="X58" s="8">
        <f>'SOR Undiscounted (1.5)'!X32/((1+$B$1)^($A58-$A$4))</f>
        <v>0</v>
      </c>
      <c r="Y58" s="8">
        <f>'SOR Undiscounted (1.5)'!Y32/((1+$B$1)^($A58-$A$4))</f>
        <v>0</v>
      </c>
      <c r="Z58" s="8">
        <f>'SOR Undiscounted (1.5)'!Z32/((1+$B$1)^($A58-$A$4))</f>
        <v>0</v>
      </c>
      <c r="AA58" s="8">
        <f>'SOR Undiscounted (1.5)'!AA32/((1+$B$1)^($A58-$A$4))</f>
        <v>0</v>
      </c>
      <c r="AB58" s="22"/>
    </row>
    <row r="59" spans="1:35" s="25" customFormat="1" x14ac:dyDescent="0.25">
      <c r="A59" s="45">
        <v>2022</v>
      </c>
      <c r="B59" s="8">
        <f>'SOR Undiscounted (1.5)'!B33/((1+$B$1)^($A59-$A$4))</f>
        <v>0</v>
      </c>
      <c r="C59" s="8">
        <f>'SOR Undiscounted (1.5)'!C33/((1+$B$1)^($A59-$A$4))</f>
        <v>0</v>
      </c>
      <c r="D59" s="8">
        <f>'SOR Undiscounted (1.5)'!D33/((1+$B$1)^($A59-$A$4))</f>
        <v>0</v>
      </c>
      <c r="E59" s="8">
        <f>'SOR Undiscounted (1.5)'!E33/((1+$B$1)^($A59-$A$4))</f>
        <v>0</v>
      </c>
      <c r="F59" s="8">
        <f>'SOR Undiscounted (1.5)'!F33/((1+$B$1)^($A59-$A$4))</f>
        <v>0</v>
      </c>
      <c r="G59" s="8">
        <f>'SOR Undiscounted (1.5)'!G33/((1+$B$1)^($A59-$A$4))</f>
        <v>0</v>
      </c>
      <c r="H59" s="8">
        <f>'SOR Undiscounted (1.5)'!H33/((1+$B$1)^($A59-$A$4))</f>
        <v>0</v>
      </c>
      <c r="I59" s="8">
        <f>'SOR Undiscounted (1.5)'!I33/((1+$B$1)^($A59-$A$4))</f>
        <v>0</v>
      </c>
      <c r="J59" s="22"/>
      <c r="K59" s="8">
        <f>'SOR Undiscounted (1.5)'!K33/((1+$B$1)^($A59-$A$4))</f>
        <v>0</v>
      </c>
      <c r="L59" s="8">
        <f>'SOR Undiscounted (1.5)'!L33/((1+$B$1)^($A59-$A$4))</f>
        <v>0</v>
      </c>
      <c r="M59" s="8">
        <f>'SOR Undiscounted (1.5)'!M33/((1+$B$1)^($A59-$A$4))</f>
        <v>0</v>
      </c>
      <c r="N59" s="8">
        <f>'SOR Undiscounted (1.5)'!N33/((1+$B$1)^($A59-$A$4))</f>
        <v>0</v>
      </c>
      <c r="O59" s="8">
        <f>'SOR Undiscounted (1.5)'!O33/((1+$B$1)^($A59-$A$4))</f>
        <v>0</v>
      </c>
      <c r="P59" s="8">
        <f>'SOR Undiscounted (1.5)'!P33/((1+$B$1)^($A59-$A$4))</f>
        <v>0</v>
      </c>
      <c r="Q59" s="8">
        <f>'SOR Undiscounted (1.5)'!Q33/((1+$B$1)^($A59-$A$4))</f>
        <v>0</v>
      </c>
      <c r="R59" s="8">
        <f>'SOR Undiscounted (1.5)'!R33/((1+$B$1)^($A59-$A$4))</f>
        <v>0</v>
      </c>
      <c r="S59" s="22"/>
      <c r="T59" s="8">
        <f>'SOR Undiscounted (1.5)'!T33/((1+$B$1)^($A59-$A$4))</f>
        <v>0</v>
      </c>
      <c r="U59" s="8">
        <f>'SOR Undiscounted (1.5)'!U33/((1+$B$1)^($A59-$A$4))</f>
        <v>0</v>
      </c>
      <c r="V59" s="8">
        <f>'SOR Undiscounted (1.5)'!V33/((1+$B$1)^($A59-$A$4))</f>
        <v>0</v>
      </c>
      <c r="W59" s="8">
        <f>'SOR Undiscounted (1.5)'!W33/((1+$B$1)^($A59-$A$4))</f>
        <v>0</v>
      </c>
      <c r="X59" s="8">
        <f>'SOR Undiscounted (1.5)'!X33/((1+$B$1)^($A59-$A$4))</f>
        <v>0</v>
      </c>
      <c r="Y59" s="8">
        <f>'SOR Undiscounted (1.5)'!Y33/((1+$B$1)^($A59-$A$4))</f>
        <v>0</v>
      </c>
      <c r="Z59" s="8">
        <f>'SOR Undiscounted (1.5)'!Z33/((1+$B$1)^($A59-$A$4))</f>
        <v>0</v>
      </c>
      <c r="AA59" s="8">
        <f>'SOR Undiscounted (1.5)'!AA33/((1+$B$1)^($A59-$A$4))</f>
        <v>0</v>
      </c>
      <c r="AB59" s="22"/>
    </row>
    <row r="60" spans="1:35" s="25" customFormat="1" x14ac:dyDescent="0.25">
      <c r="A60" s="45">
        <v>2023</v>
      </c>
      <c r="B60" s="8">
        <f>'SOR Undiscounted (1.5)'!B34/((1+$B$1)^($A60-$A$4))</f>
        <v>0</v>
      </c>
      <c r="C60" s="8">
        <f>'SOR Undiscounted (1.5)'!C34/((1+$B$1)^($A60-$A$4))</f>
        <v>0</v>
      </c>
      <c r="D60" s="8">
        <f>'SOR Undiscounted (1.5)'!D34/((1+$B$1)^($A60-$A$4))</f>
        <v>0</v>
      </c>
      <c r="E60" s="8">
        <f>'SOR Undiscounted (1.5)'!E34/((1+$B$1)^($A60-$A$4))</f>
        <v>0</v>
      </c>
      <c r="F60" s="8">
        <f>'SOR Undiscounted (1.5)'!F34/((1+$B$1)^($A60-$A$4))</f>
        <v>0</v>
      </c>
      <c r="G60" s="8">
        <f>'SOR Undiscounted (1.5)'!G34/((1+$B$1)^($A60-$A$4))</f>
        <v>0</v>
      </c>
      <c r="H60" s="8">
        <f>'SOR Undiscounted (1.5)'!H34/((1+$B$1)^($A60-$A$4))</f>
        <v>0</v>
      </c>
      <c r="I60" s="8">
        <f>'SOR Undiscounted (1.5)'!I34/((1+$B$1)^($A60-$A$4))</f>
        <v>0</v>
      </c>
      <c r="J60" s="22"/>
      <c r="K60" s="8">
        <f>'SOR Undiscounted (1.5)'!K34/((1+$B$1)^($A60-$A$4))</f>
        <v>0</v>
      </c>
      <c r="L60" s="8">
        <f>'SOR Undiscounted (1.5)'!L34/((1+$B$1)^($A60-$A$4))</f>
        <v>0</v>
      </c>
      <c r="M60" s="8">
        <f>'SOR Undiscounted (1.5)'!M34/((1+$B$1)^($A60-$A$4))</f>
        <v>0</v>
      </c>
      <c r="N60" s="8">
        <f>'SOR Undiscounted (1.5)'!N34/((1+$B$1)^($A60-$A$4))</f>
        <v>0</v>
      </c>
      <c r="O60" s="8">
        <f>'SOR Undiscounted (1.5)'!O34/((1+$B$1)^($A60-$A$4))</f>
        <v>0</v>
      </c>
      <c r="P60" s="8">
        <f>'SOR Undiscounted (1.5)'!P34/((1+$B$1)^($A60-$A$4))</f>
        <v>0</v>
      </c>
      <c r="Q60" s="8">
        <f>'SOR Undiscounted (1.5)'!Q34/((1+$B$1)^($A60-$A$4))</f>
        <v>0</v>
      </c>
      <c r="R60" s="8">
        <f>'SOR Undiscounted (1.5)'!R34/((1+$B$1)^($A60-$A$4))</f>
        <v>0</v>
      </c>
      <c r="S60" s="22"/>
      <c r="T60" s="8">
        <f>'SOR Undiscounted (1.5)'!T34/((1+$B$1)^($A60-$A$4))</f>
        <v>0</v>
      </c>
      <c r="U60" s="8">
        <f>'SOR Undiscounted (1.5)'!U34/((1+$B$1)^($A60-$A$4))</f>
        <v>0</v>
      </c>
      <c r="V60" s="8">
        <f>'SOR Undiscounted (1.5)'!V34/((1+$B$1)^($A60-$A$4))</f>
        <v>0</v>
      </c>
      <c r="W60" s="8">
        <f>'SOR Undiscounted (1.5)'!W34/((1+$B$1)^($A60-$A$4))</f>
        <v>0</v>
      </c>
      <c r="X60" s="8">
        <f>'SOR Undiscounted (1.5)'!X34/((1+$B$1)^($A60-$A$4))</f>
        <v>0</v>
      </c>
      <c r="Y60" s="8">
        <f>'SOR Undiscounted (1.5)'!Y34/((1+$B$1)^($A60-$A$4))</f>
        <v>0</v>
      </c>
      <c r="Z60" s="8">
        <f>'SOR Undiscounted (1.5)'!Z34/((1+$B$1)^($A60-$A$4))</f>
        <v>0</v>
      </c>
      <c r="AA60" s="8">
        <f>'SOR Undiscounted (1.5)'!AA34/((1+$B$1)^($A60-$A$4))</f>
        <v>0</v>
      </c>
      <c r="AB60" s="22"/>
    </row>
    <row r="61" spans="1:35" s="25" customFormat="1" x14ac:dyDescent="0.25">
      <c r="A61" s="45">
        <v>2024</v>
      </c>
      <c r="B61" s="8">
        <f>'SOR Undiscounted (1.5)'!B35/((1+$B$1)^($A61-$A$4))</f>
        <v>0</v>
      </c>
      <c r="C61" s="8">
        <f>'SOR Undiscounted (1.5)'!C35/((1+$B$1)^($A61-$A$4))</f>
        <v>0</v>
      </c>
      <c r="D61" s="8">
        <f>'SOR Undiscounted (1.5)'!D35/((1+$B$1)^($A61-$A$4))</f>
        <v>0</v>
      </c>
      <c r="E61" s="8">
        <f>'SOR Undiscounted (1.5)'!E35/((1+$B$1)^($A61-$A$4))</f>
        <v>0</v>
      </c>
      <c r="F61" s="8">
        <f>'SOR Undiscounted (1.5)'!F35/((1+$B$1)^($A61-$A$4))</f>
        <v>0</v>
      </c>
      <c r="G61" s="8">
        <f>'SOR Undiscounted (1.5)'!G35/((1+$B$1)^($A61-$A$4))</f>
        <v>0</v>
      </c>
      <c r="H61" s="8">
        <f>'SOR Undiscounted (1.5)'!H35/((1+$B$1)^($A61-$A$4))</f>
        <v>0</v>
      </c>
      <c r="I61" s="8">
        <f>'SOR Undiscounted (1.5)'!I35/((1+$B$1)^($A61-$A$4))</f>
        <v>0</v>
      </c>
      <c r="J61" s="22"/>
      <c r="K61" s="8">
        <f>'SOR Undiscounted (1.5)'!K35/((1+$B$1)^($A61-$A$4))</f>
        <v>0</v>
      </c>
      <c r="L61" s="8">
        <f>'SOR Undiscounted (1.5)'!L35/((1+$B$1)^($A61-$A$4))</f>
        <v>0</v>
      </c>
      <c r="M61" s="8">
        <f>'SOR Undiscounted (1.5)'!M35/((1+$B$1)^($A61-$A$4))</f>
        <v>0</v>
      </c>
      <c r="N61" s="8">
        <f>'SOR Undiscounted (1.5)'!N35/((1+$B$1)^($A61-$A$4))</f>
        <v>0</v>
      </c>
      <c r="O61" s="8">
        <f>'SOR Undiscounted (1.5)'!O35/((1+$B$1)^($A61-$A$4))</f>
        <v>0</v>
      </c>
      <c r="P61" s="8">
        <f>'SOR Undiscounted (1.5)'!P35/((1+$B$1)^($A61-$A$4))</f>
        <v>0</v>
      </c>
      <c r="Q61" s="8">
        <f>'SOR Undiscounted (1.5)'!Q35/((1+$B$1)^($A61-$A$4))</f>
        <v>0</v>
      </c>
      <c r="R61" s="8">
        <f>'SOR Undiscounted (1.5)'!R35/((1+$B$1)^($A61-$A$4))</f>
        <v>0</v>
      </c>
      <c r="S61" s="22"/>
      <c r="T61" s="8">
        <f>'SOR Undiscounted (1.5)'!T35/((1+$B$1)^($A61-$A$4))</f>
        <v>0</v>
      </c>
      <c r="U61" s="8">
        <f>'SOR Undiscounted (1.5)'!U35/((1+$B$1)^($A61-$A$4))</f>
        <v>0</v>
      </c>
      <c r="V61" s="8">
        <f>'SOR Undiscounted (1.5)'!V35/((1+$B$1)^($A61-$A$4))</f>
        <v>0</v>
      </c>
      <c r="W61" s="8">
        <f>'SOR Undiscounted (1.5)'!W35/((1+$B$1)^($A61-$A$4))</f>
        <v>0</v>
      </c>
      <c r="X61" s="8">
        <f>'SOR Undiscounted (1.5)'!X35/((1+$B$1)^($A61-$A$4))</f>
        <v>0</v>
      </c>
      <c r="Y61" s="8">
        <f>'SOR Undiscounted (1.5)'!Y35/((1+$B$1)^($A61-$A$4))</f>
        <v>0</v>
      </c>
      <c r="Z61" s="8">
        <f>'SOR Undiscounted (1.5)'!Z35/((1+$B$1)^($A61-$A$4))</f>
        <v>0</v>
      </c>
      <c r="AA61" s="8">
        <f>'SOR Undiscounted (1.5)'!AA35/((1+$B$1)^($A61-$A$4))</f>
        <v>0</v>
      </c>
      <c r="AB61" s="22"/>
    </row>
    <row r="62" spans="1:35" s="25" customFormat="1" x14ac:dyDescent="0.25">
      <c r="A62" s="45">
        <v>2025</v>
      </c>
      <c r="B62" s="8">
        <f>'SOR Undiscounted (1.5)'!B36/((1+$B$1)^($A62-$A$4))</f>
        <v>0</v>
      </c>
      <c r="C62" s="8">
        <f>'SOR Undiscounted (1.5)'!C36/((1+$B$1)^($A62-$A$4))</f>
        <v>0</v>
      </c>
      <c r="D62" s="8">
        <f>'SOR Undiscounted (1.5)'!D36/((1+$B$1)^($A62-$A$4))</f>
        <v>0</v>
      </c>
      <c r="E62" s="8">
        <f>'SOR Undiscounted (1.5)'!E36/((1+$B$1)^($A62-$A$4))</f>
        <v>0</v>
      </c>
      <c r="F62" s="8">
        <f>'SOR Undiscounted (1.5)'!F36/((1+$B$1)^($A62-$A$4))</f>
        <v>0</v>
      </c>
      <c r="G62" s="8">
        <f>'SOR Undiscounted (1.5)'!G36/((1+$B$1)^($A62-$A$4))</f>
        <v>0</v>
      </c>
      <c r="H62" s="8">
        <f>'SOR Undiscounted (1.5)'!H36/((1+$B$1)^($A62-$A$4))</f>
        <v>0</v>
      </c>
      <c r="I62" s="8">
        <f>'SOR Undiscounted (1.5)'!I36/((1+$B$1)^($A62-$A$4))</f>
        <v>0</v>
      </c>
      <c r="J62" s="22"/>
      <c r="K62" s="8">
        <f>'SOR Undiscounted (1.5)'!K36/((1+$B$1)^($A62-$A$4))</f>
        <v>0</v>
      </c>
      <c r="L62" s="8">
        <f>'SOR Undiscounted (1.5)'!L36/((1+$B$1)^($A62-$A$4))</f>
        <v>0</v>
      </c>
      <c r="M62" s="8">
        <f>'SOR Undiscounted (1.5)'!M36/((1+$B$1)^($A62-$A$4))</f>
        <v>0</v>
      </c>
      <c r="N62" s="8">
        <f>'SOR Undiscounted (1.5)'!N36/((1+$B$1)^($A62-$A$4))</f>
        <v>0</v>
      </c>
      <c r="O62" s="8">
        <f>'SOR Undiscounted (1.5)'!O36/((1+$B$1)^($A62-$A$4))</f>
        <v>0</v>
      </c>
      <c r="P62" s="8">
        <f>'SOR Undiscounted (1.5)'!P36/((1+$B$1)^($A62-$A$4))</f>
        <v>0</v>
      </c>
      <c r="Q62" s="8">
        <f>'SOR Undiscounted (1.5)'!Q36/((1+$B$1)^($A62-$A$4))</f>
        <v>0</v>
      </c>
      <c r="R62" s="8">
        <f>'SOR Undiscounted (1.5)'!R36/((1+$B$1)^($A62-$A$4))</f>
        <v>0</v>
      </c>
      <c r="S62" s="22"/>
      <c r="T62" s="8">
        <f>'SOR Undiscounted (1.5)'!T36/((1+$B$1)^($A62-$A$4))</f>
        <v>0</v>
      </c>
      <c r="U62" s="8">
        <f>'SOR Undiscounted (1.5)'!U36/((1+$B$1)^($A62-$A$4))</f>
        <v>0</v>
      </c>
      <c r="V62" s="8">
        <f>'SOR Undiscounted (1.5)'!V36/((1+$B$1)^($A62-$A$4))</f>
        <v>0</v>
      </c>
      <c r="W62" s="8">
        <f>'SOR Undiscounted (1.5)'!W36/((1+$B$1)^($A62-$A$4))</f>
        <v>0</v>
      </c>
      <c r="X62" s="8">
        <f>'SOR Undiscounted (1.5)'!X36/((1+$B$1)^($A62-$A$4))</f>
        <v>0</v>
      </c>
      <c r="Y62" s="8">
        <f>'SOR Undiscounted (1.5)'!Y36/((1+$B$1)^($A62-$A$4))</f>
        <v>0</v>
      </c>
      <c r="Z62" s="8">
        <f>'SOR Undiscounted (1.5)'!Z36/((1+$B$1)^($A62-$A$4))</f>
        <v>0</v>
      </c>
      <c r="AA62" s="8">
        <f>'SOR Undiscounted (1.5)'!AA36/((1+$B$1)^($A62-$A$4))</f>
        <v>0</v>
      </c>
      <c r="AB62" s="22"/>
    </row>
    <row r="63" spans="1:35" s="25" customFormat="1" x14ac:dyDescent="0.25">
      <c r="A63" s="45">
        <v>2026</v>
      </c>
      <c r="B63" s="8">
        <f>'SOR Undiscounted (1.5)'!B37/((1+$B$1)^($A63-$A$4))</f>
        <v>0</v>
      </c>
      <c r="C63" s="8">
        <f>'SOR Undiscounted (1.5)'!C37/((1+$B$1)^($A63-$A$4))</f>
        <v>0</v>
      </c>
      <c r="D63" s="8">
        <f>'SOR Undiscounted (1.5)'!D37/((1+$B$1)^($A63-$A$4))</f>
        <v>0</v>
      </c>
      <c r="E63" s="8">
        <f>'SOR Undiscounted (1.5)'!E37/((1+$B$1)^($A63-$A$4))</f>
        <v>0</v>
      </c>
      <c r="F63" s="8">
        <f>'SOR Undiscounted (1.5)'!F37/((1+$B$1)^($A63-$A$4))</f>
        <v>0</v>
      </c>
      <c r="G63" s="8">
        <f>'SOR Undiscounted (1.5)'!G37/((1+$B$1)^($A63-$A$4))</f>
        <v>0</v>
      </c>
      <c r="H63" s="8">
        <f>'SOR Undiscounted (1.5)'!H37/((1+$B$1)^($A63-$A$4))</f>
        <v>0</v>
      </c>
      <c r="I63" s="8">
        <f>'SOR Undiscounted (1.5)'!I37/((1+$B$1)^($A63-$A$4))</f>
        <v>0</v>
      </c>
      <c r="J63" s="22"/>
      <c r="K63" s="8">
        <f>'SOR Undiscounted (1.5)'!K37/((1+$B$1)^($A63-$A$4))</f>
        <v>0</v>
      </c>
      <c r="L63" s="8">
        <f>'SOR Undiscounted (1.5)'!L37/((1+$B$1)^($A63-$A$4))</f>
        <v>0</v>
      </c>
      <c r="M63" s="8">
        <f>'SOR Undiscounted (1.5)'!M37/((1+$B$1)^($A63-$A$4))</f>
        <v>0</v>
      </c>
      <c r="N63" s="8">
        <f>'SOR Undiscounted (1.5)'!N37/((1+$B$1)^($A63-$A$4))</f>
        <v>0</v>
      </c>
      <c r="O63" s="8">
        <f>'SOR Undiscounted (1.5)'!O37/((1+$B$1)^($A63-$A$4))</f>
        <v>0</v>
      </c>
      <c r="P63" s="8">
        <f>'SOR Undiscounted (1.5)'!P37/((1+$B$1)^($A63-$A$4))</f>
        <v>0</v>
      </c>
      <c r="Q63" s="8">
        <f>'SOR Undiscounted (1.5)'!Q37/((1+$B$1)^($A63-$A$4))</f>
        <v>0</v>
      </c>
      <c r="R63" s="8">
        <f>'SOR Undiscounted (1.5)'!R37/((1+$B$1)^($A63-$A$4))</f>
        <v>0</v>
      </c>
      <c r="S63" s="22"/>
      <c r="T63" s="8">
        <f>'SOR Undiscounted (1.5)'!T37/((1+$B$1)^($A63-$A$4))</f>
        <v>0</v>
      </c>
      <c r="U63" s="8">
        <f>'SOR Undiscounted (1.5)'!U37/((1+$B$1)^($A63-$A$4))</f>
        <v>0</v>
      </c>
      <c r="V63" s="8">
        <f>'SOR Undiscounted (1.5)'!V37/((1+$B$1)^($A63-$A$4))</f>
        <v>0</v>
      </c>
      <c r="W63" s="8">
        <f>'SOR Undiscounted (1.5)'!W37/((1+$B$1)^($A63-$A$4))</f>
        <v>0</v>
      </c>
      <c r="X63" s="8">
        <f>'SOR Undiscounted (1.5)'!X37/((1+$B$1)^($A63-$A$4))</f>
        <v>0</v>
      </c>
      <c r="Y63" s="8">
        <f>'SOR Undiscounted (1.5)'!Y37/((1+$B$1)^($A63-$A$4))</f>
        <v>0</v>
      </c>
      <c r="Z63" s="8">
        <f>'SOR Undiscounted (1.5)'!Z37/((1+$B$1)^($A63-$A$4))</f>
        <v>0</v>
      </c>
      <c r="AA63" s="8">
        <f>'SOR Undiscounted (1.5)'!AA37/((1+$B$1)^($A63-$A$4))</f>
        <v>0</v>
      </c>
      <c r="AB63" s="22"/>
    </row>
    <row r="64" spans="1:35" s="25" customFormat="1" x14ac:dyDescent="0.25">
      <c r="A64" s="45">
        <v>2027</v>
      </c>
      <c r="B64" s="8">
        <f>'SOR Undiscounted (1.5)'!B38/((1+$B$1)^($A64-$A$4))</f>
        <v>0</v>
      </c>
      <c r="C64" s="8">
        <f>'SOR Undiscounted (1.5)'!C38/((1+$B$1)^($A64-$A$4))</f>
        <v>0</v>
      </c>
      <c r="D64" s="8">
        <f>'SOR Undiscounted (1.5)'!D38/((1+$B$1)^($A64-$A$4))</f>
        <v>0</v>
      </c>
      <c r="E64" s="8">
        <f>'SOR Undiscounted (1.5)'!E38/((1+$B$1)^($A64-$A$4))</f>
        <v>0</v>
      </c>
      <c r="F64" s="8">
        <f>'SOR Undiscounted (1.5)'!F38/((1+$B$1)^($A64-$A$4))</f>
        <v>0</v>
      </c>
      <c r="G64" s="8">
        <f>'SOR Undiscounted (1.5)'!G38/((1+$B$1)^($A64-$A$4))</f>
        <v>0</v>
      </c>
      <c r="H64" s="8">
        <f>'SOR Undiscounted (1.5)'!H38/((1+$B$1)^($A64-$A$4))</f>
        <v>0</v>
      </c>
      <c r="I64" s="8">
        <f>'SOR Undiscounted (1.5)'!I38/((1+$B$1)^($A64-$A$4))</f>
        <v>0</v>
      </c>
      <c r="J64" s="22"/>
      <c r="K64" s="8">
        <f>'SOR Undiscounted (1.5)'!K38/((1+$B$1)^($A64-$A$4))</f>
        <v>0</v>
      </c>
      <c r="L64" s="8">
        <f>'SOR Undiscounted (1.5)'!L38/((1+$B$1)^($A64-$A$4))</f>
        <v>0</v>
      </c>
      <c r="M64" s="8">
        <f>'SOR Undiscounted (1.5)'!M38/((1+$B$1)^($A64-$A$4))</f>
        <v>0</v>
      </c>
      <c r="N64" s="8">
        <f>'SOR Undiscounted (1.5)'!N38/((1+$B$1)^($A64-$A$4))</f>
        <v>0</v>
      </c>
      <c r="O64" s="8">
        <f>'SOR Undiscounted (1.5)'!O38/((1+$B$1)^($A64-$A$4))</f>
        <v>0</v>
      </c>
      <c r="P64" s="8">
        <f>'SOR Undiscounted (1.5)'!P38/((1+$B$1)^($A64-$A$4))</f>
        <v>0</v>
      </c>
      <c r="Q64" s="8">
        <f>'SOR Undiscounted (1.5)'!Q38/((1+$B$1)^($A64-$A$4))</f>
        <v>0</v>
      </c>
      <c r="R64" s="8">
        <f>'SOR Undiscounted (1.5)'!R38/((1+$B$1)^($A64-$A$4))</f>
        <v>0</v>
      </c>
      <c r="S64" s="22"/>
      <c r="T64" s="8">
        <f>'SOR Undiscounted (1.5)'!T38/((1+$B$1)^($A64-$A$4))</f>
        <v>0</v>
      </c>
      <c r="U64" s="8">
        <f>'SOR Undiscounted (1.5)'!U38/((1+$B$1)^($A64-$A$4))</f>
        <v>0</v>
      </c>
      <c r="V64" s="8">
        <f>'SOR Undiscounted (1.5)'!V38/((1+$B$1)^($A64-$A$4))</f>
        <v>0</v>
      </c>
      <c r="W64" s="8">
        <f>'SOR Undiscounted (1.5)'!W38/((1+$B$1)^($A64-$A$4))</f>
        <v>0</v>
      </c>
      <c r="X64" s="8">
        <f>'SOR Undiscounted (1.5)'!X38/((1+$B$1)^($A64-$A$4))</f>
        <v>0</v>
      </c>
      <c r="Y64" s="8">
        <f>'SOR Undiscounted (1.5)'!Y38/((1+$B$1)^($A64-$A$4))</f>
        <v>0</v>
      </c>
      <c r="Z64" s="8">
        <f>'SOR Undiscounted (1.5)'!Z38/((1+$B$1)^($A64-$A$4))</f>
        <v>0</v>
      </c>
      <c r="AA64" s="8">
        <f>'SOR Undiscounted (1.5)'!AA38/((1+$B$1)^($A64-$A$4))</f>
        <v>0</v>
      </c>
      <c r="AB64" s="22"/>
    </row>
    <row r="65" spans="1:28" s="25" customFormat="1" x14ac:dyDescent="0.25">
      <c r="A65" s="45">
        <v>2028</v>
      </c>
      <c r="B65" s="8">
        <f>'SOR Undiscounted (1.5)'!B39/((1+$B$1)^($A65-$A$4))</f>
        <v>0</v>
      </c>
      <c r="C65" s="8">
        <f>'SOR Undiscounted (1.5)'!C39/((1+$B$1)^($A65-$A$4))</f>
        <v>0</v>
      </c>
      <c r="D65" s="8">
        <f>'SOR Undiscounted (1.5)'!D39/((1+$B$1)^($A65-$A$4))</f>
        <v>0</v>
      </c>
      <c r="E65" s="8">
        <f>'SOR Undiscounted (1.5)'!E39/((1+$B$1)^($A65-$A$4))</f>
        <v>0</v>
      </c>
      <c r="F65" s="8">
        <f>'SOR Undiscounted (1.5)'!F39/((1+$B$1)^($A65-$A$4))</f>
        <v>0</v>
      </c>
      <c r="G65" s="8">
        <f>'SOR Undiscounted (1.5)'!G39/((1+$B$1)^($A65-$A$4))</f>
        <v>0</v>
      </c>
      <c r="H65" s="8">
        <f>'SOR Undiscounted (1.5)'!H39/((1+$B$1)^($A65-$A$4))</f>
        <v>0</v>
      </c>
      <c r="I65" s="8">
        <f>'SOR Undiscounted (1.5)'!I39/((1+$B$1)^($A65-$A$4))</f>
        <v>0</v>
      </c>
      <c r="J65" s="22"/>
      <c r="K65" s="8">
        <f>'SOR Undiscounted (1.5)'!K39/((1+$B$1)^($A65-$A$4))</f>
        <v>0</v>
      </c>
      <c r="L65" s="8">
        <f>'SOR Undiscounted (1.5)'!L39/((1+$B$1)^($A65-$A$4))</f>
        <v>0</v>
      </c>
      <c r="M65" s="8">
        <f>'SOR Undiscounted (1.5)'!M39/((1+$B$1)^($A65-$A$4))</f>
        <v>0</v>
      </c>
      <c r="N65" s="8">
        <f>'SOR Undiscounted (1.5)'!N39/((1+$B$1)^($A65-$A$4))</f>
        <v>0</v>
      </c>
      <c r="O65" s="8">
        <f>'SOR Undiscounted (1.5)'!O39/((1+$B$1)^($A65-$A$4))</f>
        <v>0</v>
      </c>
      <c r="P65" s="8">
        <f>'SOR Undiscounted (1.5)'!P39/((1+$B$1)^($A65-$A$4))</f>
        <v>0</v>
      </c>
      <c r="Q65" s="8">
        <f>'SOR Undiscounted (1.5)'!Q39/((1+$B$1)^($A65-$A$4))</f>
        <v>0</v>
      </c>
      <c r="R65" s="8">
        <f>'SOR Undiscounted (1.5)'!R39/((1+$B$1)^($A65-$A$4))</f>
        <v>0</v>
      </c>
      <c r="S65" s="22"/>
      <c r="T65" s="8">
        <f>'SOR Undiscounted (1.5)'!T39/((1+$B$1)^($A65-$A$4))</f>
        <v>0</v>
      </c>
      <c r="U65" s="8">
        <f>'SOR Undiscounted (1.5)'!U39/((1+$B$1)^($A65-$A$4))</f>
        <v>0</v>
      </c>
      <c r="V65" s="8">
        <f>'SOR Undiscounted (1.5)'!V39/((1+$B$1)^($A65-$A$4))</f>
        <v>0</v>
      </c>
      <c r="W65" s="8">
        <f>'SOR Undiscounted (1.5)'!W39/((1+$B$1)^($A65-$A$4))</f>
        <v>0</v>
      </c>
      <c r="X65" s="8">
        <f>'SOR Undiscounted (1.5)'!X39/((1+$B$1)^($A65-$A$4))</f>
        <v>0</v>
      </c>
      <c r="Y65" s="8">
        <f>'SOR Undiscounted (1.5)'!Y39/((1+$B$1)^($A65-$A$4))</f>
        <v>0</v>
      </c>
      <c r="Z65" s="8">
        <f>'SOR Undiscounted (1.5)'!Z39/((1+$B$1)^($A65-$A$4))</f>
        <v>0</v>
      </c>
      <c r="AA65" s="8">
        <f>'SOR Undiscounted (1.5)'!AA39/((1+$B$1)^($A65-$A$4))</f>
        <v>0</v>
      </c>
      <c r="AB65" s="22"/>
    </row>
    <row r="66" spans="1:28" s="25" customFormat="1" x14ac:dyDescent="0.25">
      <c r="A66" s="45">
        <v>2029</v>
      </c>
      <c r="B66" s="8">
        <f>'SOR Undiscounted (1.5)'!B40/((1+$B$1)^($A66-$A$4))</f>
        <v>0</v>
      </c>
      <c r="C66" s="8">
        <f>'SOR Undiscounted (1.5)'!C40/((1+$B$1)^($A66-$A$4))</f>
        <v>0</v>
      </c>
      <c r="D66" s="8">
        <f>'SOR Undiscounted (1.5)'!D40/((1+$B$1)^($A66-$A$4))</f>
        <v>0</v>
      </c>
      <c r="E66" s="8">
        <f>'SOR Undiscounted (1.5)'!E40/((1+$B$1)^($A66-$A$4))</f>
        <v>0</v>
      </c>
      <c r="F66" s="8">
        <f>'SOR Undiscounted (1.5)'!F40/((1+$B$1)^($A66-$A$4))</f>
        <v>0</v>
      </c>
      <c r="G66" s="8">
        <f>'SOR Undiscounted (1.5)'!G40/((1+$B$1)^($A66-$A$4))</f>
        <v>0</v>
      </c>
      <c r="H66" s="8">
        <f>'SOR Undiscounted (1.5)'!H40/((1+$B$1)^($A66-$A$4))</f>
        <v>0</v>
      </c>
      <c r="I66" s="8">
        <f>'SOR Undiscounted (1.5)'!I40/((1+$B$1)^($A66-$A$4))</f>
        <v>0</v>
      </c>
      <c r="J66" s="22"/>
      <c r="K66" s="8">
        <f>'SOR Undiscounted (1.5)'!K40/((1+$B$1)^($A66-$A$4))</f>
        <v>0</v>
      </c>
      <c r="L66" s="8">
        <f>'SOR Undiscounted (1.5)'!L40/((1+$B$1)^($A66-$A$4))</f>
        <v>0</v>
      </c>
      <c r="M66" s="8">
        <f>'SOR Undiscounted (1.5)'!M40/((1+$B$1)^($A66-$A$4))</f>
        <v>0</v>
      </c>
      <c r="N66" s="8">
        <f>'SOR Undiscounted (1.5)'!N40/((1+$B$1)^($A66-$A$4))</f>
        <v>0</v>
      </c>
      <c r="O66" s="8">
        <f>'SOR Undiscounted (1.5)'!O40/((1+$B$1)^($A66-$A$4))</f>
        <v>0</v>
      </c>
      <c r="P66" s="8">
        <f>'SOR Undiscounted (1.5)'!P40/((1+$B$1)^($A66-$A$4))</f>
        <v>0</v>
      </c>
      <c r="Q66" s="8">
        <f>'SOR Undiscounted (1.5)'!Q40/((1+$B$1)^($A66-$A$4))</f>
        <v>0</v>
      </c>
      <c r="R66" s="8">
        <f>'SOR Undiscounted (1.5)'!R40/((1+$B$1)^($A66-$A$4))</f>
        <v>0</v>
      </c>
      <c r="S66" s="22"/>
      <c r="T66" s="8">
        <f>'SOR Undiscounted (1.5)'!T40/((1+$B$1)^($A66-$A$4))</f>
        <v>0</v>
      </c>
      <c r="U66" s="8">
        <f>'SOR Undiscounted (1.5)'!U40/((1+$B$1)^($A66-$A$4))</f>
        <v>0</v>
      </c>
      <c r="V66" s="8">
        <f>'SOR Undiscounted (1.5)'!V40/((1+$B$1)^($A66-$A$4))</f>
        <v>0</v>
      </c>
      <c r="W66" s="8">
        <f>'SOR Undiscounted (1.5)'!W40/((1+$B$1)^($A66-$A$4))</f>
        <v>0</v>
      </c>
      <c r="X66" s="8">
        <f>'SOR Undiscounted (1.5)'!X40/((1+$B$1)^($A66-$A$4))</f>
        <v>0</v>
      </c>
      <c r="Y66" s="8">
        <f>'SOR Undiscounted (1.5)'!Y40/((1+$B$1)^($A66-$A$4))</f>
        <v>0</v>
      </c>
      <c r="Z66" s="8">
        <f>'SOR Undiscounted (1.5)'!Z40/((1+$B$1)^($A66-$A$4))</f>
        <v>0</v>
      </c>
      <c r="AA66" s="8">
        <f>'SOR Undiscounted (1.5)'!AA40/((1+$B$1)^($A66-$A$4))</f>
        <v>0</v>
      </c>
      <c r="AB66" s="22"/>
    </row>
    <row r="67" spans="1:28" s="25" customFormat="1" x14ac:dyDescent="0.25">
      <c r="A67" s="45">
        <v>2030</v>
      </c>
      <c r="B67" s="8">
        <f>'SOR Undiscounted (1.5)'!B41/((1+$B$1)^($A67-$A$4))</f>
        <v>0</v>
      </c>
      <c r="C67" s="8">
        <f>'SOR Undiscounted (1.5)'!C41/((1+$B$1)^($A67-$A$4))</f>
        <v>0</v>
      </c>
      <c r="D67" s="8">
        <f>'SOR Undiscounted (1.5)'!D41/((1+$B$1)^($A67-$A$4))</f>
        <v>0</v>
      </c>
      <c r="E67" s="8">
        <f>'SOR Undiscounted (1.5)'!E41/((1+$B$1)^($A67-$A$4))</f>
        <v>0</v>
      </c>
      <c r="F67" s="8">
        <f>'SOR Undiscounted (1.5)'!F41/((1+$B$1)^($A67-$A$4))</f>
        <v>0</v>
      </c>
      <c r="G67" s="8">
        <f>'SOR Undiscounted (1.5)'!G41/((1+$B$1)^($A67-$A$4))</f>
        <v>0</v>
      </c>
      <c r="H67" s="8">
        <f>'SOR Undiscounted (1.5)'!H41/((1+$B$1)^($A67-$A$4))</f>
        <v>0</v>
      </c>
      <c r="I67" s="8">
        <f>'SOR Undiscounted (1.5)'!I41/((1+$B$1)^($A67-$A$4))</f>
        <v>0</v>
      </c>
      <c r="J67" s="22"/>
      <c r="K67" s="8">
        <f>'SOR Undiscounted (1.5)'!K41/((1+$B$1)^($A67-$A$4))</f>
        <v>0</v>
      </c>
      <c r="L67" s="8">
        <f>'SOR Undiscounted (1.5)'!L41/((1+$B$1)^($A67-$A$4))</f>
        <v>0</v>
      </c>
      <c r="M67" s="8">
        <f>'SOR Undiscounted (1.5)'!M41/((1+$B$1)^($A67-$A$4))</f>
        <v>0</v>
      </c>
      <c r="N67" s="8">
        <f>'SOR Undiscounted (1.5)'!N41/((1+$B$1)^($A67-$A$4))</f>
        <v>0</v>
      </c>
      <c r="O67" s="8">
        <f>'SOR Undiscounted (1.5)'!O41/((1+$B$1)^($A67-$A$4))</f>
        <v>0</v>
      </c>
      <c r="P67" s="8">
        <f>'SOR Undiscounted (1.5)'!P41/((1+$B$1)^($A67-$A$4))</f>
        <v>0</v>
      </c>
      <c r="Q67" s="8">
        <f>'SOR Undiscounted (1.5)'!Q41/((1+$B$1)^($A67-$A$4))</f>
        <v>0</v>
      </c>
      <c r="R67" s="8">
        <f>'SOR Undiscounted (1.5)'!R41/((1+$B$1)^($A67-$A$4))</f>
        <v>0</v>
      </c>
      <c r="S67" s="22"/>
      <c r="T67" s="8">
        <f>'SOR Undiscounted (1.5)'!T41/((1+$B$1)^($A67-$A$4))</f>
        <v>0</v>
      </c>
      <c r="U67" s="8">
        <f>'SOR Undiscounted (1.5)'!U41/((1+$B$1)^($A67-$A$4))</f>
        <v>0</v>
      </c>
      <c r="V67" s="8">
        <f>'SOR Undiscounted (1.5)'!V41/((1+$B$1)^($A67-$A$4))</f>
        <v>0</v>
      </c>
      <c r="W67" s="8">
        <f>'SOR Undiscounted (1.5)'!W41/((1+$B$1)^($A67-$A$4))</f>
        <v>0</v>
      </c>
      <c r="X67" s="8">
        <f>'SOR Undiscounted (1.5)'!X41/((1+$B$1)^($A67-$A$4))</f>
        <v>0</v>
      </c>
      <c r="Y67" s="8">
        <f>'SOR Undiscounted (1.5)'!Y41/((1+$B$1)^($A67-$A$4))</f>
        <v>0</v>
      </c>
      <c r="Z67" s="8">
        <f>'SOR Undiscounted (1.5)'!Z41/((1+$B$1)^($A67-$A$4))</f>
        <v>0</v>
      </c>
      <c r="AA67" s="8">
        <f>'SOR Undiscounted (1.5)'!AA41/((1+$B$1)^($A67-$A$4))</f>
        <v>0</v>
      </c>
      <c r="AB67" s="22"/>
    </row>
    <row r="68" spans="1:28" s="25" customFormat="1" x14ac:dyDescent="0.25">
      <c r="A68" s="45">
        <v>2031</v>
      </c>
      <c r="B68" s="8">
        <f>'SOR Undiscounted (1.5)'!B42/((1+$B$1)^($A68-$A$4))</f>
        <v>0</v>
      </c>
      <c r="C68" s="8">
        <f>'SOR Undiscounted (1.5)'!C42/((1+$B$1)^($A68-$A$4))</f>
        <v>0</v>
      </c>
      <c r="D68" s="8">
        <f>'SOR Undiscounted (1.5)'!D42/((1+$B$1)^($A68-$A$4))</f>
        <v>0</v>
      </c>
      <c r="E68" s="8">
        <f>'SOR Undiscounted (1.5)'!E42/((1+$B$1)^($A68-$A$4))</f>
        <v>0</v>
      </c>
      <c r="F68" s="8">
        <f>'SOR Undiscounted (1.5)'!F42/((1+$B$1)^($A68-$A$4))</f>
        <v>0</v>
      </c>
      <c r="G68" s="8">
        <f>'SOR Undiscounted (1.5)'!G42/((1+$B$1)^($A68-$A$4))</f>
        <v>0</v>
      </c>
      <c r="H68" s="8">
        <f>'SOR Undiscounted (1.5)'!H42/((1+$B$1)^($A68-$A$4))</f>
        <v>0</v>
      </c>
      <c r="I68" s="8">
        <f>'SOR Undiscounted (1.5)'!I42/((1+$B$1)^($A68-$A$4))</f>
        <v>0</v>
      </c>
      <c r="J68" s="22"/>
      <c r="K68" s="8">
        <f>'SOR Undiscounted (1.5)'!K42/((1+$B$1)^($A68-$A$4))</f>
        <v>0</v>
      </c>
      <c r="L68" s="8">
        <f>'SOR Undiscounted (1.5)'!L42/((1+$B$1)^($A68-$A$4))</f>
        <v>0</v>
      </c>
      <c r="M68" s="8">
        <f>'SOR Undiscounted (1.5)'!M42/((1+$B$1)^($A68-$A$4))</f>
        <v>0</v>
      </c>
      <c r="N68" s="8">
        <f>'SOR Undiscounted (1.5)'!N42/((1+$B$1)^($A68-$A$4))</f>
        <v>0</v>
      </c>
      <c r="O68" s="8">
        <f>'SOR Undiscounted (1.5)'!O42/((1+$B$1)^($A68-$A$4))</f>
        <v>0</v>
      </c>
      <c r="P68" s="8">
        <f>'SOR Undiscounted (1.5)'!P42/((1+$B$1)^($A68-$A$4))</f>
        <v>0</v>
      </c>
      <c r="Q68" s="8">
        <f>'SOR Undiscounted (1.5)'!Q42/((1+$B$1)^($A68-$A$4))</f>
        <v>0</v>
      </c>
      <c r="R68" s="8">
        <f>'SOR Undiscounted (1.5)'!R42/((1+$B$1)^($A68-$A$4))</f>
        <v>0</v>
      </c>
      <c r="S68" s="22"/>
      <c r="T68" s="8">
        <f>'SOR Undiscounted (1.5)'!T42/((1+$B$1)^($A68-$A$4))</f>
        <v>0</v>
      </c>
      <c r="U68" s="8">
        <f>'SOR Undiscounted (1.5)'!U42/((1+$B$1)^($A68-$A$4))</f>
        <v>0</v>
      </c>
      <c r="V68" s="8">
        <f>'SOR Undiscounted (1.5)'!V42/((1+$B$1)^($A68-$A$4))</f>
        <v>0</v>
      </c>
      <c r="W68" s="8">
        <f>'SOR Undiscounted (1.5)'!W42/((1+$B$1)^($A68-$A$4))</f>
        <v>0</v>
      </c>
      <c r="X68" s="8">
        <f>'SOR Undiscounted (1.5)'!X42/((1+$B$1)^($A68-$A$4))</f>
        <v>0</v>
      </c>
      <c r="Y68" s="8">
        <f>'SOR Undiscounted (1.5)'!Y42/((1+$B$1)^($A68-$A$4))</f>
        <v>0</v>
      </c>
      <c r="Z68" s="8">
        <f>'SOR Undiscounted (1.5)'!Z42/((1+$B$1)^($A68-$A$4))</f>
        <v>0</v>
      </c>
      <c r="AA68" s="8">
        <f>'SOR Undiscounted (1.5)'!AA42/((1+$B$1)^($A68-$A$4))</f>
        <v>0</v>
      </c>
      <c r="AB68" s="22"/>
    </row>
    <row r="69" spans="1:28" s="25" customFormat="1" x14ac:dyDescent="0.25">
      <c r="A69" s="45">
        <v>2032</v>
      </c>
      <c r="B69" s="8">
        <f>'SOR Undiscounted (1.5)'!B43/((1+$B$1)^($A69-$A$4))</f>
        <v>0</v>
      </c>
      <c r="C69" s="8">
        <f>'SOR Undiscounted (1.5)'!C43/((1+$B$1)^($A69-$A$4))</f>
        <v>0</v>
      </c>
      <c r="D69" s="8">
        <f>'SOR Undiscounted (1.5)'!D43/((1+$B$1)^($A69-$A$4))</f>
        <v>0</v>
      </c>
      <c r="E69" s="8">
        <f>'SOR Undiscounted (1.5)'!E43/((1+$B$1)^($A69-$A$4))</f>
        <v>0</v>
      </c>
      <c r="F69" s="8">
        <f>'SOR Undiscounted (1.5)'!F43/((1+$B$1)^($A69-$A$4))</f>
        <v>0</v>
      </c>
      <c r="G69" s="8">
        <f>'SOR Undiscounted (1.5)'!G43/((1+$B$1)^($A69-$A$4))</f>
        <v>0</v>
      </c>
      <c r="H69" s="8">
        <f>'SOR Undiscounted (1.5)'!H43/((1+$B$1)^($A69-$A$4))</f>
        <v>0</v>
      </c>
      <c r="I69" s="8">
        <f>'SOR Undiscounted (1.5)'!I43/((1+$B$1)^($A69-$A$4))</f>
        <v>0</v>
      </c>
      <c r="J69" s="22"/>
      <c r="K69" s="8">
        <f>'SOR Undiscounted (1.5)'!K43/((1+$B$1)^($A69-$A$4))</f>
        <v>0</v>
      </c>
      <c r="L69" s="8">
        <f>'SOR Undiscounted (1.5)'!L43/((1+$B$1)^($A69-$A$4))</f>
        <v>0</v>
      </c>
      <c r="M69" s="8">
        <f>'SOR Undiscounted (1.5)'!M43/((1+$B$1)^($A69-$A$4))</f>
        <v>0</v>
      </c>
      <c r="N69" s="8">
        <f>'SOR Undiscounted (1.5)'!N43/((1+$B$1)^($A69-$A$4))</f>
        <v>0</v>
      </c>
      <c r="O69" s="8">
        <f>'SOR Undiscounted (1.5)'!O43/((1+$B$1)^($A69-$A$4))</f>
        <v>0</v>
      </c>
      <c r="P69" s="8">
        <f>'SOR Undiscounted (1.5)'!P43/((1+$B$1)^($A69-$A$4))</f>
        <v>0</v>
      </c>
      <c r="Q69" s="8">
        <f>'SOR Undiscounted (1.5)'!Q43/((1+$B$1)^($A69-$A$4))</f>
        <v>0</v>
      </c>
      <c r="R69" s="8">
        <f>'SOR Undiscounted (1.5)'!R43/((1+$B$1)^($A69-$A$4))</f>
        <v>0</v>
      </c>
      <c r="S69" s="22"/>
      <c r="T69" s="8">
        <f>'SOR Undiscounted (1.5)'!T43/((1+$B$1)^($A69-$A$4))</f>
        <v>0</v>
      </c>
      <c r="U69" s="8">
        <f>'SOR Undiscounted (1.5)'!U43/((1+$B$1)^($A69-$A$4))</f>
        <v>0</v>
      </c>
      <c r="V69" s="8">
        <f>'SOR Undiscounted (1.5)'!V43/((1+$B$1)^($A69-$A$4))</f>
        <v>0</v>
      </c>
      <c r="W69" s="8">
        <f>'SOR Undiscounted (1.5)'!W43/((1+$B$1)^($A69-$A$4))</f>
        <v>0</v>
      </c>
      <c r="X69" s="8">
        <f>'SOR Undiscounted (1.5)'!X43/((1+$B$1)^($A69-$A$4))</f>
        <v>0</v>
      </c>
      <c r="Y69" s="8">
        <f>'SOR Undiscounted (1.5)'!Y43/((1+$B$1)^($A69-$A$4))</f>
        <v>0</v>
      </c>
      <c r="Z69" s="8">
        <f>'SOR Undiscounted (1.5)'!Z43/((1+$B$1)^($A69-$A$4))</f>
        <v>0</v>
      </c>
      <c r="AA69" s="8">
        <f>'SOR Undiscounted (1.5)'!AA43/((1+$B$1)^($A69-$A$4))</f>
        <v>0</v>
      </c>
      <c r="AB69" s="22"/>
    </row>
    <row r="70" spans="1:28" s="25" customFormat="1" x14ac:dyDescent="0.25">
      <c r="A70" s="45">
        <v>2033</v>
      </c>
      <c r="B70" s="8">
        <f>'SOR Undiscounted (1.5)'!B44/((1+$B$1)^($A70-$A$4))</f>
        <v>0</v>
      </c>
      <c r="C70" s="8">
        <f>'SOR Undiscounted (1.5)'!C44/((1+$B$1)^($A70-$A$4))</f>
        <v>0</v>
      </c>
      <c r="D70" s="8">
        <f>'SOR Undiscounted (1.5)'!D44/((1+$B$1)^($A70-$A$4))</f>
        <v>0</v>
      </c>
      <c r="E70" s="8">
        <f>'SOR Undiscounted (1.5)'!E44/((1+$B$1)^($A70-$A$4))</f>
        <v>0</v>
      </c>
      <c r="F70" s="8">
        <f>'SOR Undiscounted (1.5)'!F44/((1+$B$1)^($A70-$A$4))</f>
        <v>0</v>
      </c>
      <c r="G70" s="8">
        <f>'SOR Undiscounted (1.5)'!G44/((1+$B$1)^($A70-$A$4))</f>
        <v>0</v>
      </c>
      <c r="H70" s="8">
        <f>'SOR Undiscounted (1.5)'!H44/((1+$B$1)^($A70-$A$4))</f>
        <v>0</v>
      </c>
      <c r="I70" s="8">
        <f>'SOR Undiscounted (1.5)'!I44/((1+$B$1)^($A70-$A$4))</f>
        <v>0</v>
      </c>
      <c r="J70" s="22"/>
      <c r="K70" s="8">
        <f>'SOR Undiscounted (1.5)'!K44/((1+$B$1)^($A70-$A$4))</f>
        <v>0</v>
      </c>
      <c r="L70" s="8">
        <f>'SOR Undiscounted (1.5)'!L44/((1+$B$1)^($A70-$A$4))</f>
        <v>0</v>
      </c>
      <c r="M70" s="8">
        <f>'SOR Undiscounted (1.5)'!M44/((1+$B$1)^($A70-$A$4))</f>
        <v>0</v>
      </c>
      <c r="N70" s="8">
        <f>'SOR Undiscounted (1.5)'!N44/((1+$B$1)^($A70-$A$4))</f>
        <v>0</v>
      </c>
      <c r="O70" s="8">
        <f>'SOR Undiscounted (1.5)'!O44/((1+$B$1)^($A70-$A$4))</f>
        <v>0</v>
      </c>
      <c r="P70" s="8">
        <f>'SOR Undiscounted (1.5)'!P44/((1+$B$1)^($A70-$A$4))</f>
        <v>0</v>
      </c>
      <c r="Q70" s="8">
        <f>'SOR Undiscounted (1.5)'!Q44/((1+$B$1)^($A70-$A$4))</f>
        <v>0</v>
      </c>
      <c r="R70" s="8">
        <f>'SOR Undiscounted (1.5)'!R44/((1+$B$1)^($A70-$A$4))</f>
        <v>0</v>
      </c>
      <c r="S70" s="22"/>
      <c r="T70" s="8">
        <f>'SOR Undiscounted (1.5)'!T44/((1+$B$1)^($A70-$A$4))</f>
        <v>0</v>
      </c>
      <c r="U70" s="8">
        <f>'SOR Undiscounted (1.5)'!U44/((1+$B$1)^($A70-$A$4))</f>
        <v>0</v>
      </c>
      <c r="V70" s="8">
        <f>'SOR Undiscounted (1.5)'!V44/((1+$B$1)^($A70-$A$4))</f>
        <v>0</v>
      </c>
      <c r="W70" s="8">
        <f>'SOR Undiscounted (1.5)'!W44/((1+$B$1)^($A70-$A$4))</f>
        <v>0</v>
      </c>
      <c r="X70" s="8">
        <f>'SOR Undiscounted (1.5)'!X44/((1+$B$1)^($A70-$A$4))</f>
        <v>0</v>
      </c>
      <c r="Y70" s="8">
        <f>'SOR Undiscounted (1.5)'!Y44/((1+$B$1)^($A70-$A$4))</f>
        <v>0</v>
      </c>
      <c r="Z70" s="8">
        <f>'SOR Undiscounted (1.5)'!Z44/((1+$B$1)^($A70-$A$4))</f>
        <v>0</v>
      </c>
      <c r="AA70" s="8">
        <f>'SOR Undiscounted (1.5)'!AA44/((1+$B$1)^($A70-$A$4))</f>
        <v>0</v>
      </c>
      <c r="AB70" s="22"/>
    </row>
    <row r="71" spans="1:28" s="25" customFormat="1" x14ac:dyDescent="0.25">
      <c r="A71" s="45">
        <v>2034</v>
      </c>
      <c r="B71" s="8">
        <f>'SOR Undiscounted (1.5)'!B45/((1+$B$1)^($A71-$A$4))</f>
        <v>0</v>
      </c>
      <c r="C71" s="8">
        <f>'SOR Undiscounted (1.5)'!C45/((1+$B$1)^($A71-$A$4))</f>
        <v>0</v>
      </c>
      <c r="D71" s="8">
        <f>'SOR Undiscounted (1.5)'!D45/((1+$B$1)^($A71-$A$4))</f>
        <v>0</v>
      </c>
      <c r="E71" s="8">
        <f>'SOR Undiscounted (1.5)'!E45/((1+$B$1)^($A71-$A$4))</f>
        <v>0</v>
      </c>
      <c r="F71" s="8">
        <f>'SOR Undiscounted (1.5)'!F45/((1+$B$1)^($A71-$A$4))</f>
        <v>0</v>
      </c>
      <c r="G71" s="8">
        <f>'SOR Undiscounted (1.5)'!G45/((1+$B$1)^($A71-$A$4))</f>
        <v>0</v>
      </c>
      <c r="H71" s="8">
        <f>'SOR Undiscounted (1.5)'!H45/((1+$B$1)^($A71-$A$4))</f>
        <v>0</v>
      </c>
      <c r="I71" s="8">
        <f>'SOR Undiscounted (1.5)'!I45/((1+$B$1)^($A71-$A$4))</f>
        <v>0</v>
      </c>
      <c r="J71" s="22"/>
      <c r="K71" s="8">
        <f>'SOR Undiscounted (1.5)'!K45/((1+$B$1)^($A71-$A$4))</f>
        <v>0</v>
      </c>
      <c r="L71" s="8">
        <f>'SOR Undiscounted (1.5)'!L45/((1+$B$1)^($A71-$A$4))</f>
        <v>0</v>
      </c>
      <c r="M71" s="8">
        <f>'SOR Undiscounted (1.5)'!M45/((1+$B$1)^($A71-$A$4))</f>
        <v>0</v>
      </c>
      <c r="N71" s="8">
        <f>'SOR Undiscounted (1.5)'!N45/((1+$B$1)^($A71-$A$4))</f>
        <v>0</v>
      </c>
      <c r="O71" s="8">
        <f>'SOR Undiscounted (1.5)'!O45/((1+$B$1)^($A71-$A$4))</f>
        <v>0</v>
      </c>
      <c r="P71" s="8">
        <f>'SOR Undiscounted (1.5)'!P45/((1+$B$1)^($A71-$A$4))</f>
        <v>0</v>
      </c>
      <c r="Q71" s="8">
        <f>'SOR Undiscounted (1.5)'!Q45/((1+$B$1)^($A71-$A$4))</f>
        <v>0</v>
      </c>
      <c r="R71" s="8">
        <f>'SOR Undiscounted (1.5)'!R45/((1+$B$1)^($A71-$A$4))</f>
        <v>0</v>
      </c>
      <c r="S71" s="22"/>
      <c r="T71" s="8">
        <f>'SOR Undiscounted (1.5)'!T45/((1+$B$1)^($A71-$A$4))</f>
        <v>0</v>
      </c>
      <c r="U71" s="8">
        <f>'SOR Undiscounted (1.5)'!U45/((1+$B$1)^($A71-$A$4))</f>
        <v>0</v>
      </c>
      <c r="V71" s="8">
        <f>'SOR Undiscounted (1.5)'!V45/((1+$B$1)^($A71-$A$4))</f>
        <v>0</v>
      </c>
      <c r="W71" s="8">
        <f>'SOR Undiscounted (1.5)'!W45/((1+$B$1)^($A71-$A$4))</f>
        <v>0</v>
      </c>
      <c r="X71" s="8">
        <f>'SOR Undiscounted (1.5)'!X45/((1+$B$1)^($A71-$A$4))</f>
        <v>0</v>
      </c>
      <c r="Y71" s="8">
        <f>'SOR Undiscounted (1.5)'!Y45/((1+$B$1)^($A71-$A$4))</f>
        <v>0</v>
      </c>
      <c r="Z71" s="8">
        <f>'SOR Undiscounted (1.5)'!Z45/((1+$B$1)^($A71-$A$4))</f>
        <v>0</v>
      </c>
      <c r="AA71" s="8">
        <f>'SOR Undiscounted (1.5)'!AA45/((1+$B$1)^($A71-$A$4))</f>
        <v>0</v>
      </c>
      <c r="AB71" s="22"/>
    </row>
    <row r="72" spans="1:28" s="25" customFormat="1" x14ac:dyDescent="0.25">
      <c r="A72" s="45">
        <v>2035</v>
      </c>
      <c r="B72" s="8">
        <f>'SOR Undiscounted (1.5)'!B46/((1+$B$1)^($A72-$A$4))</f>
        <v>0</v>
      </c>
      <c r="C72" s="8">
        <f>'SOR Undiscounted (1.5)'!C46/((1+$B$1)^($A72-$A$4))</f>
        <v>0</v>
      </c>
      <c r="D72" s="8">
        <f>'SOR Undiscounted (1.5)'!D46/((1+$B$1)^($A72-$A$4))</f>
        <v>0</v>
      </c>
      <c r="E72" s="8">
        <f>'SOR Undiscounted (1.5)'!E46/((1+$B$1)^($A72-$A$4))</f>
        <v>0</v>
      </c>
      <c r="F72" s="8">
        <f>'SOR Undiscounted (1.5)'!F46/((1+$B$1)^($A72-$A$4))</f>
        <v>0</v>
      </c>
      <c r="G72" s="8">
        <f>'SOR Undiscounted (1.5)'!G46/((1+$B$1)^($A72-$A$4))</f>
        <v>0</v>
      </c>
      <c r="H72" s="8">
        <f>'SOR Undiscounted (1.5)'!H46/((1+$B$1)^($A72-$A$4))</f>
        <v>0</v>
      </c>
      <c r="I72" s="8">
        <f>'SOR Undiscounted (1.5)'!I46/((1+$B$1)^($A72-$A$4))</f>
        <v>0</v>
      </c>
      <c r="J72" s="22"/>
      <c r="K72" s="8">
        <f>'SOR Undiscounted (1.5)'!K46/((1+$B$1)^($A72-$A$4))</f>
        <v>0</v>
      </c>
      <c r="L72" s="8">
        <f>'SOR Undiscounted (1.5)'!L46/((1+$B$1)^($A72-$A$4))</f>
        <v>0</v>
      </c>
      <c r="M72" s="8">
        <f>'SOR Undiscounted (1.5)'!M46/((1+$B$1)^($A72-$A$4))</f>
        <v>0</v>
      </c>
      <c r="N72" s="8">
        <f>'SOR Undiscounted (1.5)'!N46/((1+$B$1)^($A72-$A$4))</f>
        <v>0</v>
      </c>
      <c r="O72" s="8">
        <f>'SOR Undiscounted (1.5)'!O46/((1+$B$1)^($A72-$A$4))</f>
        <v>0</v>
      </c>
      <c r="P72" s="8">
        <f>'SOR Undiscounted (1.5)'!P46/((1+$B$1)^($A72-$A$4))</f>
        <v>0</v>
      </c>
      <c r="Q72" s="8">
        <f>'SOR Undiscounted (1.5)'!Q46/((1+$B$1)^($A72-$A$4))</f>
        <v>0</v>
      </c>
      <c r="R72" s="8">
        <f>'SOR Undiscounted (1.5)'!R46/((1+$B$1)^($A72-$A$4))</f>
        <v>0</v>
      </c>
      <c r="S72" s="22"/>
      <c r="T72" s="8">
        <f>'SOR Undiscounted (1.5)'!T46/((1+$B$1)^($A72-$A$4))</f>
        <v>0</v>
      </c>
      <c r="U72" s="8">
        <f>'SOR Undiscounted (1.5)'!U46/((1+$B$1)^($A72-$A$4))</f>
        <v>0</v>
      </c>
      <c r="V72" s="8">
        <f>'SOR Undiscounted (1.5)'!V46/((1+$B$1)^($A72-$A$4))</f>
        <v>0</v>
      </c>
      <c r="W72" s="8">
        <f>'SOR Undiscounted (1.5)'!W46/((1+$B$1)^($A72-$A$4))</f>
        <v>0</v>
      </c>
      <c r="X72" s="8">
        <f>'SOR Undiscounted (1.5)'!X46/((1+$B$1)^($A72-$A$4))</f>
        <v>0</v>
      </c>
      <c r="Y72" s="8">
        <f>'SOR Undiscounted (1.5)'!Y46/((1+$B$1)^($A72-$A$4))</f>
        <v>0</v>
      </c>
      <c r="Z72" s="8">
        <f>'SOR Undiscounted (1.5)'!Z46/((1+$B$1)^($A72-$A$4))</f>
        <v>0</v>
      </c>
      <c r="AA72" s="8">
        <f>'SOR Undiscounted (1.5)'!AA46/((1+$B$1)^($A72-$A$4))</f>
        <v>0</v>
      </c>
      <c r="AB72" s="22"/>
    </row>
    <row r="73" spans="1:28" s="25" customFormat="1" x14ac:dyDescent="0.25">
      <c r="A73" s="45">
        <v>2036</v>
      </c>
      <c r="B73" s="8">
        <f>'SOR Undiscounted (1.5)'!B47/((1+$B$1)^($A73-$A$4))</f>
        <v>0</v>
      </c>
      <c r="C73" s="8">
        <f>'SOR Undiscounted (1.5)'!C47/((1+$B$1)^($A73-$A$4))</f>
        <v>0</v>
      </c>
      <c r="D73" s="8">
        <f>'SOR Undiscounted (1.5)'!D47/((1+$B$1)^($A73-$A$4))</f>
        <v>0</v>
      </c>
      <c r="E73" s="8">
        <f>'SOR Undiscounted (1.5)'!E47/((1+$B$1)^($A73-$A$4))</f>
        <v>0</v>
      </c>
      <c r="F73" s="8">
        <f>'SOR Undiscounted (1.5)'!F47/((1+$B$1)^($A73-$A$4))</f>
        <v>0</v>
      </c>
      <c r="G73" s="8">
        <f>'SOR Undiscounted (1.5)'!G47/((1+$B$1)^($A73-$A$4))</f>
        <v>0</v>
      </c>
      <c r="H73" s="8">
        <f>'SOR Undiscounted (1.5)'!H47/((1+$B$1)^($A73-$A$4))</f>
        <v>0</v>
      </c>
      <c r="I73" s="8">
        <f>'SOR Undiscounted (1.5)'!I47/((1+$B$1)^($A73-$A$4))</f>
        <v>0</v>
      </c>
      <c r="J73" s="22"/>
      <c r="K73" s="8">
        <f>'SOR Undiscounted (1.5)'!K47/((1+$B$1)^($A73-$A$4))</f>
        <v>0</v>
      </c>
      <c r="L73" s="8">
        <f>'SOR Undiscounted (1.5)'!L47/((1+$B$1)^($A73-$A$4))</f>
        <v>0</v>
      </c>
      <c r="M73" s="8">
        <f>'SOR Undiscounted (1.5)'!M47/((1+$B$1)^($A73-$A$4))</f>
        <v>0</v>
      </c>
      <c r="N73" s="8">
        <f>'SOR Undiscounted (1.5)'!N47/((1+$B$1)^($A73-$A$4))</f>
        <v>0</v>
      </c>
      <c r="O73" s="8">
        <f>'SOR Undiscounted (1.5)'!O47/((1+$B$1)^($A73-$A$4))</f>
        <v>0</v>
      </c>
      <c r="P73" s="8">
        <f>'SOR Undiscounted (1.5)'!P47/((1+$B$1)^($A73-$A$4))</f>
        <v>0</v>
      </c>
      <c r="Q73" s="8">
        <f>'SOR Undiscounted (1.5)'!Q47/((1+$B$1)^($A73-$A$4))</f>
        <v>0</v>
      </c>
      <c r="R73" s="8">
        <f>'SOR Undiscounted (1.5)'!R47/((1+$B$1)^($A73-$A$4))</f>
        <v>0</v>
      </c>
      <c r="S73" s="22"/>
      <c r="T73" s="8">
        <f>'SOR Undiscounted (1.5)'!T47/((1+$B$1)^($A73-$A$4))</f>
        <v>0</v>
      </c>
      <c r="U73" s="8">
        <f>'SOR Undiscounted (1.5)'!U47/((1+$B$1)^($A73-$A$4))</f>
        <v>0</v>
      </c>
      <c r="V73" s="8">
        <f>'SOR Undiscounted (1.5)'!V47/((1+$B$1)^($A73-$A$4))</f>
        <v>0</v>
      </c>
      <c r="W73" s="8">
        <f>'SOR Undiscounted (1.5)'!W47/((1+$B$1)^($A73-$A$4))</f>
        <v>0</v>
      </c>
      <c r="X73" s="8">
        <f>'SOR Undiscounted (1.5)'!X47/((1+$B$1)^($A73-$A$4))</f>
        <v>0</v>
      </c>
      <c r="Y73" s="8">
        <f>'SOR Undiscounted (1.5)'!Y47/((1+$B$1)^($A73-$A$4))</f>
        <v>0</v>
      </c>
      <c r="Z73" s="8">
        <f>'SOR Undiscounted (1.5)'!Z47/((1+$B$1)^($A73-$A$4))</f>
        <v>0</v>
      </c>
      <c r="AA73" s="8">
        <f>'SOR Undiscounted (1.5)'!AA47/((1+$B$1)^($A73-$A$4))</f>
        <v>0</v>
      </c>
      <c r="AB73" s="22"/>
    </row>
    <row r="74" spans="1:28" s="25" customFormat="1" x14ac:dyDescent="0.25">
      <c r="A74" s="45">
        <v>2037</v>
      </c>
      <c r="B74" s="8">
        <f>'SOR Undiscounted (1.5)'!B48/((1+$B$1)^($A74-$A$4))</f>
        <v>0</v>
      </c>
      <c r="C74" s="8">
        <f>'SOR Undiscounted (1.5)'!C48/((1+$B$1)^($A74-$A$4))</f>
        <v>0</v>
      </c>
      <c r="D74" s="8">
        <f>'SOR Undiscounted (1.5)'!D48/((1+$B$1)^($A74-$A$4))</f>
        <v>0</v>
      </c>
      <c r="E74" s="8">
        <f>'SOR Undiscounted (1.5)'!E48/((1+$B$1)^($A74-$A$4))</f>
        <v>0</v>
      </c>
      <c r="F74" s="8">
        <f>'SOR Undiscounted (1.5)'!F48/((1+$B$1)^($A74-$A$4))</f>
        <v>0</v>
      </c>
      <c r="G74" s="8">
        <f>'SOR Undiscounted (1.5)'!G48/((1+$B$1)^($A74-$A$4))</f>
        <v>0</v>
      </c>
      <c r="H74" s="8">
        <f>'SOR Undiscounted (1.5)'!H48/((1+$B$1)^($A74-$A$4))</f>
        <v>0</v>
      </c>
      <c r="I74" s="8">
        <f>'SOR Undiscounted (1.5)'!I48/((1+$B$1)^($A74-$A$4))</f>
        <v>0</v>
      </c>
      <c r="J74" s="22"/>
      <c r="K74" s="8">
        <f>'SOR Undiscounted (1.5)'!K48/((1+$B$1)^($A74-$A$4))</f>
        <v>0</v>
      </c>
      <c r="L74" s="8">
        <f>'SOR Undiscounted (1.5)'!L48/((1+$B$1)^($A74-$A$4))</f>
        <v>0</v>
      </c>
      <c r="M74" s="8">
        <f>'SOR Undiscounted (1.5)'!M48/((1+$B$1)^($A74-$A$4))</f>
        <v>0</v>
      </c>
      <c r="N74" s="8">
        <f>'SOR Undiscounted (1.5)'!N48/((1+$B$1)^($A74-$A$4))</f>
        <v>0</v>
      </c>
      <c r="O74" s="8">
        <f>'SOR Undiscounted (1.5)'!O48/((1+$B$1)^($A74-$A$4))</f>
        <v>0</v>
      </c>
      <c r="P74" s="8">
        <f>'SOR Undiscounted (1.5)'!P48/((1+$B$1)^($A74-$A$4))</f>
        <v>0</v>
      </c>
      <c r="Q74" s="8">
        <f>'SOR Undiscounted (1.5)'!Q48/((1+$B$1)^($A74-$A$4))</f>
        <v>0</v>
      </c>
      <c r="R74" s="8">
        <f>'SOR Undiscounted (1.5)'!R48/((1+$B$1)^($A74-$A$4))</f>
        <v>0</v>
      </c>
      <c r="S74" s="22"/>
      <c r="T74" s="8">
        <f>'SOR Undiscounted (1.5)'!T48/((1+$B$1)^($A74-$A$4))</f>
        <v>0</v>
      </c>
      <c r="U74" s="8">
        <f>'SOR Undiscounted (1.5)'!U48/((1+$B$1)^($A74-$A$4))</f>
        <v>0</v>
      </c>
      <c r="V74" s="8">
        <f>'SOR Undiscounted (1.5)'!V48/((1+$B$1)^($A74-$A$4))</f>
        <v>0</v>
      </c>
      <c r="W74" s="8">
        <f>'SOR Undiscounted (1.5)'!W48/((1+$B$1)^($A74-$A$4))</f>
        <v>0</v>
      </c>
      <c r="X74" s="8">
        <f>'SOR Undiscounted (1.5)'!X48/((1+$B$1)^($A74-$A$4))</f>
        <v>0</v>
      </c>
      <c r="Y74" s="8">
        <f>'SOR Undiscounted (1.5)'!Y48/((1+$B$1)^($A74-$A$4))</f>
        <v>0</v>
      </c>
      <c r="Z74" s="8">
        <f>'SOR Undiscounted (1.5)'!Z48/((1+$B$1)^($A74-$A$4))</f>
        <v>0</v>
      </c>
      <c r="AA74" s="8">
        <f>'SOR Undiscounted (1.5)'!AA48/((1+$B$1)^($A74-$A$4))</f>
        <v>0</v>
      </c>
      <c r="AB74" s="22"/>
    </row>
    <row r="75" spans="1:28" s="25" customFormat="1" x14ac:dyDescent="0.25">
      <c r="A75" s="45">
        <v>2038</v>
      </c>
      <c r="B75" s="8">
        <f>'SOR Undiscounted (1.5)'!B49/((1+$B$1)^($A75-$A$4))</f>
        <v>0</v>
      </c>
      <c r="C75" s="8">
        <f>'SOR Undiscounted (1.5)'!C49/((1+$B$1)^($A75-$A$4))</f>
        <v>0</v>
      </c>
      <c r="D75" s="8">
        <f>'SOR Undiscounted (1.5)'!D49/((1+$B$1)^($A75-$A$4))</f>
        <v>0</v>
      </c>
      <c r="E75" s="8">
        <f>'SOR Undiscounted (1.5)'!E49/((1+$B$1)^($A75-$A$4))</f>
        <v>0</v>
      </c>
      <c r="F75" s="8">
        <f>'SOR Undiscounted (1.5)'!F49/((1+$B$1)^($A75-$A$4))</f>
        <v>0</v>
      </c>
      <c r="G75" s="8">
        <f>'SOR Undiscounted (1.5)'!G49/((1+$B$1)^($A75-$A$4))</f>
        <v>0</v>
      </c>
      <c r="H75" s="8">
        <f>'SOR Undiscounted (1.5)'!H49/((1+$B$1)^($A75-$A$4))</f>
        <v>0</v>
      </c>
      <c r="I75" s="8">
        <f>'SOR Undiscounted (1.5)'!I49/((1+$B$1)^($A75-$A$4))</f>
        <v>0</v>
      </c>
      <c r="J75" s="22"/>
      <c r="K75" s="8">
        <f>'SOR Undiscounted (1.5)'!K49/((1+$B$1)^($A75-$A$4))</f>
        <v>0</v>
      </c>
      <c r="L75" s="8">
        <f>'SOR Undiscounted (1.5)'!L49/((1+$B$1)^($A75-$A$4))</f>
        <v>0</v>
      </c>
      <c r="M75" s="8">
        <f>'SOR Undiscounted (1.5)'!M49/((1+$B$1)^($A75-$A$4))</f>
        <v>0</v>
      </c>
      <c r="N75" s="8">
        <f>'SOR Undiscounted (1.5)'!N49/((1+$B$1)^($A75-$A$4))</f>
        <v>0</v>
      </c>
      <c r="O75" s="8">
        <f>'SOR Undiscounted (1.5)'!O49/((1+$B$1)^($A75-$A$4))</f>
        <v>0</v>
      </c>
      <c r="P75" s="8">
        <f>'SOR Undiscounted (1.5)'!P49/((1+$B$1)^($A75-$A$4))</f>
        <v>0</v>
      </c>
      <c r="Q75" s="8">
        <f>'SOR Undiscounted (1.5)'!Q49/((1+$B$1)^($A75-$A$4))</f>
        <v>0</v>
      </c>
      <c r="R75" s="8">
        <f>'SOR Undiscounted (1.5)'!R49/((1+$B$1)^($A75-$A$4))</f>
        <v>0</v>
      </c>
      <c r="S75" s="22"/>
      <c r="T75" s="8">
        <f>'SOR Undiscounted (1.5)'!T49/((1+$B$1)^($A75-$A$4))</f>
        <v>0</v>
      </c>
      <c r="U75" s="8">
        <f>'SOR Undiscounted (1.5)'!U49/((1+$B$1)^($A75-$A$4))</f>
        <v>0</v>
      </c>
      <c r="V75" s="8">
        <f>'SOR Undiscounted (1.5)'!V49/((1+$B$1)^($A75-$A$4))</f>
        <v>0</v>
      </c>
      <c r="W75" s="8">
        <f>'SOR Undiscounted (1.5)'!W49/((1+$B$1)^($A75-$A$4))</f>
        <v>0</v>
      </c>
      <c r="X75" s="8">
        <f>'SOR Undiscounted (1.5)'!X49/((1+$B$1)^($A75-$A$4))</f>
        <v>0</v>
      </c>
      <c r="Y75" s="8">
        <f>'SOR Undiscounted (1.5)'!Y49/((1+$B$1)^($A75-$A$4))</f>
        <v>0</v>
      </c>
      <c r="Z75" s="8">
        <f>'SOR Undiscounted (1.5)'!Z49/((1+$B$1)^($A75-$A$4))</f>
        <v>0</v>
      </c>
      <c r="AA75" s="8">
        <f>'SOR Undiscounted (1.5)'!AA49/((1+$B$1)^($A75-$A$4))</f>
        <v>0</v>
      </c>
      <c r="AB75" s="22"/>
    </row>
    <row r="76" spans="1:28" s="25" customFormat="1" x14ac:dyDescent="0.25">
      <c r="A76" s="45">
        <v>2039</v>
      </c>
      <c r="B76" s="8">
        <f>'SOR Undiscounted (1.5)'!B50/((1+$B$1)^($A76-$A$4))</f>
        <v>0</v>
      </c>
      <c r="C76" s="8">
        <f>'SOR Undiscounted (1.5)'!C50/((1+$B$1)^($A76-$A$4))</f>
        <v>0</v>
      </c>
      <c r="D76" s="8">
        <f>'SOR Undiscounted (1.5)'!D50/((1+$B$1)^($A76-$A$4))</f>
        <v>0</v>
      </c>
      <c r="E76" s="8">
        <f>'SOR Undiscounted (1.5)'!E50/((1+$B$1)^($A76-$A$4))</f>
        <v>0</v>
      </c>
      <c r="F76" s="8">
        <f>'SOR Undiscounted (1.5)'!F50/((1+$B$1)^($A76-$A$4))</f>
        <v>0</v>
      </c>
      <c r="G76" s="8">
        <f>'SOR Undiscounted (1.5)'!G50/((1+$B$1)^($A76-$A$4))</f>
        <v>0</v>
      </c>
      <c r="H76" s="8">
        <f>'SOR Undiscounted (1.5)'!H50/((1+$B$1)^($A76-$A$4))</f>
        <v>0</v>
      </c>
      <c r="I76" s="8">
        <f>'SOR Undiscounted (1.5)'!I50/((1+$B$1)^($A76-$A$4))</f>
        <v>0</v>
      </c>
      <c r="J76" s="22"/>
      <c r="K76" s="8">
        <f>'SOR Undiscounted (1.5)'!K50/((1+$B$1)^($A76-$A$4))</f>
        <v>0</v>
      </c>
      <c r="L76" s="8">
        <f>'SOR Undiscounted (1.5)'!L50/((1+$B$1)^($A76-$A$4))</f>
        <v>0</v>
      </c>
      <c r="M76" s="8">
        <f>'SOR Undiscounted (1.5)'!M50/((1+$B$1)^($A76-$A$4))</f>
        <v>0</v>
      </c>
      <c r="N76" s="8">
        <f>'SOR Undiscounted (1.5)'!N50/((1+$B$1)^($A76-$A$4))</f>
        <v>0</v>
      </c>
      <c r="O76" s="8">
        <f>'SOR Undiscounted (1.5)'!O50/((1+$B$1)^($A76-$A$4))</f>
        <v>0</v>
      </c>
      <c r="P76" s="8">
        <f>'SOR Undiscounted (1.5)'!P50/((1+$B$1)^($A76-$A$4))</f>
        <v>0</v>
      </c>
      <c r="Q76" s="8">
        <f>'SOR Undiscounted (1.5)'!Q50/((1+$B$1)^($A76-$A$4))</f>
        <v>0</v>
      </c>
      <c r="R76" s="8">
        <f>'SOR Undiscounted (1.5)'!R50/((1+$B$1)^($A76-$A$4))</f>
        <v>0</v>
      </c>
      <c r="S76" s="22"/>
      <c r="T76" s="8">
        <f>'SOR Undiscounted (1.5)'!T50/((1+$B$1)^($A76-$A$4))</f>
        <v>0</v>
      </c>
      <c r="U76" s="8">
        <f>'SOR Undiscounted (1.5)'!U50/((1+$B$1)^($A76-$A$4))</f>
        <v>0</v>
      </c>
      <c r="V76" s="8">
        <f>'SOR Undiscounted (1.5)'!V50/((1+$B$1)^($A76-$A$4))</f>
        <v>0</v>
      </c>
      <c r="W76" s="8">
        <f>'SOR Undiscounted (1.5)'!W50/((1+$B$1)^($A76-$A$4))</f>
        <v>0</v>
      </c>
      <c r="X76" s="8">
        <f>'SOR Undiscounted (1.5)'!X50/((1+$B$1)^($A76-$A$4))</f>
        <v>0</v>
      </c>
      <c r="Y76" s="8">
        <f>'SOR Undiscounted (1.5)'!Y50/((1+$B$1)^($A76-$A$4))</f>
        <v>0</v>
      </c>
      <c r="Z76" s="8">
        <f>'SOR Undiscounted (1.5)'!Z50/((1+$B$1)^($A76-$A$4))</f>
        <v>0</v>
      </c>
      <c r="AA76" s="8">
        <f>'SOR Undiscounted (1.5)'!AA50/((1+$B$1)^($A76-$A$4))</f>
        <v>0</v>
      </c>
      <c r="AB76" s="22"/>
    </row>
    <row r="77" spans="1:28" s="25" customFormat="1" x14ac:dyDescent="0.25">
      <c r="A77" s="45">
        <v>2040</v>
      </c>
      <c r="B77" s="8">
        <f>'SOR Undiscounted (1.5)'!B51/((1+$B$1)^($A77-$A$4))</f>
        <v>0</v>
      </c>
      <c r="C77" s="8">
        <f>'SOR Undiscounted (1.5)'!C51/((1+$B$1)^($A77-$A$4))</f>
        <v>0</v>
      </c>
      <c r="D77" s="8">
        <f>'SOR Undiscounted (1.5)'!D51/((1+$B$1)^($A77-$A$4))</f>
        <v>0</v>
      </c>
      <c r="E77" s="8">
        <f>'SOR Undiscounted (1.5)'!E51/((1+$B$1)^($A77-$A$4))</f>
        <v>0</v>
      </c>
      <c r="F77" s="8">
        <f>'SOR Undiscounted (1.5)'!F51/((1+$B$1)^($A77-$A$4))</f>
        <v>0</v>
      </c>
      <c r="G77" s="8">
        <f>'SOR Undiscounted (1.5)'!G51/((1+$B$1)^($A77-$A$4))</f>
        <v>0</v>
      </c>
      <c r="H77" s="8">
        <f>'SOR Undiscounted (1.5)'!H51/((1+$B$1)^($A77-$A$4))</f>
        <v>0</v>
      </c>
      <c r="I77" s="8">
        <f>'SOR Undiscounted (1.5)'!I51/((1+$B$1)^($A77-$A$4))</f>
        <v>0</v>
      </c>
      <c r="J77" s="22"/>
      <c r="K77" s="8">
        <f>'SOR Undiscounted (1.5)'!K51/((1+$B$1)^($A77-$A$4))</f>
        <v>0</v>
      </c>
      <c r="L77" s="8">
        <f>'SOR Undiscounted (1.5)'!L51/((1+$B$1)^($A77-$A$4))</f>
        <v>0</v>
      </c>
      <c r="M77" s="8">
        <f>'SOR Undiscounted (1.5)'!M51/((1+$B$1)^($A77-$A$4))</f>
        <v>0</v>
      </c>
      <c r="N77" s="8">
        <f>'SOR Undiscounted (1.5)'!N51/((1+$B$1)^($A77-$A$4))</f>
        <v>0</v>
      </c>
      <c r="O77" s="8">
        <f>'SOR Undiscounted (1.5)'!O51/((1+$B$1)^($A77-$A$4))</f>
        <v>0</v>
      </c>
      <c r="P77" s="8">
        <f>'SOR Undiscounted (1.5)'!P51/((1+$B$1)^($A77-$A$4))</f>
        <v>0</v>
      </c>
      <c r="Q77" s="8">
        <f>'SOR Undiscounted (1.5)'!Q51/((1+$B$1)^($A77-$A$4))</f>
        <v>0</v>
      </c>
      <c r="R77" s="8">
        <f>'SOR Undiscounted (1.5)'!R51/((1+$B$1)^($A77-$A$4))</f>
        <v>0</v>
      </c>
      <c r="S77" s="22"/>
      <c r="T77" s="8">
        <f>'SOR Undiscounted (1.5)'!T51/((1+$B$1)^($A77-$A$4))</f>
        <v>0</v>
      </c>
      <c r="U77" s="8">
        <f>'SOR Undiscounted (1.5)'!U51/((1+$B$1)^($A77-$A$4))</f>
        <v>0</v>
      </c>
      <c r="V77" s="8">
        <f>'SOR Undiscounted (1.5)'!V51/((1+$B$1)^($A77-$A$4))</f>
        <v>0</v>
      </c>
      <c r="W77" s="8">
        <f>'SOR Undiscounted (1.5)'!W51/((1+$B$1)^($A77-$A$4))</f>
        <v>0</v>
      </c>
      <c r="X77" s="8">
        <f>'SOR Undiscounted (1.5)'!X51/((1+$B$1)^($A77-$A$4))</f>
        <v>0</v>
      </c>
      <c r="Y77" s="8">
        <f>'SOR Undiscounted (1.5)'!Y51/((1+$B$1)^($A77-$A$4))</f>
        <v>0</v>
      </c>
      <c r="Z77" s="8">
        <f>'SOR Undiscounted (1.5)'!Z51/((1+$B$1)^($A77-$A$4))</f>
        <v>0</v>
      </c>
      <c r="AA77" s="8">
        <f>'SOR Undiscounted (1.5)'!AA51/((1+$B$1)^($A77-$A$4))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25" customFormat="1" x14ac:dyDescent="0.25">
      <c r="A81" s="12"/>
    </row>
    <row r="82" spans="1:35" x14ac:dyDescent="0.25">
      <c r="A82" s="12"/>
      <c r="B82" s="11"/>
      <c r="C82" s="11"/>
      <c r="D82" s="11"/>
      <c r="E82" s="11"/>
      <c r="F82" s="11"/>
      <c r="G82" s="11"/>
      <c r="H82" s="11"/>
      <c r="I82" s="11"/>
      <c r="K82" s="11"/>
      <c r="L82" s="11"/>
      <c r="M82" s="11"/>
      <c r="N82" s="11"/>
      <c r="O82" s="11"/>
      <c r="P82" s="11"/>
      <c r="Q82" s="11"/>
      <c r="R82" s="11"/>
      <c r="T82" s="11"/>
      <c r="U82" s="11"/>
      <c r="V82" s="11"/>
      <c r="W82" s="11"/>
      <c r="X82" s="11"/>
      <c r="Y82" s="11"/>
      <c r="Z82" s="11"/>
      <c r="AA82" s="11"/>
    </row>
    <row r="83" spans="1:35" x14ac:dyDescent="0.25">
      <c r="AC83" s="12"/>
      <c r="AD83" s="12"/>
      <c r="AE83" s="12"/>
      <c r="AG83" s="12"/>
      <c r="AH83" s="12"/>
      <c r="AI83" s="12"/>
    </row>
    <row r="84" spans="1:35" s="25" customFormat="1" x14ac:dyDescent="0.25">
      <c r="A84" s="45"/>
    </row>
    <row r="85" spans="1:35" s="25" customFormat="1" x14ac:dyDescent="0.25">
      <c r="A85" s="45"/>
    </row>
    <row r="86" spans="1:35" s="25" customFormat="1" x14ac:dyDescent="0.25">
      <c r="A86" s="45"/>
    </row>
    <row r="87" spans="1:35" s="25" customFormat="1" x14ac:dyDescent="0.25">
      <c r="A87" s="45"/>
    </row>
    <row r="88" spans="1:35" s="25" customFormat="1" x14ac:dyDescent="0.25">
      <c r="A88" s="45"/>
    </row>
    <row r="89" spans="1:35" s="25" customFormat="1" x14ac:dyDescent="0.25">
      <c r="A89" s="45"/>
    </row>
    <row r="90" spans="1:35" s="25" customFormat="1" x14ac:dyDescent="0.25">
      <c r="A90" s="45"/>
    </row>
    <row r="91" spans="1:35" s="25" customFormat="1" x14ac:dyDescent="0.25">
      <c r="A91" s="45"/>
    </row>
    <row r="92" spans="1:35" s="25" customFormat="1" x14ac:dyDescent="0.25">
      <c r="A92" s="45"/>
    </row>
    <row r="93" spans="1:35" s="25" customFormat="1" x14ac:dyDescent="0.25">
      <c r="A93" s="45"/>
    </row>
    <row r="94" spans="1:35" s="25" customFormat="1" x14ac:dyDescent="0.25">
      <c r="A94" s="45"/>
    </row>
    <row r="95" spans="1:35" s="25" customFormat="1" x14ac:dyDescent="0.25">
      <c r="A95" s="45"/>
    </row>
    <row r="96" spans="1:35" s="25" customFormat="1" x14ac:dyDescent="0.25">
      <c r="A96" s="45"/>
    </row>
    <row r="97" spans="1:35" s="25" customFormat="1" x14ac:dyDescent="0.25">
      <c r="A97" s="45"/>
    </row>
    <row r="98" spans="1:35" s="25" customFormat="1" x14ac:dyDescent="0.25">
      <c r="A98" s="45"/>
    </row>
    <row r="99" spans="1:35" s="25" customFormat="1" x14ac:dyDescent="0.25">
      <c r="A99" s="45"/>
    </row>
    <row r="100" spans="1:35" s="25" customFormat="1" x14ac:dyDescent="0.25">
      <c r="A100" s="45"/>
    </row>
    <row r="101" spans="1:35" s="25" customFormat="1" x14ac:dyDescent="0.25">
      <c r="A101" s="45"/>
    </row>
    <row r="102" spans="1:35" s="25" customFormat="1" x14ac:dyDescent="0.25">
      <c r="A102" s="45"/>
    </row>
    <row r="103" spans="1:35" s="25" customFormat="1" x14ac:dyDescent="0.25">
      <c r="A103" s="45"/>
    </row>
    <row r="104" spans="1:35" s="25" customFormat="1" x14ac:dyDescent="0.25">
      <c r="A104" s="45"/>
    </row>
    <row r="105" spans="1:35" s="25" customFormat="1" x14ac:dyDescent="0.25"/>
    <row r="106" spans="1:35" s="25" customFormat="1" x14ac:dyDescent="0.25"/>
    <row r="107" spans="1:35" s="25" customFormat="1" x14ac:dyDescent="0.25"/>
    <row r="108" spans="1:35" s="25" customFormat="1" x14ac:dyDescent="0.25">
      <c r="A108" s="12"/>
    </row>
    <row r="109" spans="1:35" x14ac:dyDescent="0.25">
      <c r="A109" s="12"/>
      <c r="B109" s="11"/>
      <c r="C109" s="11"/>
      <c r="D109" s="11"/>
      <c r="E109" s="11"/>
      <c r="F109" s="11"/>
      <c r="G109" s="11"/>
      <c r="H109" s="11"/>
      <c r="I109" s="11"/>
      <c r="K109" s="11"/>
      <c r="L109" s="11"/>
      <c r="M109" s="11"/>
      <c r="N109" s="11"/>
      <c r="O109" s="11"/>
      <c r="P109" s="11"/>
      <c r="Q109" s="11"/>
      <c r="R109" s="11"/>
      <c r="T109" s="11"/>
      <c r="U109" s="11"/>
      <c r="V109" s="11"/>
      <c r="W109" s="11"/>
      <c r="X109" s="11"/>
      <c r="Y109" s="11"/>
      <c r="Z109" s="11"/>
      <c r="AA109" s="11"/>
    </row>
    <row r="110" spans="1:35" x14ac:dyDescent="0.25"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45"/>
      <c r="J111" s="26"/>
      <c r="S111" s="26"/>
      <c r="AB111" s="26"/>
    </row>
    <row r="112" spans="1:35" s="25" customFormat="1" x14ac:dyDescent="0.25">
      <c r="A112" s="45"/>
      <c r="J112" s="26"/>
      <c r="S112" s="26"/>
      <c r="AB112" s="26"/>
    </row>
    <row r="113" spans="1:28" s="25" customFormat="1" x14ac:dyDescent="0.25">
      <c r="A113" s="45"/>
      <c r="J113" s="26"/>
      <c r="S113" s="26"/>
      <c r="AB113" s="26"/>
    </row>
    <row r="114" spans="1:28" s="25" customFormat="1" x14ac:dyDescent="0.25">
      <c r="A114" s="45"/>
      <c r="J114" s="26"/>
      <c r="S114" s="26"/>
      <c r="AB114" s="26"/>
    </row>
    <row r="115" spans="1:28" s="25" customFormat="1" x14ac:dyDescent="0.25">
      <c r="A115" s="45"/>
      <c r="J115" s="26"/>
      <c r="S115" s="26"/>
      <c r="AB115" s="26"/>
    </row>
    <row r="116" spans="1:28" s="25" customFormat="1" x14ac:dyDescent="0.25">
      <c r="A116" s="45"/>
      <c r="J116" s="26"/>
      <c r="S116" s="26"/>
      <c r="AB116" s="26"/>
    </row>
    <row r="117" spans="1:28" s="25" customFormat="1" x14ac:dyDescent="0.25">
      <c r="A117" s="45"/>
      <c r="J117" s="26"/>
      <c r="S117" s="26"/>
      <c r="AB117" s="26"/>
    </row>
    <row r="118" spans="1:28" s="25" customFormat="1" x14ac:dyDescent="0.25">
      <c r="A118" s="45"/>
      <c r="J118" s="26"/>
      <c r="S118" s="26"/>
      <c r="AB118" s="26"/>
    </row>
    <row r="119" spans="1:28" s="25" customFormat="1" x14ac:dyDescent="0.25">
      <c r="A119" s="45"/>
      <c r="J119" s="26"/>
      <c r="S119" s="26"/>
      <c r="AB119" s="26"/>
    </row>
    <row r="120" spans="1:28" s="25" customFormat="1" x14ac:dyDescent="0.25">
      <c r="A120" s="45"/>
      <c r="J120" s="26"/>
      <c r="S120" s="26"/>
      <c r="AB120" s="26"/>
    </row>
    <row r="121" spans="1:28" s="25" customFormat="1" x14ac:dyDescent="0.25">
      <c r="A121" s="45"/>
      <c r="J121" s="26"/>
      <c r="S121" s="26"/>
      <c r="AB121" s="26"/>
    </row>
    <row r="122" spans="1:28" s="25" customFormat="1" x14ac:dyDescent="0.25">
      <c r="A122" s="45"/>
      <c r="J122" s="26"/>
      <c r="S122" s="26"/>
      <c r="AB122" s="26"/>
    </row>
    <row r="123" spans="1:28" s="25" customFormat="1" x14ac:dyDescent="0.25">
      <c r="A123" s="45"/>
      <c r="J123" s="26"/>
      <c r="S123" s="26"/>
      <c r="AB123" s="26"/>
    </row>
    <row r="124" spans="1:28" s="25" customFormat="1" x14ac:dyDescent="0.25">
      <c r="A124" s="45"/>
      <c r="J124" s="26"/>
      <c r="S124" s="26"/>
      <c r="AB124" s="26"/>
    </row>
    <row r="125" spans="1:28" s="25" customFormat="1" x14ac:dyDescent="0.25">
      <c r="A125" s="45"/>
      <c r="J125" s="26"/>
      <c r="S125" s="26"/>
      <c r="AB125" s="26"/>
    </row>
    <row r="126" spans="1:28" s="25" customFormat="1" x14ac:dyDescent="0.25">
      <c r="A126" s="45"/>
      <c r="J126" s="26"/>
      <c r="S126" s="26"/>
      <c r="AB126" s="26"/>
    </row>
    <row r="127" spans="1:28" s="25" customFormat="1" x14ac:dyDescent="0.25">
      <c r="A127" s="45"/>
      <c r="J127" s="26"/>
      <c r="S127" s="26"/>
      <c r="AB127" s="26"/>
    </row>
    <row r="128" spans="1:28" s="25" customFormat="1" x14ac:dyDescent="0.25">
      <c r="A128" s="45"/>
      <c r="J128" s="26"/>
      <c r="S128" s="26"/>
      <c r="AB128" s="26"/>
    </row>
    <row r="129" spans="1:35" s="25" customFormat="1" x14ac:dyDescent="0.25">
      <c r="A129" s="45"/>
      <c r="J129" s="26"/>
      <c r="S129" s="26"/>
      <c r="AB129" s="26"/>
    </row>
    <row r="130" spans="1:35" s="25" customFormat="1" x14ac:dyDescent="0.25">
      <c r="A130" s="45"/>
      <c r="J130" s="26"/>
      <c r="S130" s="26"/>
      <c r="AB130" s="26"/>
    </row>
    <row r="131" spans="1:35" s="25" customFormat="1" x14ac:dyDescent="0.25">
      <c r="A131" s="45"/>
      <c r="J131" s="26"/>
      <c r="S131" s="26"/>
      <c r="AB131" s="26"/>
    </row>
    <row r="132" spans="1:35" s="25" customFormat="1" x14ac:dyDescent="0.25">
      <c r="J132" s="26"/>
      <c r="S132" s="26"/>
      <c r="AB132" s="26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45"/>
    </row>
    <row r="286" spans="1:35" s="25" customFormat="1" x14ac:dyDescent="0.25">
      <c r="A286" s="45"/>
    </row>
    <row r="287" spans="1:35" s="25" customFormat="1" x14ac:dyDescent="0.25">
      <c r="A287" s="45"/>
    </row>
    <row r="288" spans="1:35" s="25" customFormat="1" x14ac:dyDescent="0.25">
      <c r="A288" s="45"/>
    </row>
    <row r="289" spans="1:1" s="25" customFormat="1" x14ac:dyDescent="0.25">
      <c r="A289" s="45"/>
    </row>
    <row r="290" spans="1:1" s="25" customFormat="1" x14ac:dyDescent="0.25">
      <c r="A290" s="45"/>
    </row>
    <row r="291" spans="1:1" s="25" customFormat="1" x14ac:dyDescent="0.25">
      <c r="A291" s="45"/>
    </row>
    <row r="292" spans="1:1" s="25" customFormat="1" x14ac:dyDescent="0.25">
      <c r="A292" s="45"/>
    </row>
    <row r="293" spans="1:1" s="25" customFormat="1" x14ac:dyDescent="0.25">
      <c r="A293" s="45"/>
    </row>
    <row r="294" spans="1:1" s="25" customFormat="1" x14ac:dyDescent="0.25">
      <c r="A294" s="45"/>
    </row>
    <row r="295" spans="1:1" s="25" customFormat="1" x14ac:dyDescent="0.25">
      <c r="A295" s="45"/>
    </row>
    <row r="296" spans="1:1" s="25" customFormat="1" x14ac:dyDescent="0.25">
      <c r="A296" s="45"/>
    </row>
    <row r="297" spans="1:1" s="25" customFormat="1" x14ac:dyDescent="0.25">
      <c r="A297" s="45"/>
    </row>
    <row r="298" spans="1:1" s="25" customFormat="1" x14ac:dyDescent="0.25">
      <c r="A298" s="45"/>
    </row>
    <row r="299" spans="1:1" s="25" customFormat="1" x14ac:dyDescent="0.25">
      <c r="A299" s="45"/>
    </row>
    <row r="300" spans="1:1" s="25" customFormat="1" x14ac:dyDescent="0.25">
      <c r="A300" s="45"/>
    </row>
    <row r="301" spans="1:1" s="25" customFormat="1" x14ac:dyDescent="0.25">
      <c r="A301" s="45"/>
    </row>
    <row r="302" spans="1:1" s="25" customFormat="1" x14ac:dyDescent="0.25">
      <c r="A302" s="45"/>
    </row>
    <row r="303" spans="1:1" s="25" customFormat="1" x14ac:dyDescent="0.25">
      <c r="A303" s="45"/>
    </row>
    <row r="304" spans="1:1" s="25" customFormat="1" x14ac:dyDescent="0.25">
      <c r="A304" s="45"/>
    </row>
    <row r="305" spans="1:35" s="25" customFormat="1" x14ac:dyDescent="0.25">
      <c r="A305" s="45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45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45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45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45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45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45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45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45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45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45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45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45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45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45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45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45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45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45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45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45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45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1:AE341"/>
    <mergeCell ref="AG341:AI341"/>
    <mergeCell ref="AK341:AM341"/>
    <mergeCell ref="AC340:AE340"/>
    <mergeCell ref="AG340:AI340"/>
    <mergeCell ref="AK340:AM340"/>
  </mergeCells>
  <pageMargins left="0.7" right="0.7" top="0.75" bottom="0.75" header="0.3" footer="0.3"/>
  <pageSetup orientation="portrait" horizontalDpi="4294967293" verticalDpi="429496729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ECFA8-2AAD-4E48-8D4E-27C371BEC8FE}">
  <sheetPr codeName="Sheet47">
    <pageSetUpPr autoPageBreaks="0"/>
  </sheetPr>
  <dimension ref="A1:AH159"/>
  <sheetViews>
    <sheetView workbookViewId="0"/>
  </sheetViews>
  <sheetFormatPr defaultColWidth="9.140625" defaultRowHeight="15" x14ac:dyDescent="0.25"/>
  <cols>
    <col min="1" max="1" width="26.7109375" style="28" customWidth="1"/>
    <col min="2" max="2" width="25" style="28" customWidth="1"/>
    <col min="3" max="3" width="21.5703125" style="28" bestFit="1" customWidth="1"/>
    <col min="4" max="5" width="21" style="28" bestFit="1" customWidth="1"/>
    <col min="6" max="7" width="22.5703125" style="28" bestFit="1" customWidth="1"/>
    <col min="8" max="8" width="21" style="28" bestFit="1" customWidth="1"/>
    <col min="9" max="11" width="22.5703125" style="28" bestFit="1" customWidth="1"/>
    <col min="12" max="12" width="21.5703125" style="28" customWidth="1"/>
    <col min="13" max="13" width="21" style="28" customWidth="1"/>
    <col min="14" max="19" width="22.5703125" style="28" bestFit="1" customWidth="1"/>
    <col min="20" max="20" width="21" style="28" bestFit="1" customWidth="1"/>
    <col min="21" max="21" width="21" style="28" customWidth="1"/>
    <col min="22" max="22" width="20.42578125" style="28" bestFit="1" customWidth="1"/>
    <col min="23" max="23" width="21" style="28" customWidth="1"/>
    <col min="24" max="24" width="21" style="28" bestFit="1" customWidth="1"/>
    <col min="25" max="25" width="22.5703125" style="28" bestFit="1" customWidth="1"/>
    <col min="26" max="26" width="21" style="28" customWidth="1"/>
    <col min="27" max="27" width="22.5703125" style="28" bestFit="1" customWidth="1"/>
    <col min="28" max="28" width="10.5703125" style="28" bestFit="1" customWidth="1"/>
    <col min="29" max="29" width="8.140625" style="28" customWidth="1"/>
    <col min="30" max="30" width="17.5703125" style="28" bestFit="1" customWidth="1"/>
    <col min="31" max="32" width="16.42578125" style="28" bestFit="1" customWidth="1"/>
    <col min="33" max="36" width="17.5703125" style="28" bestFit="1" customWidth="1"/>
    <col min="37" max="37" width="19.140625" style="28" bestFit="1" customWidth="1"/>
    <col min="38" max="42" width="17.5703125" style="28" bestFit="1" customWidth="1"/>
    <col min="43" max="43" width="19.140625" style="28" bestFit="1" customWidth="1"/>
    <col min="44" max="44" width="17.5703125" style="28" bestFit="1" customWidth="1"/>
    <col min="45" max="45" width="19.140625" style="28" bestFit="1" customWidth="1"/>
    <col min="46" max="46" width="19.85546875" style="28" bestFit="1" customWidth="1"/>
    <col min="47" max="47" width="19.140625" style="28" bestFit="1" customWidth="1"/>
    <col min="48" max="48" width="19.85546875" style="28" bestFit="1" customWidth="1"/>
    <col min="49" max="49" width="19.140625" style="28" bestFit="1" customWidth="1"/>
    <col min="50" max="50" width="11.28515625" style="28" bestFit="1" customWidth="1"/>
    <col min="51" max="57" width="17.5703125" style="28" bestFit="1" customWidth="1"/>
    <col min="58" max="58" width="19.140625" style="28" bestFit="1" customWidth="1"/>
    <col min="59" max="60" width="17.5703125" style="28" bestFit="1" customWidth="1"/>
    <col min="61" max="61" width="16.42578125" style="28" bestFit="1" customWidth="1"/>
    <col min="62" max="62" width="17.5703125" style="28" bestFit="1" customWidth="1"/>
    <col min="63" max="64" width="19.140625" style="28" bestFit="1" customWidth="1"/>
    <col min="65" max="65" width="19.85546875" style="28" bestFit="1" customWidth="1"/>
    <col min="66" max="66" width="19.140625" style="28" bestFit="1" customWidth="1"/>
    <col min="67" max="67" width="19.85546875" style="28" bestFit="1" customWidth="1"/>
    <col min="68" max="68" width="18.28515625" style="28" bestFit="1" customWidth="1"/>
    <col min="69" max="69" width="19.85546875" style="28" bestFit="1" customWidth="1"/>
    <col min="70" max="70" width="19.140625" style="28" bestFit="1" customWidth="1"/>
    <col min="71" max="16384" width="9.140625" style="28"/>
  </cols>
  <sheetData>
    <row r="1" spans="1:34" s="25" customFormat="1" ht="47.25" customHeight="1" x14ac:dyDescent="0.25">
      <c r="A1" s="12" t="s">
        <v>52</v>
      </c>
    </row>
    <row r="2" spans="1:34" x14ac:dyDescent="0.25">
      <c r="A2" s="12"/>
      <c r="B2" s="11" t="s">
        <v>60</v>
      </c>
      <c r="C2" s="11"/>
      <c r="D2" s="11"/>
      <c r="E2" s="11"/>
      <c r="F2" s="11"/>
      <c r="G2" s="11"/>
      <c r="H2" s="11"/>
      <c r="I2" s="11"/>
      <c r="K2" s="11" t="s">
        <v>61</v>
      </c>
      <c r="L2" s="11"/>
      <c r="M2" s="11"/>
      <c r="N2" s="11"/>
      <c r="O2" s="11"/>
      <c r="P2" s="11"/>
      <c r="Q2" s="11"/>
      <c r="R2" s="11"/>
      <c r="T2" s="11" t="s">
        <v>10</v>
      </c>
      <c r="U2" s="11"/>
      <c r="V2" s="11"/>
      <c r="W2" s="11"/>
      <c r="X2" s="11"/>
      <c r="Y2" s="11"/>
      <c r="Z2" s="11"/>
      <c r="AA2" s="11"/>
    </row>
    <row r="3" spans="1:34" s="30" customFormat="1" ht="30" x14ac:dyDescent="0.25">
      <c r="A3" s="30" t="s">
        <v>0</v>
      </c>
      <c r="B3" s="30" t="s">
        <v>3</v>
      </c>
      <c r="C3" s="30" t="s">
        <v>4</v>
      </c>
      <c r="D3" s="30" t="s">
        <v>5</v>
      </c>
      <c r="E3" s="30" t="s">
        <v>6</v>
      </c>
      <c r="F3" s="30" t="s">
        <v>7</v>
      </c>
      <c r="G3" s="30" t="s">
        <v>8</v>
      </c>
      <c r="H3" s="30" t="s">
        <v>9</v>
      </c>
      <c r="I3" s="30" t="s">
        <v>11</v>
      </c>
      <c r="K3" s="30" t="s">
        <v>3</v>
      </c>
      <c r="L3" s="30" t="s">
        <v>4</v>
      </c>
      <c r="M3" s="30" t="s">
        <v>5</v>
      </c>
      <c r="N3" s="30" t="s">
        <v>6</v>
      </c>
      <c r="O3" s="30" t="s">
        <v>7</v>
      </c>
      <c r="P3" s="30" t="s">
        <v>8</v>
      </c>
      <c r="Q3" s="30" t="s">
        <v>9</v>
      </c>
      <c r="R3" s="30" t="s">
        <v>11</v>
      </c>
      <c r="T3" s="30" t="s">
        <v>3</v>
      </c>
      <c r="U3" s="30" t="s">
        <v>4</v>
      </c>
      <c r="V3" s="30" t="s">
        <v>5</v>
      </c>
      <c r="W3" s="30" t="s">
        <v>6</v>
      </c>
      <c r="X3" s="30" t="s">
        <v>7</v>
      </c>
      <c r="Y3" s="30" t="s">
        <v>8</v>
      </c>
      <c r="Z3" s="30" t="s">
        <v>9</v>
      </c>
      <c r="AA3" s="30" t="s">
        <v>11</v>
      </c>
      <c r="AB3" s="12"/>
      <c r="AC3" s="12"/>
      <c r="AD3" s="12"/>
      <c r="AF3" s="12"/>
      <c r="AG3" s="12"/>
      <c r="AH3" s="12"/>
    </row>
    <row r="4" spans="1:34" s="25" customFormat="1" x14ac:dyDescent="0.25">
      <c r="A4" s="30">
        <v>2020</v>
      </c>
      <c r="B4" s="21">
        <f t="shared" ref="B4:B24" si="0">B58-K58</f>
        <v>0</v>
      </c>
      <c r="C4" s="21">
        <f t="shared" ref="C4:C24" si="1">C58-L58</f>
        <v>0</v>
      </c>
      <c r="D4" s="21">
        <f t="shared" ref="D4:D24" si="2">D58-M58</f>
        <v>0</v>
      </c>
      <c r="E4" s="21">
        <f t="shared" ref="E4:E24" si="3">E58-N58</f>
        <v>0</v>
      </c>
      <c r="F4" s="21">
        <f t="shared" ref="F4:F24" si="4">F58-O58</f>
        <v>0</v>
      </c>
      <c r="G4" s="21">
        <f t="shared" ref="G4:G24" si="5">G58-P58</f>
        <v>0</v>
      </c>
      <c r="H4" s="21">
        <f t="shared" ref="H4:H24" si="6">H58-Q58</f>
        <v>0</v>
      </c>
      <c r="I4" s="21">
        <f t="shared" ref="I4:I24" si="7">I58-R58</f>
        <v>0</v>
      </c>
      <c r="J4" s="22"/>
      <c r="K4" s="21">
        <f t="shared" ref="K4:K24" si="8">T58-K58</f>
        <v>0</v>
      </c>
      <c r="L4" s="21">
        <f t="shared" ref="L4:L24" si="9">U58-L58</f>
        <v>0</v>
      </c>
      <c r="M4" s="21">
        <f t="shared" ref="M4:M24" si="10">V58-M58</f>
        <v>0</v>
      </c>
      <c r="N4" s="21">
        <f t="shared" ref="N4:N24" si="11">W58-N58</f>
        <v>0</v>
      </c>
      <c r="O4" s="21">
        <f t="shared" ref="O4:O24" si="12">X58-O58</f>
        <v>0</v>
      </c>
      <c r="P4" s="21">
        <f t="shared" ref="P4:P24" si="13">Y58-P58</f>
        <v>0</v>
      </c>
      <c r="Q4" s="21">
        <f t="shared" ref="Q4:Q24" si="14">Z58-Q58</f>
        <v>0</v>
      </c>
      <c r="R4" s="21">
        <f t="shared" ref="R4:R24" si="15">AA58-R58</f>
        <v>0</v>
      </c>
      <c r="S4" s="22"/>
      <c r="T4" s="21">
        <f t="shared" ref="T4:T24" si="16">T58-B58</f>
        <v>0</v>
      </c>
      <c r="U4" s="21">
        <f t="shared" ref="U4:U24" si="17">U58-C58</f>
        <v>0</v>
      </c>
      <c r="V4" s="21">
        <f t="shared" ref="V4:V24" si="18">V58-D58</f>
        <v>0</v>
      </c>
      <c r="W4" s="21">
        <f t="shared" ref="W4:W24" si="19">W58-E58</f>
        <v>0</v>
      </c>
      <c r="X4" s="21">
        <f t="shared" ref="X4:X24" si="20">X58-F58</f>
        <v>0</v>
      </c>
      <c r="Y4" s="21">
        <f t="shared" ref="Y4:Y24" si="21">Y58-G58</f>
        <v>0</v>
      </c>
      <c r="Z4" s="21">
        <f t="shared" ref="Z4:Z24" si="22">Z58-H58</f>
        <v>0</v>
      </c>
      <c r="AA4" s="21">
        <f t="shared" ref="AA4:AA24" si="23">AA58-I58</f>
        <v>0</v>
      </c>
    </row>
    <row r="5" spans="1:34" s="25" customFormat="1" x14ac:dyDescent="0.25">
      <c r="A5" s="30">
        <v>2021</v>
      </c>
      <c r="B5" s="21">
        <f t="shared" si="0"/>
        <v>0</v>
      </c>
      <c r="C5" s="21">
        <f t="shared" si="1"/>
        <v>0</v>
      </c>
      <c r="D5" s="21">
        <f t="shared" si="2"/>
        <v>0</v>
      </c>
      <c r="E5" s="21">
        <f t="shared" si="3"/>
        <v>0</v>
      </c>
      <c r="F5" s="21">
        <f t="shared" si="4"/>
        <v>0</v>
      </c>
      <c r="G5" s="21">
        <f t="shared" si="5"/>
        <v>0</v>
      </c>
      <c r="H5" s="21">
        <f t="shared" si="6"/>
        <v>0</v>
      </c>
      <c r="I5" s="21">
        <f t="shared" si="7"/>
        <v>0</v>
      </c>
      <c r="J5" s="22"/>
      <c r="K5" s="21">
        <f t="shared" si="8"/>
        <v>0</v>
      </c>
      <c r="L5" s="21">
        <f t="shared" si="9"/>
        <v>0</v>
      </c>
      <c r="M5" s="21">
        <f t="shared" si="10"/>
        <v>0</v>
      </c>
      <c r="N5" s="21">
        <f t="shared" si="11"/>
        <v>0</v>
      </c>
      <c r="O5" s="21">
        <f t="shared" si="12"/>
        <v>0</v>
      </c>
      <c r="P5" s="21">
        <f t="shared" si="13"/>
        <v>0</v>
      </c>
      <c r="Q5" s="21">
        <f t="shared" si="14"/>
        <v>0</v>
      </c>
      <c r="R5" s="21">
        <f t="shared" si="15"/>
        <v>0</v>
      </c>
      <c r="S5" s="22"/>
      <c r="T5" s="21">
        <f t="shared" si="16"/>
        <v>0</v>
      </c>
      <c r="U5" s="21">
        <f t="shared" si="17"/>
        <v>0</v>
      </c>
      <c r="V5" s="21">
        <f t="shared" si="18"/>
        <v>0</v>
      </c>
      <c r="W5" s="21">
        <f t="shared" si="19"/>
        <v>0</v>
      </c>
      <c r="X5" s="21">
        <f t="shared" si="20"/>
        <v>0</v>
      </c>
      <c r="Y5" s="21">
        <f t="shared" si="21"/>
        <v>0</v>
      </c>
      <c r="Z5" s="21">
        <f t="shared" si="22"/>
        <v>0</v>
      </c>
      <c r="AA5" s="21">
        <f t="shared" si="23"/>
        <v>0</v>
      </c>
    </row>
    <row r="6" spans="1:34" s="25" customFormat="1" x14ac:dyDescent="0.25">
      <c r="A6" s="30">
        <v>2022</v>
      </c>
      <c r="B6" s="21">
        <f t="shared" si="0"/>
        <v>0</v>
      </c>
      <c r="C6" s="21">
        <f t="shared" si="1"/>
        <v>0</v>
      </c>
      <c r="D6" s="21">
        <f t="shared" si="2"/>
        <v>0</v>
      </c>
      <c r="E6" s="21">
        <f t="shared" si="3"/>
        <v>0</v>
      </c>
      <c r="F6" s="21">
        <f t="shared" si="4"/>
        <v>0</v>
      </c>
      <c r="G6" s="21">
        <f t="shared" si="5"/>
        <v>0</v>
      </c>
      <c r="H6" s="21">
        <f t="shared" si="6"/>
        <v>0</v>
      </c>
      <c r="I6" s="21">
        <f t="shared" si="7"/>
        <v>0</v>
      </c>
      <c r="J6" s="22"/>
      <c r="K6" s="21">
        <f t="shared" si="8"/>
        <v>0</v>
      </c>
      <c r="L6" s="21">
        <f t="shared" si="9"/>
        <v>0</v>
      </c>
      <c r="M6" s="21">
        <f t="shared" si="10"/>
        <v>0</v>
      </c>
      <c r="N6" s="21">
        <f t="shared" si="11"/>
        <v>0</v>
      </c>
      <c r="O6" s="21">
        <f t="shared" si="12"/>
        <v>0</v>
      </c>
      <c r="P6" s="21">
        <f t="shared" si="13"/>
        <v>0</v>
      </c>
      <c r="Q6" s="21">
        <f t="shared" si="14"/>
        <v>0</v>
      </c>
      <c r="R6" s="21">
        <f t="shared" si="15"/>
        <v>0</v>
      </c>
      <c r="S6" s="22"/>
      <c r="T6" s="21">
        <f t="shared" si="16"/>
        <v>0</v>
      </c>
      <c r="U6" s="21">
        <f t="shared" si="17"/>
        <v>0</v>
      </c>
      <c r="V6" s="21">
        <f t="shared" si="18"/>
        <v>0</v>
      </c>
      <c r="W6" s="21">
        <f t="shared" si="19"/>
        <v>0</v>
      </c>
      <c r="X6" s="21">
        <f t="shared" si="20"/>
        <v>0</v>
      </c>
      <c r="Y6" s="21">
        <f t="shared" si="21"/>
        <v>0</v>
      </c>
      <c r="Z6" s="21">
        <f t="shared" si="22"/>
        <v>0</v>
      </c>
      <c r="AA6" s="21">
        <f t="shared" si="23"/>
        <v>0</v>
      </c>
    </row>
    <row r="7" spans="1:34" s="25" customFormat="1" x14ac:dyDescent="0.25">
      <c r="A7" s="30">
        <v>2023</v>
      </c>
      <c r="B7" s="21">
        <f t="shared" si="0"/>
        <v>0</v>
      </c>
      <c r="C7" s="21">
        <f t="shared" si="1"/>
        <v>0</v>
      </c>
      <c r="D7" s="21">
        <f t="shared" si="2"/>
        <v>0</v>
      </c>
      <c r="E7" s="21">
        <f t="shared" si="3"/>
        <v>0</v>
      </c>
      <c r="F7" s="21">
        <f t="shared" si="4"/>
        <v>0</v>
      </c>
      <c r="G7" s="21">
        <f t="shared" si="5"/>
        <v>0</v>
      </c>
      <c r="H7" s="21">
        <f t="shared" si="6"/>
        <v>0</v>
      </c>
      <c r="I7" s="21">
        <f t="shared" si="7"/>
        <v>0</v>
      </c>
      <c r="J7" s="22"/>
      <c r="K7" s="21">
        <f t="shared" si="8"/>
        <v>0</v>
      </c>
      <c r="L7" s="21">
        <f t="shared" si="9"/>
        <v>0</v>
      </c>
      <c r="M7" s="21">
        <f t="shared" si="10"/>
        <v>0</v>
      </c>
      <c r="N7" s="21">
        <f t="shared" si="11"/>
        <v>0</v>
      </c>
      <c r="O7" s="21">
        <f t="shared" si="12"/>
        <v>0</v>
      </c>
      <c r="P7" s="21">
        <f t="shared" si="13"/>
        <v>0</v>
      </c>
      <c r="Q7" s="21">
        <f t="shared" si="14"/>
        <v>0</v>
      </c>
      <c r="R7" s="21">
        <f t="shared" si="15"/>
        <v>0</v>
      </c>
      <c r="S7" s="22"/>
      <c r="T7" s="21">
        <f t="shared" si="16"/>
        <v>0</v>
      </c>
      <c r="U7" s="21">
        <f t="shared" si="17"/>
        <v>0</v>
      </c>
      <c r="V7" s="21">
        <f t="shared" si="18"/>
        <v>0</v>
      </c>
      <c r="W7" s="21">
        <f t="shared" si="19"/>
        <v>0</v>
      </c>
      <c r="X7" s="21">
        <f t="shared" si="20"/>
        <v>0</v>
      </c>
      <c r="Y7" s="21">
        <f t="shared" si="21"/>
        <v>0</v>
      </c>
      <c r="Z7" s="21">
        <f t="shared" si="22"/>
        <v>0</v>
      </c>
      <c r="AA7" s="21">
        <f t="shared" si="23"/>
        <v>0</v>
      </c>
    </row>
    <row r="8" spans="1:34" s="25" customFormat="1" x14ac:dyDescent="0.25">
      <c r="A8" s="30">
        <v>2024</v>
      </c>
      <c r="B8" s="21">
        <f t="shared" si="0"/>
        <v>0</v>
      </c>
      <c r="C8" s="21">
        <f t="shared" si="1"/>
        <v>0</v>
      </c>
      <c r="D8" s="21">
        <f t="shared" si="2"/>
        <v>0</v>
      </c>
      <c r="E8" s="21">
        <f t="shared" si="3"/>
        <v>0</v>
      </c>
      <c r="F8" s="21">
        <f t="shared" si="4"/>
        <v>0</v>
      </c>
      <c r="G8" s="21">
        <f t="shared" si="5"/>
        <v>0</v>
      </c>
      <c r="H8" s="21">
        <f t="shared" si="6"/>
        <v>0</v>
      </c>
      <c r="I8" s="21">
        <f t="shared" si="7"/>
        <v>0</v>
      </c>
      <c r="J8" s="22"/>
      <c r="K8" s="21">
        <f t="shared" si="8"/>
        <v>0</v>
      </c>
      <c r="L8" s="21">
        <f t="shared" si="9"/>
        <v>0</v>
      </c>
      <c r="M8" s="21">
        <f t="shared" si="10"/>
        <v>0</v>
      </c>
      <c r="N8" s="21">
        <f t="shared" si="11"/>
        <v>0</v>
      </c>
      <c r="O8" s="21">
        <f t="shared" si="12"/>
        <v>0</v>
      </c>
      <c r="P8" s="21">
        <f t="shared" si="13"/>
        <v>0</v>
      </c>
      <c r="Q8" s="21">
        <f t="shared" si="14"/>
        <v>0</v>
      </c>
      <c r="R8" s="21">
        <f t="shared" si="15"/>
        <v>0</v>
      </c>
      <c r="S8" s="22"/>
      <c r="T8" s="21">
        <f t="shared" si="16"/>
        <v>0</v>
      </c>
      <c r="U8" s="21">
        <f t="shared" si="17"/>
        <v>0</v>
      </c>
      <c r="V8" s="21">
        <f t="shared" si="18"/>
        <v>0</v>
      </c>
      <c r="W8" s="21">
        <f t="shared" si="19"/>
        <v>0</v>
      </c>
      <c r="X8" s="21">
        <f t="shared" si="20"/>
        <v>0</v>
      </c>
      <c r="Y8" s="21">
        <f t="shared" si="21"/>
        <v>0</v>
      </c>
      <c r="Z8" s="21">
        <f t="shared" si="22"/>
        <v>0</v>
      </c>
      <c r="AA8" s="21">
        <f t="shared" si="23"/>
        <v>0</v>
      </c>
    </row>
    <row r="9" spans="1:34" s="25" customFormat="1" x14ac:dyDescent="0.25">
      <c r="A9" s="30">
        <v>2025</v>
      </c>
      <c r="B9" s="21">
        <f t="shared" si="0"/>
        <v>0</v>
      </c>
      <c r="C9" s="21">
        <f t="shared" si="1"/>
        <v>0</v>
      </c>
      <c r="D9" s="21">
        <f t="shared" si="2"/>
        <v>0</v>
      </c>
      <c r="E9" s="21">
        <f t="shared" si="3"/>
        <v>0</v>
      </c>
      <c r="F9" s="21">
        <f t="shared" si="4"/>
        <v>0</v>
      </c>
      <c r="G9" s="21">
        <f t="shared" si="5"/>
        <v>0</v>
      </c>
      <c r="H9" s="21">
        <f t="shared" si="6"/>
        <v>0</v>
      </c>
      <c r="I9" s="21">
        <f t="shared" si="7"/>
        <v>0</v>
      </c>
      <c r="J9" s="22"/>
      <c r="K9" s="21">
        <f t="shared" si="8"/>
        <v>0</v>
      </c>
      <c r="L9" s="21">
        <f t="shared" si="9"/>
        <v>0</v>
      </c>
      <c r="M9" s="21">
        <f t="shared" si="10"/>
        <v>0</v>
      </c>
      <c r="N9" s="21">
        <f t="shared" si="11"/>
        <v>0</v>
      </c>
      <c r="O9" s="21">
        <f t="shared" si="12"/>
        <v>0</v>
      </c>
      <c r="P9" s="21">
        <f t="shared" si="13"/>
        <v>0</v>
      </c>
      <c r="Q9" s="21">
        <f t="shared" si="14"/>
        <v>0</v>
      </c>
      <c r="R9" s="21">
        <f t="shared" si="15"/>
        <v>0</v>
      </c>
      <c r="S9" s="22"/>
      <c r="T9" s="21">
        <f t="shared" si="16"/>
        <v>0</v>
      </c>
      <c r="U9" s="21">
        <f t="shared" si="17"/>
        <v>0</v>
      </c>
      <c r="V9" s="21">
        <f t="shared" si="18"/>
        <v>0</v>
      </c>
      <c r="W9" s="21">
        <f t="shared" si="19"/>
        <v>0</v>
      </c>
      <c r="X9" s="21">
        <f t="shared" si="20"/>
        <v>0</v>
      </c>
      <c r="Y9" s="21">
        <f t="shared" si="21"/>
        <v>0</v>
      </c>
      <c r="Z9" s="21">
        <f t="shared" si="22"/>
        <v>0</v>
      </c>
      <c r="AA9" s="21">
        <f t="shared" si="23"/>
        <v>0</v>
      </c>
    </row>
    <row r="10" spans="1:34" s="25" customFormat="1" x14ac:dyDescent="0.25">
      <c r="A10" s="30">
        <v>2026</v>
      </c>
      <c r="B10" s="21">
        <f t="shared" si="0"/>
        <v>0</v>
      </c>
      <c r="C10" s="21">
        <f t="shared" si="1"/>
        <v>0</v>
      </c>
      <c r="D10" s="21">
        <f t="shared" si="2"/>
        <v>0</v>
      </c>
      <c r="E10" s="21">
        <f t="shared" si="3"/>
        <v>0</v>
      </c>
      <c r="F10" s="21">
        <f t="shared" si="4"/>
        <v>0</v>
      </c>
      <c r="G10" s="21">
        <f t="shared" si="5"/>
        <v>0</v>
      </c>
      <c r="H10" s="21">
        <f t="shared" si="6"/>
        <v>0</v>
      </c>
      <c r="I10" s="21">
        <f t="shared" si="7"/>
        <v>0</v>
      </c>
      <c r="J10" s="22"/>
      <c r="K10" s="21">
        <f t="shared" si="8"/>
        <v>0</v>
      </c>
      <c r="L10" s="21">
        <f t="shared" si="9"/>
        <v>0</v>
      </c>
      <c r="M10" s="21">
        <f t="shared" si="10"/>
        <v>0</v>
      </c>
      <c r="N10" s="21">
        <f t="shared" si="11"/>
        <v>0</v>
      </c>
      <c r="O10" s="21">
        <f t="shared" si="12"/>
        <v>0</v>
      </c>
      <c r="P10" s="21">
        <f t="shared" si="13"/>
        <v>0</v>
      </c>
      <c r="Q10" s="21">
        <f t="shared" si="14"/>
        <v>0</v>
      </c>
      <c r="R10" s="21">
        <f t="shared" si="15"/>
        <v>0</v>
      </c>
      <c r="S10" s="22"/>
      <c r="T10" s="21">
        <f t="shared" si="16"/>
        <v>0</v>
      </c>
      <c r="U10" s="21">
        <f t="shared" si="17"/>
        <v>0</v>
      </c>
      <c r="V10" s="21">
        <f t="shared" si="18"/>
        <v>0</v>
      </c>
      <c r="W10" s="21">
        <f t="shared" si="19"/>
        <v>0</v>
      </c>
      <c r="X10" s="21">
        <f t="shared" si="20"/>
        <v>0</v>
      </c>
      <c r="Y10" s="21">
        <f t="shared" si="21"/>
        <v>0</v>
      </c>
      <c r="Z10" s="21">
        <f t="shared" si="22"/>
        <v>0</v>
      </c>
      <c r="AA10" s="21">
        <f t="shared" si="23"/>
        <v>0</v>
      </c>
    </row>
    <row r="11" spans="1:34" s="25" customFormat="1" x14ac:dyDescent="0.25">
      <c r="A11" s="30">
        <v>2027</v>
      </c>
      <c r="B11" s="21">
        <f t="shared" si="0"/>
        <v>0</v>
      </c>
      <c r="C11" s="21">
        <f t="shared" si="1"/>
        <v>0</v>
      </c>
      <c r="D11" s="21">
        <f t="shared" si="2"/>
        <v>0</v>
      </c>
      <c r="E11" s="21">
        <f t="shared" si="3"/>
        <v>0</v>
      </c>
      <c r="F11" s="21">
        <f t="shared" si="4"/>
        <v>0</v>
      </c>
      <c r="G11" s="21">
        <f t="shared" si="5"/>
        <v>0</v>
      </c>
      <c r="H11" s="21">
        <f t="shared" si="6"/>
        <v>0</v>
      </c>
      <c r="I11" s="21">
        <f t="shared" si="7"/>
        <v>0</v>
      </c>
      <c r="J11" s="22"/>
      <c r="K11" s="21">
        <f t="shared" si="8"/>
        <v>0</v>
      </c>
      <c r="L11" s="21">
        <f t="shared" si="9"/>
        <v>0</v>
      </c>
      <c r="M11" s="21">
        <f t="shared" si="10"/>
        <v>0</v>
      </c>
      <c r="N11" s="21">
        <f t="shared" si="11"/>
        <v>0</v>
      </c>
      <c r="O11" s="21">
        <f t="shared" si="12"/>
        <v>0</v>
      </c>
      <c r="P11" s="21">
        <f t="shared" si="13"/>
        <v>0</v>
      </c>
      <c r="Q11" s="21">
        <f t="shared" si="14"/>
        <v>0</v>
      </c>
      <c r="R11" s="21">
        <f t="shared" si="15"/>
        <v>0</v>
      </c>
      <c r="S11" s="22"/>
      <c r="T11" s="21">
        <f t="shared" si="16"/>
        <v>0</v>
      </c>
      <c r="U11" s="21">
        <f t="shared" si="17"/>
        <v>0</v>
      </c>
      <c r="V11" s="21">
        <f t="shared" si="18"/>
        <v>0</v>
      </c>
      <c r="W11" s="21">
        <f t="shared" si="19"/>
        <v>0</v>
      </c>
      <c r="X11" s="21">
        <f t="shared" si="20"/>
        <v>0</v>
      </c>
      <c r="Y11" s="21">
        <f t="shared" si="21"/>
        <v>0</v>
      </c>
      <c r="Z11" s="21">
        <f t="shared" si="22"/>
        <v>0</v>
      </c>
      <c r="AA11" s="21">
        <f t="shared" si="23"/>
        <v>0</v>
      </c>
    </row>
    <row r="12" spans="1:34" s="25" customFormat="1" x14ac:dyDescent="0.25">
      <c r="A12" s="30">
        <v>2028</v>
      </c>
      <c r="B12" s="21">
        <f t="shared" si="0"/>
        <v>0</v>
      </c>
      <c r="C12" s="21">
        <f t="shared" si="1"/>
        <v>0</v>
      </c>
      <c r="D12" s="21">
        <f t="shared" si="2"/>
        <v>0</v>
      </c>
      <c r="E12" s="21">
        <f t="shared" si="3"/>
        <v>0</v>
      </c>
      <c r="F12" s="21">
        <f t="shared" si="4"/>
        <v>0</v>
      </c>
      <c r="G12" s="21">
        <f t="shared" si="5"/>
        <v>0</v>
      </c>
      <c r="H12" s="21">
        <f t="shared" si="6"/>
        <v>0</v>
      </c>
      <c r="I12" s="21">
        <f t="shared" si="7"/>
        <v>0</v>
      </c>
      <c r="J12" s="22"/>
      <c r="K12" s="21">
        <f t="shared" si="8"/>
        <v>0</v>
      </c>
      <c r="L12" s="21">
        <f t="shared" si="9"/>
        <v>0</v>
      </c>
      <c r="M12" s="21">
        <f t="shared" si="10"/>
        <v>0</v>
      </c>
      <c r="N12" s="21">
        <f t="shared" si="11"/>
        <v>0</v>
      </c>
      <c r="O12" s="21">
        <f t="shared" si="12"/>
        <v>0</v>
      </c>
      <c r="P12" s="21">
        <f t="shared" si="13"/>
        <v>0</v>
      </c>
      <c r="Q12" s="21">
        <f t="shared" si="14"/>
        <v>0</v>
      </c>
      <c r="R12" s="21">
        <f t="shared" si="15"/>
        <v>0</v>
      </c>
      <c r="S12" s="22"/>
      <c r="T12" s="21">
        <f t="shared" si="16"/>
        <v>0</v>
      </c>
      <c r="U12" s="21">
        <f t="shared" si="17"/>
        <v>0</v>
      </c>
      <c r="V12" s="21">
        <f t="shared" si="18"/>
        <v>0</v>
      </c>
      <c r="W12" s="21">
        <f t="shared" si="19"/>
        <v>0</v>
      </c>
      <c r="X12" s="21">
        <f t="shared" si="20"/>
        <v>0</v>
      </c>
      <c r="Y12" s="21">
        <f t="shared" si="21"/>
        <v>0</v>
      </c>
      <c r="Z12" s="21">
        <f t="shared" si="22"/>
        <v>0</v>
      </c>
      <c r="AA12" s="21">
        <f t="shared" si="23"/>
        <v>0</v>
      </c>
    </row>
    <row r="13" spans="1:34" s="25" customFormat="1" x14ac:dyDescent="0.25">
      <c r="A13" s="30">
        <v>2029</v>
      </c>
      <c r="B13" s="21">
        <f t="shared" si="0"/>
        <v>0</v>
      </c>
      <c r="C13" s="21">
        <f t="shared" si="1"/>
        <v>0</v>
      </c>
      <c r="D13" s="21">
        <f t="shared" si="2"/>
        <v>0</v>
      </c>
      <c r="E13" s="21">
        <f t="shared" si="3"/>
        <v>0</v>
      </c>
      <c r="F13" s="21">
        <f t="shared" si="4"/>
        <v>0</v>
      </c>
      <c r="G13" s="21">
        <f t="shared" si="5"/>
        <v>0</v>
      </c>
      <c r="H13" s="21">
        <f t="shared" si="6"/>
        <v>0</v>
      </c>
      <c r="I13" s="21">
        <f t="shared" si="7"/>
        <v>0</v>
      </c>
      <c r="J13" s="22"/>
      <c r="K13" s="21">
        <f t="shared" si="8"/>
        <v>0</v>
      </c>
      <c r="L13" s="21">
        <f t="shared" si="9"/>
        <v>0</v>
      </c>
      <c r="M13" s="21">
        <f t="shared" si="10"/>
        <v>0</v>
      </c>
      <c r="N13" s="21">
        <f t="shared" si="11"/>
        <v>0</v>
      </c>
      <c r="O13" s="21">
        <f t="shared" si="12"/>
        <v>0</v>
      </c>
      <c r="P13" s="21">
        <f t="shared" si="13"/>
        <v>0</v>
      </c>
      <c r="Q13" s="21">
        <f t="shared" si="14"/>
        <v>0</v>
      </c>
      <c r="R13" s="21">
        <f t="shared" si="15"/>
        <v>0</v>
      </c>
      <c r="S13" s="22"/>
      <c r="T13" s="21">
        <f t="shared" si="16"/>
        <v>0</v>
      </c>
      <c r="U13" s="21">
        <f t="shared" si="17"/>
        <v>0</v>
      </c>
      <c r="V13" s="21">
        <f t="shared" si="18"/>
        <v>0</v>
      </c>
      <c r="W13" s="21">
        <f t="shared" si="19"/>
        <v>0</v>
      </c>
      <c r="X13" s="21">
        <f t="shared" si="20"/>
        <v>0</v>
      </c>
      <c r="Y13" s="21">
        <f t="shared" si="21"/>
        <v>0</v>
      </c>
      <c r="Z13" s="21">
        <f t="shared" si="22"/>
        <v>0</v>
      </c>
      <c r="AA13" s="21">
        <f t="shared" si="23"/>
        <v>0</v>
      </c>
    </row>
    <row r="14" spans="1:34" s="25" customFormat="1" x14ac:dyDescent="0.25">
      <c r="A14" s="30">
        <v>2030</v>
      </c>
      <c r="B14" s="21">
        <f t="shared" si="0"/>
        <v>0</v>
      </c>
      <c r="C14" s="21">
        <f t="shared" si="1"/>
        <v>0</v>
      </c>
      <c r="D14" s="21">
        <f t="shared" si="2"/>
        <v>0</v>
      </c>
      <c r="E14" s="21">
        <f t="shared" si="3"/>
        <v>0</v>
      </c>
      <c r="F14" s="21">
        <f t="shared" si="4"/>
        <v>0</v>
      </c>
      <c r="G14" s="21">
        <f t="shared" si="5"/>
        <v>0</v>
      </c>
      <c r="H14" s="21">
        <f t="shared" si="6"/>
        <v>0</v>
      </c>
      <c r="I14" s="21">
        <f t="shared" si="7"/>
        <v>0</v>
      </c>
      <c r="J14" s="22"/>
      <c r="K14" s="21">
        <f t="shared" si="8"/>
        <v>0</v>
      </c>
      <c r="L14" s="21">
        <f t="shared" si="9"/>
        <v>0</v>
      </c>
      <c r="M14" s="21">
        <f t="shared" si="10"/>
        <v>0</v>
      </c>
      <c r="N14" s="21">
        <f t="shared" si="11"/>
        <v>0</v>
      </c>
      <c r="O14" s="21">
        <f t="shared" si="12"/>
        <v>0</v>
      </c>
      <c r="P14" s="21">
        <f t="shared" si="13"/>
        <v>0</v>
      </c>
      <c r="Q14" s="21">
        <f t="shared" si="14"/>
        <v>0</v>
      </c>
      <c r="R14" s="21">
        <f t="shared" si="15"/>
        <v>0</v>
      </c>
      <c r="S14" s="22"/>
      <c r="T14" s="21">
        <f t="shared" si="16"/>
        <v>0</v>
      </c>
      <c r="U14" s="21">
        <f t="shared" si="17"/>
        <v>0</v>
      </c>
      <c r="V14" s="21">
        <f t="shared" si="18"/>
        <v>0</v>
      </c>
      <c r="W14" s="21">
        <f t="shared" si="19"/>
        <v>0</v>
      </c>
      <c r="X14" s="21">
        <f t="shared" si="20"/>
        <v>0</v>
      </c>
      <c r="Y14" s="21">
        <f t="shared" si="21"/>
        <v>0</v>
      </c>
      <c r="Z14" s="21">
        <f t="shared" si="22"/>
        <v>0</v>
      </c>
      <c r="AA14" s="21">
        <f t="shared" si="23"/>
        <v>0</v>
      </c>
    </row>
    <row r="15" spans="1:34" s="25" customFormat="1" x14ac:dyDescent="0.25">
      <c r="A15" s="30">
        <v>2031</v>
      </c>
      <c r="B15" s="21">
        <f t="shared" si="0"/>
        <v>0</v>
      </c>
      <c r="C15" s="21">
        <f t="shared" si="1"/>
        <v>0</v>
      </c>
      <c r="D15" s="21">
        <f t="shared" si="2"/>
        <v>0</v>
      </c>
      <c r="E15" s="21">
        <f t="shared" si="3"/>
        <v>0</v>
      </c>
      <c r="F15" s="21">
        <f t="shared" si="4"/>
        <v>0</v>
      </c>
      <c r="G15" s="21">
        <f t="shared" si="5"/>
        <v>0</v>
      </c>
      <c r="H15" s="21">
        <f t="shared" si="6"/>
        <v>0</v>
      </c>
      <c r="I15" s="21">
        <f t="shared" si="7"/>
        <v>0</v>
      </c>
      <c r="J15" s="22"/>
      <c r="K15" s="21">
        <f t="shared" si="8"/>
        <v>0</v>
      </c>
      <c r="L15" s="21">
        <f t="shared" si="9"/>
        <v>0</v>
      </c>
      <c r="M15" s="21">
        <f t="shared" si="10"/>
        <v>0</v>
      </c>
      <c r="N15" s="21">
        <f t="shared" si="11"/>
        <v>0</v>
      </c>
      <c r="O15" s="21">
        <f t="shared" si="12"/>
        <v>0</v>
      </c>
      <c r="P15" s="21">
        <f t="shared" si="13"/>
        <v>0</v>
      </c>
      <c r="Q15" s="21">
        <f t="shared" si="14"/>
        <v>0</v>
      </c>
      <c r="R15" s="21">
        <f t="shared" si="15"/>
        <v>0</v>
      </c>
      <c r="S15" s="22"/>
      <c r="T15" s="21">
        <f t="shared" si="16"/>
        <v>0</v>
      </c>
      <c r="U15" s="21">
        <f t="shared" si="17"/>
        <v>0</v>
      </c>
      <c r="V15" s="21">
        <f t="shared" si="18"/>
        <v>0</v>
      </c>
      <c r="W15" s="21">
        <f t="shared" si="19"/>
        <v>0</v>
      </c>
      <c r="X15" s="21">
        <f t="shared" si="20"/>
        <v>0</v>
      </c>
      <c r="Y15" s="21">
        <f t="shared" si="21"/>
        <v>0</v>
      </c>
      <c r="Z15" s="21">
        <f t="shared" si="22"/>
        <v>0</v>
      </c>
      <c r="AA15" s="21">
        <f t="shared" si="23"/>
        <v>0</v>
      </c>
    </row>
    <row r="16" spans="1:34" s="25" customFormat="1" x14ac:dyDescent="0.25">
      <c r="A16" s="30">
        <v>2032</v>
      </c>
      <c r="B16" s="21">
        <f t="shared" si="0"/>
        <v>0</v>
      </c>
      <c r="C16" s="21">
        <f t="shared" si="1"/>
        <v>0</v>
      </c>
      <c r="D16" s="21">
        <f t="shared" si="2"/>
        <v>0</v>
      </c>
      <c r="E16" s="21">
        <f t="shared" si="3"/>
        <v>0</v>
      </c>
      <c r="F16" s="21">
        <f t="shared" si="4"/>
        <v>0</v>
      </c>
      <c r="G16" s="21">
        <f t="shared" si="5"/>
        <v>0</v>
      </c>
      <c r="H16" s="21">
        <f t="shared" si="6"/>
        <v>0</v>
      </c>
      <c r="I16" s="21">
        <f t="shared" si="7"/>
        <v>0</v>
      </c>
      <c r="J16" s="22"/>
      <c r="K16" s="21">
        <f t="shared" si="8"/>
        <v>0</v>
      </c>
      <c r="L16" s="21">
        <f t="shared" si="9"/>
        <v>0</v>
      </c>
      <c r="M16" s="21">
        <f t="shared" si="10"/>
        <v>0</v>
      </c>
      <c r="N16" s="21">
        <f t="shared" si="11"/>
        <v>0</v>
      </c>
      <c r="O16" s="21">
        <f t="shared" si="12"/>
        <v>0</v>
      </c>
      <c r="P16" s="21">
        <f t="shared" si="13"/>
        <v>0</v>
      </c>
      <c r="Q16" s="21">
        <f t="shared" si="14"/>
        <v>0</v>
      </c>
      <c r="R16" s="21">
        <f t="shared" si="15"/>
        <v>0</v>
      </c>
      <c r="S16" s="22"/>
      <c r="T16" s="21">
        <f t="shared" si="16"/>
        <v>0</v>
      </c>
      <c r="U16" s="21">
        <f t="shared" si="17"/>
        <v>0</v>
      </c>
      <c r="V16" s="21">
        <f t="shared" si="18"/>
        <v>0</v>
      </c>
      <c r="W16" s="21">
        <f t="shared" si="19"/>
        <v>0</v>
      </c>
      <c r="X16" s="21">
        <f t="shared" si="20"/>
        <v>0</v>
      </c>
      <c r="Y16" s="21">
        <f t="shared" si="21"/>
        <v>0</v>
      </c>
      <c r="Z16" s="21">
        <f t="shared" si="22"/>
        <v>0</v>
      </c>
      <c r="AA16" s="21">
        <f t="shared" si="23"/>
        <v>0</v>
      </c>
    </row>
    <row r="17" spans="1:34" s="25" customFormat="1" x14ac:dyDescent="0.25">
      <c r="A17" s="30">
        <v>2033</v>
      </c>
      <c r="B17" s="21">
        <f t="shared" si="0"/>
        <v>0</v>
      </c>
      <c r="C17" s="21">
        <f t="shared" si="1"/>
        <v>0</v>
      </c>
      <c r="D17" s="21">
        <f t="shared" si="2"/>
        <v>0</v>
      </c>
      <c r="E17" s="21">
        <f t="shared" si="3"/>
        <v>0</v>
      </c>
      <c r="F17" s="21">
        <f t="shared" si="4"/>
        <v>0</v>
      </c>
      <c r="G17" s="21">
        <f t="shared" si="5"/>
        <v>0</v>
      </c>
      <c r="H17" s="21">
        <f t="shared" si="6"/>
        <v>0</v>
      </c>
      <c r="I17" s="21">
        <f t="shared" si="7"/>
        <v>0</v>
      </c>
      <c r="J17" s="22"/>
      <c r="K17" s="21">
        <f t="shared" si="8"/>
        <v>0</v>
      </c>
      <c r="L17" s="21">
        <f t="shared" si="9"/>
        <v>0</v>
      </c>
      <c r="M17" s="21">
        <f t="shared" si="10"/>
        <v>0</v>
      </c>
      <c r="N17" s="21">
        <f t="shared" si="11"/>
        <v>0</v>
      </c>
      <c r="O17" s="21">
        <f t="shared" si="12"/>
        <v>0</v>
      </c>
      <c r="P17" s="21">
        <f t="shared" si="13"/>
        <v>0</v>
      </c>
      <c r="Q17" s="21">
        <f t="shared" si="14"/>
        <v>0</v>
      </c>
      <c r="R17" s="21">
        <f t="shared" si="15"/>
        <v>0</v>
      </c>
      <c r="S17" s="22"/>
      <c r="T17" s="21">
        <f t="shared" si="16"/>
        <v>0</v>
      </c>
      <c r="U17" s="21">
        <f t="shared" si="17"/>
        <v>0</v>
      </c>
      <c r="V17" s="21">
        <f t="shared" si="18"/>
        <v>0</v>
      </c>
      <c r="W17" s="21">
        <f t="shared" si="19"/>
        <v>0</v>
      </c>
      <c r="X17" s="21">
        <f t="shared" si="20"/>
        <v>0</v>
      </c>
      <c r="Y17" s="21">
        <f t="shared" si="21"/>
        <v>0</v>
      </c>
      <c r="Z17" s="21">
        <f t="shared" si="22"/>
        <v>0</v>
      </c>
      <c r="AA17" s="21">
        <f t="shared" si="23"/>
        <v>0</v>
      </c>
    </row>
    <row r="18" spans="1:34" s="25" customFormat="1" x14ac:dyDescent="0.25">
      <c r="A18" s="30">
        <v>2034</v>
      </c>
      <c r="B18" s="21">
        <f t="shared" si="0"/>
        <v>0</v>
      </c>
      <c r="C18" s="21">
        <f t="shared" si="1"/>
        <v>0</v>
      </c>
      <c r="D18" s="21">
        <f t="shared" si="2"/>
        <v>0</v>
      </c>
      <c r="E18" s="21">
        <f t="shared" si="3"/>
        <v>0</v>
      </c>
      <c r="F18" s="21">
        <f t="shared" si="4"/>
        <v>0</v>
      </c>
      <c r="G18" s="21">
        <f t="shared" si="5"/>
        <v>0</v>
      </c>
      <c r="H18" s="21">
        <f t="shared" si="6"/>
        <v>0</v>
      </c>
      <c r="I18" s="21">
        <f t="shared" si="7"/>
        <v>0</v>
      </c>
      <c r="J18" s="22"/>
      <c r="K18" s="21">
        <f t="shared" si="8"/>
        <v>0</v>
      </c>
      <c r="L18" s="21">
        <f t="shared" si="9"/>
        <v>0</v>
      </c>
      <c r="M18" s="21">
        <f t="shared" si="10"/>
        <v>0</v>
      </c>
      <c r="N18" s="21">
        <f t="shared" si="11"/>
        <v>0</v>
      </c>
      <c r="O18" s="21">
        <f t="shared" si="12"/>
        <v>0</v>
      </c>
      <c r="P18" s="21">
        <f t="shared" si="13"/>
        <v>0</v>
      </c>
      <c r="Q18" s="21">
        <f t="shared" si="14"/>
        <v>0</v>
      </c>
      <c r="R18" s="21">
        <f t="shared" si="15"/>
        <v>0</v>
      </c>
      <c r="S18" s="22"/>
      <c r="T18" s="21">
        <f t="shared" si="16"/>
        <v>0</v>
      </c>
      <c r="U18" s="21">
        <f t="shared" si="17"/>
        <v>0</v>
      </c>
      <c r="V18" s="21">
        <f t="shared" si="18"/>
        <v>0</v>
      </c>
      <c r="W18" s="21">
        <f t="shared" si="19"/>
        <v>0</v>
      </c>
      <c r="X18" s="21">
        <f t="shared" si="20"/>
        <v>0</v>
      </c>
      <c r="Y18" s="21">
        <f t="shared" si="21"/>
        <v>0</v>
      </c>
      <c r="Z18" s="21">
        <f t="shared" si="22"/>
        <v>0</v>
      </c>
      <c r="AA18" s="21">
        <f t="shared" si="23"/>
        <v>0</v>
      </c>
    </row>
    <row r="19" spans="1:34" s="25" customFormat="1" x14ac:dyDescent="0.25">
      <c r="A19" s="30">
        <v>2035</v>
      </c>
      <c r="B19" s="21">
        <f t="shared" si="0"/>
        <v>0</v>
      </c>
      <c r="C19" s="21">
        <f t="shared" si="1"/>
        <v>0</v>
      </c>
      <c r="D19" s="21">
        <f t="shared" si="2"/>
        <v>0</v>
      </c>
      <c r="E19" s="21">
        <f t="shared" si="3"/>
        <v>0</v>
      </c>
      <c r="F19" s="21">
        <f t="shared" si="4"/>
        <v>0</v>
      </c>
      <c r="G19" s="21">
        <f t="shared" si="5"/>
        <v>0</v>
      </c>
      <c r="H19" s="21">
        <f t="shared" si="6"/>
        <v>0</v>
      </c>
      <c r="I19" s="21">
        <f t="shared" si="7"/>
        <v>0</v>
      </c>
      <c r="J19" s="22"/>
      <c r="K19" s="21">
        <f t="shared" si="8"/>
        <v>0</v>
      </c>
      <c r="L19" s="21">
        <f t="shared" si="9"/>
        <v>0</v>
      </c>
      <c r="M19" s="21">
        <f t="shared" si="10"/>
        <v>0</v>
      </c>
      <c r="N19" s="21">
        <f t="shared" si="11"/>
        <v>0</v>
      </c>
      <c r="O19" s="21">
        <f t="shared" si="12"/>
        <v>0</v>
      </c>
      <c r="P19" s="21">
        <f t="shared" si="13"/>
        <v>0</v>
      </c>
      <c r="Q19" s="21">
        <f t="shared" si="14"/>
        <v>0</v>
      </c>
      <c r="R19" s="21">
        <f t="shared" si="15"/>
        <v>0</v>
      </c>
      <c r="S19" s="22"/>
      <c r="T19" s="21">
        <f t="shared" si="16"/>
        <v>0</v>
      </c>
      <c r="U19" s="21">
        <f t="shared" si="17"/>
        <v>0</v>
      </c>
      <c r="V19" s="21">
        <f t="shared" si="18"/>
        <v>0</v>
      </c>
      <c r="W19" s="21">
        <f t="shared" si="19"/>
        <v>0</v>
      </c>
      <c r="X19" s="21">
        <f t="shared" si="20"/>
        <v>0</v>
      </c>
      <c r="Y19" s="21">
        <f t="shared" si="21"/>
        <v>0</v>
      </c>
      <c r="Z19" s="21">
        <f t="shared" si="22"/>
        <v>0</v>
      </c>
      <c r="AA19" s="21">
        <f t="shared" si="23"/>
        <v>0</v>
      </c>
    </row>
    <row r="20" spans="1:34" s="25" customFormat="1" x14ac:dyDescent="0.25">
      <c r="A20" s="30">
        <v>2036</v>
      </c>
      <c r="B20" s="21">
        <f t="shared" si="0"/>
        <v>0</v>
      </c>
      <c r="C20" s="21">
        <f t="shared" si="1"/>
        <v>0</v>
      </c>
      <c r="D20" s="21">
        <f t="shared" si="2"/>
        <v>0</v>
      </c>
      <c r="E20" s="21">
        <f t="shared" si="3"/>
        <v>0</v>
      </c>
      <c r="F20" s="21">
        <f t="shared" si="4"/>
        <v>0</v>
      </c>
      <c r="G20" s="21">
        <f t="shared" si="5"/>
        <v>0</v>
      </c>
      <c r="H20" s="21">
        <f t="shared" si="6"/>
        <v>0</v>
      </c>
      <c r="I20" s="21">
        <f t="shared" si="7"/>
        <v>0</v>
      </c>
      <c r="J20" s="22"/>
      <c r="K20" s="21">
        <f t="shared" si="8"/>
        <v>0</v>
      </c>
      <c r="L20" s="21">
        <f t="shared" si="9"/>
        <v>0</v>
      </c>
      <c r="M20" s="21">
        <f t="shared" si="10"/>
        <v>0</v>
      </c>
      <c r="N20" s="21">
        <f t="shared" si="11"/>
        <v>0</v>
      </c>
      <c r="O20" s="21">
        <f t="shared" si="12"/>
        <v>0</v>
      </c>
      <c r="P20" s="21">
        <f t="shared" si="13"/>
        <v>0</v>
      </c>
      <c r="Q20" s="21">
        <f t="shared" si="14"/>
        <v>0</v>
      </c>
      <c r="R20" s="21">
        <f t="shared" si="15"/>
        <v>0</v>
      </c>
      <c r="S20" s="22"/>
      <c r="T20" s="21">
        <f t="shared" si="16"/>
        <v>0</v>
      </c>
      <c r="U20" s="21">
        <f t="shared" si="17"/>
        <v>0</v>
      </c>
      <c r="V20" s="21">
        <f t="shared" si="18"/>
        <v>0</v>
      </c>
      <c r="W20" s="21">
        <f t="shared" si="19"/>
        <v>0</v>
      </c>
      <c r="X20" s="21">
        <f t="shared" si="20"/>
        <v>0</v>
      </c>
      <c r="Y20" s="21">
        <f t="shared" si="21"/>
        <v>0</v>
      </c>
      <c r="Z20" s="21">
        <f t="shared" si="22"/>
        <v>0</v>
      </c>
      <c r="AA20" s="21">
        <f t="shared" si="23"/>
        <v>0</v>
      </c>
    </row>
    <row r="21" spans="1:34" s="25" customFormat="1" x14ac:dyDescent="0.25">
      <c r="A21" s="30">
        <v>2037</v>
      </c>
      <c r="B21" s="21">
        <f t="shared" si="0"/>
        <v>0</v>
      </c>
      <c r="C21" s="21">
        <f t="shared" si="1"/>
        <v>0</v>
      </c>
      <c r="D21" s="21">
        <f t="shared" si="2"/>
        <v>0</v>
      </c>
      <c r="E21" s="21">
        <f t="shared" si="3"/>
        <v>0</v>
      </c>
      <c r="F21" s="21">
        <f t="shared" si="4"/>
        <v>0</v>
      </c>
      <c r="G21" s="21">
        <f t="shared" si="5"/>
        <v>0</v>
      </c>
      <c r="H21" s="21">
        <f t="shared" si="6"/>
        <v>0</v>
      </c>
      <c r="I21" s="21">
        <f t="shared" si="7"/>
        <v>0</v>
      </c>
      <c r="J21" s="22"/>
      <c r="K21" s="21">
        <f t="shared" si="8"/>
        <v>0</v>
      </c>
      <c r="L21" s="21">
        <f t="shared" si="9"/>
        <v>0</v>
      </c>
      <c r="M21" s="21">
        <f t="shared" si="10"/>
        <v>0</v>
      </c>
      <c r="N21" s="21">
        <f t="shared" si="11"/>
        <v>0</v>
      </c>
      <c r="O21" s="21">
        <f t="shared" si="12"/>
        <v>0</v>
      </c>
      <c r="P21" s="21">
        <f t="shared" si="13"/>
        <v>0</v>
      </c>
      <c r="Q21" s="21">
        <f t="shared" si="14"/>
        <v>0</v>
      </c>
      <c r="R21" s="21">
        <f t="shared" si="15"/>
        <v>0</v>
      </c>
      <c r="S21" s="22"/>
      <c r="T21" s="21">
        <f t="shared" si="16"/>
        <v>0</v>
      </c>
      <c r="U21" s="21">
        <f t="shared" si="17"/>
        <v>0</v>
      </c>
      <c r="V21" s="21">
        <f t="shared" si="18"/>
        <v>0</v>
      </c>
      <c r="W21" s="21">
        <f t="shared" si="19"/>
        <v>0</v>
      </c>
      <c r="X21" s="21">
        <f t="shared" si="20"/>
        <v>0</v>
      </c>
      <c r="Y21" s="21">
        <f t="shared" si="21"/>
        <v>0</v>
      </c>
      <c r="Z21" s="21">
        <f t="shared" si="22"/>
        <v>0</v>
      </c>
      <c r="AA21" s="21">
        <f t="shared" si="23"/>
        <v>0</v>
      </c>
    </row>
    <row r="22" spans="1:34" s="25" customFormat="1" x14ac:dyDescent="0.25">
      <c r="A22" s="30">
        <v>2038</v>
      </c>
      <c r="B22" s="21">
        <f t="shared" si="0"/>
        <v>0</v>
      </c>
      <c r="C22" s="21">
        <f t="shared" si="1"/>
        <v>0</v>
      </c>
      <c r="D22" s="21">
        <f t="shared" si="2"/>
        <v>0</v>
      </c>
      <c r="E22" s="21">
        <f t="shared" si="3"/>
        <v>0</v>
      </c>
      <c r="F22" s="21">
        <f t="shared" si="4"/>
        <v>0</v>
      </c>
      <c r="G22" s="21">
        <f t="shared" si="5"/>
        <v>0</v>
      </c>
      <c r="H22" s="21">
        <f t="shared" si="6"/>
        <v>0</v>
      </c>
      <c r="I22" s="21">
        <f t="shared" si="7"/>
        <v>0</v>
      </c>
      <c r="J22" s="22"/>
      <c r="K22" s="21">
        <f t="shared" si="8"/>
        <v>0</v>
      </c>
      <c r="L22" s="21">
        <f t="shared" si="9"/>
        <v>0</v>
      </c>
      <c r="M22" s="21">
        <f t="shared" si="10"/>
        <v>0</v>
      </c>
      <c r="N22" s="21">
        <f t="shared" si="11"/>
        <v>0</v>
      </c>
      <c r="O22" s="21">
        <f t="shared" si="12"/>
        <v>0</v>
      </c>
      <c r="P22" s="21">
        <f t="shared" si="13"/>
        <v>0</v>
      </c>
      <c r="Q22" s="21">
        <f t="shared" si="14"/>
        <v>0</v>
      </c>
      <c r="R22" s="21">
        <f t="shared" si="15"/>
        <v>0</v>
      </c>
      <c r="S22" s="22"/>
      <c r="T22" s="21">
        <f t="shared" si="16"/>
        <v>0</v>
      </c>
      <c r="U22" s="21">
        <f t="shared" si="17"/>
        <v>0</v>
      </c>
      <c r="V22" s="21">
        <f t="shared" si="18"/>
        <v>0</v>
      </c>
      <c r="W22" s="21">
        <f t="shared" si="19"/>
        <v>0</v>
      </c>
      <c r="X22" s="21">
        <f t="shared" si="20"/>
        <v>0</v>
      </c>
      <c r="Y22" s="21">
        <f t="shared" si="21"/>
        <v>0</v>
      </c>
      <c r="Z22" s="21">
        <f t="shared" si="22"/>
        <v>0</v>
      </c>
      <c r="AA22" s="21">
        <f t="shared" si="23"/>
        <v>0</v>
      </c>
    </row>
    <row r="23" spans="1:34" s="25" customFormat="1" x14ac:dyDescent="0.25">
      <c r="A23" s="30">
        <v>2039</v>
      </c>
      <c r="B23" s="21">
        <f t="shared" si="0"/>
        <v>0</v>
      </c>
      <c r="C23" s="21">
        <f t="shared" si="1"/>
        <v>0</v>
      </c>
      <c r="D23" s="21">
        <f t="shared" si="2"/>
        <v>0</v>
      </c>
      <c r="E23" s="21">
        <f t="shared" si="3"/>
        <v>0</v>
      </c>
      <c r="F23" s="21">
        <f t="shared" si="4"/>
        <v>0</v>
      </c>
      <c r="G23" s="21">
        <f t="shared" si="5"/>
        <v>0</v>
      </c>
      <c r="H23" s="21">
        <f t="shared" si="6"/>
        <v>0</v>
      </c>
      <c r="I23" s="21">
        <f t="shared" si="7"/>
        <v>0</v>
      </c>
      <c r="J23" s="22"/>
      <c r="K23" s="21">
        <f t="shared" si="8"/>
        <v>0</v>
      </c>
      <c r="L23" s="21">
        <f t="shared" si="9"/>
        <v>0</v>
      </c>
      <c r="M23" s="21">
        <f t="shared" si="10"/>
        <v>0</v>
      </c>
      <c r="N23" s="21">
        <f t="shared" si="11"/>
        <v>0</v>
      </c>
      <c r="O23" s="21">
        <f t="shared" si="12"/>
        <v>0</v>
      </c>
      <c r="P23" s="21">
        <f t="shared" si="13"/>
        <v>0</v>
      </c>
      <c r="Q23" s="21">
        <f t="shared" si="14"/>
        <v>0</v>
      </c>
      <c r="R23" s="21">
        <f t="shared" si="15"/>
        <v>0</v>
      </c>
      <c r="S23" s="22"/>
      <c r="T23" s="21">
        <f t="shared" si="16"/>
        <v>0</v>
      </c>
      <c r="U23" s="21">
        <f t="shared" si="17"/>
        <v>0</v>
      </c>
      <c r="V23" s="21">
        <f t="shared" si="18"/>
        <v>0</v>
      </c>
      <c r="W23" s="21">
        <f t="shared" si="19"/>
        <v>0</v>
      </c>
      <c r="X23" s="21">
        <f t="shared" si="20"/>
        <v>0</v>
      </c>
      <c r="Y23" s="21">
        <f t="shared" si="21"/>
        <v>0</v>
      </c>
      <c r="Z23" s="21">
        <f t="shared" si="22"/>
        <v>0</v>
      </c>
      <c r="AA23" s="21">
        <f t="shared" si="23"/>
        <v>0</v>
      </c>
    </row>
    <row r="24" spans="1:34" s="25" customFormat="1" x14ac:dyDescent="0.25">
      <c r="A24" s="30">
        <v>2040</v>
      </c>
      <c r="B24" s="21">
        <f t="shared" si="0"/>
        <v>0</v>
      </c>
      <c r="C24" s="21">
        <f t="shared" si="1"/>
        <v>0</v>
      </c>
      <c r="D24" s="21">
        <f t="shared" si="2"/>
        <v>0</v>
      </c>
      <c r="E24" s="21">
        <f t="shared" si="3"/>
        <v>0</v>
      </c>
      <c r="F24" s="21">
        <f t="shared" si="4"/>
        <v>0</v>
      </c>
      <c r="G24" s="21">
        <f t="shared" si="5"/>
        <v>0</v>
      </c>
      <c r="H24" s="21">
        <f t="shared" si="6"/>
        <v>0</v>
      </c>
      <c r="I24" s="21">
        <f t="shared" si="7"/>
        <v>0</v>
      </c>
      <c r="J24" s="22"/>
      <c r="K24" s="21">
        <f t="shared" si="8"/>
        <v>0</v>
      </c>
      <c r="L24" s="21">
        <f t="shared" si="9"/>
        <v>0</v>
      </c>
      <c r="M24" s="21">
        <f t="shared" si="10"/>
        <v>0</v>
      </c>
      <c r="N24" s="21">
        <f t="shared" si="11"/>
        <v>0</v>
      </c>
      <c r="O24" s="21">
        <f t="shared" si="12"/>
        <v>0</v>
      </c>
      <c r="P24" s="21">
        <f t="shared" si="13"/>
        <v>0</v>
      </c>
      <c r="Q24" s="21">
        <f t="shared" si="14"/>
        <v>0</v>
      </c>
      <c r="R24" s="21">
        <f t="shared" si="15"/>
        <v>0</v>
      </c>
      <c r="S24" s="22"/>
      <c r="T24" s="21">
        <f t="shared" si="16"/>
        <v>0</v>
      </c>
      <c r="U24" s="21">
        <f t="shared" si="17"/>
        <v>0</v>
      </c>
      <c r="V24" s="21">
        <f t="shared" si="18"/>
        <v>0</v>
      </c>
      <c r="W24" s="21">
        <f t="shared" si="19"/>
        <v>0</v>
      </c>
      <c r="X24" s="21">
        <f t="shared" si="20"/>
        <v>0</v>
      </c>
      <c r="Y24" s="21">
        <f t="shared" si="21"/>
        <v>0</v>
      </c>
      <c r="Z24" s="21">
        <f t="shared" si="22"/>
        <v>0</v>
      </c>
      <c r="AA24" s="21">
        <f t="shared" si="23"/>
        <v>0</v>
      </c>
    </row>
    <row r="25" spans="1:34" s="25" customFormat="1" x14ac:dyDescent="0.25">
      <c r="A25" s="25" t="s">
        <v>20</v>
      </c>
      <c r="B25" s="21">
        <f>SUM(B4:B24)</f>
        <v>0</v>
      </c>
      <c r="C25" s="21">
        <f t="shared" ref="C25:H25" si="24">SUM(C4:C24)</f>
        <v>0</v>
      </c>
      <c r="D25" s="21">
        <f t="shared" si="24"/>
        <v>0</v>
      </c>
      <c r="E25" s="21">
        <f t="shared" si="24"/>
        <v>0</v>
      </c>
      <c r="F25" s="21">
        <f t="shared" si="24"/>
        <v>0</v>
      </c>
      <c r="G25" s="21">
        <f t="shared" si="24"/>
        <v>0</v>
      </c>
      <c r="H25" s="21">
        <f t="shared" si="24"/>
        <v>0</v>
      </c>
      <c r="I25" s="21">
        <f>SUM(I4:I24)</f>
        <v>0</v>
      </c>
      <c r="J25" s="22"/>
      <c r="K25" s="21">
        <f t="shared" ref="K25:Q25" si="25">SUM(K4:K24)</f>
        <v>0</v>
      </c>
      <c r="L25" s="21">
        <f t="shared" si="25"/>
        <v>0</v>
      </c>
      <c r="M25" s="21">
        <f t="shared" si="25"/>
        <v>0</v>
      </c>
      <c r="N25" s="21">
        <f t="shared" si="25"/>
        <v>0</v>
      </c>
      <c r="O25" s="21">
        <f t="shared" si="25"/>
        <v>0</v>
      </c>
      <c r="P25" s="21">
        <f t="shared" si="25"/>
        <v>0</v>
      </c>
      <c r="Q25" s="21">
        <f t="shared" si="25"/>
        <v>0</v>
      </c>
      <c r="R25" s="21">
        <f t="shared" ref="R25" si="26">SUM(R4:R24)</f>
        <v>0</v>
      </c>
      <c r="S25" s="22"/>
      <c r="T25" s="21">
        <f t="shared" ref="T25:Z25" si="27">SUM(T4:T24)</f>
        <v>0</v>
      </c>
      <c r="U25" s="21">
        <f t="shared" si="27"/>
        <v>0</v>
      </c>
      <c r="V25" s="21">
        <f t="shared" si="27"/>
        <v>0</v>
      </c>
      <c r="W25" s="21">
        <f t="shared" si="27"/>
        <v>0</v>
      </c>
      <c r="X25" s="21">
        <f t="shared" si="27"/>
        <v>0</v>
      </c>
      <c r="Y25" s="21">
        <f t="shared" si="27"/>
        <v>0</v>
      </c>
      <c r="Z25" s="21">
        <f t="shared" si="27"/>
        <v>0</v>
      </c>
      <c r="AA25" s="21">
        <f t="shared" ref="AA25" si="28">SUM(AA4:AA24)</f>
        <v>0</v>
      </c>
    </row>
    <row r="26" spans="1:34" s="25" customFormat="1" x14ac:dyDescent="0.25">
      <c r="B26" s="21"/>
      <c r="C26" s="21"/>
      <c r="D26" s="21"/>
      <c r="E26" s="21"/>
      <c r="F26" s="21"/>
      <c r="G26" s="21"/>
      <c r="H26" s="21"/>
      <c r="I26" s="21"/>
      <c r="J26" s="22"/>
      <c r="K26" s="21"/>
      <c r="L26" s="21"/>
      <c r="M26" s="21"/>
      <c r="N26" s="21"/>
      <c r="O26" s="21"/>
      <c r="P26" s="21"/>
      <c r="Q26" s="21"/>
      <c r="R26" s="21"/>
      <c r="S26" s="22"/>
      <c r="T26" s="21"/>
      <c r="U26" s="21"/>
      <c r="V26" s="21"/>
      <c r="W26" s="21"/>
      <c r="X26" s="21"/>
      <c r="Y26" s="21"/>
      <c r="Z26" s="21"/>
      <c r="AA26" s="21"/>
    </row>
    <row r="27" spans="1:34" s="25" customFormat="1" x14ac:dyDescent="0.25">
      <c r="B27" s="21"/>
      <c r="C27" s="21"/>
      <c r="D27" s="21"/>
      <c r="E27" s="21"/>
      <c r="F27" s="21"/>
      <c r="G27" s="21"/>
      <c r="H27" s="21"/>
      <c r="I27" s="21"/>
      <c r="J27" s="22"/>
      <c r="K27" s="21"/>
      <c r="L27" s="21"/>
      <c r="M27" s="21"/>
      <c r="N27" s="21"/>
      <c r="O27" s="21"/>
      <c r="P27" s="21"/>
      <c r="Q27" s="21"/>
      <c r="R27" s="21"/>
      <c r="S27" s="22"/>
      <c r="T27" s="21"/>
      <c r="U27" s="21"/>
      <c r="V27" s="21"/>
      <c r="W27" s="21"/>
      <c r="X27" s="21"/>
      <c r="Y27" s="21"/>
      <c r="Z27" s="21"/>
      <c r="AA27" s="21"/>
    </row>
    <row r="28" spans="1:34" s="25" customFormat="1" ht="45" x14ac:dyDescent="0.25">
      <c r="A28" s="12" t="s">
        <v>57</v>
      </c>
      <c r="B28" s="21"/>
      <c r="C28" s="21"/>
      <c r="D28" s="21"/>
      <c r="E28" s="21"/>
      <c r="F28" s="21"/>
      <c r="G28" s="21"/>
      <c r="H28" s="21"/>
      <c r="I28" s="21"/>
      <c r="J28" s="22"/>
      <c r="K28" s="21"/>
      <c r="L28" s="21"/>
      <c r="M28" s="21"/>
      <c r="N28" s="21"/>
      <c r="O28" s="21"/>
      <c r="P28" s="21"/>
      <c r="Q28" s="21"/>
      <c r="R28" s="21"/>
      <c r="S28" s="22"/>
      <c r="T28" s="21"/>
      <c r="U28" s="21"/>
      <c r="V28" s="21"/>
      <c r="W28" s="21"/>
      <c r="X28" s="21"/>
      <c r="Y28" s="21"/>
      <c r="Z28" s="21"/>
      <c r="AA28" s="21"/>
    </row>
    <row r="29" spans="1:34" x14ac:dyDescent="0.25">
      <c r="A29" s="12"/>
      <c r="B29" s="11" t="s">
        <v>60</v>
      </c>
      <c r="C29" s="11"/>
      <c r="D29" s="11"/>
      <c r="E29" s="11"/>
      <c r="F29" s="11"/>
      <c r="G29" s="11"/>
      <c r="H29" s="11"/>
      <c r="I29" s="11"/>
      <c r="K29" s="11" t="s">
        <v>61</v>
      </c>
      <c r="L29" s="11"/>
      <c r="M29" s="11"/>
      <c r="N29" s="11"/>
      <c r="O29" s="11"/>
      <c r="P29" s="11"/>
      <c r="Q29" s="11"/>
      <c r="R29" s="11"/>
      <c r="T29" s="11" t="s">
        <v>10</v>
      </c>
      <c r="U29" s="11"/>
      <c r="V29" s="11"/>
      <c r="W29" s="11"/>
      <c r="X29" s="11"/>
      <c r="Y29" s="11"/>
      <c r="Z29" s="11"/>
      <c r="AA29" s="11"/>
    </row>
    <row r="30" spans="1:34" ht="30" x14ac:dyDescent="0.25">
      <c r="A30" s="28" t="s">
        <v>0</v>
      </c>
      <c r="B30" s="28" t="s">
        <v>3</v>
      </c>
      <c r="C30" s="28" t="s">
        <v>4</v>
      </c>
      <c r="D30" s="28" t="s">
        <v>5</v>
      </c>
      <c r="E30" s="28" t="s">
        <v>6</v>
      </c>
      <c r="F30" s="28" t="s">
        <v>7</v>
      </c>
      <c r="G30" s="28" t="s">
        <v>8</v>
      </c>
      <c r="H30" s="28" t="s">
        <v>9</v>
      </c>
      <c r="I30" s="28" t="s">
        <v>11</v>
      </c>
      <c r="K30" s="28" t="s">
        <v>3</v>
      </c>
      <c r="L30" s="28" t="s">
        <v>4</v>
      </c>
      <c r="M30" s="28" t="s">
        <v>5</v>
      </c>
      <c r="N30" s="28" t="s">
        <v>6</v>
      </c>
      <c r="O30" s="28" t="s">
        <v>7</v>
      </c>
      <c r="P30" s="28" t="s">
        <v>8</v>
      </c>
      <c r="Q30" s="28" t="s">
        <v>9</v>
      </c>
      <c r="R30" s="28" t="s">
        <v>11</v>
      </c>
      <c r="T30" s="28" t="s">
        <v>3</v>
      </c>
      <c r="U30" s="28" t="s">
        <v>4</v>
      </c>
      <c r="V30" s="28" t="s">
        <v>5</v>
      </c>
      <c r="W30" s="28" t="s">
        <v>6</v>
      </c>
      <c r="X30" s="28" t="s">
        <v>7</v>
      </c>
      <c r="Y30" s="28" t="s">
        <v>8</v>
      </c>
      <c r="Z30" s="28" t="s">
        <v>9</v>
      </c>
      <c r="AA30" s="28" t="s">
        <v>11</v>
      </c>
      <c r="AB30" s="12"/>
      <c r="AC30" s="12"/>
      <c r="AD30" s="12"/>
      <c r="AF30" s="12"/>
      <c r="AG30" s="12"/>
      <c r="AH30" s="12"/>
    </row>
    <row r="31" spans="1:34" s="25" customFormat="1" x14ac:dyDescent="0.25">
      <c r="A31" s="28">
        <v>2020</v>
      </c>
      <c r="B31" s="21">
        <f>B85-K85</f>
        <v>0</v>
      </c>
      <c r="C31" s="21">
        <f t="shared" ref="C31:C51" si="29">C85-L85</f>
        <v>0</v>
      </c>
      <c r="D31" s="21">
        <f t="shared" ref="D31:D51" si="30">D85-M85</f>
        <v>0</v>
      </c>
      <c r="E31" s="21">
        <f t="shared" ref="E31:E51" si="31">E85-N85</f>
        <v>0</v>
      </c>
      <c r="F31" s="21">
        <f t="shared" ref="F31:F51" si="32">F85-O85</f>
        <v>0</v>
      </c>
      <c r="G31" s="21">
        <f t="shared" ref="G31:G51" si="33">G85-P85</f>
        <v>0</v>
      </c>
      <c r="H31" s="21">
        <f t="shared" ref="H31:H51" si="34">H85-Q85</f>
        <v>0</v>
      </c>
      <c r="I31" s="21">
        <f t="shared" ref="I31:I51" si="35">I85-R85</f>
        <v>0</v>
      </c>
      <c r="J31" s="22"/>
      <c r="K31" s="21">
        <f t="shared" ref="K31:K51" si="36">T85-K85</f>
        <v>0</v>
      </c>
      <c r="L31" s="21">
        <f t="shared" ref="L31:L51" si="37">U85-L85</f>
        <v>0</v>
      </c>
      <c r="M31" s="21">
        <f t="shared" ref="M31:M51" si="38">V85-M85</f>
        <v>0</v>
      </c>
      <c r="N31" s="21">
        <f t="shared" ref="N31:N51" si="39">W85-N85</f>
        <v>0</v>
      </c>
      <c r="O31" s="21">
        <f t="shared" ref="O31:O51" si="40">X85-O85</f>
        <v>0</v>
      </c>
      <c r="P31" s="21">
        <f t="shared" ref="P31:P51" si="41">Y85-P85</f>
        <v>0</v>
      </c>
      <c r="Q31" s="21">
        <f t="shared" ref="Q31:Q51" si="42">Z85-Q85</f>
        <v>0</v>
      </c>
      <c r="R31" s="21">
        <f t="shared" ref="R31:R51" si="43">AA85-R85</f>
        <v>0</v>
      </c>
      <c r="S31" s="22"/>
      <c r="T31" s="21">
        <f t="shared" ref="T31:T51" si="44">T85-B85</f>
        <v>0</v>
      </c>
      <c r="U31" s="21">
        <f t="shared" ref="U31:U51" si="45">U85-C85</f>
        <v>0</v>
      </c>
      <c r="V31" s="21">
        <f t="shared" ref="V31:V51" si="46">V85-D85</f>
        <v>0</v>
      </c>
      <c r="W31" s="21">
        <f t="shared" ref="W31:W51" si="47">W85-E85</f>
        <v>0</v>
      </c>
      <c r="X31" s="21">
        <f t="shared" ref="X31:X51" si="48">X85-F85</f>
        <v>0</v>
      </c>
      <c r="Y31" s="21">
        <f t="shared" ref="Y31:Y51" si="49">Y85-G85</f>
        <v>0</v>
      </c>
      <c r="Z31" s="21">
        <f t="shared" ref="Z31:Z51" si="50">Z85-H85</f>
        <v>0</v>
      </c>
      <c r="AA31" s="21">
        <f t="shared" ref="AA31:AA51" si="51">AA85-I85</f>
        <v>0</v>
      </c>
    </row>
    <row r="32" spans="1:34" s="25" customFormat="1" x14ac:dyDescent="0.25">
      <c r="A32" s="28">
        <v>2021</v>
      </c>
      <c r="B32" s="21">
        <f t="shared" ref="B32:B51" si="52">B86-K86</f>
        <v>0</v>
      </c>
      <c r="C32" s="21">
        <f t="shared" si="29"/>
        <v>0</v>
      </c>
      <c r="D32" s="21">
        <f t="shared" si="30"/>
        <v>0</v>
      </c>
      <c r="E32" s="21">
        <f t="shared" si="31"/>
        <v>0</v>
      </c>
      <c r="F32" s="21">
        <f t="shared" si="32"/>
        <v>0</v>
      </c>
      <c r="G32" s="21">
        <f t="shared" si="33"/>
        <v>0</v>
      </c>
      <c r="H32" s="21">
        <f t="shared" si="34"/>
        <v>0</v>
      </c>
      <c r="I32" s="21">
        <f t="shared" si="35"/>
        <v>0</v>
      </c>
      <c r="J32" s="22"/>
      <c r="K32" s="21">
        <f t="shared" si="36"/>
        <v>0</v>
      </c>
      <c r="L32" s="21">
        <f t="shared" si="37"/>
        <v>0</v>
      </c>
      <c r="M32" s="21">
        <f t="shared" si="38"/>
        <v>0</v>
      </c>
      <c r="N32" s="21">
        <f t="shared" si="39"/>
        <v>0</v>
      </c>
      <c r="O32" s="21">
        <f t="shared" si="40"/>
        <v>0</v>
      </c>
      <c r="P32" s="21">
        <f t="shared" si="41"/>
        <v>0</v>
      </c>
      <c r="Q32" s="21">
        <f t="shared" si="42"/>
        <v>0</v>
      </c>
      <c r="R32" s="21">
        <f t="shared" si="43"/>
        <v>0</v>
      </c>
      <c r="S32" s="22"/>
      <c r="T32" s="21">
        <f t="shared" si="44"/>
        <v>0</v>
      </c>
      <c r="U32" s="21">
        <f t="shared" si="45"/>
        <v>0</v>
      </c>
      <c r="V32" s="21">
        <f t="shared" si="46"/>
        <v>0</v>
      </c>
      <c r="W32" s="21">
        <f t="shared" si="47"/>
        <v>0</v>
      </c>
      <c r="X32" s="21">
        <f t="shared" si="48"/>
        <v>0</v>
      </c>
      <c r="Y32" s="21">
        <f t="shared" si="49"/>
        <v>0</v>
      </c>
      <c r="Z32" s="21">
        <f t="shared" si="50"/>
        <v>0</v>
      </c>
      <c r="AA32" s="21">
        <f t="shared" si="51"/>
        <v>0</v>
      </c>
    </row>
    <row r="33" spans="1:27" s="25" customFormat="1" x14ac:dyDescent="0.25">
      <c r="A33" s="28">
        <v>2022</v>
      </c>
      <c r="B33" s="21">
        <f t="shared" si="52"/>
        <v>0</v>
      </c>
      <c r="C33" s="21">
        <f t="shared" si="29"/>
        <v>0</v>
      </c>
      <c r="D33" s="21">
        <f t="shared" si="30"/>
        <v>0</v>
      </c>
      <c r="E33" s="21">
        <f t="shared" si="31"/>
        <v>0</v>
      </c>
      <c r="F33" s="21">
        <f t="shared" si="32"/>
        <v>0</v>
      </c>
      <c r="G33" s="21">
        <f t="shared" si="33"/>
        <v>0</v>
      </c>
      <c r="H33" s="21">
        <f t="shared" si="34"/>
        <v>0</v>
      </c>
      <c r="I33" s="21">
        <f t="shared" si="35"/>
        <v>0</v>
      </c>
      <c r="J33" s="22"/>
      <c r="K33" s="21">
        <f t="shared" si="36"/>
        <v>0</v>
      </c>
      <c r="L33" s="21">
        <f t="shared" si="37"/>
        <v>0</v>
      </c>
      <c r="M33" s="21">
        <f t="shared" si="38"/>
        <v>0</v>
      </c>
      <c r="N33" s="21">
        <f t="shared" si="39"/>
        <v>0</v>
      </c>
      <c r="O33" s="21">
        <f t="shared" si="40"/>
        <v>0</v>
      </c>
      <c r="P33" s="21">
        <f t="shared" si="41"/>
        <v>0</v>
      </c>
      <c r="Q33" s="21">
        <f t="shared" si="42"/>
        <v>0</v>
      </c>
      <c r="R33" s="21">
        <f t="shared" si="43"/>
        <v>0</v>
      </c>
      <c r="S33" s="22"/>
      <c r="T33" s="21">
        <f t="shared" si="44"/>
        <v>0</v>
      </c>
      <c r="U33" s="21">
        <f t="shared" si="45"/>
        <v>0</v>
      </c>
      <c r="V33" s="21">
        <f t="shared" si="46"/>
        <v>0</v>
      </c>
      <c r="W33" s="21">
        <f t="shared" si="47"/>
        <v>0</v>
      </c>
      <c r="X33" s="21">
        <f t="shared" si="48"/>
        <v>0</v>
      </c>
      <c r="Y33" s="21">
        <f t="shared" si="49"/>
        <v>0</v>
      </c>
      <c r="Z33" s="21">
        <f t="shared" si="50"/>
        <v>0</v>
      </c>
      <c r="AA33" s="21">
        <f t="shared" si="51"/>
        <v>0</v>
      </c>
    </row>
    <row r="34" spans="1:27" s="25" customFormat="1" x14ac:dyDescent="0.25">
      <c r="A34" s="28">
        <v>2023</v>
      </c>
      <c r="B34" s="21">
        <f t="shared" si="52"/>
        <v>0</v>
      </c>
      <c r="C34" s="21">
        <f t="shared" si="29"/>
        <v>0</v>
      </c>
      <c r="D34" s="21">
        <f t="shared" si="30"/>
        <v>0</v>
      </c>
      <c r="E34" s="21">
        <f t="shared" si="31"/>
        <v>0</v>
      </c>
      <c r="F34" s="21">
        <f t="shared" si="32"/>
        <v>0</v>
      </c>
      <c r="G34" s="21">
        <f t="shared" si="33"/>
        <v>0</v>
      </c>
      <c r="H34" s="21">
        <f t="shared" si="34"/>
        <v>0</v>
      </c>
      <c r="I34" s="21">
        <f t="shared" si="35"/>
        <v>0</v>
      </c>
      <c r="J34" s="22"/>
      <c r="K34" s="21">
        <f t="shared" si="36"/>
        <v>0</v>
      </c>
      <c r="L34" s="21">
        <f t="shared" si="37"/>
        <v>0</v>
      </c>
      <c r="M34" s="21">
        <f t="shared" si="38"/>
        <v>0</v>
      </c>
      <c r="N34" s="21">
        <f t="shared" si="39"/>
        <v>0</v>
      </c>
      <c r="O34" s="21">
        <f t="shared" si="40"/>
        <v>0</v>
      </c>
      <c r="P34" s="21">
        <f t="shared" si="41"/>
        <v>0</v>
      </c>
      <c r="Q34" s="21">
        <f t="shared" si="42"/>
        <v>0</v>
      </c>
      <c r="R34" s="21">
        <f t="shared" si="43"/>
        <v>0</v>
      </c>
      <c r="S34" s="22"/>
      <c r="T34" s="21">
        <f t="shared" si="44"/>
        <v>0</v>
      </c>
      <c r="U34" s="21">
        <f t="shared" si="45"/>
        <v>0</v>
      </c>
      <c r="V34" s="21">
        <f t="shared" si="46"/>
        <v>0</v>
      </c>
      <c r="W34" s="21">
        <f t="shared" si="47"/>
        <v>0</v>
      </c>
      <c r="X34" s="21">
        <f t="shared" si="48"/>
        <v>0</v>
      </c>
      <c r="Y34" s="21">
        <f t="shared" si="49"/>
        <v>0</v>
      </c>
      <c r="Z34" s="21">
        <f t="shared" si="50"/>
        <v>0</v>
      </c>
      <c r="AA34" s="21">
        <f t="shared" si="51"/>
        <v>0</v>
      </c>
    </row>
    <row r="35" spans="1:27" s="25" customFormat="1" x14ac:dyDescent="0.25">
      <c r="A35" s="28">
        <v>2024</v>
      </c>
      <c r="B35" s="21">
        <f t="shared" si="52"/>
        <v>0</v>
      </c>
      <c r="C35" s="21">
        <f t="shared" si="29"/>
        <v>0</v>
      </c>
      <c r="D35" s="21">
        <f t="shared" si="30"/>
        <v>0</v>
      </c>
      <c r="E35" s="21">
        <f t="shared" si="31"/>
        <v>0</v>
      </c>
      <c r="F35" s="21">
        <f t="shared" si="32"/>
        <v>0</v>
      </c>
      <c r="G35" s="21">
        <f t="shared" si="33"/>
        <v>0</v>
      </c>
      <c r="H35" s="21">
        <f t="shared" si="34"/>
        <v>0</v>
      </c>
      <c r="I35" s="21">
        <f t="shared" si="35"/>
        <v>0</v>
      </c>
      <c r="J35" s="22"/>
      <c r="K35" s="21">
        <f t="shared" si="36"/>
        <v>0</v>
      </c>
      <c r="L35" s="21">
        <f t="shared" si="37"/>
        <v>0</v>
      </c>
      <c r="M35" s="21">
        <f t="shared" si="38"/>
        <v>0</v>
      </c>
      <c r="N35" s="21">
        <f t="shared" si="39"/>
        <v>0</v>
      </c>
      <c r="O35" s="21">
        <f t="shared" si="40"/>
        <v>0</v>
      </c>
      <c r="P35" s="21">
        <f t="shared" si="41"/>
        <v>0</v>
      </c>
      <c r="Q35" s="21">
        <f t="shared" si="42"/>
        <v>0</v>
      </c>
      <c r="R35" s="21">
        <f t="shared" si="43"/>
        <v>0</v>
      </c>
      <c r="S35" s="22"/>
      <c r="T35" s="21">
        <f t="shared" si="44"/>
        <v>0</v>
      </c>
      <c r="U35" s="21">
        <f t="shared" si="45"/>
        <v>0</v>
      </c>
      <c r="V35" s="21">
        <f t="shared" si="46"/>
        <v>0</v>
      </c>
      <c r="W35" s="21">
        <f t="shared" si="47"/>
        <v>0</v>
      </c>
      <c r="X35" s="21">
        <f t="shared" si="48"/>
        <v>0</v>
      </c>
      <c r="Y35" s="21">
        <f t="shared" si="49"/>
        <v>0</v>
      </c>
      <c r="Z35" s="21">
        <f t="shared" si="50"/>
        <v>0</v>
      </c>
      <c r="AA35" s="21">
        <f t="shared" si="51"/>
        <v>0</v>
      </c>
    </row>
    <row r="36" spans="1:27" s="25" customFormat="1" x14ac:dyDescent="0.25">
      <c r="A36" s="28">
        <v>2025</v>
      </c>
      <c r="B36" s="21">
        <f t="shared" si="52"/>
        <v>0</v>
      </c>
      <c r="C36" s="21">
        <f t="shared" si="29"/>
        <v>0</v>
      </c>
      <c r="D36" s="21">
        <f t="shared" si="30"/>
        <v>0</v>
      </c>
      <c r="E36" s="21">
        <f t="shared" si="31"/>
        <v>0</v>
      </c>
      <c r="F36" s="21">
        <f t="shared" si="32"/>
        <v>0</v>
      </c>
      <c r="G36" s="21">
        <f t="shared" si="33"/>
        <v>0</v>
      </c>
      <c r="H36" s="21">
        <f t="shared" si="34"/>
        <v>0</v>
      </c>
      <c r="I36" s="21">
        <f t="shared" si="35"/>
        <v>0</v>
      </c>
      <c r="J36" s="22"/>
      <c r="K36" s="21">
        <f t="shared" si="36"/>
        <v>0</v>
      </c>
      <c r="L36" s="21">
        <f t="shared" si="37"/>
        <v>0</v>
      </c>
      <c r="M36" s="21">
        <f t="shared" si="38"/>
        <v>0</v>
      </c>
      <c r="N36" s="21">
        <f t="shared" si="39"/>
        <v>0</v>
      </c>
      <c r="O36" s="21">
        <f t="shared" si="40"/>
        <v>0</v>
      </c>
      <c r="P36" s="21">
        <f t="shared" si="41"/>
        <v>0</v>
      </c>
      <c r="Q36" s="21">
        <f t="shared" si="42"/>
        <v>0</v>
      </c>
      <c r="R36" s="21">
        <f t="shared" si="43"/>
        <v>0</v>
      </c>
      <c r="S36" s="22"/>
      <c r="T36" s="21">
        <f t="shared" si="44"/>
        <v>0</v>
      </c>
      <c r="U36" s="21">
        <f t="shared" si="45"/>
        <v>0</v>
      </c>
      <c r="V36" s="21">
        <f t="shared" si="46"/>
        <v>0</v>
      </c>
      <c r="W36" s="21">
        <f t="shared" si="47"/>
        <v>0</v>
      </c>
      <c r="X36" s="21">
        <f t="shared" si="48"/>
        <v>0</v>
      </c>
      <c r="Y36" s="21">
        <f t="shared" si="49"/>
        <v>0</v>
      </c>
      <c r="Z36" s="21">
        <f t="shared" si="50"/>
        <v>0</v>
      </c>
      <c r="AA36" s="21">
        <f t="shared" si="51"/>
        <v>0</v>
      </c>
    </row>
    <row r="37" spans="1:27" s="25" customFormat="1" x14ac:dyDescent="0.25">
      <c r="A37" s="28">
        <v>2026</v>
      </c>
      <c r="B37" s="21">
        <f t="shared" si="52"/>
        <v>0</v>
      </c>
      <c r="C37" s="21">
        <f t="shared" si="29"/>
        <v>0</v>
      </c>
      <c r="D37" s="21">
        <f t="shared" si="30"/>
        <v>0</v>
      </c>
      <c r="E37" s="21">
        <f t="shared" si="31"/>
        <v>0</v>
      </c>
      <c r="F37" s="21">
        <f t="shared" si="32"/>
        <v>0</v>
      </c>
      <c r="G37" s="21">
        <f t="shared" si="33"/>
        <v>0</v>
      </c>
      <c r="H37" s="21">
        <f t="shared" si="34"/>
        <v>0</v>
      </c>
      <c r="I37" s="21">
        <f t="shared" si="35"/>
        <v>0</v>
      </c>
      <c r="J37" s="22"/>
      <c r="K37" s="21">
        <f t="shared" si="36"/>
        <v>0</v>
      </c>
      <c r="L37" s="21">
        <f t="shared" si="37"/>
        <v>0</v>
      </c>
      <c r="M37" s="21">
        <f t="shared" si="38"/>
        <v>0</v>
      </c>
      <c r="N37" s="21">
        <f t="shared" si="39"/>
        <v>0</v>
      </c>
      <c r="O37" s="21">
        <f t="shared" si="40"/>
        <v>0</v>
      </c>
      <c r="P37" s="21">
        <f t="shared" si="41"/>
        <v>0</v>
      </c>
      <c r="Q37" s="21">
        <f t="shared" si="42"/>
        <v>0</v>
      </c>
      <c r="R37" s="21">
        <f t="shared" si="43"/>
        <v>0</v>
      </c>
      <c r="S37" s="22"/>
      <c r="T37" s="21">
        <f t="shared" si="44"/>
        <v>0</v>
      </c>
      <c r="U37" s="21">
        <f t="shared" si="45"/>
        <v>0</v>
      </c>
      <c r="V37" s="21">
        <f t="shared" si="46"/>
        <v>0</v>
      </c>
      <c r="W37" s="21">
        <f t="shared" si="47"/>
        <v>0</v>
      </c>
      <c r="X37" s="21">
        <f t="shared" si="48"/>
        <v>0</v>
      </c>
      <c r="Y37" s="21">
        <f t="shared" si="49"/>
        <v>0</v>
      </c>
      <c r="Z37" s="21">
        <f t="shared" si="50"/>
        <v>0</v>
      </c>
      <c r="AA37" s="21">
        <f t="shared" si="51"/>
        <v>0</v>
      </c>
    </row>
    <row r="38" spans="1:27" s="25" customFormat="1" x14ac:dyDescent="0.25">
      <c r="A38" s="28">
        <v>2027</v>
      </c>
      <c r="B38" s="21">
        <f t="shared" si="52"/>
        <v>0</v>
      </c>
      <c r="C38" s="21">
        <f t="shared" si="29"/>
        <v>0</v>
      </c>
      <c r="D38" s="21">
        <f t="shared" si="30"/>
        <v>0</v>
      </c>
      <c r="E38" s="21">
        <f t="shared" si="31"/>
        <v>0</v>
      </c>
      <c r="F38" s="21">
        <f t="shared" si="32"/>
        <v>0</v>
      </c>
      <c r="G38" s="21">
        <f t="shared" si="33"/>
        <v>0</v>
      </c>
      <c r="H38" s="21">
        <f t="shared" si="34"/>
        <v>0</v>
      </c>
      <c r="I38" s="21">
        <f t="shared" si="35"/>
        <v>0</v>
      </c>
      <c r="J38" s="22"/>
      <c r="K38" s="21">
        <f t="shared" si="36"/>
        <v>0</v>
      </c>
      <c r="L38" s="21">
        <f t="shared" si="37"/>
        <v>0</v>
      </c>
      <c r="M38" s="21">
        <f t="shared" si="38"/>
        <v>0</v>
      </c>
      <c r="N38" s="21">
        <f t="shared" si="39"/>
        <v>0</v>
      </c>
      <c r="O38" s="21">
        <f t="shared" si="40"/>
        <v>0</v>
      </c>
      <c r="P38" s="21">
        <f t="shared" si="41"/>
        <v>0</v>
      </c>
      <c r="Q38" s="21">
        <f t="shared" si="42"/>
        <v>0</v>
      </c>
      <c r="R38" s="21">
        <f t="shared" si="43"/>
        <v>0</v>
      </c>
      <c r="S38" s="22"/>
      <c r="T38" s="21">
        <f t="shared" si="44"/>
        <v>0</v>
      </c>
      <c r="U38" s="21">
        <f t="shared" si="45"/>
        <v>0</v>
      </c>
      <c r="V38" s="21">
        <f t="shared" si="46"/>
        <v>0</v>
      </c>
      <c r="W38" s="21">
        <f t="shared" si="47"/>
        <v>0</v>
      </c>
      <c r="X38" s="21">
        <f t="shared" si="48"/>
        <v>0</v>
      </c>
      <c r="Y38" s="21">
        <f t="shared" si="49"/>
        <v>0</v>
      </c>
      <c r="Z38" s="21">
        <f t="shared" si="50"/>
        <v>0</v>
      </c>
      <c r="AA38" s="21">
        <f t="shared" si="51"/>
        <v>0</v>
      </c>
    </row>
    <row r="39" spans="1:27" s="25" customFormat="1" x14ac:dyDescent="0.25">
      <c r="A39" s="28">
        <v>2028</v>
      </c>
      <c r="B39" s="21">
        <f t="shared" si="52"/>
        <v>0</v>
      </c>
      <c r="C39" s="21">
        <f t="shared" si="29"/>
        <v>0</v>
      </c>
      <c r="D39" s="21">
        <f t="shared" si="30"/>
        <v>0</v>
      </c>
      <c r="E39" s="21">
        <f t="shared" si="31"/>
        <v>0</v>
      </c>
      <c r="F39" s="21">
        <f t="shared" si="32"/>
        <v>0</v>
      </c>
      <c r="G39" s="21">
        <f t="shared" si="33"/>
        <v>0</v>
      </c>
      <c r="H39" s="21">
        <f t="shared" si="34"/>
        <v>0</v>
      </c>
      <c r="I39" s="21">
        <f t="shared" si="35"/>
        <v>0</v>
      </c>
      <c r="J39" s="22"/>
      <c r="K39" s="21">
        <f t="shared" si="36"/>
        <v>0</v>
      </c>
      <c r="L39" s="21">
        <f t="shared" si="37"/>
        <v>0</v>
      </c>
      <c r="M39" s="21">
        <f t="shared" si="38"/>
        <v>0</v>
      </c>
      <c r="N39" s="21">
        <f t="shared" si="39"/>
        <v>0</v>
      </c>
      <c r="O39" s="21">
        <f t="shared" si="40"/>
        <v>0</v>
      </c>
      <c r="P39" s="21">
        <f t="shared" si="41"/>
        <v>0</v>
      </c>
      <c r="Q39" s="21">
        <f t="shared" si="42"/>
        <v>0</v>
      </c>
      <c r="R39" s="21">
        <f t="shared" si="43"/>
        <v>0</v>
      </c>
      <c r="S39" s="22"/>
      <c r="T39" s="21">
        <f t="shared" si="44"/>
        <v>0</v>
      </c>
      <c r="U39" s="21">
        <f t="shared" si="45"/>
        <v>0</v>
      </c>
      <c r="V39" s="21">
        <f t="shared" si="46"/>
        <v>0</v>
      </c>
      <c r="W39" s="21">
        <f t="shared" si="47"/>
        <v>0</v>
      </c>
      <c r="X39" s="21">
        <f t="shared" si="48"/>
        <v>0</v>
      </c>
      <c r="Y39" s="21">
        <f t="shared" si="49"/>
        <v>0</v>
      </c>
      <c r="Z39" s="21">
        <f t="shared" si="50"/>
        <v>0</v>
      </c>
      <c r="AA39" s="21">
        <f t="shared" si="51"/>
        <v>0</v>
      </c>
    </row>
    <row r="40" spans="1:27" s="25" customFormat="1" x14ac:dyDescent="0.25">
      <c r="A40" s="28">
        <v>2029</v>
      </c>
      <c r="B40" s="21">
        <f t="shared" si="52"/>
        <v>0</v>
      </c>
      <c r="C40" s="21">
        <f t="shared" si="29"/>
        <v>0</v>
      </c>
      <c r="D40" s="21">
        <f t="shared" si="30"/>
        <v>0</v>
      </c>
      <c r="E40" s="21">
        <f t="shared" si="31"/>
        <v>0</v>
      </c>
      <c r="F40" s="21">
        <f t="shared" si="32"/>
        <v>0</v>
      </c>
      <c r="G40" s="21">
        <f t="shared" si="33"/>
        <v>0</v>
      </c>
      <c r="H40" s="21">
        <f t="shared" si="34"/>
        <v>0</v>
      </c>
      <c r="I40" s="21">
        <f t="shared" si="35"/>
        <v>0</v>
      </c>
      <c r="J40" s="22"/>
      <c r="K40" s="21">
        <f t="shared" si="36"/>
        <v>0</v>
      </c>
      <c r="L40" s="21">
        <f t="shared" si="37"/>
        <v>0</v>
      </c>
      <c r="M40" s="21">
        <f t="shared" si="38"/>
        <v>0</v>
      </c>
      <c r="N40" s="21">
        <f t="shared" si="39"/>
        <v>0</v>
      </c>
      <c r="O40" s="21">
        <f t="shared" si="40"/>
        <v>0</v>
      </c>
      <c r="P40" s="21">
        <f t="shared" si="41"/>
        <v>0</v>
      </c>
      <c r="Q40" s="21">
        <f t="shared" si="42"/>
        <v>0</v>
      </c>
      <c r="R40" s="21">
        <f t="shared" si="43"/>
        <v>0</v>
      </c>
      <c r="S40" s="22"/>
      <c r="T40" s="21">
        <f t="shared" si="44"/>
        <v>0</v>
      </c>
      <c r="U40" s="21">
        <f t="shared" si="45"/>
        <v>0</v>
      </c>
      <c r="V40" s="21">
        <f t="shared" si="46"/>
        <v>0</v>
      </c>
      <c r="W40" s="21">
        <f t="shared" si="47"/>
        <v>0</v>
      </c>
      <c r="X40" s="21">
        <f t="shared" si="48"/>
        <v>0</v>
      </c>
      <c r="Y40" s="21">
        <f t="shared" si="49"/>
        <v>0</v>
      </c>
      <c r="Z40" s="21">
        <f t="shared" si="50"/>
        <v>0</v>
      </c>
      <c r="AA40" s="21">
        <f t="shared" si="51"/>
        <v>0</v>
      </c>
    </row>
    <row r="41" spans="1:27" s="25" customFormat="1" x14ac:dyDescent="0.25">
      <c r="A41" s="28">
        <v>2030</v>
      </c>
      <c r="B41" s="21">
        <f t="shared" si="52"/>
        <v>0</v>
      </c>
      <c r="C41" s="21">
        <f t="shared" si="29"/>
        <v>0</v>
      </c>
      <c r="D41" s="21">
        <f t="shared" si="30"/>
        <v>0</v>
      </c>
      <c r="E41" s="21">
        <f t="shared" si="31"/>
        <v>0</v>
      </c>
      <c r="F41" s="21">
        <f t="shared" si="32"/>
        <v>0</v>
      </c>
      <c r="G41" s="21">
        <f t="shared" si="33"/>
        <v>0</v>
      </c>
      <c r="H41" s="21">
        <f t="shared" si="34"/>
        <v>0</v>
      </c>
      <c r="I41" s="21">
        <f t="shared" si="35"/>
        <v>0</v>
      </c>
      <c r="J41" s="22"/>
      <c r="K41" s="21">
        <f t="shared" si="36"/>
        <v>0</v>
      </c>
      <c r="L41" s="21">
        <f t="shared" si="37"/>
        <v>0</v>
      </c>
      <c r="M41" s="21">
        <f t="shared" si="38"/>
        <v>0</v>
      </c>
      <c r="N41" s="21">
        <f t="shared" si="39"/>
        <v>0</v>
      </c>
      <c r="O41" s="21">
        <f t="shared" si="40"/>
        <v>0</v>
      </c>
      <c r="P41" s="21">
        <f t="shared" si="41"/>
        <v>0</v>
      </c>
      <c r="Q41" s="21">
        <f t="shared" si="42"/>
        <v>0</v>
      </c>
      <c r="R41" s="21">
        <f t="shared" si="43"/>
        <v>0</v>
      </c>
      <c r="S41" s="22"/>
      <c r="T41" s="21">
        <f t="shared" si="44"/>
        <v>0</v>
      </c>
      <c r="U41" s="21">
        <f t="shared" si="45"/>
        <v>0</v>
      </c>
      <c r="V41" s="21">
        <f t="shared" si="46"/>
        <v>0</v>
      </c>
      <c r="W41" s="21">
        <f t="shared" si="47"/>
        <v>0</v>
      </c>
      <c r="X41" s="21">
        <f t="shared" si="48"/>
        <v>0</v>
      </c>
      <c r="Y41" s="21">
        <f t="shared" si="49"/>
        <v>0</v>
      </c>
      <c r="Z41" s="21">
        <f t="shared" si="50"/>
        <v>0</v>
      </c>
      <c r="AA41" s="21">
        <f t="shared" si="51"/>
        <v>0</v>
      </c>
    </row>
    <row r="42" spans="1:27" s="25" customFormat="1" x14ac:dyDescent="0.25">
      <c r="A42" s="28">
        <v>2031</v>
      </c>
      <c r="B42" s="21">
        <f t="shared" si="52"/>
        <v>0</v>
      </c>
      <c r="C42" s="21">
        <f t="shared" si="29"/>
        <v>0</v>
      </c>
      <c r="D42" s="21">
        <f t="shared" si="30"/>
        <v>0</v>
      </c>
      <c r="E42" s="21">
        <f t="shared" si="31"/>
        <v>0</v>
      </c>
      <c r="F42" s="21">
        <f t="shared" si="32"/>
        <v>0</v>
      </c>
      <c r="G42" s="21">
        <f t="shared" si="33"/>
        <v>0</v>
      </c>
      <c r="H42" s="21">
        <f t="shared" si="34"/>
        <v>0</v>
      </c>
      <c r="I42" s="21">
        <f t="shared" si="35"/>
        <v>0</v>
      </c>
      <c r="J42" s="22"/>
      <c r="K42" s="21">
        <f t="shared" si="36"/>
        <v>0</v>
      </c>
      <c r="L42" s="21">
        <f t="shared" si="37"/>
        <v>0</v>
      </c>
      <c r="M42" s="21">
        <f t="shared" si="38"/>
        <v>0</v>
      </c>
      <c r="N42" s="21">
        <f t="shared" si="39"/>
        <v>0</v>
      </c>
      <c r="O42" s="21">
        <f t="shared" si="40"/>
        <v>0</v>
      </c>
      <c r="P42" s="21">
        <f t="shared" si="41"/>
        <v>0</v>
      </c>
      <c r="Q42" s="21">
        <f t="shared" si="42"/>
        <v>0</v>
      </c>
      <c r="R42" s="21">
        <f t="shared" si="43"/>
        <v>0</v>
      </c>
      <c r="S42" s="22"/>
      <c r="T42" s="21">
        <f t="shared" si="44"/>
        <v>0</v>
      </c>
      <c r="U42" s="21">
        <f t="shared" si="45"/>
        <v>0</v>
      </c>
      <c r="V42" s="21">
        <f t="shared" si="46"/>
        <v>0</v>
      </c>
      <c r="W42" s="21">
        <f t="shared" si="47"/>
        <v>0</v>
      </c>
      <c r="X42" s="21">
        <f t="shared" si="48"/>
        <v>0</v>
      </c>
      <c r="Y42" s="21">
        <f t="shared" si="49"/>
        <v>0</v>
      </c>
      <c r="Z42" s="21">
        <f t="shared" si="50"/>
        <v>0</v>
      </c>
      <c r="AA42" s="21">
        <f t="shared" si="51"/>
        <v>0</v>
      </c>
    </row>
    <row r="43" spans="1:27" s="25" customFormat="1" x14ac:dyDescent="0.25">
      <c r="A43" s="28">
        <v>2032</v>
      </c>
      <c r="B43" s="21">
        <f t="shared" si="52"/>
        <v>0</v>
      </c>
      <c r="C43" s="21">
        <f t="shared" si="29"/>
        <v>0</v>
      </c>
      <c r="D43" s="21">
        <f t="shared" si="30"/>
        <v>0</v>
      </c>
      <c r="E43" s="21">
        <f t="shared" si="31"/>
        <v>0</v>
      </c>
      <c r="F43" s="21">
        <f t="shared" si="32"/>
        <v>0</v>
      </c>
      <c r="G43" s="21">
        <f t="shared" si="33"/>
        <v>0</v>
      </c>
      <c r="H43" s="21">
        <f t="shared" si="34"/>
        <v>0</v>
      </c>
      <c r="I43" s="21">
        <f t="shared" si="35"/>
        <v>0</v>
      </c>
      <c r="J43" s="22"/>
      <c r="K43" s="21">
        <f t="shared" si="36"/>
        <v>0</v>
      </c>
      <c r="L43" s="21">
        <f t="shared" si="37"/>
        <v>0</v>
      </c>
      <c r="M43" s="21">
        <f t="shared" si="38"/>
        <v>0</v>
      </c>
      <c r="N43" s="21">
        <f t="shared" si="39"/>
        <v>0</v>
      </c>
      <c r="O43" s="21">
        <f t="shared" si="40"/>
        <v>0</v>
      </c>
      <c r="P43" s="21">
        <f t="shared" si="41"/>
        <v>0</v>
      </c>
      <c r="Q43" s="21">
        <f t="shared" si="42"/>
        <v>0</v>
      </c>
      <c r="R43" s="21">
        <f t="shared" si="43"/>
        <v>0</v>
      </c>
      <c r="S43" s="22"/>
      <c r="T43" s="21">
        <f t="shared" si="44"/>
        <v>0</v>
      </c>
      <c r="U43" s="21">
        <f t="shared" si="45"/>
        <v>0</v>
      </c>
      <c r="V43" s="21">
        <f t="shared" si="46"/>
        <v>0</v>
      </c>
      <c r="W43" s="21">
        <f t="shared" si="47"/>
        <v>0</v>
      </c>
      <c r="X43" s="21">
        <f t="shared" si="48"/>
        <v>0</v>
      </c>
      <c r="Y43" s="21">
        <f t="shared" si="49"/>
        <v>0</v>
      </c>
      <c r="Z43" s="21">
        <f t="shared" si="50"/>
        <v>0</v>
      </c>
      <c r="AA43" s="21">
        <f t="shared" si="51"/>
        <v>0</v>
      </c>
    </row>
    <row r="44" spans="1:27" s="25" customFormat="1" x14ac:dyDescent="0.25">
      <c r="A44" s="28">
        <v>2033</v>
      </c>
      <c r="B44" s="21">
        <f t="shared" si="52"/>
        <v>0</v>
      </c>
      <c r="C44" s="21">
        <f t="shared" si="29"/>
        <v>0</v>
      </c>
      <c r="D44" s="21">
        <f t="shared" si="30"/>
        <v>0</v>
      </c>
      <c r="E44" s="21">
        <f t="shared" si="31"/>
        <v>0</v>
      </c>
      <c r="F44" s="21">
        <f t="shared" si="32"/>
        <v>0</v>
      </c>
      <c r="G44" s="21">
        <f t="shared" si="33"/>
        <v>0</v>
      </c>
      <c r="H44" s="21">
        <f t="shared" si="34"/>
        <v>0</v>
      </c>
      <c r="I44" s="21">
        <f t="shared" si="35"/>
        <v>0</v>
      </c>
      <c r="J44" s="22"/>
      <c r="K44" s="21">
        <f t="shared" si="36"/>
        <v>0</v>
      </c>
      <c r="L44" s="21">
        <f t="shared" si="37"/>
        <v>0</v>
      </c>
      <c r="M44" s="21">
        <f t="shared" si="38"/>
        <v>0</v>
      </c>
      <c r="N44" s="21">
        <f t="shared" si="39"/>
        <v>0</v>
      </c>
      <c r="O44" s="21">
        <f t="shared" si="40"/>
        <v>0</v>
      </c>
      <c r="P44" s="21">
        <f t="shared" si="41"/>
        <v>0</v>
      </c>
      <c r="Q44" s="21">
        <f t="shared" si="42"/>
        <v>0</v>
      </c>
      <c r="R44" s="21">
        <f t="shared" si="43"/>
        <v>0</v>
      </c>
      <c r="S44" s="22"/>
      <c r="T44" s="21">
        <f t="shared" si="44"/>
        <v>0</v>
      </c>
      <c r="U44" s="21">
        <f t="shared" si="45"/>
        <v>0</v>
      </c>
      <c r="V44" s="21">
        <f t="shared" si="46"/>
        <v>0</v>
      </c>
      <c r="W44" s="21">
        <f t="shared" si="47"/>
        <v>0</v>
      </c>
      <c r="X44" s="21">
        <f t="shared" si="48"/>
        <v>0</v>
      </c>
      <c r="Y44" s="21">
        <f t="shared" si="49"/>
        <v>0</v>
      </c>
      <c r="Z44" s="21">
        <f t="shared" si="50"/>
        <v>0</v>
      </c>
      <c r="AA44" s="21">
        <f t="shared" si="51"/>
        <v>0</v>
      </c>
    </row>
    <row r="45" spans="1:27" s="25" customFormat="1" x14ac:dyDescent="0.25">
      <c r="A45" s="28">
        <v>2034</v>
      </c>
      <c r="B45" s="21">
        <f t="shared" si="52"/>
        <v>0</v>
      </c>
      <c r="C45" s="21">
        <f t="shared" si="29"/>
        <v>0</v>
      </c>
      <c r="D45" s="21">
        <f t="shared" si="30"/>
        <v>0</v>
      </c>
      <c r="E45" s="21">
        <f t="shared" si="31"/>
        <v>0</v>
      </c>
      <c r="F45" s="21">
        <f t="shared" si="32"/>
        <v>0</v>
      </c>
      <c r="G45" s="21">
        <f t="shared" si="33"/>
        <v>0</v>
      </c>
      <c r="H45" s="21">
        <f t="shared" si="34"/>
        <v>0</v>
      </c>
      <c r="I45" s="21">
        <f t="shared" si="35"/>
        <v>0</v>
      </c>
      <c r="J45" s="22"/>
      <c r="K45" s="21">
        <f t="shared" si="36"/>
        <v>0</v>
      </c>
      <c r="L45" s="21">
        <f t="shared" si="37"/>
        <v>0</v>
      </c>
      <c r="M45" s="21">
        <f t="shared" si="38"/>
        <v>0</v>
      </c>
      <c r="N45" s="21">
        <f t="shared" si="39"/>
        <v>0</v>
      </c>
      <c r="O45" s="21">
        <f t="shared" si="40"/>
        <v>0</v>
      </c>
      <c r="P45" s="21">
        <f t="shared" si="41"/>
        <v>0</v>
      </c>
      <c r="Q45" s="21">
        <f t="shared" si="42"/>
        <v>0</v>
      </c>
      <c r="R45" s="21">
        <f t="shared" si="43"/>
        <v>0</v>
      </c>
      <c r="S45" s="22"/>
      <c r="T45" s="21">
        <f t="shared" si="44"/>
        <v>0</v>
      </c>
      <c r="U45" s="21">
        <f t="shared" si="45"/>
        <v>0</v>
      </c>
      <c r="V45" s="21">
        <f t="shared" si="46"/>
        <v>0</v>
      </c>
      <c r="W45" s="21">
        <f t="shared" si="47"/>
        <v>0</v>
      </c>
      <c r="X45" s="21">
        <f t="shared" si="48"/>
        <v>0</v>
      </c>
      <c r="Y45" s="21">
        <f t="shared" si="49"/>
        <v>0</v>
      </c>
      <c r="Z45" s="21">
        <f t="shared" si="50"/>
        <v>0</v>
      </c>
      <c r="AA45" s="21">
        <f t="shared" si="51"/>
        <v>0</v>
      </c>
    </row>
    <row r="46" spans="1:27" s="25" customFormat="1" x14ac:dyDescent="0.25">
      <c r="A46" s="28">
        <v>2035</v>
      </c>
      <c r="B46" s="21">
        <f t="shared" si="52"/>
        <v>0</v>
      </c>
      <c r="C46" s="21">
        <f t="shared" si="29"/>
        <v>0</v>
      </c>
      <c r="D46" s="21">
        <f t="shared" si="30"/>
        <v>0</v>
      </c>
      <c r="E46" s="21">
        <f t="shared" si="31"/>
        <v>0</v>
      </c>
      <c r="F46" s="21">
        <f t="shared" si="32"/>
        <v>0</v>
      </c>
      <c r="G46" s="21">
        <f t="shared" si="33"/>
        <v>0</v>
      </c>
      <c r="H46" s="21">
        <f t="shared" si="34"/>
        <v>0</v>
      </c>
      <c r="I46" s="21">
        <f t="shared" si="35"/>
        <v>0</v>
      </c>
      <c r="J46" s="22"/>
      <c r="K46" s="21">
        <f t="shared" si="36"/>
        <v>0</v>
      </c>
      <c r="L46" s="21">
        <f t="shared" si="37"/>
        <v>0</v>
      </c>
      <c r="M46" s="21">
        <f t="shared" si="38"/>
        <v>0</v>
      </c>
      <c r="N46" s="21">
        <f t="shared" si="39"/>
        <v>0</v>
      </c>
      <c r="O46" s="21">
        <f t="shared" si="40"/>
        <v>0</v>
      </c>
      <c r="P46" s="21">
        <f t="shared" si="41"/>
        <v>0</v>
      </c>
      <c r="Q46" s="21">
        <f t="shared" si="42"/>
        <v>0</v>
      </c>
      <c r="R46" s="21">
        <f t="shared" si="43"/>
        <v>0</v>
      </c>
      <c r="S46" s="22"/>
      <c r="T46" s="21">
        <f t="shared" si="44"/>
        <v>0</v>
      </c>
      <c r="U46" s="21">
        <f t="shared" si="45"/>
        <v>0</v>
      </c>
      <c r="V46" s="21">
        <f t="shared" si="46"/>
        <v>0</v>
      </c>
      <c r="W46" s="21">
        <f t="shared" si="47"/>
        <v>0</v>
      </c>
      <c r="X46" s="21">
        <f t="shared" si="48"/>
        <v>0</v>
      </c>
      <c r="Y46" s="21">
        <f t="shared" si="49"/>
        <v>0</v>
      </c>
      <c r="Z46" s="21">
        <f t="shared" si="50"/>
        <v>0</v>
      </c>
      <c r="AA46" s="21">
        <f t="shared" si="51"/>
        <v>0</v>
      </c>
    </row>
    <row r="47" spans="1:27" s="25" customFormat="1" x14ac:dyDescent="0.25">
      <c r="A47" s="28">
        <v>2036</v>
      </c>
      <c r="B47" s="21">
        <f t="shared" si="52"/>
        <v>0</v>
      </c>
      <c r="C47" s="21">
        <f t="shared" si="29"/>
        <v>0</v>
      </c>
      <c r="D47" s="21">
        <f t="shared" si="30"/>
        <v>0</v>
      </c>
      <c r="E47" s="21">
        <f t="shared" si="31"/>
        <v>0</v>
      </c>
      <c r="F47" s="21">
        <f t="shared" si="32"/>
        <v>0</v>
      </c>
      <c r="G47" s="21">
        <f t="shared" si="33"/>
        <v>0</v>
      </c>
      <c r="H47" s="21">
        <f t="shared" si="34"/>
        <v>0</v>
      </c>
      <c r="I47" s="21">
        <f t="shared" si="35"/>
        <v>0</v>
      </c>
      <c r="J47" s="22"/>
      <c r="K47" s="21">
        <f t="shared" si="36"/>
        <v>0</v>
      </c>
      <c r="L47" s="21">
        <f t="shared" si="37"/>
        <v>0</v>
      </c>
      <c r="M47" s="21">
        <f t="shared" si="38"/>
        <v>0</v>
      </c>
      <c r="N47" s="21">
        <f t="shared" si="39"/>
        <v>0</v>
      </c>
      <c r="O47" s="21">
        <f t="shared" si="40"/>
        <v>0</v>
      </c>
      <c r="P47" s="21">
        <f t="shared" si="41"/>
        <v>0</v>
      </c>
      <c r="Q47" s="21">
        <f t="shared" si="42"/>
        <v>0</v>
      </c>
      <c r="R47" s="21">
        <f t="shared" si="43"/>
        <v>0</v>
      </c>
      <c r="S47" s="22"/>
      <c r="T47" s="21">
        <f t="shared" si="44"/>
        <v>0</v>
      </c>
      <c r="U47" s="21">
        <f t="shared" si="45"/>
        <v>0</v>
      </c>
      <c r="V47" s="21">
        <f t="shared" si="46"/>
        <v>0</v>
      </c>
      <c r="W47" s="21">
        <f t="shared" si="47"/>
        <v>0</v>
      </c>
      <c r="X47" s="21">
        <f t="shared" si="48"/>
        <v>0</v>
      </c>
      <c r="Y47" s="21">
        <f t="shared" si="49"/>
        <v>0</v>
      </c>
      <c r="Z47" s="21">
        <f t="shared" si="50"/>
        <v>0</v>
      </c>
      <c r="AA47" s="21">
        <f t="shared" si="51"/>
        <v>0</v>
      </c>
    </row>
    <row r="48" spans="1:27" s="25" customFormat="1" x14ac:dyDescent="0.25">
      <c r="A48" s="28">
        <v>2037</v>
      </c>
      <c r="B48" s="21">
        <f t="shared" si="52"/>
        <v>0</v>
      </c>
      <c r="C48" s="21">
        <f t="shared" si="29"/>
        <v>0</v>
      </c>
      <c r="D48" s="21">
        <f t="shared" si="30"/>
        <v>0</v>
      </c>
      <c r="E48" s="21">
        <f t="shared" si="31"/>
        <v>0</v>
      </c>
      <c r="F48" s="21">
        <f t="shared" si="32"/>
        <v>0</v>
      </c>
      <c r="G48" s="21">
        <f t="shared" si="33"/>
        <v>0</v>
      </c>
      <c r="H48" s="21">
        <f t="shared" si="34"/>
        <v>0</v>
      </c>
      <c r="I48" s="21">
        <f t="shared" si="35"/>
        <v>0</v>
      </c>
      <c r="J48" s="22"/>
      <c r="K48" s="21">
        <f t="shared" si="36"/>
        <v>0</v>
      </c>
      <c r="L48" s="21">
        <f t="shared" si="37"/>
        <v>0</v>
      </c>
      <c r="M48" s="21">
        <f t="shared" si="38"/>
        <v>0</v>
      </c>
      <c r="N48" s="21">
        <f t="shared" si="39"/>
        <v>0</v>
      </c>
      <c r="O48" s="21">
        <f t="shared" si="40"/>
        <v>0</v>
      </c>
      <c r="P48" s="21">
        <f t="shared" si="41"/>
        <v>0</v>
      </c>
      <c r="Q48" s="21">
        <f t="shared" si="42"/>
        <v>0</v>
      </c>
      <c r="R48" s="21">
        <f t="shared" si="43"/>
        <v>0</v>
      </c>
      <c r="S48" s="22"/>
      <c r="T48" s="21">
        <f t="shared" si="44"/>
        <v>0</v>
      </c>
      <c r="U48" s="21">
        <f t="shared" si="45"/>
        <v>0</v>
      </c>
      <c r="V48" s="21">
        <f t="shared" si="46"/>
        <v>0</v>
      </c>
      <c r="W48" s="21">
        <f t="shared" si="47"/>
        <v>0</v>
      </c>
      <c r="X48" s="21">
        <f t="shared" si="48"/>
        <v>0</v>
      </c>
      <c r="Y48" s="21">
        <f t="shared" si="49"/>
        <v>0</v>
      </c>
      <c r="Z48" s="21">
        <f t="shared" si="50"/>
        <v>0</v>
      </c>
      <c r="AA48" s="21">
        <f t="shared" si="51"/>
        <v>0</v>
      </c>
    </row>
    <row r="49" spans="1:34" s="25" customFormat="1" x14ac:dyDescent="0.25">
      <c r="A49" s="28">
        <v>2038</v>
      </c>
      <c r="B49" s="21">
        <f t="shared" si="52"/>
        <v>0</v>
      </c>
      <c r="C49" s="21">
        <f t="shared" si="29"/>
        <v>0</v>
      </c>
      <c r="D49" s="21">
        <f t="shared" si="30"/>
        <v>0</v>
      </c>
      <c r="E49" s="21">
        <f t="shared" si="31"/>
        <v>0</v>
      </c>
      <c r="F49" s="21">
        <f t="shared" si="32"/>
        <v>0</v>
      </c>
      <c r="G49" s="21">
        <f t="shared" si="33"/>
        <v>0</v>
      </c>
      <c r="H49" s="21">
        <f t="shared" si="34"/>
        <v>0</v>
      </c>
      <c r="I49" s="21">
        <f t="shared" si="35"/>
        <v>0</v>
      </c>
      <c r="J49" s="22"/>
      <c r="K49" s="21">
        <f t="shared" si="36"/>
        <v>0</v>
      </c>
      <c r="L49" s="21">
        <f t="shared" si="37"/>
        <v>0</v>
      </c>
      <c r="M49" s="21">
        <f t="shared" si="38"/>
        <v>0</v>
      </c>
      <c r="N49" s="21">
        <f t="shared" si="39"/>
        <v>0</v>
      </c>
      <c r="O49" s="21">
        <f t="shared" si="40"/>
        <v>0</v>
      </c>
      <c r="P49" s="21">
        <f t="shared" si="41"/>
        <v>0</v>
      </c>
      <c r="Q49" s="21">
        <f t="shared" si="42"/>
        <v>0</v>
      </c>
      <c r="R49" s="21">
        <f t="shared" si="43"/>
        <v>0</v>
      </c>
      <c r="S49" s="22"/>
      <c r="T49" s="21">
        <f t="shared" si="44"/>
        <v>0</v>
      </c>
      <c r="U49" s="21">
        <f t="shared" si="45"/>
        <v>0</v>
      </c>
      <c r="V49" s="21">
        <f t="shared" si="46"/>
        <v>0</v>
      </c>
      <c r="W49" s="21">
        <f t="shared" si="47"/>
        <v>0</v>
      </c>
      <c r="X49" s="21">
        <f t="shared" si="48"/>
        <v>0</v>
      </c>
      <c r="Y49" s="21">
        <f t="shared" si="49"/>
        <v>0</v>
      </c>
      <c r="Z49" s="21">
        <f t="shared" si="50"/>
        <v>0</v>
      </c>
      <c r="AA49" s="21">
        <f t="shared" si="51"/>
        <v>0</v>
      </c>
    </row>
    <row r="50" spans="1:34" s="25" customFormat="1" x14ac:dyDescent="0.25">
      <c r="A50" s="28">
        <v>2039</v>
      </c>
      <c r="B50" s="21">
        <f t="shared" si="52"/>
        <v>0</v>
      </c>
      <c r="C50" s="21">
        <f t="shared" si="29"/>
        <v>0</v>
      </c>
      <c r="D50" s="21">
        <f t="shared" si="30"/>
        <v>0</v>
      </c>
      <c r="E50" s="21">
        <f t="shared" si="31"/>
        <v>0</v>
      </c>
      <c r="F50" s="21">
        <f t="shared" si="32"/>
        <v>0</v>
      </c>
      <c r="G50" s="21">
        <f t="shared" si="33"/>
        <v>0</v>
      </c>
      <c r="H50" s="21">
        <f t="shared" si="34"/>
        <v>0</v>
      </c>
      <c r="I50" s="21">
        <f t="shared" si="35"/>
        <v>0</v>
      </c>
      <c r="J50" s="22"/>
      <c r="K50" s="21">
        <f t="shared" si="36"/>
        <v>0</v>
      </c>
      <c r="L50" s="21">
        <f t="shared" si="37"/>
        <v>0</v>
      </c>
      <c r="M50" s="21">
        <f t="shared" si="38"/>
        <v>0</v>
      </c>
      <c r="N50" s="21">
        <f t="shared" si="39"/>
        <v>0</v>
      </c>
      <c r="O50" s="21">
        <f t="shared" si="40"/>
        <v>0</v>
      </c>
      <c r="P50" s="21">
        <f t="shared" si="41"/>
        <v>0</v>
      </c>
      <c r="Q50" s="21">
        <f t="shared" si="42"/>
        <v>0</v>
      </c>
      <c r="R50" s="21">
        <f t="shared" si="43"/>
        <v>0</v>
      </c>
      <c r="S50" s="22"/>
      <c r="T50" s="21">
        <f t="shared" si="44"/>
        <v>0</v>
      </c>
      <c r="U50" s="21">
        <f t="shared" si="45"/>
        <v>0</v>
      </c>
      <c r="V50" s="21">
        <f t="shared" si="46"/>
        <v>0</v>
      </c>
      <c r="W50" s="21">
        <f t="shared" si="47"/>
        <v>0</v>
      </c>
      <c r="X50" s="21">
        <f t="shared" si="48"/>
        <v>0</v>
      </c>
      <c r="Y50" s="21">
        <f t="shared" si="49"/>
        <v>0</v>
      </c>
      <c r="Z50" s="21">
        <f t="shared" si="50"/>
        <v>0</v>
      </c>
      <c r="AA50" s="21">
        <f t="shared" si="51"/>
        <v>0</v>
      </c>
    </row>
    <row r="51" spans="1:34" s="25" customFormat="1" x14ac:dyDescent="0.25">
      <c r="A51" s="28">
        <v>2040</v>
      </c>
      <c r="B51" s="21">
        <f t="shared" si="52"/>
        <v>0</v>
      </c>
      <c r="C51" s="21">
        <f t="shared" si="29"/>
        <v>0</v>
      </c>
      <c r="D51" s="21">
        <f t="shared" si="30"/>
        <v>0</v>
      </c>
      <c r="E51" s="21">
        <f t="shared" si="31"/>
        <v>0</v>
      </c>
      <c r="F51" s="21">
        <f t="shared" si="32"/>
        <v>0</v>
      </c>
      <c r="G51" s="21">
        <f t="shared" si="33"/>
        <v>0</v>
      </c>
      <c r="H51" s="21">
        <f t="shared" si="34"/>
        <v>0</v>
      </c>
      <c r="I51" s="21">
        <f t="shared" si="35"/>
        <v>0</v>
      </c>
      <c r="J51" s="22"/>
      <c r="K51" s="21">
        <f t="shared" si="36"/>
        <v>0</v>
      </c>
      <c r="L51" s="21">
        <f t="shared" si="37"/>
        <v>0</v>
      </c>
      <c r="M51" s="21">
        <f t="shared" si="38"/>
        <v>0</v>
      </c>
      <c r="N51" s="21">
        <f t="shared" si="39"/>
        <v>0</v>
      </c>
      <c r="O51" s="21">
        <f t="shared" si="40"/>
        <v>0</v>
      </c>
      <c r="P51" s="21">
        <f t="shared" si="41"/>
        <v>0</v>
      </c>
      <c r="Q51" s="21">
        <f t="shared" si="42"/>
        <v>0</v>
      </c>
      <c r="R51" s="21">
        <f t="shared" si="43"/>
        <v>0</v>
      </c>
      <c r="S51" s="22"/>
      <c r="T51" s="21">
        <f t="shared" si="44"/>
        <v>0</v>
      </c>
      <c r="U51" s="21">
        <f t="shared" si="45"/>
        <v>0</v>
      </c>
      <c r="V51" s="21">
        <f t="shared" si="46"/>
        <v>0</v>
      </c>
      <c r="W51" s="21">
        <f t="shared" si="47"/>
        <v>0</v>
      </c>
      <c r="X51" s="21">
        <f t="shared" si="48"/>
        <v>0</v>
      </c>
      <c r="Y51" s="21">
        <f t="shared" si="49"/>
        <v>0</v>
      </c>
      <c r="Z51" s="21">
        <f t="shared" si="50"/>
        <v>0</v>
      </c>
      <c r="AA51" s="21">
        <f t="shared" si="51"/>
        <v>0</v>
      </c>
    </row>
    <row r="52" spans="1:34" s="25" customFormat="1" x14ac:dyDescent="0.25">
      <c r="A52" s="25" t="s">
        <v>20</v>
      </c>
      <c r="B52" s="21">
        <f>SUM(B31:B51)</f>
        <v>0</v>
      </c>
      <c r="C52" s="21">
        <f t="shared" ref="C52:H52" si="53">SUM(C31:C51)</f>
        <v>0</v>
      </c>
      <c r="D52" s="21">
        <f t="shared" si="53"/>
        <v>0</v>
      </c>
      <c r="E52" s="21">
        <f t="shared" si="53"/>
        <v>0</v>
      </c>
      <c r="F52" s="21">
        <f t="shared" si="53"/>
        <v>0</v>
      </c>
      <c r="G52" s="21">
        <f t="shared" si="53"/>
        <v>0</v>
      </c>
      <c r="H52" s="21">
        <f t="shared" si="53"/>
        <v>0</v>
      </c>
      <c r="I52" s="21">
        <f>SUM(I31:I51)</f>
        <v>0</v>
      </c>
      <c r="J52" s="22"/>
      <c r="K52" s="21">
        <f t="shared" ref="K52:Q52" si="54">SUM(K31:K51)</f>
        <v>0</v>
      </c>
      <c r="L52" s="21">
        <f t="shared" si="54"/>
        <v>0</v>
      </c>
      <c r="M52" s="21">
        <f t="shared" si="54"/>
        <v>0</v>
      </c>
      <c r="N52" s="21">
        <f t="shared" si="54"/>
        <v>0</v>
      </c>
      <c r="O52" s="21">
        <f t="shared" si="54"/>
        <v>0</v>
      </c>
      <c r="P52" s="21">
        <f t="shared" si="54"/>
        <v>0</v>
      </c>
      <c r="Q52" s="21">
        <f t="shared" si="54"/>
        <v>0</v>
      </c>
      <c r="R52" s="21">
        <f t="shared" ref="R52" si="55">SUM(R31:R51)</f>
        <v>0</v>
      </c>
      <c r="S52" s="22"/>
      <c r="T52" s="21">
        <f t="shared" ref="T52:Z52" si="56">SUM(T31:T51)</f>
        <v>0</v>
      </c>
      <c r="U52" s="21">
        <f t="shared" si="56"/>
        <v>0</v>
      </c>
      <c r="V52" s="21">
        <f t="shared" si="56"/>
        <v>0</v>
      </c>
      <c r="W52" s="21">
        <f t="shared" si="56"/>
        <v>0</v>
      </c>
      <c r="X52" s="21">
        <f t="shared" si="56"/>
        <v>0</v>
      </c>
      <c r="Y52" s="21">
        <f t="shared" si="56"/>
        <v>0</v>
      </c>
      <c r="Z52" s="21">
        <f t="shared" si="56"/>
        <v>0</v>
      </c>
      <c r="AA52" s="21">
        <f t="shared" ref="AA52" si="57">SUM(AA31:AA51)</f>
        <v>0</v>
      </c>
    </row>
    <row r="53" spans="1:34" s="25" customFormat="1" x14ac:dyDescent="0.25"/>
    <row r="55" spans="1:34" s="25" customFormat="1" ht="30" x14ac:dyDescent="0.25">
      <c r="A55" s="12" t="s">
        <v>53</v>
      </c>
    </row>
    <row r="56" spans="1:34" x14ac:dyDescent="0.25">
      <c r="A56" s="12"/>
      <c r="B56" s="11" t="s">
        <v>1</v>
      </c>
      <c r="C56" s="11"/>
      <c r="D56" s="11"/>
      <c r="E56" s="11"/>
      <c r="F56" s="11"/>
      <c r="G56" s="11"/>
      <c r="H56" s="11"/>
      <c r="I56" s="11"/>
      <c r="K56" s="11" t="s">
        <v>59</v>
      </c>
      <c r="L56" s="11"/>
      <c r="M56" s="11"/>
      <c r="N56" s="11"/>
      <c r="O56" s="11"/>
      <c r="P56" s="11"/>
      <c r="Q56" s="11"/>
      <c r="R56" s="11"/>
      <c r="T56" s="11" t="s">
        <v>2</v>
      </c>
      <c r="U56" s="11"/>
      <c r="V56" s="11"/>
      <c r="W56" s="11"/>
      <c r="X56" s="11"/>
      <c r="Y56" s="11"/>
      <c r="Z56" s="11"/>
      <c r="AA56" s="11"/>
    </row>
    <row r="57" spans="1:34" ht="30" x14ac:dyDescent="0.25">
      <c r="A57" s="28" t="s">
        <v>0</v>
      </c>
      <c r="B57" s="28" t="s">
        <v>3</v>
      </c>
      <c r="C57" s="28" t="s">
        <v>4</v>
      </c>
      <c r="D57" s="28" t="s">
        <v>5</v>
      </c>
      <c r="E57" s="28" t="s">
        <v>6</v>
      </c>
      <c r="F57" s="28" t="s">
        <v>7</v>
      </c>
      <c r="G57" s="28" t="s">
        <v>8</v>
      </c>
      <c r="H57" s="28" t="s">
        <v>9</v>
      </c>
      <c r="I57" s="28" t="s">
        <v>11</v>
      </c>
      <c r="K57" s="28" t="s">
        <v>3</v>
      </c>
      <c r="L57" s="28" t="s">
        <v>4</v>
      </c>
      <c r="M57" s="28" t="s">
        <v>5</v>
      </c>
      <c r="N57" s="28" t="s">
        <v>6</v>
      </c>
      <c r="O57" s="28" t="s">
        <v>7</v>
      </c>
      <c r="P57" s="28" t="s">
        <v>8</v>
      </c>
      <c r="Q57" s="28" t="s">
        <v>9</v>
      </c>
      <c r="R57" s="28" t="s">
        <v>11</v>
      </c>
      <c r="T57" s="28" t="s">
        <v>3</v>
      </c>
      <c r="U57" s="28" t="s">
        <v>4</v>
      </c>
      <c r="V57" s="28" t="s">
        <v>5</v>
      </c>
      <c r="W57" s="28" t="s">
        <v>6</v>
      </c>
      <c r="X57" s="28" t="s">
        <v>7</v>
      </c>
      <c r="Y57" s="28" t="s">
        <v>8</v>
      </c>
      <c r="Z57" s="28" t="s">
        <v>9</v>
      </c>
      <c r="AA57" s="28" t="s">
        <v>11</v>
      </c>
      <c r="AB57" s="12"/>
      <c r="AC57" s="12"/>
      <c r="AD57" s="12"/>
      <c r="AF57" s="12"/>
      <c r="AG57" s="12"/>
      <c r="AH57" s="12"/>
    </row>
    <row r="58" spans="1:34" s="25" customFormat="1" x14ac:dyDescent="0.25">
      <c r="A58" s="28">
        <v>2020</v>
      </c>
      <c r="B58" s="25">
        <f>(B112)*($B$139-'Cost Data'!$E$4)-'Cost Data'!$B$27</f>
        <v>0</v>
      </c>
      <c r="C58" s="25">
        <f>(C112)*($C$139-'Cost Data'!$E$5)-'Cost Data'!$B$28</f>
        <v>0</v>
      </c>
      <c r="D58" s="25">
        <f>(D112)*($D$139-'Cost Data'!$E$6)-'Cost Data'!$B$29</f>
        <v>0</v>
      </c>
      <c r="E58" s="25">
        <f>(E112)*($E$139-'Cost Data'!$E$7)-'Cost Data'!$B$30</f>
        <v>0</v>
      </c>
      <c r="F58" s="25">
        <f>(F112)*($F$139-'Cost Data'!$E$8)-'Cost Data'!$B$31</f>
        <v>0</v>
      </c>
      <c r="G58" s="25">
        <f>(G112)*($G$139-'Cost Data'!$E$9)-'Cost Data'!$B$32</f>
        <v>0</v>
      </c>
      <c r="H58" s="25">
        <f>(H112)*($H$139-'Cost Data'!$E$10)-'Cost Data'!$B$33</f>
        <v>0</v>
      </c>
      <c r="I58" s="25">
        <f t="shared" ref="I58:I78" si="58">SUM(B58:H58)</f>
        <v>0</v>
      </c>
      <c r="K58" s="25">
        <f>(K112)*($J$139-'Cost Data'!$E$4)-'Cost Data'!$C$27</f>
        <v>0</v>
      </c>
      <c r="L58" s="25">
        <f>(L112)*($K$139-'Cost Data'!$E$5)-'Cost Data'!$C$28</f>
        <v>0</v>
      </c>
      <c r="M58" s="25">
        <f>(M112)*($L$139-'Cost Data'!$E$6)-'Cost Data'!$C$29</f>
        <v>0</v>
      </c>
      <c r="N58" s="25">
        <f>(N112)*($M$139-'Cost Data'!$E$7)-'Cost Data'!$C$30</f>
        <v>0</v>
      </c>
      <c r="O58" s="25">
        <f>(O112)*($N$139-'Cost Data'!$E$8)-'Cost Data'!$C$31</f>
        <v>0</v>
      </c>
      <c r="P58" s="25">
        <f>(P112)*($O$139-'Cost Data'!$E$9)-'Cost Data'!$C$32</f>
        <v>0</v>
      </c>
      <c r="Q58" s="25">
        <f>(Q112)*($P$139-'Cost Data'!$E$10)-'Cost Data'!$C$33</f>
        <v>0</v>
      </c>
      <c r="R58" s="25">
        <f t="shared" ref="R58:R78" si="59">SUM(K58:Q58)</f>
        <v>0</v>
      </c>
      <c r="T58" s="25">
        <f>(T112)*($R$139-'Cost Data'!$E$4)-'Cost Data'!$D$27</f>
        <v>0</v>
      </c>
      <c r="U58" s="25">
        <f>(U112)*($S$139-'Cost Data'!$E$5)-'Cost Data'!$D$28</f>
        <v>0</v>
      </c>
      <c r="V58" s="25">
        <f>(V112)*($T$139-'Cost Data'!$E$6)-'Cost Data'!$D$29</f>
        <v>0</v>
      </c>
      <c r="W58" s="25">
        <f>(W112)*($U$139-'Cost Data'!$E$7)-'Cost Data'!$D$30</f>
        <v>0</v>
      </c>
      <c r="X58" s="25">
        <f>(X112)*($V$139-'Cost Data'!$E$8)-'Cost Data'!$D$31</f>
        <v>0</v>
      </c>
      <c r="Y58" s="25">
        <f>(Y112)*($W$139-'Cost Data'!$E$9)-'Cost Data'!$D$32</f>
        <v>0</v>
      </c>
      <c r="Z58" s="25">
        <f>(Z112)*($X$139-'Cost Data'!$E$10)-'Cost Data'!$D$33</f>
        <v>0</v>
      </c>
      <c r="AA58" s="25">
        <f t="shared" ref="AA58:AA78" si="60">SUM(T58:Z58)</f>
        <v>0</v>
      </c>
    </row>
    <row r="59" spans="1:34" s="25" customFormat="1" x14ac:dyDescent="0.25">
      <c r="A59" s="28">
        <v>2021</v>
      </c>
      <c r="B59" s="25">
        <f>(B113)*($B$140-'Cost Data'!$E$4)-'Cost Data'!$B$27</f>
        <v>0</v>
      </c>
      <c r="C59" s="25">
        <f>(C113)*($C$140-'Cost Data'!$E$5)-'Cost Data'!$B$28</f>
        <v>0</v>
      </c>
      <c r="D59" s="25">
        <f>(D113)*($D$140-'Cost Data'!$E$6)-'Cost Data'!$B$29</f>
        <v>0</v>
      </c>
      <c r="E59" s="25">
        <f>(E113)*($E$140-'Cost Data'!$E$7)-'Cost Data'!$B$30</f>
        <v>0</v>
      </c>
      <c r="F59" s="25">
        <f>(F113)*($F$140-'Cost Data'!$E$8)-'Cost Data'!$B$31</f>
        <v>0</v>
      </c>
      <c r="G59" s="25">
        <f>(G113)*($G$140-'Cost Data'!$E$9)-'Cost Data'!$B$32</f>
        <v>0</v>
      </c>
      <c r="H59" s="25">
        <f>(H113)*($H$140-'Cost Data'!$E$10)-'Cost Data'!$B$33</f>
        <v>0</v>
      </c>
      <c r="I59" s="25">
        <f t="shared" si="58"/>
        <v>0</v>
      </c>
      <c r="K59" s="25">
        <f>(K113)*($J$140-'Cost Data'!$E$4)-'Cost Data'!$C$27</f>
        <v>0</v>
      </c>
      <c r="L59" s="25">
        <f>(L113)*($K$140-'Cost Data'!$E$5)-'Cost Data'!$C$28</f>
        <v>0</v>
      </c>
      <c r="M59" s="25">
        <f>(M113)*($L$140-'Cost Data'!$E$6)-'Cost Data'!$C$29</f>
        <v>0</v>
      </c>
      <c r="N59" s="25">
        <f>(N113)*($M$140-'Cost Data'!$E$7)-'Cost Data'!$C$30</f>
        <v>0</v>
      </c>
      <c r="O59" s="25">
        <f>(O113)*($N$140-'Cost Data'!$E$8)-'Cost Data'!$C$31</f>
        <v>0</v>
      </c>
      <c r="P59" s="25">
        <f>(P113)*($O$140-'Cost Data'!$E$9)-'Cost Data'!$C$32</f>
        <v>0</v>
      </c>
      <c r="Q59" s="25">
        <f>(Q113)*($P$140-'Cost Data'!$E$10)-'Cost Data'!$C$33</f>
        <v>0</v>
      </c>
      <c r="R59" s="25">
        <f t="shared" si="59"/>
        <v>0</v>
      </c>
      <c r="T59" s="25">
        <f>(T113)*($R$140-'Cost Data'!$E$4)-'Cost Data'!$D$27</f>
        <v>0</v>
      </c>
      <c r="U59" s="25">
        <f>(U113)*($S$140-'Cost Data'!$E$5)-'Cost Data'!$D$28</f>
        <v>0</v>
      </c>
      <c r="V59" s="25">
        <f>(V113)*($T$140-'Cost Data'!$E$6)-'Cost Data'!$D$29</f>
        <v>0</v>
      </c>
      <c r="W59" s="25">
        <f>(W113)*($U$140-'Cost Data'!$E$7)-'Cost Data'!$D$30</f>
        <v>0</v>
      </c>
      <c r="X59" s="25">
        <f>(X113)*($V$140-'Cost Data'!$E$8)-'Cost Data'!$D$31</f>
        <v>0</v>
      </c>
      <c r="Y59" s="25">
        <f>(Y113)*($W$140-'Cost Data'!$E$9)-'Cost Data'!$D$32</f>
        <v>0</v>
      </c>
      <c r="Z59" s="25">
        <f>(Z113)*($X$140-'Cost Data'!$E$10)-'Cost Data'!$D$33</f>
        <v>0</v>
      </c>
      <c r="AA59" s="25">
        <f t="shared" si="60"/>
        <v>0</v>
      </c>
    </row>
    <row r="60" spans="1:34" s="25" customFormat="1" x14ac:dyDescent="0.25">
      <c r="A60" s="28">
        <v>2022</v>
      </c>
      <c r="B60" s="25">
        <f>(B114)*($B$141-'Cost Data'!$E$4)-'Cost Data'!$B$27</f>
        <v>0</v>
      </c>
      <c r="C60" s="25">
        <f>(C114)*($C$141-'Cost Data'!$E$5)-'Cost Data'!$B$28</f>
        <v>0</v>
      </c>
      <c r="D60" s="25">
        <f>(D114)*($D$141-'Cost Data'!$E$6)-'Cost Data'!$B$29</f>
        <v>0</v>
      </c>
      <c r="E60" s="25">
        <f>(E114)*($E$141-'Cost Data'!$E$7)-'Cost Data'!$B$30</f>
        <v>0</v>
      </c>
      <c r="F60" s="25">
        <f>(F114)*($F$141-'Cost Data'!$E$8)-'Cost Data'!$B$31</f>
        <v>0</v>
      </c>
      <c r="G60" s="25">
        <f>(G114)*($G$141-'Cost Data'!$E$9)-'Cost Data'!$B$32</f>
        <v>0</v>
      </c>
      <c r="H60" s="25">
        <f>(H114)*($H$141-'Cost Data'!$E$10)-'Cost Data'!$B$33</f>
        <v>0</v>
      </c>
      <c r="I60" s="25">
        <f t="shared" si="58"/>
        <v>0</v>
      </c>
      <c r="K60" s="25">
        <f>(K114)*($J$141-'Cost Data'!$E$4)-'Cost Data'!$C$27</f>
        <v>0</v>
      </c>
      <c r="L60" s="25">
        <f>(L114)*($K$141-'Cost Data'!$E$5)-'Cost Data'!$C$28</f>
        <v>0</v>
      </c>
      <c r="M60" s="25">
        <f>(M114)*($L$141-'Cost Data'!$E$6)-'Cost Data'!$C$29</f>
        <v>0</v>
      </c>
      <c r="N60" s="25">
        <f>(N114)*($M$141-'Cost Data'!$E$7)-'Cost Data'!$C$30</f>
        <v>0</v>
      </c>
      <c r="O60" s="25">
        <f>(O114)*($N$141-'Cost Data'!$E$8)-'Cost Data'!$C$31</f>
        <v>0</v>
      </c>
      <c r="P60" s="25">
        <f>(P114)*($O$141-'Cost Data'!$E$9)-'Cost Data'!$C$32</f>
        <v>0</v>
      </c>
      <c r="Q60" s="25">
        <f>(Q114)*($P$141-'Cost Data'!$E$10)-'Cost Data'!$C$33</f>
        <v>0</v>
      </c>
      <c r="R60" s="25">
        <f t="shared" si="59"/>
        <v>0</v>
      </c>
      <c r="T60" s="25">
        <f>(T114)*($R$141-'Cost Data'!$E$4)-'Cost Data'!$D$27</f>
        <v>0</v>
      </c>
      <c r="U60" s="25">
        <f>(U114)*($S$141-'Cost Data'!$E$5)-'Cost Data'!$D$28</f>
        <v>0</v>
      </c>
      <c r="V60" s="25">
        <f>(V114)*($T$141-'Cost Data'!$E$6)-'Cost Data'!$D$29</f>
        <v>0</v>
      </c>
      <c r="W60" s="25">
        <f>(W114)*($U$141-'Cost Data'!$E$7)-'Cost Data'!$D$30</f>
        <v>0</v>
      </c>
      <c r="X60" s="25">
        <f>(X114)*($V$141-'Cost Data'!$E$8)-'Cost Data'!$D$31</f>
        <v>0</v>
      </c>
      <c r="Y60" s="25">
        <f>(Y114)*($W$141-'Cost Data'!$E$9)-'Cost Data'!$D$32</f>
        <v>0</v>
      </c>
      <c r="Z60" s="25">
        <f>(Z114)*($X$141-'Cost Data'!$E$10)-'Cost Data'!$D$33</f>
        <v>0</v>
      </c>
      <c r="AA60" s="25">
        <f t="shared" si="60"/>
        <v>0</v>
      </c>
    </row>
    <row r="61" spans="1:34" s="25" customFormat="1" x14ac:dyDescent="0.25">
      <c r="A61" s="28">
        <v>2023</v>
      </c>
      <c r="B61" s="25">
        <f>(B115)*($B$142-'Cost Data'!$E$4)-'Cost Data'!$B$27</f>
        <v>0</v>
      </c>
      <c r="C61" s="25">
        <f>(C115)*($C$142-'Cost Data'!$E$5)-'Cost Data'!$B$28</f>
        <v>0</v>
      </c>
      <c r="D61" s="25">
        <f>(D115)*($D$142-'Cost Data'!$E$6)-'Cost Data'!$B$29</f>
        <v>0</v>
      </c>
      <c r="E61" s="25">
        <f>(E115)*($E$142-'Cost Data'!$E$7)-'Cost Data'!$B$30</f>
        <v>0</v>
      </c>
      <c r="F61" s="25">
        <f>(F115)*($F$142-'Cost Data'!$E$8)-'Cost Data'!$B$31</f>
        <v>0</v>
      </c>
      <c r="G61" s="25">
        <f>(G115)*($G$142-'Cost Data'!$E$9)-'Cost Data'!$B$32</f>
        <v>0</v>
      </c>
      <c r="H61" s="25">
        <f>(H115)*($H$142-'Cost Data'!$E$10)-'Cost Data'!$B$33</f>
        <v>0</v>
      </c>
      <c r="I61" s="25">
        <f t="shared" si="58"/>
        <v>0</v>
      </c>
      <c r="K61" s="25">
        <f>(K115)*($J$142-'Cost Data'!$E$4)-'Cost Data'!$C$27</f>
        <v>0</v>
      </c>
      <c r="L61" s="25">
        <f>(L115)*($K$142-'Cost Data'!$E$5)-'Cost Data'!$C$28</f>
        <v>0</v>
      </c>
      <c r="M61" s="25">
        <f>(M115)*($L$142-'Cost Data'!$E$6)-'Cost Data'!$C$29</f>
        <v>0</v>
      </c>
      <c r="N61" s="25">
        <f>(N115)*($M$142-'Cost Data'!$E$7)-'Cost Data'!$C$30</f>
        <v>0</v>
      </c>
      <c r="O61" s="25">
        <f>(O115)*($N$142-'Cost Data'!$E$8)-'Cost Data'!$C$31</f>
        <v>0</v>
      </c>
      <c r="P61" s="25">
        <f>(P115)*($O$142-'Cost Data'!$E$9)-'Cost Data'!$C$32</f>
        <v>0</v>
      </c>
      <c r="Q61" s="25">
        <f>(Q115)*($P$142-'Cost Data'!$E$10)-'Cost Data'!$C$33</f>
        <v>0</v>
      </c>
      <c r="R61" s="25">
        <f t="shared" si="59"/>
        <v>0</v>
      </c>
      <c r="T61" s="25">
        <f>(T115)*($R$142-'Cost Data'!$E$4)-'Cost Data'!$D$27</f>
        <v>0</v>
      </c>
      <c r="U61" s="25">
        <f>(U115)*($S$142-'Cost Data'!$E$5)-'Cost Data'!$D$28</f>
        <v>0</v>
      </c>
      <c r="V61" s="25">
        <f>(V115)*($T$142-'Cost Data'!$E$6)-'Cost Data'!$D$29</f>
        <v>0</v>
      </c>
      <c r="W61" s="25">
        <f>(W115)*($U$142-'Cost Data'!$E$7)-'Cost Data'!$D$30</f>
        <v>0</v>
      </c>
      <c r="X61" s="25">
        <f>(X115)*($V$142-'Cost Data'!$E$8)-'Cost Data'!$D$31</f>
        <v>0</v>
      </c>
      <c r="Y61" s="25">
        <f>(Y115)*($W$142-'Cost Data'!$E$9)-'Cost Data'!$D$32</f>
        <v>0</v>
      </c>
      <c r="Z61" s="25">
        <f>(Z115)*($X$142-'Cost Data'!$E$10)-'Cost Data'!$D$33</f>
        <v>0</v>
      </c>
      <c r="AA61" s="25">
        <f t="shared" si="60"/>
        <v>0</v>
      </c>
    </row>
    <row r="62" spans="1:34" s="25" customFormat="1" x14ac:dyDescent="0.25">
      <c r="A62" s="28">
        <v>2024</v>
      </c>
      <c r="B62" s="25">
        <f>(B116)*($B$143-'Cost Data'!$E$4)-'Cost Data'!$B$27</f>
        <v>0</v>
      </c>
      <c r="C62" s="25">
        <f>(C116)*($C$143-'Cost Data'!$E$5)-'Cost Data'!$B$28</f>
        <v>0</v>
      </c>
      <c r="D62" s="25">
        <f>(D116)*($D$143-'Cost Data'!$E$6)-'Cost Data'!$B$29</f>
        <v>0</v>
      </c>
      <c r="E62" s="25">
        <f>(E116)*($E$143-'Cost Data'!$E$7)-'Cost Data'!$B$30</f>
        <v>0</v>
      </c>
      <c r="F62" s="25">
        <f>(F116)*($F$143-'Cost Data'!$E$8)-'Cost Data'!$B$31</f>
        <v>0</v>
      </c>
      <c r="G62" s="25">
        <f>(G116)*($G$143-'Cost Data'!$E$9)-'Cost Data'!$B$32</f>
        <v>0</v>
      </c>
      <c r="H62" s="25">
        <f>(H116)*($H$143-'Cost Data'!$E$10)-'Cost Data'!$B$33</f>
        <v>0</v>
      </c>
      <c r="I62" s="25">
        <f t="shared" si="58"/>
        <v>0</v>
      </c>
      <c r="K62" s="25">
        <f>(K116)*($J$143-'Cost Data'!$E$4)-'Cost Data'!$C$27</f>
        <v>0</v>
      </c>
      <c r="L62" s="25">
        <f>(L116)*($K$143-'Cost Data'!$E$5)-'Cost Data'!$C$28</f>
        <v>0</v>
      </c>
      <c r="M62" s="25">
        <f>(M116)*($L$143-'Cost Data'!$E$6)-'Cost Data'!$C$29</f>
        <v>0</v>
      </c>
      <c r="N62" s="25">
        <f>(N116)*($M$143-'Cost Data'!$E$7)-'Cost Data'!$C$30</f>
        <v>0</v>
      </c>
      <c r="O62" s="25">
        <f>(O116)*($N$143-'Cost Data'!$E$8)-'Cost Data'!$C$31</f>
        <v>0</v>
      </c>
      <c r="P62" s="25">
        <f>(P116)*($O$143-'Cost Data'!$E$9)-'Cost Data'!$C$32</f>
        <v>0</v>
      </c>
      <c r="Q62" s="25">
        <f>(Q116)*($P$143-'Cost Data'!$E$10)-'Cost Data'!$C$33</f>
        <v>0</v>
      </c>
      <c r="R62" s="25">
        <f t="shared" si="59"/>
        <v>0</v>
      </c>
      <c r="T62" s="25">
        <f>(T116)*($R$143-'Cost Data'!$E$4)-'Cost Data'!$D$27</f>
        <v>0</v>
      </c>
      <c r="U62" s="25">
        <f>(U116)*($S$143-'Cost Data'!$E$5)-'Cost Data'!$D$28</f>
        <v>0</v>
      </c>
      <c r="V62" s="25">
        <f>(V116)*($T$143-'Cost Data'!$E$6)-'Cost Data'!$D$29</f>
        <v>0</v>
      </c>
      <c r="W62" s="25">
        <f>(W116)*($U$143-'Cost Data'!$E$7)-'Cost Data'!$D$30</f>
        <v>0</v>
      </c>
      <c r="X62" s="25">
        <f>(X116)*($V$143-'Cost Data'!$E$8)-'Cost Data'!$D$31</f>
        <v>0</v>
      </c>
      <c r="Y62" s="25">
        <f>(Y116)*($W$143-'Cost Data'!$E$9)-'Cost Data'!$D$32</f>
        <v>0</v>
      </c>
      <c r="Z62" s="25">
        <f>(Z116)*($X$143-'Cost Data'!$E$10)-'Cost Data'!$D$33</f>
        <v>0</v>
      </c>
      <c r="AA62" s="25">
        <f t="shared" si="60"/>
        <v>0</v>
      </c>
    </row>
    <row r="63" spans="1:34" s="25" customFormat="1" x14ac:dyDescent="0.25">
      <c r="A63" s="28">
        <v>2025</v>
      </c>
      <c r="B63" s="25">
        <f>(B117)*($B$144-'Cost Data'!$E$4)-'Cost Data'!$B$27</f>
        <v>0</v>
      </c>
      <c r="C63" s="25">
        <f>(C117)*($C$144-'Cost Data'!$E$5)-'Cost Data'!$B$28</f>
        <v>0</v>
      </c>
      <c r="D63" s="25">
        <f>(D117)*($D$144-'Cost Data'!$E$6)-'Cost Data'!$B$29</f>
        <v>0</v>
      </c>
      <c r="E63" s="25">
        <f>(E117)*($E$144-'Cost Data'!$E$7)-'Cost Data'!$B$30</f>
        <v>0</v>
      </c>
      <c r="F63" s="25">
        <f>(F117)*($F$144-'Cost Data'!$E$8)-'Cost Data'!$B$31</f>
        <v>0</v>
      </c>
      <c r="G63" s="25">
        <f>(G117)*($G$144-'Cost Data'!$E$9)-'Cost Data'!$B$32</f>
        <v>0</v>
      </c>
      <c r="H63" s="25">
        <f>(H117)*($H$144-'Cost Data'!$E$10)-'Cost Data'!$B$33</f>
        <v>0</v>
      </c>
      <c r="I63" s="25">
        <f t="shared" si="58"/>
        <v>0</v>
      </c>
      <c r="K63" s="25">
        <f>(K117)*($J$144-'Cost Data'!$E$4)-'Cost Data'!$C$27</f>
        <v>0</v>
      </c>
      <c r="L63" s="25">
        <f>(L117)*($K$144-'Cost Data'!$E$5)-'Cost Data'!$C$28</f>
        <v>0</v>
      </c>
      <c r="M63" s="25">
        <f>(M117)*($L$144-'Cost Data'!$E$6)-'Cost Data'!$C$29</f>
        <v>0</v>
      </c>
      <c r="N63" s="25">
        <f>(N117)*($M$144-'Cost Data'!$E$7)-'Cost Data'!$C$30</f>
        <v>0</v>
      </c>
      <c r="O63" s="25">
        <f>(O117)*($N$144-'Cost Data'!$E$8)-'Cost Data'!$C$31</f>
        <v>0</v>
      </c>
      <c r="P63" s="25">
        <f>(P117)*($O$144-'Cost Data'!$E$9)-'Cost Data'!$C$32</f>
        <v>0</v>
      </c>
      <c r="Q63" s="25">
        <f>(Q117)*($P$144-'Cost Data'!$E$10)-'Cost Data'!$C$33</f>
        <v>0</v>
      </c>
      <c r="R63" s="25">
        <f t="shared" si="59"/>
        <v>0</v>
      </c>
      <c r="T63" s="25">
        <f>(T117)*($R$144-'Cost Data'!$E$4)-'Cost Data'!$D$27</f>
        <v>0</v>
      </c>
      <c r="U63" s="25">
        <f>(U117)*($S$144-'Cost Data'!$E$5)-'Cost Data'!$D$28</f>
        <v>0</v>
      </c>
      <c r="V63" s="25">
        <f>(V117)*($T$144-'Cost Data'!$E$6)-'Cost Data'!$D$29</f>
        <v>0</v>
      </c>
      <c r="W63" s="25">
        <f>(W117)*($U$144-'Cost Data'!$E$7)-'Cost Data'!$D$30</f>
        <v>0</v>
      </c>
      <c r="X63" s="25">
        <f>(X117)*($V$144-'Cost Data'!$E$8)-'Cost Data'!$D$31</f>
        <v>0</v>
      </c>
      <c r="Y63" s="25">
        <f>(Y117)*($W$144-'Cost Data'!$E$9)-'Cost Data'!$D$32</f>
        <v>0</v>
      </c>
      <c r="Z63" s="25">
        <f>(Z117)*($X$144-'Cost Data'!$E$10)-'Cost Data'!$D$33</f>
        <v>0</v>
      </c>
      <c r="AA63" s="25">
        <f t="shared" si="60"/>
        <v>0</v>
      </c>
    </row>
    <row r="64" spans="1:34" s="25" customFormat="1" x14ac:dyDescent="0.25">
      <c r="A64" s="28">
        <v>2026</v>
      </c>
      <c r="B64" s="25">
        <f>(B118)*($B$145-'Cost Data'!$E$4)-'Cost Data'!$B$27</f>
        <v>0</v>
      </c>
      <c r="C64" s="25">
        <f>(C118)*($C$145-'Cost Data'!$E$5)-'Cost Data'!$B$28</f>
        <v>0</v>
      </c>
      <c r="D64" s="25">
        <f>(D118)*($D$145-'Cost Data'!$E$6)-'Cost Data'!$B$29</f>
        <v>0</v>
      </c>
      <c r="E64" s="25">
        <f>(E118)*($E$145-'Cost Data'!$E$7)-'Cost Data'!$B$30</f>
        <v>0</v>
      </c>
      <c r="F64" s="25">
        <f>(F118)*($F$145-'Cost Data'!$E$8)-'Cost Data'!$B$31</f>
        <v>0</v>
      </c>
      <c r="G64" s="25">
        <f>(G118)*($G$145-'Cost Data'!$E$9)-'Cost Data'!$B$32</f>
        <v>0</v>
      </c>
      <c r="H64" s="25">
        <f>(H118)*($H$145-'Cost Data'!$E$10)-'Cost Data'!$B$33</f>
        <v>0</v>
      </c>
      <c r="I64" s="25">
        <f t="shared" si="58"/>
        <v>0</v>
      </c>
      <c r="K64" s="25">
        <f>(K118)*($J$145-'Cost Data'!$E$4)-'Cost Data'!$C$27</f>
        <v>0</v>
      </c>
      <c r="L64" s="25">
        <f>(L118)*($K$145-'Cost Data'!$E$5)-'Cost Data'!$C$28</f>
        <v>0</v>
      </c>
      <c r="M64" s="25">
        <f>(M118)*($L$145-'Cost Data'!$E$6)-'Cost Data'!$C$29</f>
        <v>0</v>
      </c>
      <c r="N64" s="25">
        <f>(N118)*($M$145-'Cost Data'!$E$7)-'Cost Data'!$C$30</f>
        <v>0</v>
      </c>
      <c r="O64" s="25">
        <f>(O118)*($N$145-'Cost Data'!$E$8)-'Cost Data'!$C$31</f>
        <v>0</v>
      </c>
      <c r="P64" s="25">
        <f>(P118)*($O$145-'Cost Data'!$E$9)-'Cost Data'!$C$32</f>
        <v>0</v>
      </c>
      <c r="Q64" s="25">
        <f>(Q118)*($P$145-'Cost Data'!$E$10)-'Cost Data'!$C$33</f>
        <v>0</v>
      </c>
      <c r="R64" s="25">
        <f t="shared" si="59"/>
        <v>0</v>
      </c>
      <c r="T64" s="25">
        <f>(T118)*($R$145-'Cost Data'!$E$4)-'Cost Data'!$D$27</f>
        <v>0</v>
      </c>
      <c r="U64" s="25">
        <f>(U118)*($S$145-'Cost Data'!$E$5)-'Cost Data'!$D$28</f>
        <v>0</v>
      </c>
      <c r="V64" s="25">
        <f>(V118)*($T$145-'Cost Data'!$E$6)-'Cost Data'!$D$29</f>
        <v>0</v>
      </c>
      <c r="W64" s="25">
        <f>(W118)*($U$145-'Cost Data'!$E$7)-'Cost Data'!$D$30</f>
        <v>0</v>
      </c>
      <c r="X64" s="25">
        <f>(X118)*($V$145-'Cost Data'!$E$8)-'Cost Data'!$D$31</f>
        <v>0</v>
      </c>
      <c r="Y64" s="25">
        <f>(Y118)*($W$145-'Cost Data'!$E$9)-'Cost Data'!$D$32</f>
        <v>0</v>
      </c>
      <c r="Z64" s="25">
        <f>(Z118)*($X$145-'Cost Data'!$E$10)-'Cost Data'!$D$33</f>
        <v>0</v>
      </c>
      <c r="AA64" s="25">
        <f t="shared" si="60"/>
        <v>0</v>
      </c>
    </row>
    <row r="65" spans="1:27" s="25" customFormat="1" x14ac:dyDescent="0.25">
      <c r="A65" s="28">
        <v>2027</v>
      </c>
      <c r="B65" s="25">
        <f>(B119)*($B$146-'Cost Data'!$E$4)-'Cost Data'!$B$27</f>
        <v>0</v>
      </c>
      <c r="C65" s="25">
        <f>(C119)*($C$146-'Cost Data'!$E$5)-'Cost Data'!$B$28</f>
        <v>0</v>
      </c>
      <c r="D65" s="25">
        <f>(D119)*($D$146-'Cost Data'!$E$6)-'Cost Data'!$B$29</f>
        <v>0</v>
      </c>
      <c r="E65" s="25">
        <f>(E119)*($E$146-'Cost Data'!$E$7)-'Cost Data'!$B$30</f>
        <v>0</v>
      </c>
      <c r="F65" s="25">
        <f>(F119)*($F$146-'Cost Data'!$E$8)-'Cost Data'!$B$31</f>
        <v>0</v>
      </c>
      <c r="G65" s="25">
        <f>(G119)*($G$146-'Cost Data'!$E$9)-'Cost Data'!$B$32</f>
        <v>0</v>
      </c>
      <c r="H65" s="25">
        <f>(H119)*($H$146-'Cost Data'!$E$10)-'Cost Data'!$B$33</f>
        <v>0</v>
      </c>
      <c r="I65" s="25">
        <f t="shared" si="58"/>
        <v>0</v>
      </c>
      <c r="K65" s="25">
        <f>(K119)*($J$146-'Cost Data'!$E$4)-'Cost Data'!$C$27</f>
        <v>0</v>
      </c>
      <c r="L65" s="25">
        <f>(L119)*($K$146-'Cost Data'!$E$5)-'Cost Data'!$C$28</f>
        <v>0</v>
      </c>
      <c r="M65" s="25">
        <f>(M119)*($L$146-'Cost Data'!$E$6)-'Cost Data'!$C$29</f>
        <v>0</v>
      </c>
      <c r="N65" s="25">
        <f>(N119)*($M$146-'Cost Data'!$E$7)-'Cost Data'!$C$30</f>
        <v>0</v>
      </c>
      <c r="O65" s="25">
        <f>(O119)*($N$146-'Cost Data'!$E$8)-'Cost Data'!$C$31</f>
        <v>0</v>
      </c>
      <c r="P65" s="25">
        <f>(P119)*($O$146-'Cost Data'!$E$9)-'Cost Data'!$C$32</f>
        <v>0</v>
      </c>
      <c r="Q65" s="25">
        <f>(Q119)*($P$146-'Cost Data'!$E$10)-'Cost Data'!$C$33</f>
        <v>0</v>
      </c>
      <c r="R65" s="25">
        <f t="shared" si="59"/>
        <v>0</v>
      </c>
      <c r="T65" s="25">
        <f>(T119)*($R$146-'Cost Data'!$E$4)-'Cost Data'!$D$27</f>
        <v>0</v>
      </c>
      <c r="U65" s="25">
        <f>(U119)*($S$146-'Cost Data'!$E$5)-'Cost Data'!$D$28</f>
        <v>0</v>
      </c>
      <c r="V65" s="25">
        <f>(V119)*($T$146-'Cost Data'!$E$6)-'Cost Data'!$D$29</f>
        <v>0</v>
      </c>
      <c r="W65" s="25">
        <f>(W119)*($U$146-'Cost Data'!$E$7)-'Cost Data'!$D$30</f>
        <v>0</v>
      </c>
      <c r="X65" s="25">
        <f>(X119)*($V$146-'Cost Data'!$E$8)-'Cost Data'!$D$31</f>
        <v>0</v>
      </c>
      <c r="Y65" s="25">
        <f>(Y119)*($W$146-'Cost Data'!$E$9)-'Cost Data'!$D$32</f>
        <v>0</v>
      </c>
      <c r="Z65" s="25">
        <f>(Z119)*($X$146-'Cost Data'!$E$10)-'Cost Data'!$D$33</f>
        <v>0</v>
      </c>
      <c r="AA65" s="25">
        <f t="shared" si="60"/>
        <v>0</v>
      </c>
    </row>
    <row r="66" spans="1:27" s="25" customFormat="1" x14ac:dyDescent="0.25">
      <c r="A66" s="28">
        <v>2028</v>
      </c>
      <c r="B66" s="25">
        <f>(B120)*($B$147-'Cost Data'!$E$4)-'Cost Data'!$B$27</f>
        <v>0</v>
      </c>
      <c r="C66" s="25">
        <f>(C120)*($C$147-'Cost Data'!$E$5)-'Cost Data'!$B$28</f>
        <v>0</v>
      </c>
      <c r="D66" s="25">
        <f>(D120)*($D$147-'Cost Data'!$E$6)-'Cost Data'!$B$29</f>
        <v>0</v>
      </c>
      <c r="E66" s="25">
        <f>(E120)*($E$147-'Cost Data'!$E$7)-'Cost Data'!$B$30</f>
        <v>0</v>
      </c>
      <c r="F66" s="25">
        <f>(F120)*($F$147-'Cost Data'!$E$8)-'Cost Data'!$B$31</f>
        <v>0</v>
      </c>
      <c r="G66" s="25">
        <f>(G120)*($G$147-'Cost Data'!$E$9)-'Cost Data'!$B$32</f>
        <v>0</v>
      </c>
      <c r="H66" s="25">
        <f>(H120)*($H$147-'Cost Data'!$E$10)-'Cost Data'!$B$33</f>
        <v>0</v>
      </c>
      <c r="I66" s="25">
        <f t="shared" si="58"/>
        <v>0</v>
      </c>
      <c r="K66" s="25">
        <f>(K120)*($J$147-'Cost Data'!$E$4)-'Cost Data'!$C$27</f>
        <v>0</v>
      </c>
      <c r="L66" s="25">
        <f>(L120)*($K$147-'Cost Data'!$E$5)-'Cost Data'!$C$28</f>
        <v>0</v>
      </c>
      <c r="M66" s="25">
        <f>(M120)*($L$147-'Cost Data'!$E$6)-'Cost Data'!$C$29</f>
        <v>0</v>
      </c>
      <c r="N66" s="25">
        <f>(N120)*($M$147-'Cost Data'!$E$7)-'Cost Data'!$C$30</f>
        <v>0</v>
      </c>
      <c r="O66" s="25">
        <f>(O120)*($N$147-'Cost Data'!$E$8)-'Cost Data'!$C$31</f>
        <v>0</v>
      </c>
      <c r="P66" s="25">
        <f>(P120)*($O$147-'Cost Data'!$E$9)-'Cost Data'!$C$32</f>
        <v>0</v>
      </c>
      <c r="Q66" s="25">
        <f>(Q120)*($P$147-'Cost Data'!$E$10)-'Cost Data'!$C$33</f>
        <v>0</v>
      </c>
      <c r="R66" s="25">
        <f t="shared" si="59"/>
        <v>0</v>
      </c>
      <c r="T66" s="25">
        <f>(T120)*($R$147-'Cost Data'!$E$4)-'Cost Data'!$D$27</f>
        <v>0</v>
      </c>
      <c r="U66" s="25">
        <f>(U120)*($S$147-'Cost Data'!$E$5)-'Cost Data'!$D$28</f>
        <v>0</v>
      </c>
      <c r="V66" s="25">
        <f>(V120)*($T$147-'Cost Data'!$E$6)-'Cost Data'!$D$29</f>
        <v>0</v>
      </c>
      <c r="W66" s="25">
        <f>(W120)*($U$147-'Cost Data'!$E$7)-'Cost Data'!$D$30</f>
        <v>0</v>
      </c>
      <c r="X66" s="25">
        <f>(X120)*($V$147-'Cost Data'!$E$8)-'Cost Data'!$D$31</f>
        <v>0</v>
      </c>
      <c r="Y66" s="25">
        <f>(Y120)*($W$147-'Cost Data'!$E$9)-'Cost Data'!$D$32</f>
        <v>0</v>
      </c>
      <c r="Z66" s="25">
        <f>(Z120)*($X$147-'Cost Data'!$E$10)-'Cost Data'!$D$33</f>
        <v>0</v>
      </c>
      <c r="AA66" s="25">
        <f t="shared" si="60"/>
        <v>0</v>
      </c>
    </row>
    <row r="67" spans="1:27" s="25" customFormat="1" x14ac:dyDescent="0.25">
      <c r="A67" s="28">
        <v>2029</v>
      </c>
      <c r="B67" s="25">
        <f>(B121)*($B$148-'Cost Data'!$E$4)-'Cost Data'!$B$27</f>
        <v>0</v>
      </c>
      <c r="C67" s="25">
        <f>(C121)*($C$148-'Cost Data'!$E$5)-'Cost Data'!$B$28</f>
        <v>0</v>
      </c>
      <c r="D67" s="25">
        <f>(D121)*($D$148-'Cost Data'!$E$6)-'Cost Data'!$B$29</f>
        <v>0</v>
      </c>
      <c r="E67" s="25">
        <f>(E121)*($E$148-'Cost Data'!$E$7)-'Cost Data'!$B$30</f>
        <v>0</v>
      </c>
      <c r="F67" s="25">
        <f>(F121)*($F$148-'Cost Data'!$E$8)-'Cost Data'!$B$31</f>
        <v>0</v>
      </c>
      <c r="G67" s="25">
        <f>(G121)*($G$148-'Cost Data'!$E$9)-'Cost Data'!$B$32</f>
        <v>0</v>
      </c>
      <c r="H67" s="25">
        <f>(H121)*($H$148-'Cost Data'!$E$10)-'Cost Data'!$B$33</f>
        <v>0</v>
      </c>
      <c r="I67" s="25">
        <f t="shared" si="58"/>
        <v>0</v>
      </c>
      <c r="K67" s="25">
        <f>(K121)*($J$148-'Cost Data'!$E$4)-'Cost Data'!$C$27</f>
        <v>0</v>
      </c>
      <c r="L67" s="25">
        <f>(L121)*($K$148-'Cost Data'!$E$5)-'Cost Data'!$C$28</f>
        <v>0</v>
      </c>
      <c r="M67" s="25">
        <f>(M121)*($L$148-'Cost Data'!$E$6)-'Cost Data'!$C$29</f>
        <v>0</v>
      </c>
      <c r="N67" s="25">
        <f>(N121)*($M$148-'Cost Data'!$E$7)-'Cost Data'!$C$30</f>
        <v>0</v>
      </c>
      <c r="O67" s="25">
        <f>(O121)*($N$148-'Cost Data'!$E$8)-'Cost Data'!$C$31</f>
        <v>0</v>
      </c>
      <c r="P67" s="25">
        <f>(P121)*($O$148-'Cost Data'!$E$9)-'Cost Data'!$C$32</f>
        <v>0</v>
      </c>
      <c r="Q67" s="25">
        <f>(Q121)*($P$148-'Cost Data'!$E$10)-'Cost Data'!$C$33</f>
        <v>0</v>
      </c>
      <c r="R67" s="25">
        <f t="shared" si="59"/>
        <v>0</v>
      </c>
      <c r="T67" s="25">
        <f>(T121)*($R$148-'Cost Data'!$E$4)-'Cost Data'!$D$27</f>
        <v>0</v>
      </c>
      <c r="U67" s="25">
        <f>(U121)*($S$148-'Cost Data'!$E$5)-'Cost Data'!$D$28</f>
        <v>0</v>
      </c>
      <c r="V67" s="25">
        <f>(V121)*($T$148-'Cost Data'!$E$6)-'Cost Data'!$D$29</f>
        <v>0</v>
      </c>
      <c r="W67" s="25">
        <f>(W121)*($U$148-'Cost Data'!$E$7)-'Cost Data'!$D$30</f>
        <v>0</v>
      </c>
      <c r="X67" s="25">
        <f>(X121)*($V$148-'Cost Data'!$E$8)-'Cost Data'!$D$31</f>
        <v>0</v>
      </c>
      <c r="Y67" s="25">
        <f>(Y121)*($W$148-'Cost Data'!$E$9)-'Cost Data'!$D$32</f>
        <v>0</v>
      </c>
      <c r="Z67" s="25">
        <f>(Z121)*($X$148-'Cost Data'!$E$10)-'Cost Data'!$D$33</f>
        <v>0</v>
      </c>
      <c r="AA67" s="25">
        <f t="shared" si="60"/>
        <v>0</v>
      </c>
    </row>
    <row r="68" spans="1:27" s="25" customFormat="1" x14ac:dyDescent="0.25">
      <c r="A68" s="28">
        <v>2030</v>
      </c>
      <c r="B68" s="25">
        <f>(B122)*($B$149-'Cost Data'!$E$4)-'Cost Data'!$B$27</f>
        <v>0</v>
      </c>
      <c r="C68" s="25">
        <f>(C122)*($C$149-'Cost Data'!$E$5)-'Cost Data'!$B$28</f>
        <v>0</v>
      </c>
      <c r="D68" s="25">
        <f>(D122)*($D$149-'Cost Data'!$E$6)-'Cost Data'!$B$29</f>
        <v>0</v>
      </c>
      <c r="E68" s="25">
        <f>(E122)*($E$149-'Cost Data'!$E$7)-'Cost Data'!$B$30</f>
        <v>0</v>
      </c>
      <c r="F68" s="25">
        <f>(F122)*($F$149-'Cost Data'!$E$8)-'Cost Data'!$B$31</f>
        <v>0</v>
      </c>
      <c r="G68" s="25">
        <f>(G122)*($G$149-'Cost Data'!$E$9)-'Cost Data'!$B$32</f>
        <v>0</v>
      </c>
      <c r="H68" s="25">
        <f>(H122)*($H$149-'Cost Data'!$E$10)-'Cost Data'!$B$33</f>
        <v>0</v>
      </c>
      <c r="I68" s="25">
        <f t="shared" si="58"/>
        <v>0</v>
      </c>
      <c r="K68" s="25">
        <f>(K122)*($J$149-'Cost Data'!$E$4)-'Cost Data'!$C$27</f>
        <v>0</v>
      </c>
      <c r="L68" s="25">
        <f>(L122)*($K$149-'Cost Data'!$E$5)-'Cost Data'!$C$28</f>
        <v>0</v>
      </c>
      <c r="M68" s="25">
        <f>(M122)*($L$149-'Cost Data'!$E$6)-'Cost Data'!$C$29</f>
        <v>0</v>
      </c>
      <c r="N68" s="25">
        <f>(N122)*($M$149-'Cost Data'!$E$7)-'Cost Data'!$C$30</f>
        <v>0</v>
      </c>
      <c r="O68" s="25">
        <f>(O122)*($N$149-'Cost Data'!$E$8)-'Cost Data'!$C$31</f>
        <v>0</v>
      </c>
      <c r="P68" s="25">
        <f>(P122)*($O$149-'Cost Data'!$E$9)-'Cost Data'!$C$32</f>
        <v>0</v>
      </c>
      <c r="Q68" s="25">
        <f>(Q122)*($P$149-'Cost Data'!$E$10)-'Cost Data'!$C$33</f>
        <v>0</v>
      </c>
      <c r="R68" s="25">
        <f t="shared" si="59"/>
        <v>0</v>
      </c>
      <c r="T68" s="25">
        <f>(T122)*($R$149-'Cost Data'!$E$4)-'Cost Data'!$D$27</f>
        <v>0</v>
      </c>
      <c r="U68" s="25">
        <f>(U122)*($S$149-'Cost Data'!$E$5)-'Cost Data'!$D$28</f>
        <v>0</v>
      </c>
      <c r="V68" s="25">
        <f>(V122)*($T$149-'Cost Data'!$E$6)-'Cost Data'!$D$29</f>
        <v>0</v>
      </c>
      <c r="W68" s="25">
        <f>(W122)*($U$149-'Cost Data'!$E$7)-'Cost Data'!$D$30</f>
        <v>0</v>
      </c>
      <c r="X68" s="25">
        <f>(X122)*($V$149-'Cost Data'!$E$8)-'Cost Data'!$D$31</f>
        <v>0</v>
      </c>
      <c r="Y68" s="25">
        <f>(Y122)*($W$149-'Cost Data'!$E$9)-'Cost Data'!$D$32</f>
        <v>0</v>
      </c>
      <c r="Z68" s="25">
        <f>(Z122)*($X$149-'Cost Data'!$E$10)-'Cost Data'!$D$33</f>
        <v>0</v>
      </c>
      <c r="AA68" s="25">
        <f t="shared" si="60"/>
        <v>0</v>
      </c>
    </row>
    <row r="69" spans="1:27" s="25" customFormat="1" x14ac:dyDescent="0.25">
      <c r="A69" s="28">
        <v>2031</v>
      </c>
      <c r="B69" s="25">
        <f>(B123)*($B$150-'Cost Data'!$E$4)-'Cost Data'!$B$27</f>
        <v>0</v>
      </c>
      <c r="C69" s="25">
        <f>(C123)*($C$150-'Cost Data'!$E$5)-'Cost Data'!$B$28</f>
        <v>0</v>
      </c>
      <c r="D69" s="25">
        <f>(D123)*($D$150-'Cost Data'!$E$6)-'Cost Data'!$B$29</f>
        <v>0</v>
      </c>
      <c r="E69" s="25">
        <f>(E123)*($E$150-'Cost Data'!$E$7)-'Cost Data'!$B$30</f>
        <v>0</v>
      </c>
      <c r="F69" s="25">
        <f>(F123)*($F$150-'Cost Data'!$E$8)-'Cost Data'!$B$31</f>
        <v>0</v>
      </c>
      <c r="G69" s="25">
        <f>(G123)*($G$150-'Cost Data'!$E$9)-'Cost Data'!$B$32</f>
        <v>0</v>
      </c>
      <c r="H69" s="25">
        <f>(H123)*($H$150-'Cost Data'!$E$10)-'Cost Data'!$B$33</f>
        <v>0</v>
      </c>
      <c r="I69" s="25">
        <f t="shared" si="58"/>
        <v>0</v>
      </c>
      <c r="K69" s="25">
        <f>(K123)*($J$150-'Cost Data'!$E$4)-'Cost Data'!$C$27</f>
        <v>0</v>
      </c>
      <c r="L69" s="25">
        <f>(L123)*($K$150-'Cost Data'!$E$5)-'Cost Data'!$C$28</f>
        <v>0</v>
      </c>
      <c r="M69" s="25">
        <f>(M123)*($L$150-'Cost Data'!$E$6)-'Cost Data'!$C$29</f>
        <v>0</v>
      </c>
      <c r="N69" s="25">
        <f>(N123)*($M$150-'Cost Data'!$E$7)-'Cost Data'!$C$30</f>
        <v>0</v>
      </c>
      <c r="O69" s="25">
        <f>(O123)*($N$150-'Cost Data'!$E$8)-'Cost Data'!$C$31</f>
        <v>0</v>
      </c>
      <c r="P69" s="25">
        <f>(P123)*($O$150-'Cost Data'!$E$9)-'Cost Data'!$C$32</f>
        <v>0</v>
      </c>
      <c r="Q69" s="25">
        <f>(Q123)*($P$150-'Cost Data'!$E$10)-'Cost Data'!$C$33</f>
        <v>0</v>
      </c>
      <c r="R69" s="25">
        <f t="shared" si="59"/>
        <v>0</v>
      </c>
      <c r="T69" s="25">
        <f>(T123)*($R$150-'Cost Data'!$E$4)-'Cost Data'!$D$27</f>
        <v>0</v>
      </c>
      <c r="U69" s="25">
        <f>(U123)*($S$150-'Cost Data'!$E$5)-'Cost Data'!$D$28</f>
        <v>0</v>
      </c>
      <c r="V69" s="25">
        <f>(V123)*($T$150-'Cost Data'!$E$6)-'Cost Data'!$D$29</f>
        <v>0</v>
      </c>
      <c r="W69" s="25">
        <f>(W123)*($U$150-'Cost Data'!$E$7)-'Cost Data'!$D$30</f>
        <v>0</v>
      </c>
      <c r="X69" s="25">
        <f>(X123)*($V$150-'Cost Data'!$E$8)-'Cost Data'!$D$31</f>
        <v>0</v>
      </c>
      <c r="Y69" s="25">
        <f>(Y123)*($W$150-'Cost Data'!$E$9)-'Cost Data'!$D$32</f>
        <v>0</v>
      </c>
      <c r="Z69" s="25">
        <f>(Z123)*($X$150-'Cost Data'!$E$10)-'Cost Data'!$D$33</f>
        <v>0</v>
      </c>
      <c r="AA69" s="25">
        <f t="shared" si="60"/>
        <v>0</v>
      </c>
    </row>
    <row r="70" spans="1:27" s="25" customFormat="1" x14ac:dyDescent="0.25">
      <c r="A70" s="28">
        <v>2032</v>
      </c>
      <c r="B70" s="25">
        <f>(B124)*($B$151-'Cost Data'!$E$4)-'Cost Data'!$B$27</f>
        <v>0</v>
      </c>
      <c r="C70" s="25">
        <f>(C124)*($C$151-'Cost Data'!$E$5)-'Cost Data'!$B$28</f>
        <v>0</v>
      </c>
      <c r="D70" s="25">
        <f>(D124)*($D$151-'Cost Data'!$E$6)-'Cost Data'!$B$29</f>
        <v>0</v>
      </c>
      <c r="E70" s="25">
        <f>(E124)*($E$151-'Cost Data'!$E$7)-'Cost Data'!$B$30</f>
        <v>0</v>
      </c>
      <c r="F70" s="25">
        <f>(F124)*($F$151-'Cost Data'!$E$8)-'Cost Data'!$B$31</f>
        <v>0</v>
      </c>
      <c r="G70" s="25">
        <f>(G124)*($G$151-'Cost Data'!$E$9)-'Cost Data'!$B$32</f>
        <v>0</v>
      </c>
      <c r="H70" s="25">
        <f>(H124)*($H$151-'Cost Data'!$E$10)-'Cost Data'!$B$33</f>
        <v>0</v>
      </c>
      <c r="I70" s="25">
        <f t="shared" si="58"/>
        <v>0</v>
      </c>
      <c r="K70" s="25">
        <f>(K124)*($J$151-'Cost Data'!$E$4)-'Cost Data'!$C$27</f>
        <v>0</v>
      </c>
      <c r="L70" s="25">
        <f>(L124)*($K$151-'Cost Data'!$E$5)-'Cost Data'!$C$28</f>
        <v>0</v>
      </c>
      <c r="M70" s="25">
        <f>(M124)*($L$151-'Cost Data'!$E$6)-'Cost Data'!$C$29</f>
        <v>0</v>
      </c>
      <c r="N70" s="25">
        <f>(N124)*($M$151-'Cost Data'!$E$7)-'Cost Data'!$C$30</f>
        <v>0</v>
      </c>
      <c r="O70" s="25">
        <f>(O124)*($N$151-'Cost Data'!$E$8)-'Cost Data'!$C$31</f>
        <v>0</v>
      </c>
      <c r="P70" s="25">
        <f>(P124)*($O$151-'Cost Data'!$E$9)-'Cost Data'!$C$32</f>
        <v>0</v>
      </c>
      <c r="Q70" s="25">
        <f>(Q124)*($P$151-'Cost Data'!$E$10)-'Cost Data'!$C$33</f>
        <v>0</v>
      </c>
      <c r="R70" s="25">
        <f t="shared" si="59"/>
        <v>0</v>
      </c>
      <c r="T70" s="25">
        <f>(T124)*($R$151-'Cost Data'!$E$4)-'Cost Data'!$D$27</f>
        <v>0</v>
      </c>
      <c r="U70" s="25">
        <f>(U124)*($S$151-'Cost Data'!$E$5)-'Cost Data'!$D$28</f>
        <v>0</v>
      </c>
      <c r="V70" s="25">
        <f>(V124)*($T$151-'Cost Data'!$E$6)-'Cost Data'!$D$29</f>
        <v>0</v>
      </c>
      <c r="W70" s="25">
        <f>(W124)*($U$151-'Cost Data'!$E$7)-'Cost Data'!$D$30</f>
        <v>0</v>
      </c>
      <c r="X70" s="25">
        <f>(X124)*($V$151-'Cost Data'!$E$8)-'Cost Data'!$D$31</f>
        <v>0</v>
      </c>
      <c r="Y70" s="25">
        <f>(Y124)*($W$151-'Cost Data'!$E$9)-'Cost Data'!$D$32</f>
        <v>0</v>
      </c>
      <c r="Z70" s="25">
        <f>(Z124)*($X$151-'Cost Data'!$E$10)-'Cost Data'!$D$33</f>
        <v>0</v>
      </c>
      <c r="AA70" s="25">
        <f t="shared" si="60"/>
        <v>0</v>
      </c>
    </row>
    <row r="71" spans="1:27" s="25" customFormat="1" x14ac:dyDescent="0.25">
      <c r="A71" s="28">
        <v>2033</v>
      </c>
      <c r="B71" s="25">
        <f>(B125)*($B$152-'Cost Data'!$E$4)-'Cost Data'!$B$27</f>
        <v>0</v>
      </c>
      <c r="C71" s="25">
        <f>(C125)*($C$152-'Cost Data'!$E$5)-'Cost Data'!$B$28</f>
        <v>0</v>
      </c>
      <c r="D71" s="25">
        <f>(D125)*($D$152-'Cost Data'!$E$6)-'Cost Data'!$B$29</f>
        <v>0</v>
      </c>
      <c r="E71" s="25">
        <f>(E125)*($E$152-'Cost Data'!$E$7)-'Cost Data'!$B$30</f>
        <v>0</v>
      </c>
      <c r="F71" s="25">
        <f>(F125)*($F$152-'Cost Data'!$E$8)-'Cost Data'!$B$31</f>
        <v>0</v>
      </c>
      <c r="G71" s="25">
        <f>(G125)*($G$152-'Cost Data'!$E$9)-'Cost Data'!$B$32</f>
        <v>0</v>
      </c>
      <c r="H71" s="25">
        <f>(H125)*($H$152-'Cost Data'!$E$10)-'Cost Data'!$B$33</f>
        <v>0</v>
      </c>
      <c r="I71" s="25">
        <f t="shared" si="58"/>
        <v>0</v>
      </c>
      <c r="K71" s="25">
        <f>(K125)*($J$152-'Cost Data'!$E$4)-'Cost Data'!$C$27</f>
        <v>0</v>
      </c>
      <c r="L71" s="25">
        <f>(L125)*($K$152-'Cost Data'!$E$5)-'Cost Data'!$C$28</f>
        <v>0</v>
      </c>
      <c r="M71" s="25">
        <f>(M125)*($L$152-'Cost Data'!$E$6)-'Cost Data'!$C$29</f>
        <v>0</v>
      </c>
      <c r="N71" s="25">
        <f>(N125)*($M$152-'Cost Data'!$E$7)-'Cost Data'!$C$30</f>
        <v>0</v>
      </c>
      <c r="O71" s="25">
        <f>(O125)*($N$152-'Cost Data'!$E$8)-'Cost Data'!$C$31</f>
        <v>0</v>
      </c>
      <c r="P71" s="25">
        <f>(P125)*($O$152-'Cost Data'!$E$9)-'Cost Data'!$C$32</f>
        <v>0</v>
      </c>
      <c r="Q71" s="25">
        <f>(Q125)*($P$152-'Cost Data'!$E$10)-'Cost Data'!$C$33</f>
        <v>0</v>
      </c>
      <c r="R71" s="25">
        <f t="shared" si="59"/>
        <v>0</v>
      </c>
      <c r="T71" s="25">
        <f>(T125)*($R$152-'Cost Data'!$E$4)-'Cost Data'!$D$27</f>
        <v>0</v>
      </c>
      <c r="U71" s="25">
        <f>(U125)*($S$152-'Cost Data'!$E$5)-'Cost Data'!$D$28</f>
        <v>0</v>
      </c>
      <c r="V71" s="25">
        <f>(V125)*($T$152-'Cost Data'!$E$6)-'Cost Data'!$D$29</f>
        <v>0</v>
      </c>
      <c r="W71" s="25">
        <f>(W125)*($U$152-'Cost Data'!$E$7)-'Cost Data'!$D$30</f>
        <v>0</v>
      </c>
      <c r="X71" s="25">
        <f>(X125)*($V$152-'Cost Data'!$E$8)-'Cost Data'!$D$31</f>
        <v>0</v>
      </c>
      <c r="Y71" s="25">
        <f>(Y125)*($W$152-'Cost Data'!$E$9)-'Cost Data'!$D$32</f>
        <v>0</v>
      </c>
      <c r="Z71" s="25">
        <f>(Z125)*($X$152-'Cost Data'!$E$10)-'Cost Data'!$D$33</f>
        <v>0</v>
      </c>
      <c r="AA71" s="25">
        <f t="shared" si="60"/>
        <v>0</v>
      </c>
    </row>
    <row r="72" spans="1:27" s="25" customFormat="1" x14ac:dyDescent="0.25">
      <c r="A72" s="28">
        <v>2034</v>
      </c>
      <c r="B72" s="25">
        <f>(B126)*($B$153-'Cost Data'!$E$4)-'Cost Data'!$B$27</f>
        <v>0</v>
      </c>
      <c r="C72" s="25">
        <f>(C126)*($C$153-'Cost Data'!$E$5)-'Cost Data'!$B$28</f>
        <v>0</v>
      </c>
      <c r="D72" s="25">
        <f>(D126)*($D$153-'Cost Data'!$E$6)-'Cost Data'!$B$29</f>
        <v>0</v>
      </c>
      <c r="E72" s="25">
        <f>(E126)*($E$153-'Cost Data'!$E$7)-'Cost Data'!$B$30</f>
        <v>0</v>
      </c>
      <c r="F72" s="25">
        <f>(F126)*($F$153-'Cost Data'!$E$8)-'Cost Data'!$B$31</f>
        <v>0</v>
      </c>
      <c r="G72" s="25">
        <f>(G126)*($G$153-'Cost Data'!$E$9)-'Cost Data'!$B$32</f>
        <v>0</v>
      </c>
      <c r="H72" s="25">
        <f>(H126)*($H$153-'Cost Data'!$E$10)-'Cost Data'!$B$33</f>
        <v>0</v>
      </c>
      <c r="I72" s="25">
        <f t="shared" si="58"/>
        <v>0</v>
      </c>
      <c r="K72" s="25">
        <f>(K126)*($J$153-'Cost Data'!$E$4)-'Cost Data'!$C$27</f>
        <v>0</v>
      </c>
      <c r="L72" s="25">
        <f>(L126)*($K$153-'Cost Data'!$E$5)-'Cost Data'!$C$28</f>
        <v>0</v>
      </c>
      <c r="M72" s="25">
        <f>(M126)*($L$153-'Cost Data'!$E$6)-'Cost Data'!$C$29</f>
        <v>0</v>
      </c>
      <c r="N72" s="25">
        <f>(N126)*($M$153-'Cost Data'!$E$7)-'Cost Data'!$C$30</f>
        <v>0</v>
      </c>
      <c r="O72" s="25">
        <f>(O126)*($N$153-'Cost Data'!$E$8)-'Cost Data'!$C$31</f>
        <v>0</v>
      </c>
      <c r="P72" s="25">
        <f>(P126)*($O$153-'Cost Data'!$E$9)-'Cost Data'!$C$32</f>
        <v>0</v>
      </c>
      <c r="Q72" s="25">
        <f>(Q126)*($P$153-'Cost Data'!$E$10)-'Cost Data'!$C$33</f>
        <v>0</v>
      </c>
      <c r="R72" s="25">
        <f t="shared" si="59"/>
        <v>0</v>
      </c>
      <c r="T72" s="25">
        <f>(T126)*($R$153-'Cost Data'!$E$4)-'Cost Data'!$D$27</f>
        <v>0</v>
      </c>
      <c r="U72" s="25">
        <f>(U126)*($S$153-'Cost Data'!$E$5)-'Cost Data'!$D$28</f>
        <v>0</v>
      </c>
      <c r="V72" s="25">
        <f>(V126)*($T$153-'Cost Data'!$E$6)-'Cost Data'!$D$29</f>
        <v>0</v>
      </c>
      <c r="W72" s="25">
        <f>(W126)*($U$153-'Cost Data'!$E$7)-'Cost Data'!$D$30</f>
        <v>0</v>
      </c>
      <c r="X72" s="25">
        <f>(X126)*($V$153-'Cost Data'!$E$8)-'Cost Data'!$D$31</f>
        <v>0</v>
      </c>
      <c r="Y72" s="25">
        <f>(Y126)*($W$153-'Cost Data'!$E$9)-'Cost Data'!$D$32</f>
        <v>0</v>
      </c>
      <c r="Z72" s="25">
        <f>(Z126)*($X$153-'Cost Data'!$E$10)-'Cost Data'!$D$33</f>
        <v>0</v>
      </c>
      <c r="AA72" s="25">
        <f t="shared" si="60"/>
        <v>0</v>
      </c>
    </row>
    <row r="73" spans="1:27" s="25" customFormat="1" x14ac:dyDescent="0.25">
      <c r="A73" s="28">
        <v>2035</v>
      </c>
      <c r="B73" s="25">
        <f>(B127)*($B$154-'Cost Data'!$E$4)-'Cost Data'!$B$27</f>
        <v>0</v>
      </c>
      <c r="C73" s="25">
        <f>(C127)*($C$154-'Cost Data'!$E$5)-'Cost Data'!$B$28</f>
        <v>0</v>
      </c>
      <c r="D73" s="25">
        <f>(D127)*($D$154-'Cost Data'!$E$6)-'Cost Data'!$B$29</f>
        <v>0</v>
      </c>
      <c r="E73" s="25">
        <f>(E127)*($E$154-'Cost Data'!$E$7)-'Cost Data'!$B$30</f>
        <v>0</v>
      </c>
      <c r="F73" s="25">
        <f>(F127)*($F$154-'Cost Data'!$E$8)-'Cost Data'!$B$31</f>
        <v>0</v>
      </c>
      <c r="G73" s="25">
        <f>(G127)*($G$154-'Cost Data'!$E$9)-'Cost Data'!$B$32</f>
        <v>0</v>
      </c>
      <c r="H73" s="25">
        <f>(H127)*($H$154-'Cost Data'!$E$10)-'Cost Data'!$B$33</f>
        <v>0</v>
      </c>
      <c r="I73" s="25">
        <f t="shared" si="58"/>
        <v>0</v>
      </c>
      <c r="K73" s="25">
        <f>(K127)*($J$154-'Cost Data'!$E$4)-'Cost Data'!$C$27</f>
        <v>0</v>
      </c>
      <c r="L73" s="25">
        <f>(L127)*($K$154-'Cost Data'!$E$5)-'Cost Data'!$C$28</f>
        <v>0</v>
      </c>
      <c r="M73" s="25">
        <f>(M127)*($L$154-'Cost Data'!$E$6)-'Cost Data'!$C$29</f>
        <v>0</v>
      </c>
      <c r="N73" s="25">
        <f>(N127)*($M$154-'Cost Data'!$E$7)-'Cost Data'!$C$30</f>
        <v>0</v>
      </c>
      <c r="O73" s="25">
        <f>(O127)*($N$154-'Cost Data'!$E$8)-'Cost Data'!$C$31</f>
        <v>0</v>
      </c>
      <c r="P73" s="25">
        <f>(P127)*($O$154-'Cost Data'!$E$9)-'Cost Data'!$C$32</f>
        <v>0</v>
      </c>
      <c r="Q73" s="25">
        <f>(Q127)*($P$154-'Cost Data'!$E$10)-'Cost Data'!$C$33</f>
        <v>0</v>
      </c>
      <c r="R73" s="25">
        <f t="shared" si="59"/>
        <v>0</v>
      </c>
      <c r="T73" s="25">
        <f>(T127)*($R$154-'Cost Data'!$E$4)-'Cost Data'!$D$27</f>
        <v>0</v>
      </c>
      <c r="U73" s="25">
        <f>(U127)*($S$154-'Cost Data'!$E$5)-'Cost Data'!$D$28</f>
        <v>0</v>
      </c>
      <c r="V73" s="25">
        <f>(V127)*($T$154-'Cost Data'!$E$6)-'Cost Data'!$D$29</f>
        <v>0</v>
      </c>
      <c r="W73" s="25">
        <f>(W127)*($U$154-'Cost Data'!$E$7)-'Cost Data'!$D$30</f>
        <v>0</v>
      </c>
      <c r="X73" s="25">
        <f>(X127)*($V$154-'Cost Data'!$E$8)-'Cost Data'!$D$31</f>
        <v>0</v>
      </c>
      <c r="Y73" s="25">
        <f>(Y127)*($W$154-'Cost Data'!$E$9)-'Cost Data'!$D$32</f>
        <v>0</v>
      </c>
      <c r="Z73" s="25">
        <f>(Z127)*($X$154-'Cost Data'!$E$10)-'Cost Data'!$D$33</f>
        <v>0</v>
      </c>
      <c r="AA73" s="25">
        <f t="shared" si="60"/>
        <v>0</v>
      </c>
    </row>
    <row r="74" spans="1:27" s="25" customFormat="1" x14ac:dyDescent="0.25">
      <c r="A74" s="28">
        <v>2036</v>
      </c>
      <c r="B74" s="25">
        <f>(B128)*($B$155-'Cost Data'!$E$4)-'Cost Data'!$B$27</f>
        <v>0</v>
      </c>
      <c r="C74" s="25">
        <f>(C128)*($C$155-'Cost Data'!$E$5)-'Cost Data'!$B$28</f>
        <v>0</v>
      </c>
      <c r="D74" s="25">
        <f>(D128)*($D$155-'Cost Data'!$E$6)-'Cost Data'!$B$29</f>
        <v>0</v>
      </c>
      <c r="E74" s="25">
        <f>(E128)*($E$155-'Cost Data'!$E$7)-'Cost Data'!$B$30</f>
        <v>0</v>
      </c>
      <c r="F74" s="25">
        <f>(F128)*($F$155-'Cost Data'!$E$8)-'Cost Data'!$B$31</f>
        <v>0</v>
      </c>
      <c r="G74" s="25">
        <f>(G128)*($G$155-'Cost Data'!$E$9)-'Cost Data'!$B$32</f>
        <v>0</v>
      </c>
      <c r="H74" s="25">
        <f>(H128)*($H$155-'Cost Data'!$E$10)-'Cost Data'!$B$33</f>
        <v>0</v>
      </c>
      <c r="I74" s="25">
        <f t="shared" si="58"/>
        <v>0</v>
      </c>
      <c r="K74" s="25">
        <f>(K128)*($J$155-'Cost Data'!$E$4)-'Cost Data'!$C$27</f>
        <v>0</v>
      </c>
      <c r="L74" s="25">
        <f>(L128)*($K$155-'Cost Data'!$E$5)-'Cost Data'!$C$28</f>
        <v>0</v>
      </c>
      <c r="M74" s="25">
        <f>(M128)*($L$155-'Cost Data'!$E$6)-'Cost Data'!$C$29</f>
        <v>0</v>
      </c>
      <c r="N74" s="25">
        <f>(N128)*($M$155-'Cost Data'!$E$7)-'Cost Data'!$C$30</f>
        <v>0</v>
      </c>
      <c r="O74" s="25">
        <f>(O128)*($N$155-'Cost Data'!$E$8)-'Cost Data'!$C$31</f>
        <v>0</v>
      </c>
      <c r="P74" s="25">
        <f>(P128)*($O$155-'Cost Data'!$E$9)-'Cost Data'!$C$32</f>
        <v>0</v>
      </c>
      <c r="Q74" s="25">
        <f>(Q128)*($P$155-'Cost Data'!$E$10)-'Cost Data'!$C$33</f>
        <v>0</v>
      </c>
      <c r="R74" s="25">
        <f t="shared" si="59"/>
        <v>0</v>
      </c>
      <c r="T74" s="25">
        <f>(T128)*($R$155-'Cost Data'!$E$4)-'Cost Data'!$D$27</f>
        <v>0</v>
      </c>
      <c r="U74" s="25">
        <f>(U128)*($S$155-'Cost Data'!$E$5)-'Cost Data'!$D$28</f>
        <v>0</v>
      </c>
      <c r="V74" s="25">
        <f>(V128)*($T$155-'Cost Data'!$E$6)-'Cost Data'!$D$29</f>
        <v>0</v>
      </c>
      <c r="W74" s="25">
        <f>(W128)*($U$155-'Cost Data'!$E$7)-'Cost Data'!$D$30</f>
        <v>0</v>
      </c>
      <c r="X74" s="25">
        <f>(X128)*($V$155-'Cost Data'!$E$8)-'Cost Data'!$D$31</f>
        <v>0</v>
      </c>
      <c r="Y74" s="25">
        <f>(Y128)*($W$155-'Cost Data'!$E$9)-'Cost Data'!$D$32</f>
        <v>0</v>
      </c>
      <c r="Z74" s="25">
        <f>(Z128)*($X$155-'Cost Data'!$E$10)-'Cost Data'!$D$33</f>
        <v>0</v>
      </c>
      <c r="AA74" s="25">
        <f t="shared" si="60"/>
        <v>0</v>
      </c>
    </row>
    <row r="75" spans="1:27" s="25" customFormat="1" x14ac:dyDescent="0.25">
      <c r="A75" s="28">
        <v>2037</v>
      </c>
      <c r="B75" s="25">
        <f>(B129)*($B$156-'Cost Data'!$E$4)-'Cost Data'!$B$27</f>
        <v>0</v>
      </c>
      <c r="C75" s="25">
        <f>(C129)*($C$156-'Cost Data'!$E$5)-'Cost Data'!$B$28</f>
        <v>0</v>
      </c>
      <c r="D75" s="25">
        <f>(D129)*($D$156-'Cost Data'!$E$6)-'Cost Data'!$B$29</f>
        <v>0</v>
      </c>
      <c r="E75" s="25">
        <f>(E129)*($E$156-'Cost Data'!$E$7)-'Cost Data'!$B$30</f>
        <v>0</v>
      </c>
      <c r="F75" s="25">
        <f>(F129)*($F$156-'Cost Data'!$E$8)-'Cost Data'!$B$31</f>
        <v>0</v>
      </c>
      <c r="G75" s="25">
        <f>(G129)*($G$156-'Cost Data'!$E$9)-'Cost Data'!$B$32</f>
        <v>0</v>
      </c>
      <c r="H75" s="25">
        <f>(H129)*($H$156-'Cost Data'!$E$10)-'Cost Data'!$B$33</f>
        <v>0</v>
      </c>
      <c r="I75" s="25">
        <f t="shared" si="58"/>
        <v>0</v>
      </c>
      <c r="K75" s="25">
        <f>(K129)*($J$156-'Cost Data'!$E$4)-'Cost Data'!$C$27</f>
        <v>0</v>
      </c>
      <c r="L75" s="25">
        <f>(L129)*($K$156-'Cost Data'!$E$5)-'Cost Data'!$C$28</f>
        <v>0</v>
      </c>
      <c r="M75" s="25">
        <f>(M129)*($L$156-'Cost Data'!$E$6)-'Cost Data'!$C$29</f>
        <v>0</v>
      </c>
      <c r="N75" s="25">
        <f>(N129)*($M$156-'Cost Data'!$E$7)-'Cost Data'!$C$30</f>
        <v>0</v>
      </c>
      <c r="O75" s="25">
        <f>(O129)*($N$156-'Cost Data'!$E$8)-'Cost Data'!$C$31</f>
        <v>0</v>
      </c>
      <c r="P75" s="25">
        <f>(P129)*($O$156-'Cost Data'!$E$9)-'Cost Data'!$C$32</f>
        <v>0</v>
      </c>
      <c r="Q75" s="25">
        <f>(Q129)*($P$156-'Cost Data'!$E$10)-'Cost Data'!$C$33</f>
        <v>0</v>
      </c>
      <c r="R75" s="25">
        <f t="shared" si="59"/>
        <v>0</v>
      </c>
      <c r="T75" s="25">
        <f>(T129)*($R$156-'Cost Data'!$E$4)-'Cost Data'!$D$27</f>
        <v>0</v>
      </c>
      <c r="U75" s="25">
        <f>(U129)*($S$156-'Cost Data'!$E$5)-'Cost Data'!$D$28</f>
        <v>0</v>
      </c>
      <c r="V75" s="25">
        <f>(V129)*($T$156-'Cost Data'!$E$6)-'Cost Data'!$D$29</f>
        <v>0</v>
      </c>
      <c r="W75" s="25">
        <f>(W129)*($U$156-'Cost Data'!$E$7)-'Cost Data'!$D$30</f>
        <v>0</v>
      </c>
      <c r="X75" s="25">
        <f>(X129)*($V$156-'Cost Data'!$E$8)-'Cost Data'!$D$31</f>
        <v>0</v>
      </c>
      <c r="Y75" s="25">
        <f>(Y129)*($W$156-'Cost Data'!$E$9)-'Cost Data'!$D$32</f>
        <v>0</v>
      </c>
      <c r="Z75" s="25">
        <f>(Z129)*($X$156-'Cost Data'!$E$10)-'Cost Data'!$D$33</f>
        <v>0</v>
      </c>
      <c r="AA75" s="25">
        <f t="shared" si="60"/>
        <v>0</v>
      </c>
    </row>
    <row r="76" spans="1:27" s="25" customFormat="1" x14ac:dyDescent="0.25">
      <c r="A76" s="28">
        <v>2038</v>
      </c>
      <c r="B76" s="25">
        <f>(B130)*($B$157-'Cost Data'!$E$4)-'Cost Data'!$B$27</f>
        <v>0</v>
      </c>
      <c r="C76" s="25">
        <f>(C130)*($C$157-'Cost Data'!$E$5)-'Cost Data'!$B$28</f>
        <v>0</v>
      </c>
      <c r="D76" s="25">
        <f>(D130)*($D$157-'Cost Data'!$E$6)-'Cost Data'!$B$29</f>
        <v>0</v>
      </c>
      <c r="E76" s="25">
        <f>(E130)*($E$157-'Cost Data'!$E$7)-'Cost Data'!$B$30</f>
        <v>0</v>
      </c>
      <c r="F76" s="25">
        <f>(F130)*($F$157-'Cost Data'!$E$8)-'Cost Data'!$B$31</f>
        <v>0</v>
      </c>
      <c r="G76" s="25">
        <f>(G130)*($G$157-'Cost Data'!$E$9)-'Cost Data'!$B$32</f>
        <v>0</v>
      </c>
      <c r="H76" s="25">
        <f>(H130)*($H$157-'Cost Data'!$E$10)-'Cost Data'!$B$33</f>
        <v>0</v>
      </c>
      <c r="I76" s="25">
        <f t="shared" si="58"/>
        <v>0</v>
      </c>
      <c r="K76" s="25">
        <f>(K130)*($J$157-'Cost Data'!$E$4)-'Cost Data'!$C$27</f>
        <v>0</v>
      </c>
      <c r="L76" s="25">
        <f>(L130)*($K$157-'Cost Data'!$E$5)-'Cost Data'!$C$28</f>
        <v>0</v>
      </c>
      <c r="M76" s="25">
        <f>(M130)*($L$157-'Cost Data'!$E$6)-'Cost Data'!$C$29</f>
        <v>0</v>
      </c>
      <c r="N76" s="25">
        <f>(N130)*($M$157-'Cost Data'!$E$7)-'Cost Data'!$C$30</f>
        <v>0</v>
      </c>
      <c r="O76" s="25">
        <f>(O130)*($N$157-'Cost Data'!$E$8)-'Cost Data'!$C$31</f>
        <v>0</v>
      </c>
      <c r="P76" s="25">
        <f>(P130)*($O$157-'Cost Data'!$E$9)-'Cost Data'!$C$32</f>
        <v>0</v>
      </c>
      <c r="Q76" s="25">
        <f>(Q130)*($P$157-'Cost Data'!$E$10)-'Cost Data'!$C$33</f>
        <v>0</v>
      </c>
      <c r="R76" s="25">
        <f t="shared" si="59"/>
        <v>0</v>
      </c>
      <c r="T76" s="25">
        <f>(T130)*($R$157-'Cost Data'!$E$4)-'Cost Data'!$D$27</f>
        <v>0</v>
      </c>
      <c r="U76" s="25">
        <f>(U130)*($S$157-'Cost Data'!$E$5)-'Cost Data'!$D$28</f>
        <v>0</v>
      </c>
      <c r="V76" s="25">
        <f>(V130)*($T$157-'Cost Data'!$E$6)-'Cost Data'!$D$29</f>
        <v>0</v>
      </c>
      <c r="W76" s="25">
        <f>(W130)*($U$157-'Cost Data'!$E$7)-'Cost Data'!$D$30</f>
        <v>0</v>
      </c>
      <c r="X76" s="25">
        <f>(X130)*($V$157-'Cost Data'!$E$8)-'Cost Data'!$D$31</f>
        <v>0</v>
      </c>
      <c r="Y76" s="25">
        <f>(Y130)*($W$157-'Cost Data'!$E$9)-'Cost Data'!$D$32</f>
        <v>0</v>
      </c>
      <c r="Z76" s="25">
        <f>(Z130)*($X$157-'Cost Data'!$E$10)-'Cost Data'!$D$33</f>
        <v>0</v>
      </c>
      <c r="AA76" s="25">
        <f t="shared" si="60"/>
        <v>0</v>
      </c>
    </row>
    <row r="77" spans="1:27" s="25" customFormat="1" x14ac:dyDescent="0.25">
      <c r="A77" s="28">
        <v>2039</v>
      </c>
      <c r="B77" s="25">
        <f>(B131)*($B$158-'Cost Data'!$E$4)-'Cost Data'!$B$27</f>
        <v>0</v>
      </c>
      <c r="C77" s="25">
        <f>(C131)*($C$158-'Cost Data'!$E$5)-'Cost Data'!$B$28</f>
        <v>0</v>
      </c>
      <c r="D77" s="25">
        <f>(D131)*($D$158-'Cost Data'!$E$6)-'Cost Data'!$B$29</f>
        <v>0</v>
      </c>
      <c r="E77" s="25">
        <f>(E131)*($E$158-'Cost Data'!$E$7)-'Cost Data'!$B$30</f>
        <v>0</v>
      </c>
      <c r="F77" s="25">
        <f>(F131)*($F$158-'Cost Data'!$E$8)-'Cost Data'!$B$31</f>
        <v>0</v>
      </c>
      <c r="G77" s="25">
        <f>(G131)*($G$158-'Cost Data'!$E$9)-'Cost Data'!$B$32</f>
        <v>0</v>
      </c>
      <c r="H77" s="25">
        <f>(H131)*($H$158-'Cost Data'!$E$10)-'Cost Data'!$B$33</f>
        <v>0</v>
      </c>
      <c r="I77" s="25">
        <f t="shared" si="58"/>
        <v>0</v>
      </c>
      <c r="K77" s="25">
        <f>(K131)*($J$158-'Cost Data'!$E$4)-'Cost Data'!$C$27</f>
        <v>0</v>
      </c>
      <c r="L77" s="25">
        <f>(L131)*($K$158-'Cost Data'!$E$5)-'Cost Data'!$C$28</f>
        <v>0</v>
      </c>
      <c r="M77" s="25">
        <f>(M131)*($L$158-'Cost Data'!$E$6)-'Cost Data'!$C$29</f>
        <v>0</v>
      </c>
      <c r="N77" s="25">
        <f>(N131)*($M$158-'Cost Data'!$E$7)-'Cost Data'!$C$30</f>
        <v>0</v>
      </c>
      <c r="O77" s="25">
        <f>(O131)*($N$158-'Cost Data'!$E$8)-'Cost Data'!$C$31</f>
        <v>0</v>
      </c>
      <c r="P77" s="25">
        <f>(P131)*($O$158-'Cost Data'!$E$9)-'Cost Data'!$C$32</f>
        <v>0</v>
      </c>
      <c r="Q77" s="25">
        <f>(Q131)*($P$158-'Cost Data'!$E$10)-'Cost Data'!$C$33</f>
        <v>0</v>
      </c>
      <c r="R77" s="25">
        <f t="shared" si="59"/>
        <v>0</v>
      </c>
      <c r="T77" s="25">
        <f>(T131)*($R$158-'Cost Data'!$E$4)-'Cost Data'!$D$27</f>
        <v>0</v>
      </c>
      <c r="U77" s="25">
        <f>(U131)*($S$158-'Cost Data'!$E$5)-'Cost Data'!$D$28</f>
        <v>0</v>
      </c>
      <c r="V77" s="25">
        <f>(V131)*($T$158-'Cost Data'!$E$6)-'Cost Data'!$D$29</f>
        <v>0</v>
      </c>
      <c r="W77" s="25">
        <f>(W131)*($U$158-'Cost Data'!$E$7)-'Cost Data'!$D$30</f>
        <v>0</v>
      </c>
      <c r="X77" s="25">
        <f>(X131)*($V$158-'Cost Data'!$E$8)-'Cost Data'!$D$31</f>
        <v>0</v>
      </c>
      <c r="Y77" s="25">
        <f>(Y131)*($W$158-'Cost Data'!$E$9)-'Cost Data'!$D$32</f>
        <v>0</v>
      </c>
      <c r="Z77" s="25">
        <f>(Z131)*($X$158-'Cost Data'!$E$10)-'Cost Data'!$D$33</f>
        <v>0</v>
      </c>
      <c r="AA77" s="25">
        <f t="shared" si="60"/>
        <v>0</v>
      </c>
    </row>
    <row r="78" spans="1:27" s="25" customFormat="1" x14ac:dyDescent="0.25">
      <c r="A78" s="28">
        <v>2040</v>
      </c>
      <c r="B78" s="25">
        <f>(B132)*($B$159-'Cost Data'!$E$4)-'Cost Data'!$B$27</f>
        <v>0</v>
      </c>
      <c r="C78" s="25">
        <f>(C132)*($C$159-'Cost Data'!$E$5)-'Cost Data'!$B$28</f>
        <v>0</v>
      </c>
      <c r="D78" s="25">
        <f>(D132)*($D$159-'Cost Data'!$E$6)-'Cost Data'!$B$29</f>
        <v>0</v>
      </c>
      <c r="E78" s="25">
        <f>(E132)*($E$159-'Cost Data'!$E$7)-'Cost Data'!$B$30</f>
        <v>0</v>
      </c>
      <c r="F78" s="25">
        <f>(F132)*($F$159-'Cost Data'!$E$8)-'Cost Data'!$B$31</f>
        <v>0</v>
      </c>
      <c r="G78" s="25">
        <f>(G132)*($G$159-'Cost Data'!$E$9)-'Cost Data'!$B$32</f>
        <v>0</v>
      </c>
      <c r="H78" s="25">
        <f>(H132)*($H$159-'Cost Data'!$E$10)-'Cost Data'!$B$33</f>
        <v>0</v>
      </c>
      <c r="I78" s="25">
        <f t="shared" si="58"/>
        <v>0</v>
      </c>
      <c r="K78" s="25">
        <f>(K132)*($J$159-'Cost Data'!$E$4)-'Cost Data'!$C$27</f>
        <v>0</v>
      </c>
      <c r="L78" s="25">
        <f>(L132)*($K$159-'Cost Data'!$E$5)-'Cost Data'!$C$28</f>
        <v>0</v>
      </c>
      <c r="M78" s="25">
        <f>(M132)*($L$159-'Cost Data'!$E$6)-'Cost Data'!$C$29</f>
        <v>0</v>
      </c>
      <c r="N78" s="25">
        <f>(N132)*($M$159-'Cost Data'!$E$7)-'Cost Data'!$C$30</f>
        <v>0</v>
      </c>
      <c r="O78" s="25">
        <f>(O132)*($N$159-'Cost Data'!$E$8)-'Cost Data'!$C$31</f>
        <v>0</v>
      </c>
      <c r="P78" s="25">
        <f>(P132)*($O$159-'Cost Data'!$E$9)-'Cost Data'!$C$32</f>
        <v>0</v>
      </c>
      <c r="Q78" s="25">
        <f>(Q132)*($P$159-'Cost Data'!$E$10)-'Cost Data'!$C$33</f>
        <v>0</v>
      </c>
      <c r="R78" s="25">
        <f t="shared" si="59"/>
        <v>0</v>
      </c>
      <c r="T78" s="25">
        <f>(T132)*($R$159-'Cost Data'!$E$4)-'Cost Data'!$D$27</f>
        <v>0</v>
      </c>
      <c r="U78" s="25">
        <f>(U132)*($S$159-'Cost Data'!$E$5)-'Cost Data'!$D$28</f>
        <v>0</v>
      </c>
      <c r="V78" s="25">
        <f>(V132)*($T$159-'Cost Data'!$E$6)-'Cost Data'!$D$29</f>
        <v>0</v>
      </c>
      <c r="W78" s="25">
        <f>(W132)*($U$159-'Cost Data'!$E$7)-'Cost Data'!$D$30</f>
        <v>0</v>
      </c>
      <c r="X78" s="25">
        <f>(X132)*($V$159-'Cost Data'!$E$8)-'Cost Data'!$D$31</f>
        <v>0</v>
      </c>
      <c r="Y78" s="25">
        <f>(Y132)*($W$159-'Cost Data'!$E$9)-'Cost Data'!$D$32</f>
        <v>0</v>
      </c>
      <c r="Z78" s="25">
        <f>(Z132)*($X$159-'Cost Data'!$E$10)-'Cost Data'!$D$33</f>
        <v>0</v>
      </c>
      <c r="AA78" s="25">
        <f t="shared" si="60"/>
        <v>0</v>
      </c>
    </row>
    <row r="79" spans="1:27" s="25" customFormat="1" x14ac:dyDescent="0.25">
      <c r="A79" s="25" t="s">
        <v>20</v>
      </c>
      <c r="B79" s="25">
        <f>SUM(B58:B78)</f>
        <v>0</v>
      </c>
      <c r="C79" s="25">
        <f t="shared" ref="C79:I79" si="61">SUM(C58:C78)</f>
        <v>0</v>
      </c>
      <c r="D79" s="25">
        <f t="shared" si="61"/>
        <v>0</v>
      </c>
      <c r="E79" s="25">
        <f t="shared" si="61"/>
        <v>0</v>
      </c>
      <c r="F79" s="25">
        <f t="shared" si="61"/>
        <v>0</v>
      </c>
      <c r="G79" s="25">
        <f t="shared" si="61"/>
        <v>0</v>
      </c>
      <c r="H79" s="25">
        <f t="shared" si="61"/>
        <v>0</v>
      </c>
      <c r="I79" s="25">
        <f t="shared" si="61"/>
        <v>0</v>
      </c>
      <c r="K79" s="25">
        <f t="shared" ref="K79:P79" si="62">SUM(K58:K78)</f>
        <v>0</v>
      </c>
      <c r="L79" s="25">
        <f t="shared" si="62"/>
        <v>0</v>
      </c>
      <c r="M79" s="25">
        <f t="shared" si="62"/>
        <v>0</v>
      </c>
      <c r="N79" s="25">
        <f t="shared" si="62"/>
        <v>0</v>
      </c>
      <c r="O79" s="25">
        <f t="shared" si="62"/>
        <v>0</v>
      </c>
      <c r="P79" s="25">
        <f t="shared" si="62"/>
        <v>0</v>
      </c>
      <c r="Q79" s="25">
        <f>SUM(Q58:Q78)</f>
        <v>0</v>
      </c>
      <c r="R79" s="25">
        <f>SUM(R58:R78)</f>
        <v>0</v>
      </c>
      <c r="T79" s="25">
        <f t="shared" ref="T79:AA79" si="63">SUM(T58:T78)</f>
        <v>0</v>
      </c>
      <c r="U79" s="25">
        <f t="shared" si="63"/>
        <v>0</v>
      </c>
      <c r="V79" s="25">
        <f t="shared" si="63"/>
        <v>0</v>
      </c>
      <c r="W79" s="25">
        <f t="shared" si="63"/>
        <v>0</v>
      </c>
      <c r="X79" s="25">
        <f t="shared" si="63"/>
        <v>0</v>
      </c>
      <c r="Y79" s="25">
        <f t="shared" si="63"/>
        <v>0</v>
      </c>
      <c r="Z79" s="25">
        <f t="shared" si="63"/>
        <v>0</v>
      </c>
      <c r="AA79" s="25">
        <f t="shared" si="63"/>
        <v>0</v>
      </c>
    </row>
    <row r="80" spans="1:27" s="25" customFormat="1" x14ac:dyDescent="0.25"/>
    <row r="81" spans="1:34" s="25" customFormat="1" x14ac:dyDescent="0.25"/>
    <row r="82" spans="1:34" s="25" customFormat="1" ht="30" x14ac:dyDescent="0.25">
      <c r="A82" s="12" t="s">
        <v>68</v>
      </c>
    </row>
    <row r="83" spans="1:34" x14ac:dyDescent="0.25">
      <c r="A83" s="12"/>
      <c r="B83" s="11" t="s">
        <v>1</v>
      </c>
      <c r="C83" s="11"/>
      <c r="D83" s="11"/>
      <c r="E83" s="11"/>
      <c r="F83" s="11"/>
      <c r="G83" s="11"/>
      <c r="H83" s="11"/>
      <c r="I83" s="11"/>
      <c r="K83" s="11" t="s">
        <v>59</v>
      </c>
      <c r="L83" s="11"/>
      <c r="M83" s="11"/>
      <c r="N83" s="11"/>
      <c r="O83" s="11"/>
      <c r="P83" s="11"/>
      <c r="Q83" s="11"/>
      <c r="R83" s="11"/>
      <c r="T83" s="11" t="s">
        <v>2</v>
      </c>
      <c r="U83" s="11"/>
      <c r="V83" s="11"/>
      <c r="W83" s="11"/>
      <c r="X83" s="11"/>
      <c r="Y83" s="11"/>
      <c r="Z83" s="11"/>
      <c r="AA83" s="11"/>
    </row>
    <row r="84" spans="1:34" ht="30" x14ac:dyDescent="0.25">
      <c r="A84" s="28" t="s">
        <v>0</v>
      </c>
      <c r="B84" s="28" t="s">
        <v>3</v>
      </c>
      <c r="C84" s="28" t="s">
        <v>4</v>
      </c>
      <c r="D84" s="28" t="s">
        <v>5</v>
      </c>
      <c r="E84" s="28" t="s">
        <v>6</v>
      </c>
      <c r="F84" s="28" t="s">
        <v>7</v>
      </c>
      <c r="G84" s="28" t="s">
        <v>8</v>
      </c>
      <c r="H84" s="28" t="s">
        <v>9</v>
      </c>
      <c r="I84" s="28" t="s">
        <v>11</v>
      </c>
      <c r="K84" s="28" t="s">
        <v>3</v>
      </c>
      <c r="L84" s="28" t="s">
        <v>4</v>
      </c>
      <c r="M84" s="28" t="s">
        <v>5</v>
      </c>
      <c r="N84" s="28" t="s">
        <v>6</v>
      </c>
      <c r="O84" s="28" t="s">
        <v>7</v>
      </c>
      <c r="P84" s="28" t="s">
        <v>8</v>
      </c>
      <c r="Q84" s="28" t="s">
        <v>9</v>
      </c>
      <c r="R84" s="28" t="s">
        <v>11</v>
      </c>
      <c r="T84" s="28" t="s">
        <v>3</v>
      </c>
      <c r="U84" s="28" t="s">
        <v>4</v>
      </c>
      <c r="V84" s="28" t="s">
        <v>5</v>
      </c>
      <c r="W84" s="28" t="s">
        <v>6</v>
      </c>
      <c r="X84" s="28" t="s">
        <v>7</v>
      </c>
      <c r="Y84" s="28" t="s">
        <v>8</v>
      </c>
      <c r="Z84" s="28" t="s">
        <v>9</v>
      </c>
      <c r="AA84" s="28" t="s">
        <v>11</v>
      </c>
      <c r="AB84" s="12"/>
      <c r="AC84" s="12"/>
      <c r="AD84" s="12"/>
      <c r="AF84" s="12"/>
      <c r="AG84" s="12"/>
      <c r="AH84" s="12"/>
    </row>
    <row r="85" spans="1:34" s="25" customFormat="1" x14ac:dyDescent="0.25">
      <c r="A85" s="28">
        <v>2020</v>
      </c>
      <c r="B85" s="25">
        <f t="shared" ref="B85:B105" si="64">(B112)*($B139)</f>
        <v>0</v>
      </c>
      <c r="C85" s="25">
        <f t="shared" ref="C85:C105" si="65">(C112)*($C139)</f>
        <v>0</v>
      </c>
      <c r="D85" s="25">
        <f t="shared" ref="D85:D105" si="66">(D112)*($D139)</f>
        <v>0</v>
      </c>
      <c r="E85" s="25">
        <f t="shared" ref="E85:E105" si="67">(E112)*($E139)</f>
        <v>0</v>
      </c>
      <c r="F85" s="25">
        <f t="shared" ref="F85:F105" si="68">(F112)*($F139)</f>
        <v>0</v>
      </c>
      <c r="G85" s="25">
        <f t="shared" ref="G85:G105" si="69">(G112)*($G139)</f>
        <v>0</v>
      </c>
      <c r="H85" s="25">
        <f t="shared" ref="H85:H105" si="70">(H112)*($H139)</f>
        <v>0</v>
      </c>
      <c r="I85" s="29">
        <f t="shared" ref="I85:I105" si="71">SUM(B85:H85)</f>
        <v>0</v>
      </c>
      <c r="K85" s="25">
        <f t="shared" ref="K85:K105" si="72">(K112)*($J139)</f>
        <v>0</v>
      </c>
      <c r="L85" s="25">
        <f t="shared" ref="L85:L105" si="73">(L112)*($K139)</f>
        <v>0</v>
      </c>
      <c r="M85" s="25">
        <f t="shared" ref="M85:M105" si="74">(M112)*($L139)</f>
        <v>0</v>
      </c>
      <c r="N85" s="25">
        <f t="shared" ref="N85:N105" si="75">(N112)*($M139)</f>
        <v>0</v>
      </c>
      <c r="O85" s="25">
        <f t="shared" ref="O85:O105" si="76">(O112)*($N139)</f>
        <v>0</v>
      </c>
      <c r="P85" s="25">
        <f t="shared" ref="P85:P105" si="77">(P112)*($O139)</f>
        <v>0</v>
      </c>
      <c r="Q85" s="25">
        <f t="shared" ref="Q85:Q105" si="78">(Q112)*($P139)</f>
        <v>0</v>
      </c>
      <c r="R85" s="29">
        <f t="shared" ref="R85:R105" si="79">SUM(K85:Q85)</f>
        <v>0</v>
      </c>
      <c r="T85" s="25">
        <f t="shared" ref="T85:T105" si="80">(T112)*($R139)</f>
        <v>0</v>
      </c>
      <c r="U85" s="25">
        <f t="shared" ref="U85:U105" si="81">(U112)*($S139)</f>
        <v>0</v>
      </c>
      <c r="V85" s="25">
        <f t="shared" ref="V85:V105" si="82">(V112)*($T139)</f>
        <v>0</v>
      </c>
      <c r="W85" s="25">
        <f t="shared" ref="W85:W105" si="83">(W112)*($U139)</f>
        <v>0</v>
      </c>
      <c r="X85" s="25">
        <f t="shared" ref="X85:X105" si="84">(X112)*($V139)</f>
        <v>0</v>
      </c>
      <c r="Y85" s="25">
        <f t="shared" ref="Y85:Y105" si="85">(Y112)*($W139)</f>
        <v>0</v>
      </c>
      <c r="Z85" s="25">
        <f t="shared" ref="Z85:Z105" si="86">(Z112)*($X139)</f>
        <v>0</v>
      </c>
      <c r="AA85" s="25">
        <f t="shared" ref="AA85:AA105" si="87">SUM(T85:Z85)</f>
        <v>0</v>
      </c>
    </row>
    <row r="86" spans="1:34" s="25" customFormat="1" x14ac:dyDescent="0.25">
      <c r="A86" s="28">
        <v>2021</v>
      </c>
      <c r="B86" s="25">
        <f t="shared" si="64"/>
        <v>0</v>
      </c>
      <c r="C86" s="25">
        <f t="shared" si="65"/>
        <v>0</v>
      </c>
      <c r="D86" s="25">
        <f t="shared" si="66"/>
        <v>0</v>
      </c>
      <c r="E86" s="25">
        <f t="shared" si="67"/>
        <v>0</v>
      </c>
      <c r="F86" s="25">
        <f t="shared" si="68"/>
        <v>0</v>
      </c>
      <c r="G86" s="25">
        <f t="shared" si="69"/>
        <v>0</v>
      </c>
      <c r="H86" s="25">
        <f t="shared" si="70"/>
        <v>0</v>
      </c>
      <c r="I86" s="29">
        <f t="shared" si="71"/>
        <v>0</v>
      </c>
      <c r="K86" s="25">
        <f t="shared" si="72"/>
        <v>0</v>
      </c>
      <c r="L86" s="25">
        <f t="shared" si="73"/>
        <v>0</v>
      </c>
      <c r="M86" s="25">
        <f t="shared" si="74"/>
        <v>0</v>
      </c>
      <c r="N86" s="25">
        <f t="shared" si="75"/>
        <v>0</v>
      </c>
      <c r="O86" s="25">
        <f t="shared" si="76"/>
        <v>0</v>
      </c>
      <c r="P86" s="25">
        <f t="shared" si="77"/>
        <v>0</v>
      </c>
      <c r="Q86" s="25">
        <f t="shared" si="78"/>
        <v>0</v>
      </c>
      <c r="R86" s="29">
        <f t="shared" si="79"/>
        <v>0</v>
      </c>
      <c r="T86" s="25">
        <f t="shared" si="80"/>
        <v>0</v>
      </c>
      <c r="U86" s="25">
        <f t="shared" si="81"/>
        <v>0</v>
      </c>
      <c r="V86" s="25">
        <f t="shared" si="82"/>
        <v>0</v>
      </c>
      <c r="W86" s="25">
        <f t="shared" si="83"/>
        <v>0</v>
      </c>
      <c r="X86" s="25">
        <f t="shared" si="84"/>
        <v>0</v>
      </c>
      <c r="Y86" s="25">
        <f t="shared" si="85"/>
        <v>0</v>
      </c>
      <c r="Z86" s="25">
        <f t="shared" si="86"/>
        <v>0</v>
      </c>
      <c r="AA86" s="25">
        <f t="shared" si="87"/>
        <v>0</v>
      </c>
    </row>
    <row r="87" spans="1:34" s="25" customFormat="1" x14ac:dyDescent="0.25">
      <c r="A87" s="28">
        <v>2022</v>
      </c>
      <c r="B87" s="25">
        <f t="shared" si="64"/>
        <v>0</v>
      </c>
      <c r="C87" s="25">
        <f t="shared" si="65"/>
        <v>0</v>
      </c>
      <c r="D87" s="25">
        <f t="shared" si="66"/>
        <v>0</v>
      </c>
      <c r="E87" s="25">
        <f t="shared" si="67"/>
        <v>0</v>
      </c>
      <c r="F87" s="25">
        <f t="shared" si="68"/>
        <v>0</v>
      </c>
      <c r="G87" s="25">
        <f t="shared" si="69"/>
        <v>0</v>
      </c>
      <c r="H87" s="25">
        <f t="shared" si="70"/>
        <v>0</v>
      </c>
      <c r="I87" s="29">
        <f t="shared" si="71"/>
        <v>0</v>
      </c>
      <c r="K87" s="25">
        <f t="shared" si="72"/>
        <v>0</v>
      </c>
      <c r="L87" s="25">
        <f t="shared" si="73"/>
        <v>0</v>
      </c>
      <c r="M87" s="25">
        <f t="shared" si="74"/>
        <v>0</v>
      </c>
      <c r="N87" s="25">
        <f t="shared" si="75"/>
        <v>0</v>
      </c>
      <c r="O87" s="25">
        <f t="shared" si="76"/>
        <v>0</v>
      </c>
      <c r="P87" s="25">
        <f t="shared" si="77"/>
        <v>0</v>
      </c>
      <c r="Q87" s="25">
        <f t="shared" si="78"/>
        <v>0</v>
      </c>
      <c r="R87" s="29">
        <f t="shared" si="79"/>
        <v>0</v>
      </c>
      <c r="T87" s="25">
        <f t="shared" si="80"/>
        <v>0</v>
      </c>
      <c r="U87" s="25">
        <f t="shared" si="81"/>
        <v>0</v>
      </c>
      <c r="V87" s="25">
        <f t="shared" si="82"/>
        <v>0</v>
      </c>
      <c r="W87" s="25">
        <f t="shared" si="83"/>
        <v>0</v>
      </c>
      <c r="X87" s="25">
        <f t="shared" si="84"/>
        <v>0</v>
      </c>
      <c r="Y87" s="25">
        <f t="shared" si="85"/>
        <v>0</v>
      </c>
      <c r="Z87" s="25">
        <f t="shared" si="86"/>
        <v>0</v>
      </c>
      <c r="AA87" s="25">
        <f t="shared" si="87"/>
        <v>0</v>
      </c>
    </row>
    <row r="88" spans="1:34" s="25" customFormat="1" x14ac:dyDescent="0.25">
      <c r="A88" s="28">
        <v>2023</v>
      </c>
      <c r="B88" s="25">
        <f t="shared" si="64"/>
        <v>0</v>
      </c>
      <c r="C88" s="25">
        <f t="shared" si="65"/>
        <v>0</v>
      </c>
      <c r="D88" s="25">
        <f t="shared" si="66"/>
        <v>0</v>
      </c>
      <c r="E88" s="25">
        <f t="shared" si="67"/>
        <v>0</v>
      </c>
      <c r="F88" s="25">
        <f t="shared" si="68"/>
        <v>0</v>
      </c>
      <c r="G88" s="25">
        <f t="shared" si="69"/>
        <v>0</v>
      </c>
      <c r="H88" s="25">
        <f t="shared" si="70"/>
        <v>0</v>
      </c>
      <c r="I88" s="29">
        <f t="shared" si="71"/>
        <v>0</v>
      </c>
      <c r="K88" s="25">
        <f t="shared" si="72"/>
        <v>0</v>
      </c>
      <c r="L88" s="25">
        <f t="shared" si="73"/>
        <v>0</v>
      </c>
      <c r="M88" s="25">
        <f t="shared" si="74"/>
        <v>0</v>
      </c>
      <c r="N88" s="25">
        <f t="shared" si="75"/>
        <v>0</v>
      </c>
      <c r="O88" s="25">
        <f t="shared" si="76"/>
        <v>0</v>
      </c>
      <c r="P88" s="25">
        <f t="shared" si="77"/>
        <v>0</v>
      </c>
      <c r="Q88" s="25">
        <f t="shared" si="78"/>
        <v>0</v>
      </c>
      <c r="R88" s="29">
        <f t="shared" si="79"/>
        <v>0</v>
      </c>
      <c r="T88" s="25">
        <f t="shared" si="80"/>
        <v>0</v>
      </c>
      <c r="U88" s="25">
        <f t="shared" si="81"/>
        <v>0</v>
      </c>
      <c r="V88" s="25">
        <f t="shared" si="82"/>
        <v>0</v>
      </c>
      <c r="W88" s="25">
        <f t="shared" si="83"/>
        <v>0</v>
      </c>
      <c r="X88" s="25">
        <f t="shared" si="84"/>
        <v>0</v>
      </c>
      <c r="Y88" s="25">
        <f t="shared" si="85"/>
        <v>0</v>
      </c>
      <c r="Z88" s="25">
        <f t="shared" si="86"/>
        <v>0</v>
      </c>
      <c r="AA88" s="25">
        <f t="shared" si="87"/>
        <v>0</v>
      </c>
    </row>
    <row r="89" spans="1:34" s="25" customFormat="1" x14ac:dyDescent="0.25">
      <c r="A89" s="28">
        <v>2024</v>
      </c>
      <c r="B89" s="25">
        <f t="shared" si="64"/>
        <v>0</v>
      </c>
      <c r="C89" s="25">
        <f t="shared" si="65"/>
        <v>0</v>
      </c>
      <c r="D89" s="25">
        <f t="shared" si="66"/>
        <v>0</v>
      </c>
      <c r="E89" s="25">
        <f t="shared" si="67"/>
        <v>0</v>
      </c>
      <c r="F89" s="25">
        <f t="shared" si="68"/>
        <v>0</v>
      </c>
      <c r="G89" s="25">
        <f t="shared" si="69"/>
        <v>0</v>
      </c>
      <c r="H89" s="25">
        <f t="shared" si="70"/>
        <v>0</v>
      </c>
      <c r="I89" s="29">
        <f t="shared" si="71"/>
        <v>0</v>
      </c>
      <c r="K89" s="25">
        <f t="shared" si="72"/>
        <v>0</v>
      </c>
      <c r="L89" s="25">
        <f t="shared" si="73"/>
        <v>0</v>
      </c>
      <c r="M89" s="25">
        <f t="shared" si="74"/>
        <v>0</v>
      </c>
      <c r="N89" s="25">
        <f t="shared" si="75"/>
        <v>0</v>
      </c>
      <c r="O89" s="25">
        <f t="shared" si="76"/>
        <v>0</v>
      </c>
      <c r="P89" s="25">
        <f t="shared" si="77"/>
        <v>0</v>
      </c>
      <c r="Q89" s="25">
        <f t="shared" si="78"/>
        <v>0</v>
      </c>
      <c r="R89" s="29">
        <f t="shared" si="79"/>
        <v>0</v>
      </c>
      <c r="T89" s="25">
        <f t="shared" si="80"/>
        <v>0</v>
      </c>
      <c r="U89" s="25">
        <f t="shared" si="81"/>
        <v>0</v>
      </c>
      <c r="V89" s="25">
        <f t="shared" si="82"/>
        <v>0</v>
      </c>
      <c r="W89" s="25">
        <f t="shared" si="83"/>
        <v>0</v>
      </c>
      <c r="X89" s="25">
        <f t="shared" si="84"/>
        <v>0</v>
      </c>
      <c r="Y89" s="25">
        <f t="shared" si="85"/>
        <v>0</v>
      </c>
      <c r="Z89" s="25">
        <f t="shared" si="86"/>
        <v>0</v>
      </c>
      <c r="AA89" s="25">
        <f t="shared" si="87"/>
        <v>0</v>
      </c>
    </row>
    <row r="90" spans="1:34" s="25" customFormat="1" x14ac:dyDescent="0.25">
      <c r="A90" s="28">
        <v>2025</v>
      </c>
      <c r="B90" s="25">
        <f t="shared" si="64"/>
        <v>0</v>
      </c>
      <c r="C90" s="25">
        <f t="shared" si="65"/>
        <v>0</v>
      </c>
      <c r="D90" s="25">
        <f t="shared" si="66"/>
        <v>0</v>
      </c>
      <c r="E90" s="25">
        <f t="shared" si="67"/>
        <v>0</v>
      </c>
      <c r="F90" s="25">
        <f t="shared" si="68"/>
        <v>0</v>
      </c>
      <c r="G90" s="25">
        <f t="shared" si="69"/>
        <v>0</v>
      </c>
      <c r="H90" s="25">
        <f t="shared" si="70"/>
        <v>0</v>
      </c>
      <c r="I90" s="29">
        <f t="shared" si="71"/>
        <v>0</v>
      </c>
      <c r="K90" s="25">
        <f t="shared" si="72"/>
        <v>0</v>
      </c>
      <c r="L90" s="25">
        <f t="shared" si="73"/>
        <v>0</v>
      </c>
      <c r="M90" s="25">
        <f t="shared" si="74"/>
        <v>0</v>
      </c>
      <c r="N90" s="25">
        <f t="shared" si="75"/>
        <v>0</v>
      </c>
      <c r="O90" s="25">
        <f t="shared" si="76"/>
        <v>0</v>
      </c>
      <c r="P90" s="25">
        <f t="shared" si="77"/>
        <v>0</v>
      </c>
      <c r="Q90" s="25">
        <f t="shared" si="78"/>
        <v>0</v>
      </c>
      <c r="R90" s="29">
        <f t="shared" si="79"/>
        <v>0</v>
      </c>
      <c r="T90" s="25">
        <f t="shared" si="80"/>
        <v>0</v>
      </c>
      <c r="U90" s="25">
        <f t="shared" si="81"/>
        <v>0</v>
      </c>
      <c r="V90" s="25">
        <f t="shared" si="82"/>
        <v>0</v>
      </c>
      <c r="W90" s="25">
        <f t="shared" si="83"/>
        <v>0</v>
      </c>
      <c r="X90" s="25">
        <f t="shared" si="84"/>
        <v>0</v>
      </c>
      <c r="Y90" s="25">
        <f t="shared" si="85"/>
        <v>0</v>
      </c>
      <c r="Z90" s="25">
        <f t="shared" si="86"/>
        <v>0</v>
      </c>
      <c r="AA90" s="25">
        <f t="shared" si="87"/>
        <v>0</v>
      </c>
    </row>
    <row r="91" spans="1:34" s="25" customFormat="1" x14ac:dyDescent="0.25">
      <c r="A91" s="28">
        <v>2026</v>
      </c>
      <c r="B91" s="25">
        <f t="shared" si="64"/>
        <v>0</v>
      </c>
      <c r="C91" s="25">
        <f t="shared" si="65"/>
        <v>0</v>
      </c>
      <c r="D91" s="25">
        <f t="shared" si="66"/>
        <v>0</v>
      </c>
      <c r="E91" s="25">
        <f t="shared" si="67"/>
        <v>0</v>
      </c>
      <c r="F91" s="25">
        <f t="shared" si="68"/>
        <v>0</v>
      </c>
      <c r="G91" s="25">
        <f t="shared" si="69"/>
        <v>0</v>
      </c>
      <c r="H91" s="25">
        <f t="shared" si="70"/>
        <v>0</v>
      </c>
      <c r="I91" s="29">
        <f t="shared" si="71"/>
        <v>0</v>
      </c>
      <c r="K91" s="25">
        <f t="shared" si="72"/>
        <v>0</v>
      </c>
      <c r="L91" s="25">
        <f t="shared" si="73"/>
        <v>0</v>
      </c>
      <c r="M91" s="25">
        <f t="shared" si="74"/>
        <v>0</v>
      </c>
      <c r="N91" s="25">
        <f t="shared" si="75"/>
        <v>0</v>
      </c>
      <c r="O91" s="25">
        <f t="shared" si="76"/>
        <v>0</v>
      </c>
      <c r="P91" s="25">
        <f t="shared" si="77"/>
        <v>0</v>
      </c>
      <c r="Q91" s="25">
        <f t="shared" si="78"/>
        <v>0</v>
      </c>
      <c r="R91" s="29">
        <f t="shared" si="79"/>
        <v>0</v>
      </c>
      <c r="T91" s="25">
        <f t="shared" si="80"/>
        <v>0</v>
      </c>
      <c r="U91" s="25">
        <f t="shared" si="81"/>
        <v>0</v>
      </c>
      <c r="V91" s="25">
        <f t="shared" si="82"/>
        <v>0</v>
      </c>
      <c r="W91" s="25">
        <f t="shared" si="83"/>
        <v>0</v>
      </c>
      <c r="X91" s="25">
        <f t="shared" si="84"/>
        <v>0</v>
      </c>
      <c r="Y91" s="25">
        <f t="shared" si="85"/>
        <v>0</v>
      </c>
      <c r="Z91" s="25">
        <f t="shared" si="86"/>
        <v>0</v>
      </c>
      <c r="AA91" s="25">
        <f t="shared" si="87"/>
        <v>0</v>
      </c>
    </row>
    <row r="92" spans="1:34" s="25" customFormat="1" x14ac:dyDescent="0.25">
      <c r="A92" s="28">
        <v>2027</v>
      </c>
      <c r="B92" s="25">
        <f t="shared" si="64"/>
        <v>0</v>
      </c>
      <c r="C92" s="25">
        <f t="shared" si="65"/>
        <v>0</v>
      </c>
      <c r="D92" s="25">
        <f t="shared" si="66"/>
        <v>0</v>
      </c>
      <c r="E92" s="25">
        <f t="shared" si="67"/>
        <v>0</v>
      </c>
      <c r="F92" s="25">
        <f t="shared" si="68"/>
        <v>0</v>
      </c>
      <c r="G92" s="25">
        <f t="shared" si="69"/>
        <v>0</v>
      </c>
      <c r="H92" s="25">
        <f t="shared" si="70"/>
        <v>0</v>
      </c>
      <c r="I92" s="29">
        <f t="shared" si="71"/>
        <v>0</v>
      </c>
      <c r="K92" s="25">
        <f t="shared" si="72"/>
        <v>0</v>
      </c>
      <c r="L92" s="25">
        <f t="shared" si="73"/>
        <v>0</v>
      </c>
      <c r="M92" s="25">
        <f t="shared" si="74"/>
        <v>0</v>
      </c>
      <c r="N92" s="25">
        <f t="shared" si="75"/>
        <v>0</v>
      </c>
      <c r="O92" s="25">
        <f t="shared" si="76"/>
        <v>0</v>
      </c>
      <c r="P92" s="25">
        <f t="shared" si="77"/>
        <v>0</v>
      </c>
      <c r="Q92" s="25">
        <f t="shared" si="78"/>
        <v>0</v>
      </c>
      <c r="R92" s="29">
        <f t="shared" si="79"/>
        <v>0</v>
      </c>
      <c r="T92" s="25">
        <f t="shared" si="80"/>
        <v>0</v>
      </c>
      <c r="U92" s="25">
        <f t="shared" si="81"/>
        <v>0</v>
      </c>
      <c r="V92" s="25">
        <f t="shared" si="82"/>
        <v>0</v>
      </c>
      <c r="W92" s="25">
        <f t="shared" si="83"/>
        <v>0</v>
      </c>
      <c r="X92" s="25">
        <f t="shared" si="84"/>
        <v>0</v>
      </c>
      <c r="Y92" s="25">
        <f t="shared" si="85"/>
        <v>0</v>
      </c>
      <c r="Z92" s="25">
        <f t="shared" si="86"/>
        <v>0</v>
      </c>
      <c r="AA92" s="25">
        <f t="shared" si="87"/>
        <v>0</v>
      </c>
    </row>
    <row r="93" spans="1:34" s="25" customFormat="1" x14ac:dyDescent="0.25">
      <c r="A93" s="28">
        <v>2028</v>
      </c>
      <c r="B93" s="25">
        <f t="shared" si="64"/>
        <v>0</v>
      </c>
      <c r="C93" s="25">
        <f t="shared" si="65"/>
        <v>0</v>
      </c>
      <c r="D93" s="25">
        <f t="shared" si="66"/>
        <v>0</v>
      </c>
      <c r="E93" s="25">
        <f t="shared" si="67"/>
        <v>0</v>
      </c>
      <c r="F93" s="25">
        <f t="shared" si="68"/>
        <v>0</v>
      </c>
      <c r="G93" s="25">
        <f t="shared" si="69"/>
        <v>0</v>
      </c>
      <c r="H93" s="25">
        <f t="shared" si="70"/>
        <v>0</v>
      </c>
      <c r="I93" s="29">
        <f t="shared" si="71"/>
        <v>0</v>
      </c>
      <c r="K93" s="25">
        <f t="shared" si="72"/>
        <v>0</v>
      </c>
      <c r="L93" s="25">
        <f t="shared" si="73"/>
        <v>0</v>
      </c>
      <c r="M93" s="25">
        <f t="shared" si="74"/>
        <v>0</v>
      </c>
      <c r="N93" s="25">
        <f t="shared" si="75"/>
        <v>0</v>
      </c>
      <c r="O93" s="25">
        <f t="shared" si="76"/>
        <v>0</v>
      </c>
      <c r="P93" s="25">
        <f t="shared" si="77"/>
        <v>0</v>
      </c>
      <c r="Q93" s="25">
        <f t="shared" si="78"/>
        <v>0</v>
      </c>
      <c r="R93" s="29">
        <f t="shared" si="79"/>
        <v>0</v>
      </c>
      <c r="T93" s="25">
        <f t="shared" si="80"/>
        <v>0</v>
      </c>
      <c r="U93" s="25">
        <f t="shared" si="81"/>
        <v>0</v>
      </c>
      <c r="V93" s="25">
        <f t="shared" si="82"/>
        <v>0</v>
      </c>
      <c r="W93" s="25">
        <f t="shared" si="83"/>
        <v>0</v>
      </c>
      <c r="X93" s="25">
        <f t="shared" si="84"/>
        <v>0</v>
      </c>
      <c r="Y93" s="25">
        <f t="shared" si="85"/>
        <v>0</v>
      </c>
      <c r="Z93" s="25">
        <f t="shared" si="86"/>
        <v>0</v>
      </c>
      <c r="AA93" s="25">
        <f t="shared" si="87"/>
        <v>0</v>
      </c>
    </row>
    <row r="94" spans="1:34" s="25" customFormat="1" x14ac:dyDescent="0.25">
      <c r="A94" s="28">
        <v>2029</v>
      </c>
      <c r="B94" s="25">
        <f t="shared" si="64"/>
        <v>0</v>
      </c>
      <c r="C94" s="25">
        <f t="shared" si="65"/>
        <v>0</v>
      </c>
      <c r="D94" s="25">
        <f t="shared" si="66"/>
        <v>0</v>
      </c>
      <c r="E94" s="25">
        <f t="shared" si="67"/>
        <v>0</v>
      </c>
      <c r="F94" s="25">
        <f t="shared" si="68"/>
        <v>0</v>
      </c>
      <c r="G94" s="25">
        <f t="shared" si="69"/>
        <v>0</v>
      </c>
      <c r="H94" s="25">
        <f t="shared" si="70"/>
        <v>0</v>
      </c>
      <c r="I94" s="29">
        <f t="shared" si="71"/>
        <v>0</v>
      </c>
      <c r="K94" s="25">
        <f t="shared" si="72"/>
        <v>0</v>
      </c>
      <c r="L94" s="25">
        <f t="shared" si="73"/>
        <v>0</v>
      </c>
      <c r="M94" s="25">
        <f t="shared" si="74"/>
        <v>0</v>
      </c>
      <c r="N94" s="25">
        <f t="shared" si="75"/>
        <v>0</v>
      </c>
      <c r="O94" s="25">
        <f t="shared" si="76"/>
        <v>0</v>
      </c>
      <c r="P94" s="25">
        <f t="shared" si="77"/>
        <v>0</v>
      </c>
      <c r="Q94" s="25">
        <f t="shared" si="78"/>
        <v>0</v>
      </c>
      <c r="R94" s="29">
        <f t="shared" si="79"/>
        <v>0</v>
      </c>
      <c r="T94" s="25">
        <f t="shared" si="80"/>
        <v>0</v>
      </c>
      <c r="U94" s="25">
        <f t="shared" si="81"/>
        <v>0</v>
      </c>
      <c r="V94" s="25">
        <f t="shared" si="82"/>
        <v>0</v>
      </c>
      <c r="W94" s="25">
        <f t="shared" si="83"/>
        <v>0</v>
      </c>
      <c r="X94" s="25">
        <f t="shared" si="84"/>
        <v>0</v>
      </c>
      <c r="Y94" s="25">
        <f t="shared" si="85"/>
        <v>0</v>
      </c>
      <c r="Z94" s="25">
        <f t="shared" si="86"/>
        <v>0</v>
      </c>
      <c r="AA94" s="25">
        <f t="shared" si="87"/>
        <v>0</v>
      </c>
    </row>
    <row r="95" spans="1:34" s="25" customFormat="1" x14ac:dyDescent="0.25">
      <c r="A95" s="28">
        <v>2030</v>
      </c>
      <c r="B95" s="25">
        <f t="shared" si="64"/>
        <v>0</v>
      </c>
      <c r="C95" s="25">
        <f t="shared" si="65"/>
        <v>0</v>
      </c>
      <c r="D95" s="25">
        <f t="shared" si="66"/>
        <v>0</v>
      </c>
      <c r="E95" s="25">
        <f t="shared" si="67"/>
        <v>0</v>
      </c>
      <c r="F95" s="25">
        <f t="shared" si="68"/>
        <v>0</v>
      </c>
      <c r="G95" s="25">
        <f t="shared" si="69"/>
        <v>0</v>
      </c>
      <c r="H95" s="25">
        <f t="shared" si="70"/>
        <v>0</v>
      </c>
      <c r="I95" s="29">
        <f t="shared" si="71"/>
        <v>0</v>
      </c>
      <c r="K95" s="25">
        <f t="shared" si="72"/>
        <v>0</v>
      </c>
      <c r="L95" s="25">
        <f t="shared" si="73"/>
        <v>0</v>
      </c>
      <c r="M95" s="25">
        <f t="shared" si="74"/>
        <v>0</v>
      </c>
      <c r="N95" s="25">
        <f t="shared" si="75"/>
        <v>0</v>
      </c>
      <c r="O95" s="25">
        <f t="shared" si="76"/>
        <v>0</v>
      </c>
      <c r="P95" s="25">
        <f t="shared" si="77"/>
        <v>0</v>
      </c>
      <c r="Q95" s="25">
        <f t="shared" si="78"/>
        <v>0</v>
      </c>
      <c r="R95" s="29">
        <f t="shared" si="79"/>
        <v>0</v>
      </c>
      <c r="T95" s="25">
        <f t="shared" si="80"/>
        <v>0</v>
      </c>
      <c r="U95" s="25">
        <f t="shared" si="81"/>
        <v>0</v>
      </c>
      <c r="V95" s="25">
        <f t="shared" si="82"/>
        <v>0</v>
      </c>
      <c r="W95" s="25">
        <f t="shared" si="83"/>
        <v>0</v>
      </c>
      <c r="X95" s="25">
        <f t="shared" si="84"/>
        <v>0</v>
      </c>
      <c r="Y95" s="25">
        <f t="shared" si="85"/>
        <v>0</v>
      </c>
      <c r="Z95" s="25">
        <f t="shared" si="86"/>
        <v>0</v>
      </c>
      <c r="AA95" s="25">
        <f t="shared" si="87"/>
        <v>0</v>
      </c>
    </row>
    <row r="96" spans="1:34" s="25" customFormat="1" x14ac:dyDescent="0.25">
      <c r="A96" s="28">
        <v>2031</v>
      </c>
      <c r="B96" s="25">
        <f t="shared" si="64"/>
        <v>0</v>
      </c>
      <c r="C96" s="25">
        <f t="shared" si="65"/>
        <v>0</v>
      </c>
      <c r="D96" s="25">
        <f t="shared" si="66"/>
        <v>0</v>
      </c>
      <c r="E96" s="25">
        <f t="shared" si="67"/>
        <v>0</v>
      </c>
      <c r="F96" s="25">
        <f t="shared" si="68"/>
        <v>0</v>
      </c>
      <c r="G96" s="25">
        <f t="shared" si="69"/>
        <v>0</v>
      </c>
      <c r="H96" s="25">
        <f t="shared" si="70"/>
        <v>0</v>
      </c>
      <c r="I96" s="29">
        <f t="shared" si="71"/>
        <v>0</v>
      </c>
      <c r="K96" s="25">
        <f t="shared" si="72"/>
        <v>0</v>
      </c>
      <c r="L96" s="25">
        <f t="shared" si="73"/>
        <v>0</v>
      </c>
      <c r="M96" s="25">
        <f t="shared" si="74"/>
        <v>0</v>
      </c>
      <c r="N96" s="25">
        <f t="shared" si="75"/>
        <v>0</v>
      </c>
      <c r="O96" s="25">
        <f t="shared" si="76"/>
        <v>0</v>
      </c>
      <c r="P96" s="25">
        <f t="shared" si="77"/>
        <v>0</v>
      </c>
      <c r="Q96" s="25">
        <f t="shared" si="78"/>
        <v>0</v>
      </c>
      <c r="R96" s="29">
        <f t="shared" si="79"/>
        <v>0</v>
      </c>
      <c r="T96" s="25">
        <f t="shared" si="80"/>
        <v>0</v>
      </c>
      <c r="U96" s="25">
        <f t="shared" si="81"/>
        <v>0</v>
      </c>
      <c r="V96" s="25">
        <f t="shared" si="82"/>
        <v>0</v>
      </c>
      <c r="W96" s="25">
        <f t="shared" si="83"/>
        <v>0</v>
      </c>
      <c r="X96" s="25">
        <f t="shared" si="84"/>
        <v>0</v>
      </c>
      <c r="Y96" s="25">
        <f t="shared" si="85"/>
        <v>0</v>
      </c>
      <c r="Z96" s="25">
        <f t="shared" si="86"/>
        <v>0</v>
      </c>
      <c r="AA96" s="25">
        <f t="shared" si="87"/>
        <v>0</v>
      </c>
    </row>
    <row r="97" spans="1:34" s="25" customFormat="1" x14ac:dyDescent="0.25">
      <c r="A97" s="28">
        <v>2032</v>
      </c>
      <c r="B97" s="25">
        <f t="shared" si="64"/>
        <v>0</v>
      </c>
      <c r="C97" s="25">
        <f t="shared" si="65"/>
        <v>0</v>
      </c>
      <c r="D97" s="25">
        <f t="shared" si="66"/>
        <v>0</v>
      </c>
      <c r="E97" s="25">
        <f t="shared" si="67"/>
        <v>0</v>
      </c>
      <c r="F97" s="25">
        <f t="shared" si="68"/>
        <v>0</v>
      </c>
      <c r="G97" s="25">
        <f t="shared" si="69"/>
        <v>0</v>
      </c>
      <c r="H97" s="25">
        <f t="shared" si="70"/>
        <v>0</v>
      </c>
      <c r="I97" s="29">
        <f t="shared" si="71"/>
        <v>0</v>
      </c>
      <c r="K97" s="25">
        <f t="shared" si="72"/>
        <v>0</v>
      </c>
      <c r="L97" s="25">
        <f t="shared" si="73"/>
        <v>0</v>
      </c>
      <c r="M97" s="25">
        <f t="shared" si="74"/>
        <v>0</v>
      </c>
      <c r="N97" s="25">
        <f t="shared" si="75"/>
        <v>0</v>
      </c>
      <c r="O97" s="25">
        <f t="shared" si="76"/>
        <v>0</v>
      </c>
      <c r="P97" s="25">
        <f t="shared" si="77"/>
        <v>0</v>
      </c>
      <c r="Q97" s="25">
        <f t="shared" si="78"/>
        <v>0</v>
      </c>
      <c r="R97" s="29">
        <f t="shared" si="79"/>
        <v>0</v>
      </c>
      <c r="T97" s="25">
        <f t="shared" si="80"/>
        <v>0</v>
      </c>
      <c r="U97" s="25">
        <f t="shared" si="81"/>
        <v>0</v>
      </c>
      <c r="V97" s="25">
        <f t="shared" si="82"/>
        <v>0</v>
      </c>
      <c r="W97" s="25">
        <f t="shared" si="83"/>
        <v>0</v>
      </c>
      <c r="X97" s="25">
        <f t="shared" si="84"/>
        <v>0</v>
      </c>
      <c r="Y97" s="25">
        <f t="shared" si="85"/>
        <v>0</v>
      </c>
      <c r="Z97" s="25">
        <f t="shared" si="86"/>
        <v>0</v>
      </c>
      <c r="AA97" s="25">
        <f t="shared" si="87"/>
        <v>0</v>
      </c>
    </row>
    <row r="98" spans="1:34" s="25" customFormat="1" x14ac:dyDescent="0.25">
      <c r="A98" s="28">
        <v>2033</v>
      </c>
      <c r="B98" s="25">
        <f t="shared" si="64"/>
        <v>0</v>
      </c>
      <c r="C98" s="25">
        <f t="shared" si="65"/>
        <v>0</v>
      </c>
      <c r="D98" s="25">
        <f t="shared" si="66"/>
        <v>0</v>
      </c>
      <c r="E98" s="25">
        <f t="shared" si="67"/>
        <v>0</v>
      </c>
      <c r="F98" s="25">
        <f t="shared" si="68"/>
        <v>0</v>
      </c>
      <c r="G98" s="25">
        <f t="shared" si="69"/>
        <v>0</v>
      </c>
      <c r="H98" s="25">
        <f t="shared" si="70"/>
        <v>0</v>
      </c>
      <c r="I98" s="29">
        <f t="shared" si="71"/>
        <v>0</v>
      </c>
      <c r="K98" s="25">
        <f t="shared" si="72"/>
        <v>0</v>
      </c>
      <c r="L98" s="25">
        <f t="shared" si="73"/>
        <v>0</v>
      </c>
      <c r="M98" s="25">
        <f t="shared" si="74"/>
        <v>0</v>
      </c>
      <c r="N98" s="25">
        <f t="shared" si="75"/>
        <v>0</v>
      </c>
      <c r="O98" s="25">
        <f t="shared" si="76"/>
        <v>0</v>
      </c>
      <c r="P98" s="25">
        <f t="shared" si="77"/>
        <v>0</v>
      </c>
      <c r="Q98" s="25">
        <f t="shared" si="78"/>
        <v>0</v>
      </c>
      <c r="R98" s="29">
        <f t="shared" si="79"/>
        <v>0</v>
      </c>
      <c r="T98" s="25">
        <f t="shared" si="80"/>
        <v>0</v>
      </c>
      <c r="U98" s="25">
        <f t="shared" si="81"/>
        <v>0</v>
      </c>
      <c r="V98" s="25">
        <f t="shared" si="82"/>
        <v>0</v>
      </c>
      <c r="W98" s="25">
        <f t="shared" si="83"/>
        <v>0</v>
      </c>
      <c r="X98" s="25">
        <f t="shared" si="84"/>
        <v>0</v>
      </c>
      <c r="Y98" s="25">
        <f t="shared" si="85"/>
        <v>0</v>
      </c>
      <c r="Z98" s="25">
        <f t="shared" si="86"/>
        <v>0</v>
      </c>
      <c r="AA98" s="25">
        <f t="shared" si="87"/>
        <v>0</v>
      </c>
    </row>
    <row r="99" spans="1:34" s="25" customFormat="1" x14ac:dyDescent="0.25">
      <c r="A99" s="28">
        <v>2034</v>
      </c>
      <c r="B99" s="25">
        <f t="shared" si="64"/>
        <v>0</v>
      </c>
      <c r="C99" s="25">
        <f t="shared" si="65"/>
        <v>0</v>
      </c>
      <c r="D99" s="25">
        <f t="shared" si="66"/>
        <v>0</v>
      </c>
      <c r="E99" s="25">
        <f t="shared" si="67"/>
        <v>0</v>
      </c>
      <c r="F99" s="25">
        <f t="shared" si="68"/>
        <v>0</v>
      </c>
      <c r="G99" s="25">
        <f t="shared" si="69"/>
        <v>0</v>
      </c>
      <c r="H99" s="25">
        <f t="shared" si="70"/>
        <v>0</v>
      </c>
      <c r="I99" s="29">
        <f t="shared" si="71"/>
        <v>0</v>
      </c>
      <c r="K99" s="25">
        <f t="shared" si="72"/>
        <v>0</v>
      </c>
      <c r="L99" s="25">
        <f t="shared" si="73"/>
        <v>0</v>
      </c>
      <c r="M99" s="25">
        <f t="shared" si="74"/>
        <v>0</v>
      </c>
      <c r="N99" s="25">
        <f t="shared" si="75"/>
        <v>0</v>
      </c>
      <c r="O99" s="25">
        <f t="shared" si="76"/>
        <v>0</v>
      </c>
      <c r="P99" s="25">
        <f t="shared" si="77"/>
        <v>0</v>
      </c>
      <c r="Q99" s="25">
        <f t="shared" si="78"/>
        <v>0</v>
      </c>
      <c r="R99" s="29">
        <f t="shared" si="79"/>
        <v>0</v>
      </c>
      <c r="T99" s="25">
        <f t="shared" si="80"/>
        <v>0</v>
      </c>
      <c r="U99" s="25">
        <f t="shared" si="81"/>
        <v>0</v>
      </c>
      <c r="V99" s="25">
        <f t="shared" si="82"/>
        <v>0</v>
      </c>
      <c r="W99" s="25">
        <f t="shared" si="83"/>
        <v>0</v>
      </c>
      <c r="X99" s="25">
        <f t="shared" si="84"/>
        <v>0</v>
      </c>
      <c r="Y99" s="25">
        <f t="shared" si="85"/>
        <v>0</v>
      </c>
      <c r="Z99" s="25">
        <f t="shared" si="86"/>
        <v>0</v>
      </c>
      <c r="AA99" s="25">
        <f t="shared" si="87"/>
        <v>0</v>
      </c>
    </row>
    <row r="100" spans="1:34" s="25" customFormat="1" x14ac:dyDescent="0.25">
      <c r="A100" s="28">
        <v>2035</v>
      </c>
      <c r="B100" s="25">
        <f t="shared" si="64"/>
        <v>0</v>
      </c>
      <c r="C100" s="25">
        <f t="shared" si="65"/>
        <v>0</v>
      </c>
      <c r="D100" s="25">
        <f t="shared" si="66"/>
        <v>0</v>
      </c>
      <c r="E100" s="25">
        <f t="shared" si="67"/>
        <v>0</v>
      </c>
      <c r="F100" s="25">
        <f t="shared" si="68"/>
        <v>0</v>
      </c>
      <c r="G100" s="25">
        <f t="shared" si="69"/>
        <v>0</v>
      </c>
      <c r="H100" s="25">
        <f t="shared" si="70"/>
        <v>0</v>
      </c>
      <c r="I100" s="29">
        <f t="shared" si="71"/>
        <v>0</v>
      </c>
      <c r="K100" s="25">
        <f t="shared" si="72"/>
        <v>0</v>
      </c>
      <c r="L100" s="25">
        <f t="shared" si="73"/>
        <v>0</v>
      </c>
      <c r="M100" s="25">
        <f t="shared" si="74"/>
        <v>0</v>
      </c>
      <c r="N100" s="25">
        <f t="shared" si="75"/>
        <v>0</v>
      </c>
      <c r="O100" s="25">
        <f t="shared" si="76"/>
        <v>0</v>
      </c>
      <c r="P100" s="25">
        <f t="shared" si="77"/>
        <v>0</v>
      </c>
      <c r="Q100" s="25">
        <f t="shared" si="78"/>
        <v>0</v>
      </c>
      <c r="R100" s="29">
        <f t="shared" si="79"/>
        <v>0</v>
      </c>
      <c r="T100" s="25">
        <f t="shared" si="80"/>
        <v>0</v>
      </c>
      <c r="U100" s="25">
        <f t="shared" si="81"/>
        <v>0</v>
      </c>
      <c r="V100" s="25">
        <f t="shared" si="82"/>
        <v>0</v>
      </c>
      <c r="W100" s="25">
        <f t="shared" si="83"/>
        <v>0</v>
      </c>
      <c r="X100" s="25">
        <f t="shared" si="84"/>
        <v>0</v>
      </c>
      <c r="Y100" s="25">
        <f t="shared" si="85"/>
        <v>0</v>
      </c>
      <c r="Z100" s="25">
        <f t="shared" si="86"/>
        <v>0</v>
      </c>
      <c r="AA100" s="25">
        <f t="shared" si="87"/>
        <v>0</v>
      </c>
    </row>
    <row r="101" spans="1:34" s="25" customFormat="1" x14ac:dyDescent="0.25">
      <c r="A101" s="28">
        <v>2036</v>
      </c>
      <c r="B101" s="25">
        <f t="shared" si="64"/>
        <v>0</v>
      </c>
      <c r="C101" s="25">
        <f t="shared" si="65"/>
        <v>0</v>
      </c>
      <c r="D101" s="25">
        <f t="shared" si="66"/>
        <v>0</v>
      </c>
      <c r="E101" s="25">
        <f t="shared" si="67"/>
        <v>0</v>
      </c>
      <c r="F101" s="25">
        <f t="shared" si="68"/>
        <v>0</v>
      </c>
      <c r="G101" s="25">
        <f t="shared" si="69"/>
        <v>0</v>
      </c>
      <c r="H101" s="25">
        <f t="shared" si="70"/>
        <v>0</v>
      </c>
      <c r="I101" s="29">
        <f t="shared" si="71"/>
        <v>0</v>
      </c>
      <c r="K101" s="25">
        <f t="shared" si="72"/>
        <v>0</v>
      </c>
      <c r="L101" s="25">
        <f t="shared" si="73"/>
        <v>0</v>
      </c>
      <c r="M101" s="25">
        <f t="shared" si="74"/>
        <v>0</v>
      </c>
      <c r="N101" s="25">
        <f t="shared" si="75"/>
        <v>0</v>
      </c>
      <c r="O101" s="25">
        <f t="shared" si="76"/>
        <v>0</v>
      </c>
      <c r="P101" s="25">
        <f t="shared" si="77"/>
        <v>0</v>
      </c>
      <c r="Q101" s="25">
        <f t="shared" si="78"/>
        <v>0</v>
      </c>
      <c r="R101" s="29">
        <f t="shared" si="79"/>
        <v>0</v>
      </c>
      <c r="T101" s="25">
        <f t="shared" si="80"/>
        <v>0</v>
      </c>
      <c r="U101" s="25">
        <f t="shared" si="81"/>
        <v>0</v>
      </c>
      <c r="V101" s="25">
        <f t="shared" si="82"/>
        <v>0</v>
      </c>
      <c r="W101" s="25">
        <f t="shared" si="83"/>
        <v>0</v>
      </c>
      <c r="X101" s="25">
        <f t="shared" si="84"/>
        <v>0</v>
      </c>
      <c r="Y101" s="25">
        <f t="shared" si="85"/>
        <v>0</v>
      </c>
      <c r="Z101" s="25">
        <f t="shared" si="86"/>
        <v>0</v>
      </c>
      <c r="AA101" s="25">
        <f t="shared" si="87"/>
        <v>0</v>
      </c>
    </row>
    <row r="102" spans="1:34" s="25" customFormat="1" x14ac:dyDescent="0.25">
      <c r="A102" s="28">
        <v>2037</v>
      </c>
      <c r="B102" s="25">
        <f t="shared" si="64"/>
        <v>0</v>
      </c>
      <c r="C102" s="25">
        <f t="shared" si="65"/>
        <v>0</v>
      </c>
      <c r="D102" s="25">
        <f t="shared" si="66"/>
        <v>0</v>
      </c>
      <c r="E102" s="25">
        <f t="shared" si="67"/>
        <v>0</v>
      </c>
      <c r="F102" s="25">
        <f t="shared" si="68"/>
        <v>0</v>
      </c>
      <c r="G102" s="25">
        <f t="shared" si="69"/>
        <v>0</v>
      </c>
      <c r="H102" s="25">
        <f t="shared" si="70"/>
        <v>0</v>
      </c>
      <c r="I102" s="29">
        <f t="shared" si="71"/>
        <v>0</v>
      </c>
      <c r="K102" s="25">
        <f t="shared" si="72"/>
        <v>0</v>
      </c>
      <c r="L102" s="25">
        <f t="shared" si="73"/>
        <v>0</v>
      </c>
      <c r="M102" s="25">
        <f t="shared" si="74"/>
        <v>0</v>
      </c>
      <c r="N102" s="25">
        <f t="shared" si="75"/>
        <v>0</v>
      </c>
      <c r="O102" s="25">
        <f t="shared" si="76"/>
        <v>0</v>
      </c>
      <c r="P102" s="25">
        <f t="shared" si="77"/>
        <v>0</v>
      </c>
      <c r="Q102" s="25">
        <f t="shared" si="78"/>
        <v>0</v>
      </c>
      <c r="R102" s="29">
        <f t="shared" si="79"/>
        <v>0</v>
      </c>
      <c r="T102" s="25">
        <f t="shared" si="80"/>
        <v>0</v>
      </c>
      <c r="U102" s="25">
        <f t="shared" si="81"/>
        <v>0</v>
      </c>
      <c r="V102" s="25">
        <f t="shared" si="82"/>
        <v>0</v>
      </c>
      <c r="W102" s="25">
        <f t="shared" si="83"/>
        <v>0</v>
      </c>
      <c r="X102" s="25">
        <f t="shared" si="84"/>
        <v>0</v>
      </c>
      <c r="Y102" s="25">
        <f t="shared" si="85"/>
        <v>0</v>
      </c>
      <c r="Z102" s="25">
        <f t="shared" si="86"/>
        <v>0</v>
      </c>
      <c r="AA102" s="25">
        <f t="shared" si="87"/>
        <v>0</v>
      </c>
    </row>
    <row r="103" spans="1:34" s="25" customFormat="1" x14ac:dyDescent="0.25">
      <c r="A103" s="28">
        <v>2038</v>
      </c>
      <c r="B103" s="25">
        <f t="shared" si="64"/>
        <v>0</v>
      </c>
      <c r="C103" s="25">
        <f t="shared" si="65"/>
        <v>0</v>
      </c>
      <c r="D103" s="25">
        <f t="shared" si="66"/>
        <v>0</v>
      </c>
      <c r="E103" s="25">
        <f t="shared" si="67"/>
        <v>0</v>
      </c>
      <c r="F103" s="25">
        <f t="shared" si="68"/>
        <v>0</v>
      </c>
      <c r="G103" s="25">
        <f t="shared" si="69"/>
        <v>0</v>
      </c>
      <c r="H103" s="25">
        <f t="shared" si="70"/>
        <v>0</v>
      </c>
      <c r="I103" s="29">
        <f t="shared" si="71"/>
        <v>0</v>
      </c>
      <c r="K103" s="25">
        <f t="shared" si="72"/>
        <v>0</v>
      </c>
      <c r="L103" s="25">
        <f t="shared" si="73"/>
        <v>0</v>
      </c>
      <c r="M103" s="25">
        <f t="shared" si="74"/>
        <v>0</v>
      </c>
      <c r="N103" s="25">
        <f t="shared" si="75"/>
        <v>0</v>
      </c>
      <c r="O103" s="25">
        <f t="shared" si="76"/>
        <v>0</v>
      </c>
      <c r="P103" s="25">
        <f t="shared" si="77"/>
        <v>0</v>
      </c>
      <c r="Q103" s="25">
        <f t="shared" si="78"/>
        <v>0</v>
      </c>
      <c r="R103" s="29">
        <f t="shared" si="79"/>
        <v>0</v>
      </c>
      <c r="T103" s="25">
        <f t="shared" si="80"/>
        <v>0</v>
      </c>
      <c r="U103" s="25">
        <f t="shared" si="81"/>
        <v>0</v>
      </c>
      <c r="V103" s="25">
        <f t="shared" si="82"/>
        <v>0</v>
      </c>
      <c r="W103" s="25">
        <f t="shared" si="83"/>
        <v>0</v>
      </c>
      <c r="X103" s="25">
        <f t="shared" si="84"/>
        <v>0</v>
      </c>
      <c r="Y103" s="25">
        <f t="shared" si="85"/>
        <v>0</v>
      </c>
      <c r="Z103" s="25">
        <f t="shared" si="86"/>
        <v>0</v>
      </c>
      <c r="AA103" s="25">
        <f t="shared" si="87"/>
        <v>0</v>
      </c>
    </row>
    <row r="104" spans="1:34" s="25" customFormat="1" x14ac:dyDescent="0.25">
      <c r="A104" s="28">
        <v>2039</v>
      </c>
      <c r="B104" s="25">
        <f t="shared" si="64"/>
        <v>0</v>
      </c>
      <c r="C104" s="25">
        <f t="shared" si="65"/>
        <v>0</v>
      </c>
      <c r="D104" s="25">
        <f t="shared" si="66"/>
        <v>0</v>
      </c>
      <c r="E104" s="25">
        <f t="shared" si="67"/>
        <v>0</v>
      </c>
      <c r="F104" s="25">
        <f t="shared" si="68"/>
        <v>0</v>
      </c>
      <c r="G104" s="25">
        <f t="shared" si="69"/>
        <v>0</v>
      </c>
      <c r="H104" s="25">
        <f t="shared" si="70"/>
        <v>0</v>
      </c>
      <c r="I104" s="29">
        <f t="shared" si="71"/>
        <v>0</v>
      </c>
      <c r="K104" s="25">
        <f t="shared" si="72"/>
        <v>0</v>
      </c>
      <c r="L104" s="25">
        <f t="shared" si="73"/>
        <v>0</v>
      </c>
      <c r="M104" s="25">
        <f t="shared" si="74"/>
        <v>0</v>
      </c>
      <c r="N104" s="25">
        <f t="shared" si="75"/>
        <v>0</v>
      </c>
      <c r="O104" s="25">
        <f t="shared" si="76"/>
        <v>0</v>
      </c>
      <c r="P104" s="25">
        <f t="shared" si="77"/>
        <v>0</v>
      </c>
      <c r="Q104" s="25">
        <f t="shared" si="78"/>
        <v>0</v>
      </c>
      <c r="R104" s="29">
        <f t="shared" si="79"/>
        <v>0</v>
      </c>
      <c r="T104" s="25">
        <f t="shared" si="80"/>
        <v>0</v>
      </c>
      <c r="U104" s="25">
        <f t="shared" si="81"/>
        <v>0</v>
      </c>
      <c r="V104" s="25">
        <f t="shared" si="82"/>
        <v>0</v>
      </c>
      <c r="W104" s="25">
        <f t="shared" si="83"/>
        <v>0</v>
      </c>
      <c r="X104" s="25">
        <f t="shared" si="84"/>
        <v>0</v>
      </c>
      <c r="Y104" s="25">
        <f t="shared" si="85"/>
        <v>0</v>
      </c>
      <c r="Z104" s="25">
        <f t="shared" si="86"/>
        <v>0</v>
      </c>
      <c r="AA104" s="25">
        <f t="shared" si="87"/>
        <v>0</v>
      </c>
    </row>
    <row r="105" spans="1:34" s="25" customFormat="1" x14ac:dyDescent="0.25">
      <c r="A105" s="28">
        <v>2040</v>
      </c>
      <c r="B105" s="25">
        <f t="shared" si="64"/>
        <v>0</v>
      </c>
      <c r="C105" s="25">
        <f t="shared" si="65"/>
        <v>0</v>
      </c>
      <c r="D105" s="25">
        <f t="shared" si="66"/>
        <v>0</v>
      </c>
      <c r="E105" s="25">
        <f t="shared" si="67"/>
        <v>0</v>
      </c>
      <c r="F105" s="25">
        <f t="shared" si="68"/>
        <v>0</v>
      </c>
      <c r="G105" s="25">
        <f t="shared" si="69"/>
        <v>0</v>
      </c>
      <c r="H105" s="25">
        <f t="shared" si="70"/>
        <v>0</v>
      </c>
      <c r="I105" s="29">
        <f t="shared" si="71"/>
        <v>0</v>
      </c>
      <c r="K105" s="25">
        <f t="shared" si="72"/>
        <v>0</v>
      </c>
      <c r="L105" s="25">
        <f t="shared" si="73"/>
        <v>0</v>
      </c>
      <c r="M105" s="25">
        <f t="shared" si="74"/>
        <v>0</v>
      </c>
      <c r="N105" s="25">
        <f t="shared" si="75"/>
        <v>0</v>
      </c>
      <c r="O105" s="25">
        <f t="shared" si="76"/>
        <v>0</v>
      </c>
      <c r="P105" s="25">
        <f t="shared" si="77"/>
        <v>0</v>
      </c>
      <c r="Q105" s="25">
        <f t="shared" si="78"/>
        <v>0</v>
      </c>
      <c r="R105" s="29">
        <f t="shared" si="79"/>
        <v>0</v>
      </c>
      <c r="T105" s="25">
        <f t="shared" si="80"/>
        <v>0</v>
      </c>
      <c r="U105" s="25">
        <f t="shared" si="81"/>
        <v>0</v>
      </c>
      <c r="V105" s="25">
        <f t="shared" si="82"/>
        <v>0</v>
      </c>
      <c r="W105" s="25">
        <f t="shared" si="83"/>
        <v>0</v>
      </c>
      <c r="X105" s="25">
        <f t="shared" si="84"/>
        <v>0</v>
      </c>
      <c r="Y105" s="25">
        <f t="shared" si="85"/>
        <v>0</v>
      </c>
      <c r="Z105" s="25">
        <f t="shared" si="86"/>
        <v>0</v>
      </c>
      <c r="AA105" s="25">
        <f t="shared" si="87"/>
        <v>0</v>
      </c>
    </row>
    <row r="106" spans="1:34" s="25" customFormat="1" x14ac:dyDescent="0.25">
      <c r="A106" s="25" t="s">
        <v>20</v>
      </c>
      <c r="B106" s="25">
        <f>SUM(B85:B105)</f>
        <v>0</v>
      </c>
      <c r="C106" s="25">
        <f t="shared" ref="C106:H106" si="88">SUM(C85:C105)</f>
        <v>0</v>
      </c>
      <c r="D106" s="25">
        <f t="shared" si="88"/>
        <v>0</v>
      </c>
      <c r="E106" s="25">
        <f t="shared" si="88"/>
        <v>0</v>
      </c>
      <c r="F106" s="25">
        <f t="shared" si="88"/>
        <v>0</v>
      </c>
      <c r="G106" s="25">
        <f t="shared" si="88"/>
        <v>0</v>
      </c>
      <c r="H106" s="25">
        <f t="shared" si="88"/>
        <v>0</v>
      </c>
      <c r="I106" s="29">
        <f>SUM(I85:I105)</f>
        <v>0</v>
      </c>
      <c r="J106" s="26"/>
      <c r="K106" s="25">
        <f>SUM(K85:K105)</f>
        <v>0</v>
      </c>
      <c r="L106" s="25">
        <f t="shared" ref="L106:Q106" si="89">SUM(L85:L105)</f>
        <v>0</v>
      </c>
      <c r="M106" s="25">
        <f t="shared" si="89"/>
        <v>0</v>
      </c>
      <c r="N106" s="25">
        <f t="shared" si="89"/>
        <v>0</v>
      </c>
      <c r="O106" s="25">
        <f t="shared" si="89"/>
        <v>0</v>
      </c>
      <c r="P106" s="25">
        <f t="shared" si="89"/>
        <v>0</v>
      </c>
      <c r="Q106" s="25">
        <f t="shared" si="89"/>
        <v>0</v>
      </c>
      <c r="R106" s="29">
        <f>SUM(R85:R105)</f>
        <v>0</v>
      </c>
      <c r="S106" s="26"/>
      <c r="T106" s="25">
        <f>SUM(T85:T105)</f>
        <v>0</v>
      </c>
      <c r="U106" s="25">
        <f>SUM(U85:U105)</f>
        <v>0</v>
      </c>
      <c r="V106" s="25">
        <f>SUM(V85:V105)</f>
        <v>0</v>
      </c>
      <c r="W106" s="25">
        <f>SUM(W85:W105)</f>
        <v>0</v>
      </c>
      <c r="X106" s="25">
        <f t="shared" ref="X106" si="90">SUM(X85:X105)</f>
        <v>0</v>
      </c>
      <c r="Y106" s="25">
        <f>SUM(Y85:Y105)</f>
        <v>0</v>
      </c>
      <c r="Z106" s="25">
        <f>SUM(Z85:Z105)</f>
        <v>0</v>
      </c>
      <c r="AA106" s="25">
        <f>SUM(AA85:AA105)</f>
        <v>0</v>
      </c>
    </row>
    <row r="107" spans="1:34" s="25" customFormat="1" x14ac:dyDescent="0.25"/>
    <row r="109" spans="1:34" ht="30" x14ac:dyDescent="0.25">
      <c r="A109" s="12" t="s">
        <v>22</v>
      </c>
    </row>
    <row r="110" spans="1:34" x14ac:dyDescent="0.25">
      <c r="B110" s="11" t="s">
        <v>1</v>
      </c>
      <c r="C110" s="11"/>
      <c r="D110" s="11"/>
      <c r="E110" s="11"/>
      <c r="F110" s="11"/>
      <c r="G110" s="11"/>
      <c r="H110" s="11"/>
      <c r="I110" s="11"/>
      <c r="K110" s="11" t="s">
        <v>59</v>
      </c>
      <c r="L110" s="11"/>
      <c r="M110" s="11"/>
      <c r="N110" s="11"/>
      <c r="O110" s="11"/>
      <c r="P110" s="11"/>
      <c r="Q110" s="11"/>
      <c r="R110" s="11"/>
      <c r="T110" s="11" t="s">
        <v>2</v>
      </c>
      <c r="U110" s="11"/>
      <c r="V110" s="11"/>
      <c r="W110" s="11"/>
      <c r="X110" s="11"/>
      <c r="Y110" s="11"/>
      <c r="Z110" s="11"/>
      <c r="AA110" s="11"/>
    </row>
    <row r="111" spans="1:34" ht="30" x14ac:dyDescent="0.25">
      <c r="A111" s="28" t="s">
        <v>0</v>
      </c>
      <c r="B111" s="28" t="s">
        <v>3</v>
      </c>
      <c r="C111" s="28" t="s">
        <v>4</v>
      </c>
      <c r="D111" s="28" t="s">
        <v>5</v>
      </c>
      <c r="E111" s="28" t="s">
        <v>6</v>
      </c>
      <c r="F111" s="28" t="s">
        <v>7</v>
      </c>
      <c r="G111" s="28" t="s">
        <v>8</v>
      </c>
      <c r="H111" s="28" t="s">
        <v>9</v>
      </c>
      <c r="I111" s="28" t="s">
        <v>11</v>
      </c>
      <c r="K111" s="28" t="s">
        <v>3</v>
      </c>
      <c r="L111" s="28" t="s">
        <v>4</v>
      </c>
      <c r="M111" s="28" t="s">
        <v>5</v>
      </c>
      <c r="N111" s="28" t="s">
        <v>6</v>
      </c>
      <c r="O111" s="28" t="s">
        <v>7</v>
      </c>
      <c r="P111" s="28" t="s">
        <v>8</v>
      </c>
      <c r="Q111" s="28" t="s">
        <v>9</v>
      </c>
      <c r="R111" s="28" t="s">
        <v>11</v>
      </c>
      <c r="T111" s="28" t="s">
        <v>3</v>
      </c>
      <c r="U111" s="28" t="s">
        <v>4</v>
      </c>
      <c r="V111" s="28" t="s">
        <v>5</v>
      </c>
      <c r="W111" s="28" t="s">
        <v>6</v>
      </c>
      <c r="X111" s="28" t="s">
        <v>7</v>
      </c>
      <c r="Y111" s="28" t="s">
        <v>8</v>
      </c>
      <c r="Z111" s="28" t="s">
        <v>9</v>
      </c>
      <c r="AA111" s="28" t="s">
        <v>11</v>
      </c>
      <c r="AB111" s="12"/>
      <c r="AC111" s="12"/>
      <c r="AD111" s="12"/>
      <c r="AF111" s="12"/>
      <c r="AG111" s="12"/>
      <c r="AH111" s="12"/>
    </row>
    <row r="112" spans="1:34" s="25" customFormat="1" x14ac:dyDescent="0.25">
      <c r="A112" s="28">
        <v>2020</v>
      </c>
      <c r="B112" s="29">
        <f>'Production &amp; Price Data'!B53</f>
        <v>0</v>
      </c>
      <c r="C112" s="29">
        <f>'Production &amp; Price Data'!C53</f>
        <v>0</v>
      </c>
      <c r="D112" s="29">
        <f>'Production &amp; Price Data'!D53</f>
        <v>0</v>
      </c>
      <c r="E112" s="29">
        <f>'Production &amp; Price Data'!E53</f>
        <v>0</v>
      </c>
      <c r="F112" s="29">
        <f>'Production &amp; Price Data'!F53</f>
        <v>0</v>
      </c>
      <c r="G112" s="29">
        <f>'Production &amp; Price Data'!G53</f>
        <v>0</v>
      </c>
      <c r="H112" s="29">
        <f>'Production &amp; Price Data'!H53</f>
        <v>0</v>
      </c>
      <c r="I112" s="29">
        <f>'Production &amp; Price Data'!I53</f>
        <v>0</v>
      </c>
      <c r="K112" s="29">
        <f>'Production &amp; Price Data'!K53</f>
        <v>0</v>
      </c>
      <c r="L112" s="29">
        <f>'Production &amp; Price Data'!L53</f>
        <v>0</v>
      </c>
      <c r="M112" s="29">
        <f>'Production &amp; Price Data'!M53</f>
        <v>0</v>
      </c>
      <c r="N112" s="29">
        <f>'Production &amp; Price Data'!N53</f>
        <v>0</v>
      </c>
      <c r="O112" s="29">
        <f>'Production &amp; Price Data'!O53</f>
        <v>0</v>
      </c>
      <c r="P112" s="29">
        <f>'Production &amp; Price Data'!P53</f>
        <v>0</v>
      </c>
      <c r="Q112" s="29">
        <f>'Production &amp; Price Data'!Q53</f>
        <v>0</v>
      </c>
      <c r="R112" s="29">
        <f>'Production &amp; Price Data'!R53</f>
        <v>0</v>
      </c>
      <c r="T112" s="29">
        <f>'Production &amp; Price Data'!T53</f>
        <v>0</v>
      </c>
      <c r="U112" s="29">
        <f>'Production &amp; Price Data'!U53</f>
        <v>0</v>
      </c>
      <c r="V112" s="29">
        <f>'Production &amp; Price Data'!V53</f>
        <v>0</v>
      </c>
      <c r="W112" s="29">
        <f>'Production &amp; Price Data'!W53</f>
        <v>0</v>
      </c>
      <c r="X112" s="29">
        <f>'Production &amp; Price Data'!X53</f>
        <v>0</v>
      </c>
      <c r="Y112" s="29">
        <f>'Production &amp; Price Data'!Y53</f>
        <v>0</v>
      </c>
      <c r="Z112" s="29">
        <f>'Production &amp; Price Data'!Z53</f>
        <v>0</v>
      </c>
      <c r="AA112" s="29">
        <f>'Production &amp; Price Data'!AA53</f>
        <v>0</v>
      </c>
    </row>
    <row r="113" spans="1:27" s="25" customFormat="1" x14ac:dyDescent="0.25">
      <c r="A113" s="28">
        <v>2021</v>
      </c>
      <c r="B113" s="29">
        <f>'Production &amp; Price Data'!B54</f>
        <v>0</v>
      </c>
      <c r="C113" s="29">
        <f>'Production &amp; Price Data'!C54</f>
        <v>0</v>
      </c>
      <c r="D113" s="29">
        <f>'Production &amp; Price Data'!D54</f>
        <v>0</v>
      </c>
      <c r="E113" s="29">
        <f>'Production &amp; Price Data'!E54</f>
        <v>0</v>
      </c>
      <c r="F113" s="29">
        <f>'Production &amp; Price Data'!F54</f>
        <v>0</v>
      </c>
      <c r="G113" s="29">
        <f>'Production &amp; Price Data'!G54</f>
        <v>0</v>
      </c>
      <c r="H113" s="29">
        <f>'Production &amp; Price Data'!H54</f>
        <v>0</v>
      </c>
      <c r="I113" s="29">
        <f>'Production &amp; Price Data'!I54</f>
        <v>0</v>
      </c>
      <c r="K113" s="29">
        <f>'Production &amp; Price Data'!K54</f>
        <v>0</v>
      </c>
      <c r="L113" s="29">
        <f>'Production &amp; Price Data'!L54</f>
        <v>0</v>
      </c>
      <c r="M113" s="29">
        <f>'Production &amp; Price Data'!M54</f>
        <v>0</v>
      </c>
      <c r="N113" s="29">
        <f>'Production &amp; Price Data'!N54</f>
        <v>0</v>
      </c>
      <c r="O113" s="29">
        <f>'Production &amp; Price Data'!O54</f>
        <v>0</v>
      </c>
      <c r="P113" s="29">
        <f>'Production &amp; Price Data'!P54</f>
        <v>0</v>
      </c>
      <c r="Q113" s="29">
        <f>'Production &amp; Price Data'!Q54</f>
        <v>0</v>
      </c>
      <c r="R113" s="29">
        <f>'Production &amp; Price Data'!R54</f>
        <v>0</v>
      </c>
      <c r="T113" s="29">
        <f>'Production &amp; Price Data'!T54</f>
        <v>0</v>
      </c>
      <c r="U113" s="29">
        <f>'Production &amp; Price Data'!U54</f>
        <v>0</v>
      </c>
      <c r="V113" s="29">
        <f>'Production &amp; Price Data'!V54</f>
        <v>0</v>
      </c>
      <c r="W113" s="29">
        <f>'Production &amp; Price Data'!W54</f>
        <v>0</v>
      </c>
      <c r="X113" s="29">
        <f>'Production &amp; Price Data'!X54</f>
        <v>0</v>
      </c>
      <c r="Y113" s="29">
        <f>'Production &amp; Price Data'!Y54</f>
        <v>0</v>
      </c>
      <c r="Z113" s="29">
        <f>'Production &amp; Price Data'!Z54</f>
        <v>0</v>
      </c>
      <c r="AA113" s="29">
        <f>'Production &amp; Price Data'!AA54</f>
        <v>0</v>
      </c>
    </row>
    <row r="114" spans="1:27" s="25" customFormat="1" x14ac:dyDescent="0.25">
      <c r="A114" s="28">
        <v>2022</v>
      </c>
      <c r="B114" s="29">
        <f>'Production &amp; Price Data'!B55</f>
        <v>0</v>
      </c>
      <c r="C114" s="29">
        <f>'Production &amp; Price Data'!C55</f>
        <v>0</v>
      </c>
      <c r="D114" s="29">
        <f>'Production &amp; Price Data'!D55</f>
        <v>0</v>
      </c>
      <c r="E114" s="29">
        <f>'Production &amp; Price Data'!E55</f>
        <v>0</v>
      </c>
      <c r="F114" s="29">
        <f>'Production &amp; Price Data'!F55</f>
        <v>0</v>
      </c>
      <c r="G114" s="29">
        <f>'Production &amp; Price Data'!G55</f>
        <v>0</v>
      </c>
      <c r="H114" s="29">
        <f>'Production &amp; Price Data'!H55</f>
        <v>0</v>
      </c>
      <c r="I114" s="29">
        <f>'Production &amp; Price Data'!I55</f>
        <v>0</v>
      </c>
      <c r="K114" s="29">
        <f>'Production &amp; Price Data'!K55</f>
        <v>0</v>
      </c>
      <c r="L114" s="29">
        <f>'Production &amp; Price Data'!L55</f>
        <v>0</v>
      </c>
      <c r="M114" s="29">
        <f>'Production &amp; Price Data'!M55</f>
        <v>0</v>
      </c>
      <c r="N114" s="29">
        <f>'Production &amp; Price Data'!N55</f>
        <v>0</v>
      </c>
      <c r="O114" s="29">
        <f>'Production &amp; Price Data'!O55</f>
        <v>0</v>
      </c>
      <c r="P114" s="29">
        <f>'Production &amp; Price Data'!P55</f>
        <v>0</v>
      </c>
      <c r="Q114" s="29">
        <f>'Production &amp; Price Data'!Q55</f>
        <v>0</v>
      </c>
      <c r="R114" s="29">
        <f>'Production &amp; Price Data'!R55</f>
        <v>0</v>
      </c>
      <c r="T114" s="29">
        <f>'Production &amp; Price Data'!T55</f>
        <v>0</v>
      </c>
      <c r="U114" s="29">
        <f>'Production &amp; Price Data'!U55</f>
        <v>0</v>
      </c>
      <c r="V114" s="29">
        <f>'Production &amp; Price Data'!V55</f>
        <v>0</v>
      </c>
      <c r="W114" s="29">
        <f>'Production &amp; Price Data'!W55</f>
        <v>0</v>
      </c>
      <c r="X114" s="29">
        <f>'Production &amp; Price Data'!X55</f>
        <v>0</v>
      </c>
      <c r="Y114" s="29">
        <f>'Production &amp; Price Data'!Y55</f>
        <v>0</v>
      </c>
      <c r="Z114" s="29">
        <f>'Production &amp; Price Data'!Z55</f>
        <v>0</v>
      </c>
      <c r="AA114" s="29">
        <f>'Production &amp; Price Data'!AA55</f>
        <v>0</v>
      </c>
    </row>
    <row r="115" spans="1:27" s="25" customFormat="1" x14ac:dyDescent="0.25">
      <c r="A115" s="28">
        <v>2023</v>
      </c>
      <c r="B115" s="29">
        <f>'Production &amp; Price Data'!B56</f>
        <v>0</v>
      </c>
      <c r="C115" s="29">
        <f>'Production &amp; Price Data'!C56</f>
        <v>0</v>
      </c>
      <c r="D115" s="29">
        <f>'Production &amp; Price Data'!D56</f>
        <v>0</v>
      </c>
      <c r="E115" s="29">
        <f>'Production &amp; Price Data'!E56</f>
        <v>0</v>
      </c>
      <c r="F115" s="29">
        <f>'Production &amp; Price Data'!F56</f>
        <v>0</v>
      </c>
      <c r="G115" s="29">
        <f>'Production &amp; Price Data'!G56</f>
        <v>0</v>
      </c>
      <c r="H115" s="29">
        <f>'Production &amp; Price Data'!H56</f>
        <v>0</v>
      </c>
      <c r="I115" s="29">
        <f>'Production &amp; Price Data'!I56</f>
        <v>0</v>
      </c>
      <c r="K115" s="29">
        <f>'Production &amp; Price Data'!K56</f>
        <v>0</v>
      </c>
      <c r="L115" s="29">
        <f>'Production &amp; Price Data'!L56</f>
        <v>0</v>
      </c>
      <c r="M115" s="29">
        <f>'Production &amp; Price Data'!M56</f>
        <v>0</v>
      </c>
      <c r="N115" s="29">
        <f>'Production &amp; Price Data'!N56</f>
        <v>0</v>
      </c>
      <c r="O115" s="29">
        <f>'Production &amp; Price Data'!O56</f>
        <v>0</v>
      </c>
      <c r="P115" s="29">
        <f>'Production &amp; Price Data'!P56</f>
        <v>0</v>
      </c>
      <c r="Q115" s="29">
        <f>'Production &amp; Price Data'!Q56</f>
        <v>0</v>
      </c>
      <c r="R115" s="29">
        <f>'Production &amp; Price Data'!R56</f>
        <v>0</v>
      </c>
      <c r="T115" s="29">
        <f>'Production &amp; Price Data'!T56</f>
        <v>0</v>
      </c>
      <c r="U115" s="29">
        <f>'Production &amp; Price Data'!U56</f>
        <v>0</v>
      </c>
      <c r="V115" s="29">
        <f>'Production &amp; Price Data'!V56</f>
        <v>0</v>
      </c>
      <c r="W115" s="29">
        <f>'Production &amp; Price Data'!W56</f>
        <v>0</v>
      </c>
      <c r="X115" s="29">
        <f>'Production &amp; Price Data'!X56</f>
        <v>0</v>
      </c>
      <c r="Y115" s="29">
        <f>'Production &amp; Price Data'!Y56</f>
        <v>0</v>
      </c>
      <c r="Z115" s="29">
        <f>'Production &amp; Price Data'!Z56</f>
        <v>0</v>
      </c>
      <c r="AA115" s="29">
        <f>'Production &amp; Price Data'!AA56</f>
        <v>0</v>
      </c>
    </row>
    <row r="116" spans="1:27" s="25" customFormat="1" x14ac:dyDescent="0.25">
      <c r="A116" s="28">
        <v>2024</v>
      </c>
      <c r="B116" s="29">
        <f>'Production &amp; Price Data'!B57</f>
        <v>0</v>
      </c>
      <c r="C116" s="29">
        <f>'Production &amp; Price Data'!C57</f>
        <v>0</v>
      </c>
      <c r="D116" s="29">
        <f>'Production &amp; Price Data'!D57</f>
        <v>0</v>
      </c>
      <c r="E116" s="29">
        <f>'Production &amp; Price Data'!E57</f>
        <v>0</v>
      </c>
      <c r="F116" s="29">
        <f>'Production &amp; Price Data'!F57</f>
        <v>0</v>
      </c>
      <c r="G116" s="29">
        <f>'Production &amp; Price Data'!G57</f>
        <v>0</v>
      </c>
      <c r="H116" s="29">
        <f>'Production &amp; Price Data'!H57</f>
        <v>0</v>
      </c>
      <c r="I116" s="29">
        <f>'Production &amp; Price Data'!I57</f>
        <v>0</v>
      </c>
      <c r="K116" s="29">
        <f>'Production &amp; Price Data'!K57</f>
        <v>0</v>
      </c>
      <c r="L116" s="29">
        <f>'Production &amp; Price Data'!L57</f>
        <v>0</v>
      </c>
      <c r="M116" s="29">
        <f>'Production &amp; Price Data'!M57</f>
        <v>0</v>
      </c>
      <c r="N116" s="29">
        <f>'Production &amp; Price Data'!N57</f>
        <v>0</v>
      </c>
      <c r="O116" s="29">
        <f>'Production &amp; Price Data'!O57</f>
        <v>0</v>
      </c>
      <c r="P116" s="29">
        <f>'Production &amp; Price Data'!P57</f>
        <v>0</v>
      </c>
      <c r="Q116" s="29">
        <f>'Production &amp; Price Data'!Q57</f>
        <v>0</v>
      </c>
      <c r="R116" s="29">
        <f>'Production &amp; Price Data'!R57</f>
        <v>0</v>
      </c>
      <c r="T116" s="29">
        <f>'Production &amp; Price Data'!T57</f>
        <v>0</v>
      </c>
      <c r="U116" s="29">
        <f>'Production &amp; Price Data'!U57</f>
        <v>0</v>
      </c>
      <c r="V116" s="29">
        <f>'Production &amp; Price Data'!V57</f>
        <v>0</v>
      </c>
      <c r="W116" s="29">
        <f>'Production &amp; Price Data'!W57</f>
        <v>0</v>
      </c>
      <c r="X116" s="29">
        <f>'Production &amp; Price Data'!X57</f>
        <v>0</v>
      </c>
      <c r="Y116" s="29">
        <f>'Production &amp; Price Data'!Y57</f>
        <v>0</v>
      </c>
      <c r="Z116" s="29">
        <f>'Production &amp; Price Data'!Z57</f>
        <v>0</v>
      </c>
      <c r="AA116" s="29">
        <f>'Production &amp; Price Data'!AA57</f>
        <v>0</v>
      </c>
    </row>
    <row r="117" spans="1:27" s="25" customFormat="1" x14ac:dyDescent="0.25">
      <c r="A117" s="28">
        <v>2025</v>
      </c>
      <c r="B117" s="29">
        <f>'Production &amp; Price Data'!B58</f>
        <v>0</v>
      </c>
      <c r="C117" s="29">
        <f>'Production &amp; Price Data'!C58</f>
        <v>0</v>
      </c>
      <c r="D117" s="29">
        <f>'Production &amp; Price Data'!D58</f>
        <v>0</v>
      </c>
      <c r="E117" s="29">
        <f>'Production &amp; Price Data'!E58</f>
        <v>0</v>
      </c>
      <c r="F117" s="29">
        <f>'Production &amp; Price Data'!F58</f>
        <v>0</v>
      </c>
      <c r="G117" s="29">
        <f>'Production &amp; Price Data'!G58</f>
        <v>0</v>
      </c>
      <c r="H117" s="29">
        <f>'Production &amp; Price Data'!H58</f>
        <v>0</v>
      </c>
      <c r="I117" s="29">
        <f>'Production &amp; Price Data'!I58</f>
        <v>0</v>
      </c>
      <c r="K117" s="29">
        <f>'Production &amp; Price Data'!K58</f>
        <v>0</v>
      </c>
      <c r="L117" s="29">
        <f>'Production &amp; Price Data'!L58</f>
        <v>0</v>
      </c>
      <c r="M117" s="29">
        <f>'Production &amp; Price Data'!M58</f>
        <v>0</v>
      </c>
      <c r="N117" s="29">
        <f>'Production &amp; Price Data'!N58</f>
        <v>0</v>
      </c>
      <c r="O117" s="29">
        <f>'Production &amp; Price Data'!O58</f>
        <v>0</v>
      </c>
      <c r="P117" s="29">
        <f>'Production &amp; Price Data'!P58</f>
        <v>0</v>
      </c>
      <c r="Q117" s="29">
        <f>'Production &amp; Price Data'!Q58</f>
        <v>0</v>
      </c>
      <c r="R117" s="29">
        <f>'Production &amp; Price Data'!R58</f>
        <v>0</v>
      </c>
      <c r="T117" s="29">
        <f>'Production &amp; Price Data'!T58</f>
        <v>0</v>
      </c>
      <c r="U117" s="29">
        <f>'Production &amp; Price Data'!U58</f>
        <v>0</v>
      </c>
      <c r="V117" s="29">
        <f>'Production &amp; Price Data'!V58</f>
        <v>0</v>
      </c>
      <c r="W117" s="29">
        <f>'Production &amp; Price Data'!W58</f>
        <v>0</v>
      </c>
      <c r="X117" s="29">
        <f>'Production &amp; Price Data'!X58</f>
        <v>0</v>
      </c>
      <c r="Y117" s="29">
        <f>'Production &amp; Price Data'!Y58</f>
        <v>0</v>
      </c>
      <c r="Z117" s="29">
        <f>'Production &amp; Price Data'!Z58</f>
        <v>0</v>
      </c>
      <c r="AA117" s="29">
        <f>'Production &amp; Price Data'!AA58</f>
        <v>0</v>
      </c>
    </row>
    <row r="118" spans="1:27" s="25" customFormat="1" x14ac:dyDescent="0.25">
      <c r="A118" s="28">
        <v>2026</v>
      </c>
      <c r="B118" s="29">
        <f>'Production &amp; Price Data'!B59</f>
        <v>0</v>
      </c>
      <c r="C118" s="29">
        <f>'Production &amp; Price Data'!C59</f>
        <v>0</v>
      </c>
      <c r="D118" s="29">
        <f>'Production &amp; Price Data'!D59</f>
        <v>0</v>
      </c>
      <c r="E118" s="29">
        <f>'Production &amp; Price Data'!E59</f>
        <v>0</v>
      </c>
      <c r="F118" s="29">
        <f>'Production &amp; Price Data'!F59</f>
        <v>0</v>
      </c>
      <c r="G118" s="29">
        <f>'Production &amp; Price Data'!G59</f>
        <v>0</v>
      </c>
      <c r="H118" s="29">
        <f>'Production &amp; Price Data'!H59</f>
        <v>0</v>
      </c>
      <c r="I118" s="29">
        <f>'Production &amp; Price Data'!I59</f>
        <v>0</v>
      </c>
      <c r="K118" s="29">
        <f>'Production &amp; Price Data'!K59</f>
        <v>0</v>
      </c>
      <c r="L118" s="29">
        <f>'Production &amp; Price Data'!L59</f>
        <v>0</v>
      </c>
      <c r="M118" s="29">
        <f>'Production &amp; Price Data'!M59</f>
        <v>0</v>
      </c>
      <c r="N118" s="29">
        <f>'Production &amp; Price Data'!N59</f>
        <v>0</v>
      </c>
      <c r="O118" s="29">
        <f>'Production &amp; Price Data'!O59</f>
        <v>0</v>
      </c>
      <c r="P118" s="29">
        <f>'Production &amp; Price Data'!P59</f>
        <v>0</v>
      </c>
      <c r="Q118" s="29">
        <f>'Production &amp; Price Data'!Q59</f>
        <v>0</v>
      </c>
      <c r="R118" s="29">
        <f>'Production &amp; Price Data'!R59</f>
        <v>0</v>
      </c>
      <c r="T118" s="29">
        <f>'Production &amp; Price Data'!T59</f>
        <v>0</v>
      </c>
      <c r="U118" s="29">
        <f>'Production &amp; Price Data'!U59</f>
        <v>0</v>
      </c>
      <c r="V118" s="29">
        <f>'Production &amp; Price Data'!V59</f>
        <v>0</v>
      </c>
      <c r="W118" s="29">
        <f>'Production &amp; Price Data'!W59</f>
        <v>0</v>
      </c>
      <c r="X118" s="29">
        <f>'Production &amp; Price Data'!X59</f>
        <v>0</v>
      </c>
      <c r="Y118" s="29">
        <f>'Production &amp; Price Data'!Y59</f>
        <v>0</v>
      </c>
      <c r="Z118" s="29">
        <f>'Production &amp; Price Data'!Z59</f>
        <v>0</v>
      </c>
      <c r="AA118" s="29">
        <f>'Production &amp; Price Data'!AA59</f>
        <v>0</v>
      </c>
    </row>
    <row r="119" spans="1:27" s="25" customFormat="1" x14ac:dyDescent="0.25">
      <c r="A119" s="28">
        <v>2027</v>
      </c>
      <c r="B119" s="29">
        <f>'Production &amp; Price Data'!B60</f>
        <v>0</v>
      </c>
      <c r="C119" s="29">
        <f>'Production &amp; Price Data'!C60</f>
        <v>0</v>
      </c>
      <c r="D119" s="29">
        <f>'Production &amp; Price Data'!D60</f>
        <v>0</v>
      </c>
      <c r="E119" s="29">
        <f>'Production &amp; Price Data'!E60</f>
        <v>0</v>
      </c>
      <c r="F119" s="29">
        <f>'Production &amp; Price Data'!F60</f>
        <v>0</v>
      </c>
      <c r="G119" s="29">
        <f>'Production &amp; Price Data'!G60</f>
        <v>0</v>
      </c>
      <c r="H119" s="29">
        <f>'Production &amp; Price Data'!H60</f>
        <v>0</v>
      </c>
      <c r="I119" s="29">
        <f>'Production &amp; Price Data'!I60</f>
        <v>0</v>
      </c>
      <c r="K119" s="29">
        <f>'Production &amp; Price Data'!K60</f>
        <v>0</v>
      </c>
      <c r="L119" s="29">
        <f>'Production &amp; Price Data'!L60</f>
        <v>0</v>
      </c>
      <c r="M119" s="29">
        <f>'Production &amp; Price Data'!M60</f>
        <v>0</v>
      </c>
      <c r="N119" s="29">
        <f>'Production &amp; Price Data'!N60</f>
        <v>0</v>
      </c>
      <c r="O119" s="29">
        <f>'Production &amp; Price Data'!O60</f>
        <v>0</v>
      </c>
      <c r="P119" s="29">
        <f>'Production &amp; Price Data'!P60</f>
        <v>0</v>
      </c>
      <c r="Q119" s="29">
        <f>'Production &amp; Price Data'!Q60</f>
        <v>0</v>
      </c>
      <c r="R119" s="29">
        <f>'Production &amp; Price Data'!R60</f>
        <v>0</v>
      </c>
      <c r="T119" s="29">
        <f>'Production &amp; Price Data'!T60</f>
        <v>0</v>
      </c>
      <c r="U119" s="29">
        <f>'Production &amp; Price Data'!U60</f>
        <v>0</v>
      </c>
      <c r="V119" s="29">
        <f>'Production &amp; Price Data'!V60</f>
        <v>0</v>
      </c>
      <c r="W119" s="29">
        <f>'Production &amp; Price Data'!W60</f>
        <v>0</v>
      </c>
      <c r="X119" s="29">
        <f>'Production &amp; Price Data'!X60</f>
        <v>0</v>
      </c>
      <c r="Y119" s="29">
        <f>'Production &amp; Price Data'!Y60</f>
        <v>0</v>
      </c>
      <c r="Z119" s="29">
        <f>'Production &amp; Price Data'!Z60</f>
        <v>0</v>
      </c>
      <c r="AA119" s="29">
        <f>'Production &amp; Price Data'!AA60</f>
        <v>0</v>
      </c>
    </row>
    <row r="120" spans="1:27" s="25" customFormat="1" x14ac:dyDescent="0.25">
      <c r="A120" s="28">
        <v>2028</v>
      </c>
      <c r="B120" s="29">
        <f>'Production &amp; Price Data'!B61</f>
        <v>0</v>
      </c>
      <c r="C120" s="29">
        <f>'Production &amp; Price Data'!C61</f>
        <v>0</v>
      </c>
      <c r="D120" s="29">
        <f>'Production &amp; Price Data'!D61</f>
        <v>0</v>
      </c>
      <c r="E120" s="29">
        <f>'Production &amp; Price Data'!E61</f>
        <v>0</v>
      </c>
      <c r="F120" s="29">
        <f>'Production &amp; Price Data'!F61</f>
        <v>0</v>
      </c>
      <c r="G120" s="29">
        <f>'Production &amp; Price Data'!G61</f>
        <v>0</v>
      </c>
      <c r="H120" s="29">
        <f>'Production &amp; Price Data'!H61</f>
        <v>0</v>
      </c>
      <c r="I120" s="29">
        <f>'Production &amp; Price Data'!I61</f>
        <v>0</v>
      </c>
      <c r="K120" s="29">
        <f>'Production &amp; Price Data'!K61</f>
        <v>0</v>
      </c>
      <c r="L120" s="29">
        <f>'Production &amp; Price Data'!L61</f>
        <v>0</v>
      </c>
      <c r="M120" s="29">
        <f>'Production &amp; Price Data'!M61</f>
        <v>0</v>
      </c>
      <c r="N120" s="29">
        <f>'Production &amp; Price Data'!N61</f>
        <v>0</v>
      </c>
      <c r="O120" s="29">
        <f>'Production &amp; Price Data'!O61</f>
        <v>0</v>
      </c>
      <c r="P120" s="29">
        <f>'Production &amp; Price Data'!P61</f>
        <v>0</v>
      </c>
      <c r="Q120" s="29">
        <f>'Production &amp; Price Data'!Q61</f>
        <v>0</v>
      </c>
      <c r="R120" s="29">
        <f>'Production &amp; Price Data'!R61</f>
        <v>0</v>
      </c>
      <c r="T120" s="29">
        <f>'Production &amp; Price Data'!T61</f>
        <v>0</v>
      </c>
      <c r="U120" s="29">
        <f>'Production &amp; Price Data'!U61</f>
        <v>0</v>
      </c>
      <c r="V120" s="29">
        <f>'Production &amp; Price Data'!V61</f>
        <v>0</v>
      </c>
      <c r="W120" s="29">
        <f>'Production &amp; Price Data'!W61</f>
        <v>0</v>
      </c>
      <c r="X120" s="29">
        <f>'Production &amp; Price Data'!X61</f>
        <v>0</v>
      </c>
      <c r="Y120" s="29">
        <f>'Production &amp; Price Data'!Y61</f>
        <v>0</v>
      </c>
      <c r="Z120" s="29">
        <f>'Production &amp; Price Data'!Z61</f>
        <v>0</v>
      </c>
      <c r="AA120" s="29">
        <f>'Production &amp; Price Data'!AA61</f>
        <v>0</v>
      </c>
    </row>
    <row r="121" spans="1:27" s="25" customFormat="1" x14ac:dyDescent="0.25">
      <c r="A121" s="28">
        <v>2029</v>
      </c>
      <c r="B121" s="29">
        <f>'Production &amp; Price Data'!B62</f>
        <v>0</v>
      </c>
      <c r="C121" s="29">
        <f>'Production &amp; Price Data'!C62</f>
        <v>0</v>
      </c>
      <c r="D121" s="29">
        <f>'Production &amp; Price Data'!D62</f>
        <v>0</v>
      </c>
      <c r="E121" s="29">
        <f>'Production &amp; Price Data'!E62</f>
        <v>0</v>
      </c>
      <c r="F121" s="29">
        <f>'Production &amp; Price Data'!F62</f>
        <v>0</v>
      </c>
      <c r="G121" s="29">
        <f>'Production &amp; Price Data'!G62</f>
        <v>0</v>
      </c>
      <c r="H121" s="29">
        <f>'Production &amp; Price Data'!H62</f>
        <v>0</v>
      </c>
      <c r="I121" s="29">
        <f>'Production &amp; Price Data'!I62</f>
        <v>0</v>
      </c>
      <c r="K121" s="29">
        <f>'Production &amp; Price Data'!K62</f>
        <v>0</v>
      </c>
      <c r="L121" s="29">
        <f>'Production &amp; Price Data'!L62</f>
        <v>0</v>
      </c>
      <c r="M121" s="29">
        <f>'Production &amp; Price Data'!M62</f>
        <v>0</v>
      </c>
      <c r="N121" s="29">
        <f>'Production &amp; Price Data'!N62</f>
        <v>0</v>
      </c>
      <c r="O121" s="29">
        <f>'Production &amp; Price Data'!O62</f>
        <v>0</v>
      </c>
      <c r="P121" s="29">
        <f>'Production &amp; Price Data'!P62</f>
        <v>0</v>
      </c>
      <c r="Q121" s="29">
        <f>'Production &amp; Price Data'!Q62</f>
        <v>0</v>
      </c>
      <c r="R121" s="29">
        <f>'Production &amp; Price Data'!R62</f>
        <v>0</v>
      </c>
      <c r="T121" s="29">
        <f>'Production &amp; Price Data'!T62</f>
        <v>0</v>
      </c>
      <c r="U121" s="29">
        <f>'Production &amp; Price Data'!U62</f>
        <v>0</v>
      </c>
      <c r="V121" s="29">
        <f>'Production &amp; Price Data'!V62</f>
        <v>0</v>
      </c>
      <c r="W121" s="29">
        <f>'Production &amp; Price Data'!W62</f>
        <v>0</v>
      </c>
      <c r="X121" s="29">
        <f>'Production &amp; Price Data'!X62</f>
        <v>0</v>
      </c>
      <c r="Y121" s="29">
        <f>'Production &amp; Price Data'!Y62</f>
        <v>0</v>
      </c>
      <c r="Z121" s="29">
        <f>'Production &amp; Price Data'!Z62</f>
        <v>0</v>
      </c>
      <c r="AA121" s="29">
        <f>'Production &amp; Price Data'!AA62</f>
        <v>0</v>
      </c>
    </row>
    <row r="122" spans="1:27" s="25" customFormat="1" x14ac:dyDescent="0.25">
      <c r="A122" s="28">
        <v>2030</v>
      </c>
      <c r="B122" s="29">
        <f>'Production &amp; Price Data'!B63</f>
        <v>0</v>
      </c>
      <c r="C122" s="29">
        <f>'Production &amp; Price Data'!C63</f>
        <v>0</v>
      </c>
      <c r="D122" s="29">
        <f>'Production &amp; Price Data'!D63</f>
        <v>0</v>
      </c>
      <c r="E122" s="29">
        <f>'Production &amp; Price Data'!E63</f>
        <v>0</v>
      </c>
      <c r="F122" s="29">
        <f>'Production &amp; Price Data'!F63</f>
        <v>0</v>
      </c>
      <c r="G122" s="29">
        <f>'Production &amp; Price Data'!G63</f>
        <v>0</v>
      </c>
      <c r="H122" s="29">
        <f>'Production &amp; Price Data'!H63</f>
        <v>0</v>
      </c>
      <c r="I122" s="29">
        <f>'Production &amp; Price Data'!I63</f>
        <v>0</v>
      </c>
      <c r="K122" s="29">
        <f>'Production &amp; Price Data'!K63</f>
        <v>0</v>
      </c>
      <c r="L122" s="29">
        <f>'Production &amp; Price Data'!L63</f>
        <v>0</v>
      </c>
      <c r="M122" s="29">
        <f>'Production &amp; Price Data'!M63</f>
        <v>0</v>
      </c>
      <c r="N122" s="29">
        <f>'Production &amp; Price Data'!N63</f>
        <v>0</v>
      </c>
      <c r="O122" s="29">
        <f>'Production &amp; Price Data'!O63</f>
        <v>0</v>
      </c>
      <c r="P122" s="29">
        <f>'Production &amp; Price Data'!P63</f>
        <v>0</v>
      </c>
      <c r="Q122" s="29">
        <f>'Production &amp; Price Data'!Q63</f>
        <v>0</v>
      </c>
      <c r="R122" s="29">
        <f>'Production &amp; Price Data'!R63</f>
        <v>0</v>
      </c>
      <c r="T122" s="29">
        <f>'Production &amp; Price Data'!T63</f>
        <v>0</v>
      </c>
      <c r="U122" s="29">
        <f>'Production &amp; Price Data'!U63</f>
        <v>0</v>
      </c>
      <c r="V122" s="29">
        <f>'Production &amp; Price Data'!V63</f>
        <v>0</v>
      </c>
      <c r="W122" s="29">
        <f>'Production &amp; Price Data'!W63</f>
        <v>0</v>
      </c>
      <c r="X122" s="29">
        <f>'Production &amp; Price Data'!X63</f>
        <v>0</v>
      </c>
      <c r="Y122" s="29">
        <f>'Production &amp; Price Data'!Y63</f>
        <v>0</v>
      </c>
      <c r="Z122" s="29">
        <f>'Production &amp; Price Data'!Z63</f>
        <v>0</v>
      </c>
      <c r="AA122" s="29">
        <f>'Production &amp; Price Data'!AA63</f>
        <v>0</v>
      </c>
    </row>
    <row r="123" spans="1:27" s="25" customFormat="1" x14ac:dyDescent="0.25">
      <c r="A123" s="28">
        <v>2031</v>
      </c>
      <c r="B123" s="29">
        <f>'Production &amp; Price Data'!B64</f>
        <v>0</v>
      </c>
      <c r="C123" s="29">
        <f>'Production &amp; Price Data'!C64</f>
        <v>0</v>
      </c>
      <c r="D123" s="29">
        <f>'Production &amp; Price Data'!D64</f>
        <v>0</v>
      </c>
      <c r="E123" s="29">
        <f>'Production &amp; Price Data'!E64</f>
        <v>0</v>
      </c>
      <c r="F123" s="29">
        <f>'Production &amp; Price Data'!F64</f>
        <v>0</v>
      </c>
      <c r="G123" s="29">
        <f>'Production &amp; Price Data'!G64</f>
        <v>0</v>
      </c>
      <c r="H123" s="29">
        <f>'Production &amp; Price Data'!H64</f>
        <v>0</v>
      </c>
      <c r="I123" s="29">
        <f>'Production &amp; Price Data'!I64</f>
        <v>0</v>
      </c>
      <c r="K123" s="29">
        <f>'Production &amp; Price Data'!K64</f>
        <v>0</v>
      </c>
      <c r="L123" s="29">
        <f>'Production &amp; Price Data'!L64</f>
        <v>0</v>
      </c>
      <c r="M123" s="29">
        <f>'Production &amp; Price Data'!M64</f>
        <v>0</v>
      </c>
      <c r="N123" s="29">
        <f>'Production &amp; Price Data'!N64</f>
        <v>0</v>
      </c>
      <c r="O123" s="29">
        <f>'Production &amp; Price Data'!O64</f>
        <v>0</v>
      </c>
      <c r="P123" s="29">
        <f>'Production &amp; Price Data'!P64</f>
        <v>0</v>
      </c>
      <c r="Q123" s="29">
        <f>'Production &amp; Price Data'!Q64</f>
        <v>0</v>
      </c>
      <c r="R123" s="29">
        <f>'Production &amp; Price Data'!R64</f>
        <v>0</v>
      </c>
      <c r="T123" s="29">
        <f>'Production &amp; Price Data'!T64</f>
        <v>0</v>
      </c>
      <c r="U123" s="29">
        <f>'Production &amp; Price Data'!U64</f>
        <v>0</v>
      </c>
      <c r="V123" s="29">
        <f>'Production &amp; Price Data'!V64</f>
        <v>0</v>
      </c>
      <c r="W123" s="29">
        <f>'Production &amp; Price Data'!W64</f>
        <v>0</v>
      </c>
      <c r="X123" s="29">
        <f>'Production &amp; Price Data'!X64</f>
        <v>0</v>
      </c>
      <c r="Y123" s="29">
        <f>'Production &amp; Price Data'!Y64</f>
        <v>0</v>
      </c>
      <c r="Z123" s="29">
        <f>'Production &amp; Price Data'!Z64</f>
        <v>0</v>
      </c>
      <c r="AA123" s="29">
        <f>'Production &amp; Price Data'!AA64</f>
        <v>0</v>
      </c>
    </row>
    <row r="124" spans="1:27" s="25" customFormat="1" x14ac:dyDescent="0.25">
      <c r="A124" s="28">
        <v>2032</v>
      </c>
      <c r="B124" s="29">
        <f>'Production &amp; Price Data'!B65</f>
        <v>0</v>
      </c>
      <c r="C124" s="29">
        <f>'Production &amp; Price Data'!C65</f>
        <v>0</v>
      </c>
      <c r="D124" s="29">
        <f>'Production &amp; Price Data'!D65</f>
        <v>0</v>
      </c>
      <c r="E124" s="29">
        <f>'Production &amp; Price Data'!E65</f>
        <v>0</v>
      </c>
      <c r="F124" s="29">
        <f>'Production &amp; Price Data'!F65</f>
        <v>0</v>
      </c>
      <c r="G124" s="29">
        <f>'Production &amp; Price Data'!G65</f>
        <v>0</v>
      </c>
      <c r="H124" s="29">
        <f>'Production &amp; Price Data'!H65</f>
        <v>0</v>
      </c>
      <c r="I124" s="29">
        <f>'Production &amp; Price Data'!I65</f>
        <v>0</v>
      </c>
      <c r="K124" s="29">
        <f>'Production &amp; Price Data'!K65</f>
        <v>0</v>
      </c>
      <c r="L124" s="29">
        <f>'Production &amp; Price Data'!L65</f>
        <v>0</v>
      </c>
      <c r="M124" s="29">
        <f>'Production &amp; Price Data'!M65</f>
        <v>0</v>
      </c>
      <c r="N124" s="29">
        <f>'Production &amp; Price Data'!N65</f>
        <v>0</v>
      </c>
      <c r="O124" s="29">
        <f>'Production &amp; Price Data'!O65</f>
        <v>0</v>
      </c>
      <c r="P124" s="29">
        <f>'Production &amp; Price Data'!P65</f>
        <v>0</v>
      </c>
      <c r="Q124" s="29">
        <f>'Production &amp; Price Data'!Q65</f>
        <v>0</v>
      </c>
      <c r="R124" s="29">
        <f>'Production &amp; Price Data'!R65</f>
        <v>0</v>
      </c>
      <c r="T124" s="29">
        <f>'Production &amp; Price Data'!T65</f>
        <v>0</v>
      </c>
      <c r="U124" s="29">
        <f>'Production &amp; Price Data'!U65</f>
        <v>0</v>
      </c>
      <c r="V124" s="29">
        <f>'Production &amp; Price Data'!V65</f>
        <v>0</v>
      </c>
      <c r="W124" s="29">
        <f>'Production &amp; Price Data'!W65</f>
        <v>0</v>
      </c>
      <c r="X124" s="29">
        <f>'Production &amp; Price Data'!X65</f>
        <v>0</v>
      </c>
      <c r="Y124" s="29">
        <f>'Production &amp; Price Data'!Y65</f>
        <v>0</v>
      </c>
      <c r="Z124" s="29">
        <f>'Production &amp; Price Data'!Z65</f>
        <v>0</v>
      </c>
      <c r="AA124" s="29">
        <f>'Production &amp; Price Data'!AA65</f>
        <v>0</v>
      </c>
    </row>
    <row r="125" spans="1:27" s="25" customFormat="1" x14ac:dyDescent="0.25">
      <c r="A125" s="28">
        <v>2033</v>
      </c>
      <c r="B125" s="29">
        <f>'Production &amp; Price Data'!B66</f>
        <v>0</v>
      </c>
      <c r="C125" s="29">
        <f>'Production &amp; Price Data'!C66</f>
        <v>0</v>
      </c>
      <c r="D125" s="29">
        <f>'Production &amp; Price Data'!D66</f>
        <v>0</v>
      </c>
      <c r="E125" s="29">
        <f>'Production &amp; Price Data'!E66</f>
        <v>0</v>
      </c>
      <c r="F125" s="29">
        <f>'Production &amp; Price Data'!F66</f>
        <v>0</v>
      </c>
      <c r="G125" s="29">
        <f>'Production &amp; Price Data'!G66</f>
        <v>0</v>
      </c>
      <c r="H125" s="29">
        <f>'Production &amp; Price Data'!H66</f>
        <v>0</v>
      </c>
      <c r="I125" s="29">
        <f>'Production &amp; Price Data'!I66</f>
        <v>0</v>
      </c>
      <c r="K125" s="29">
        <f>'Production &amp; Price Data'!K66</f>
        <v>0</v>
      </c>
      <c r="L125" s="29">
        <f>'Production &amp; Price Data'!L66</f>
        <v>0</v>
      </c>
      <c r="M125" s="29">
        <f>'Production &amp; Price Data'!M66</f>
        <v>0</v>
      </c>
      <c r="N125" s="29">
        <f>'Production &amp; Price Data'!N66</f>
        <v>0</v>
      </c>
      <c r="O125" s="29">
        <f>'Production &amp; Price Data'!O66</f>
        <v>0</v>
      </c>
      <c r="P125" s="29">
        <f>'Production &amp; Price Data'!P66</f>
        <v>0</v>
      </c>
      <c r="Q125" s="29">
        <f>'Production &amp; Price Data'!Q66</f>
        <v>0</v>
      </c>
      <c r="R125" s="29">
        <f>'Production &amp; Price Data'!R66</f>
        <v>0</v>
      </c>
      <c r="T125" s="29">
        <f>'Production &amp; Price Data'!T66</f>
        <v>0</v>
      </c>
      <c r="U125" s="29">
        <f>'Production &amp; Price Data'!U66</f>
        <v>0</v>
      </c>
      <c r="V125" s="29">
        <f>'Production &amp; Price Data'!V66</f>
        <v>0</v>
      </c>
      <c r="W125" s="29">
        <f>'Production &amp; Price Data'!W66</f>
        <v>0</v>
      </c>
      <c r="X125" s="29">
        <f>'Production &amp; Price Data'!X66</f>
        <v>0</v>
      </c>
      <c r="Y125" s="29">
        <f>'Production &amp; Price Data'!Y66</f>
        <v>0</v>
      </c>
      <c r="Z125" s="29">
        <f>'Production &amp; Price Data'!Z66</f>
        <v>0</v>
      </c>
      <c r="AA125" s="29">
        <f>'Production &amp; Price Data'!AA66</f>
        <v>0</v>
      </c>
    </row>
    <row r="126" spans="1:27" s="25" customFormat="1" x14ac:dyDescent="0.25">
      <c r="A126" s="28">
        <v>2034</v>
      </c>
      <c r="B126" s="29">
        <f>'Production &amp; Price Data'!B67</f>
        <v>0</v>
      </c>
      <c r="C126" s="29">
        <f>'Production &amp; Price Data'!C67</f>
        <v>0</v>
      </c>
      <c r="D126" s="29">
        <f>'Production &amp; Price Data'!D67</f>
        <v>0</v>
      </c>
      <c r="E126" s="29">
        <f>'Production &amp; Price Data'!E67</f>
        <v>0</v>
      </c>
      <c r="F126" s="29">
        <f>'Production &amp; Price Data'!F67</f>
        <v>0</v>
      </c>
      <c r="G126" s="29">
        <f>'Production &amp; Price Data'!G67</f>
        <v>0</v>
      </c>
      <c r="H126" s="29">
        <f>'Production &amp; Price Data'!H67</f>
        <v>0</v>
      </c>
      <c r="I126" s="29">
        <f>'Production &amp; Price Data'!I67</f>
        <v>0</v>
      </c>
      <c r="K126" s="29">
        <f>'Production &amp; Price Data'!K67</f>
        <v>0</v>
      </c>
      <c r="L126" s="29">
        <f>'Production &amp; Price Data'!L67</f>
        <v>0</v>
      </c>
      <c r="M126" s="29">
        <f>'Production &amp; Price Data'!M67</f>
        <v>0</v>
      </c>
      <c r="N126" s="29">
        <f>'Production &amp; Price Data'!N67</f>
        <v>0</v>
      </c>
      <c r="O126" s="29">
        <f>'Production &amp; Price Data'!O67</f>
        <v>0</v>
      </c>
      <c r="P126" s="29">
        <f>'Production &amp; Price Data'!P67</f>
        <v>0</v>
      </c>
      <c r="Q126" s="29">
        <f>'Production &amp; Price Data'!Q67</f>
        <v>0</v>
      </c>
      <c r="R126" s="29">
        <f>'Production &amp; Price Data'!R67</f>
        <v>0</v>
      </c>
      <c r="T126" s="29">
        <f>'Production &amp; Price Data'!T67</f>
        <v>0</v>
      </c>
      <c r="U126" s="29">
        <f>'Production &amp; Price Data'!U67</f>
        <v>0</v>
      </c>
      <c r="V126" s="29">
        <f>'Production &amp; Price Data'!V67</f>
        <v>0</v>
      </c>
      <c r="W126" s="29">
        <f>'Production &amp; Price Data'!W67</f>
        <v>0</v>
      </c>
      <c r="X126" s="29">
        <f>'Production &amp; Price Data'!X67</f>
        <v>0</v>
      </c>
      <c r="Y126" s="29">
        <f>'Production &amp; Price Data'!Y67</f>
        <v>0</v>
      </c>
      <c r="Z126" s="29">
        <f>'Production &amp; Price Data'!Z67</f>
        <v>0</v>
      </c>
      <c r="AA126" s="29">
        <f>'Production &amp; Price Data'!AA67</f>
        <v>0</v>
      </c>
    </row>
    <row r="127" spans="1:27" s="25" customFormat="1" x14ac:dyDescent="0.25">
      <c r="A127" s="28">
        <v>2035</v>
      </c>
      <c r="B127" s="29">
        <f>'Production &amp; Price Data'!B68</f>
        <v>0</v>
      </c>
      <c r="C127" s="29">
        <f>'Production &amp; Price Data'!C68</f>
        <v>0</v>
      </c>
      <c r="D127" s="29">
        <f>'Production &amp; Price Data'!D68</f>
        <v>0</v>
      </c>
      <c r="E127" s="29">
        <f>'Production &amp; Price Data'!E68</f>
        <v>0</v>
      </c>
      <c r="F127" s="29">
        <f>'Production &amp; Price Data'!F68</f>
        <v>0</v>
      </c>
      <c r="G127" s="29">
        <f>'Production &amp; Price Data'!G68</f>
        <v>0</v>
      </c>
      <c r="H127" s="29">
        <f>'Production &amp; Price Data'!H68</f>
        <v>0</v>
      </c>
      <c r="I127" s="29">
        <f>'Production &amp; Price Data'!I68</f>
        <v>0</v>
      </c>
      <c r="K127" s="29">
        <f>'Production &amp; Price Data'!K68</f>
        <v>0</v>
      </c>
      <c r="L127" s="29">
        <f>'Production &amp; Price Data'!L68</f>
        <v>0</v>
      </c>
      <c r="M127" s="29">
        <f>'Production &amp; Price Data'!M68</f>
        <v>0</v>
      </c>
      <c r="N127" s="29">
        <f>'Production &amp; Price Data'!N68</f>
        <v>0</v>
      </c>
      <c r="O127" s="29">
        <f>'Production &amp; Price Data'!O68</f>
        <v>0</v>
      </c>
      <c r="P127" s="29">
        <f>'Production &amp; Price Data'!P68</f>
        <v>0</v>
      </c>
      <c r="Q127" s="29">
        <f>'Production &amp; Price Data'!Q68</f>
        <v>0</v>
      </c>
      <c r="R127" s="29">
        <f>'Production &amp; Price Data'!R68</f>
        <v>0</v>
      </c>
      <c r="T127" s="29">
        <f>'Production &amp; Price Data'!T68</f>
        <v>0</v>
      </c>
      <c r="U127" s="29">
        <f>'Production &amp; Price Data'!U68</f>
        <v>0</v>
      </c>
      <c r="V127" s="29">
        <f>'Production &amp; Price Data'!V68</f>
        <v>0</v>
      </c>
      <c r="W127" s="29">
        <f>'Production &amp; Price Data'!W68</f>
        <v>0</v>
      </c>
      <c r="X127" s="29">
        <f>'Production &amp; Price Data'!X68</f>
        <v>0</v>
      </c>
      <c r="Y127" s="29">
        <f>'Production &amp; Price Data'!Y68</f>
        <v>0</v>
      </c>
      <c r="Z127" s="29">
        <f>'Production &amp; Price Data'!Z68</f>
        <v>0</v>
      </c>
      <c r="AA127" s="29">
        <f>'Production &amp; Price Data'!AA68</f>
        <v>0</v>
      </c>
    </row>
    <row r="128" spans="1:27" s="25" customFormat="1" x14ac:dyDescent="0.25">
      <c r="A128" s="28">
        <v>2036</v>
      </c>
      <c r="B128" s="29">
        <f>'Production &amp; Price Data'!B69</f>
        <v>0</v>
      </c>
      <c r="C128" s="29">
        <f>'Production &amp; Price Data'!C69</f>
        <v>0</v>
      </c>
      <c r="D128" s="29">
        <f>'Production &amp; Price Data'!D69</f>
        <v>0</v>
      </c>
      <c r="E128" s="29">
        <f>'Production &amp; Price Data'!E69</f>
        <v>0</v>
      </c>
      <c r="F128" s="29">
        <f>'Production &amp; Price Data'!F69</f>
        <v>0</v>
      </c>
      <c r="G128" s="29">
        <f>'Production &amp; Price Data'!G69</f>
        <v>0</v>
      </c>
      <c r="H128" s="29">
        <f>'Production &amp; Price Data'!H69</f>
        <v>0</v>
      </c>
      <c r="I128" s="29">
        <f>'Production &amp; Price Data'!I69</f>
        <v>0</v>
      </c>
      <c r="K128" s="29">
        <f>'Production &amp; Price Data'!K69</f>
        <v>0</v>
      </c>
      <c r="L128" s="29">
        <f>'Production &amp; Price Data'!L69</f>
        <v>0</v>
      </c>
      <c r="M128" s="29">
        <f>'Production &amp; Price Data'!M69</f>
        <v>0</v>
      </c>
      <c r="N128" s="29">
        <f>'Production &amp; Price Data'!N69</f>
        <v>0</v>
      </c>
      <c r="O128" s="29">
        <f>'Production &amp; Price Data'!O69</f>
        <v>0</v>
      </c>
      <c r="P128" s="29">
        <f>'Production &amp; Price Data'!P69</f>
        <v>0</v>
      </c>
      <c r="Q128" s="29">
        <f>'Production &amp; Price Data'!Q69</f>
        <v>0</v>
      </c>
      <c r="R128" s="29">
        <f>'Production &amp; Price Data'!R69</f>
        <v>0</v>
      </c>
      <c r="T128" s="29">
        <f>'Production &amp; Price Data'!T69</f>
        <v>0</v>
      </c>
      <c r="U128" s="29">
        <f>'Production &amp; Price Data'!U69</f>
        <v>0</v>
      </c>
      <c r="V128" s="29">
        <f>'Production &amp; Price Data'!V69</f>
        <v>0</v>
      </c>
      <c r="W128" s="29">
        <f>'Production &amp; Price Data'!W69</f>
        <v>0</v>
      </c>
      <c r="X128" s="29">
        <f>'Production &amp; Price Data'!X69</f>
        <v>0</v>
      </c>
      <c r="Y128" s="29">
        <f>'Production &amp; Price Data'!Y69</f>
        <v>0</v>
      </c>
      <c r="Z128" s="29">
        <f>'Production &amp; Price Data'!Z69</f>
        <v>0</v>
      </c>
      <c r="AA128" s="29">
        <f>'Production &amp; Price Data'!AA69</f>
        <v>0</v>
      </c>
    </row>
    <row r="129" spans="1:27" s="25" customFormat="1" x14ac:dyDescent="0.25">
      <c r="A129" s="28">
        <v>2037</v>
      </c>
      <c r="B129" s="29">
        <f>'Production &amp; Price Data'!B70</f>
        <v>0</v>
      </c>
      <c r="C129" s="29">
        <f>'Production &amp; Price Data'!C70</f>
        <v>0</v>
      </c>
      <c r="D129" s="29">
        <f>'Production &amp; Price Data'!D70</f>
        <v>0</v>
      </c>
      <c r="E129" s="29">
        <f>'Production &amp; Price Data'!E70</f>
        <v>0</v>
      </c>
      <c r="F129" s="29">
        <f>'Production &amp; Price Data'!F70</f>
        <v>0</v>
      </c>
      <c r="G129" s="29">
        <f>'Production &amp; Price Data'!G70</f>
        <v>0</v>
      </c>
      <c r="H129" s="29">
        <f>'Production &amp; Price Data'!H70</f>
        <v>0</v>
      </c>
      <c r="I129" s="29">
        <f>'Production &amp; Price Data'!I70</f>
        <v>0</v>
      </c>
      <c r="K129" s="29">
        <f>'Production &amp; Price Data'!K70</f>
        <v>0</v>
      </c>
      <c r="L129" s="29">
        <f>'Production &amp; Price Data'!L70</f>
        <v>0</v>
      </c>
      <c r="M129" s="29">
        <f>'Production &amp; Price Data'!M70</f>
        <v>0</v>
      </c>
      <c r="N129" s="29">
        <f>'Production &amp; Price Data'!N70</f>
        <v>0</v>
      </c>
      <c r="O129" s="29">
        <f>'Production &amp; Price Data'!O70</f>
        <v>0</v>
      </c>
      <c r="P129" s="29">
        <f>'Production &amp; Price Data'!P70</f>
        <v>0</v>
      </c>
      <c r="Q129" s="29">
        <f>'Production &amp; Price Data'!Q70</f>
        <v>0</v>
      </c>
      <c r="R129" s="29">
        <f>'Production &amp; Price Data'!R70</f>
        <v>0</v>
      </c>
      <c r="T129" s="29">
        <f>'Production &amp; Price Data'!T70</f>
        <v>0</v>
      </c>
      <c r="U129" s="29">
        <f>'Production &amp; Price Data'!U70</f>
        <v>0</v>
      </c>
      <c r="V129" s="29">
        <f>'Production &amp; Price Data'!V70</f>
        <v>0</v>
      </c>
      <c r="W129" s="29">
        <f>'Production &amp; Price Data'!W70</f>
        <v>0</v>
      </c>
      <c r="X129" s="29">
        <f>'Production &amp; Price Data'!X70</f>
        <v>0</v>
      </c>
      <c r="Y129" s="29">
        <f>'Production &amp; Price Data'!Y70</f>
        <v>0</v>
      </c>
      <c r="Z129" s="29">
        <f>'Production &amp; Price Data'!Z70</f>
        <v>0</v>
      </c>
      <c r="AA129" s="29">
        <f>'Production &amp; Price Data'!AA70</f>
        <v>0</v>
      </c>
    </row>
    <row r="130" spans="1:27" s="25" customFormat="1" x14ac:dyDescent="0.25">
      <c r="A130" s="28">
        <v>2038</v>
      </c>
      <c r="B130" s="29">
        <f>'Production &amp; Price Data'!B71</f>
        <v>0</v>
      </c>
      <c r="C130" s="29">
        <f>'Production &amp; Price Data'!C71</f>
        <v>0</v>
      </c>
      <c r="D130" s="29">
        <f>'Production &amp; Price Data'!D71</f>
        <v>0</v>
      </c>
      <c r="E130" s="29">
        <f>'Production &amp; Price Data'!E71</f>
        <v>0</v>
      </c>
      <c r="F130" s="29">
        <f>'Production &amp; Price Data'!F71</f>
        <v>0</v>
      </c>
      <c r="G130" s="29">
        <f>'Production &amp; Price Data'!G71</f>
        <v>0</v>
      </c>
      <c r="H130" s="29">
        <f>'Production &amp; Price Data'!H71</f>
        <v>0</v>
      </c>
      <c r="I130" s="29">
        <f>'Production &amp; Price Data'!I71</f>
        <v>0</v>
      </c>
      <c r="K130" s="29">
        <f>'Production &amp; Price Data'!K71</f>
        <v>0</v>
      </c>
      <c r="L130" s="29">
        <f>'Production &amp; Price Data'!L71</f>
        <v>0</v>
      </c>
      <c r="M130" s="29">
        <f>'Production &amp; Price Data'!M71</f>
        <v>0</v>
      </c>
      <c r="N130" s="29">
        <f>'Production &amp; Price Data'!N71</f>
        <v>0</v>
      </c>
      <c r="O130" s="29">
        <f>'Production &amp; Price Data'!O71</f>
        <v>0</v>
      </c>
      <c r="P130" s="29">
        <f>'Production &amp; Price Data'!P71</f>
        <v>0</v>
      </c>
      <c r="Q130" s="29">
        <f>'Production &amp; Price Data'!Q71</f>
        <v>0</v>
      </c>
      <c r="R130" s="29">
        <f>'Production &amp; Price Data'!R71</f>
        <v>0</v>
      </c>
      <c r="T130" s="29">
        <f>'Production &amp; Price Data'!T71</f>
        <v>0</v>
      </c>
      <c r="U130" s="29">
        <f>'Production &amp; Price Data'!U71</f>
        <v>0</v>
      </c>
      <c r="V130" s="29">
        <f>'Production &amp; Price Data'!V71</f>
        <v>0</v>
      </c>
      <c r="W130" s="29">
        <f>'Production &amp; Price Data'!W71</f>
        <v>0</v>
      </c>
      <c r="X130" s="29">
        <f>'Production &amp; Price Data'!X71</f>
        <v>0</v>
      </c>
      <c r="Y130" s="29">
        <f>'Production &amp; Price Data'!Y71</f>
        <v>0</v>
      </c>
      <c r="Z130" s="29">
        <f>'Production &amp; Price Data'!Z71</f>
        <v>0</v>
      </c>
      <c r="AA130" s="29">
        <f>'Production &amp; Price Data'!AA71</f>
        <v>0</v>
      </c>
    </row>
    <row r="131" spans="1:27" s="25" customFormat="1" x14ac:dyDescent="0.25">
      <c r="A131" s="28">
        <v>2039</v>
      </c>
      <c r="B131" s="29">
        <f>'Production &amp; Price Data'!B72</f>
        <v>0</v>
      </c>
      <c r="C131" s="29">
        <f>'Production &amp; Price Data'!C72</f>
        <v>0</v>
      </c>
      <c r="D131" s="29">
        <f>'Production &amp; Price Data'!D72</f>
        <v>0</v>
      </c>
      <c r="E131" s="29">
        <f>'Production &amp; Price Data'!E72</f>
        <v>0</v>
      </c>
      <c r="F131" s="29">
        <f>'Production &amp; Price Data'!F72</f>
        <v>0</v>
      </c>
      <c r="G131" s="29">
        <f>'Production &amp; Price Data'!G72</f>
        <v>0</v>
      </c>
      <c r="H131" s="29">
        <f>'Production &amp; Price Data'!H72</f>
        <v>0</v>
      </c>
      <c r="I131" s="29">
        <f>'Production &amp; Price Data'!I72</f>
        <v>0</v>
      </c>
      <c r="K131" s="29">
        <f>'Production &amp; Price Data'!K72</f>
        <v>0</v>
      </c>
      <c r="L131" s="29">
        <f>'Production &amp; Price Data'!L72</f>
        <v>0</v>
      </c>
      <c r="M131" s="29">
        <f>'Production &amp; Price Data'!M72</f>
        <v>0</v>
      </c>
      <c r="N131" s="29">
        <f>'Production &amp; Price Data'!N72</f>
        <v>0</v>
      </c>
      <c r="O131" s="29">
        <f>'Production &amp; Price Data'!O72</f>
        <v>0</v>
      </c>
      <c r="P131" s="29">
        <f>'Production &amp; Price Data'!P72</f>
        <v>0</v>
      </c>
      <c r="Q131" s="29">
        <f>'Production &amp; Price Data'!Q72</f>
        <v>0</v>
      </c>
      <c r="R131" s="29">
        <f>'Production &amp; Price Data'!R72</f>
        <v>0</v>
      </c>
      <c r="T131" s="29">
        <f>'Production &amp; Price Data'!T72</f>
        <v>0</v>
      </c>
      <c r="U131" s="29">
        <f>'Production &amp; Price Data'!U72</f>
        <v>0</v>
      </c>
      <c r="V131" s="29">
        <f>'Production &amp; Price Data'!V72</f>
        <v>0</v>
      </c>
      <c r="W131" s="29">
        <f>'Production &amp; Price Data'!W72</f>
        <v>0</v>
      </c>
      <c r="X131" s="29">
        <f>'Production &amp; Price Data'!X72</f>
        <v>0</v>
      </c>
      <c r="Y131" s="29">
        <f>'Production &amp; Price Data'!Y72</f>
        <v>0</v>
      </c>
      <c r="Z131" s="29">
        <f>'Production &amp; Price Data'!Z72</f>
        <v>0</v>
      </c>
      <c r="AA131" s="29">
        <f>'Production &amp; Price Data'!AA72</f>
        <v>0</v>
      </c>
    </row>
    <row r="132" spans="1:27" s="25" customFormat="1" x14ac:dyDescent="0.25">
      <c r="A132" s="28">
        <v>2040</v>
      </c>
      <c r="B132" s="29">
        <f>'Production &amp; Price Data'!B73</f>
        <v>0</v>
      </c>
      <c r="C132" s="29">
        <f>'Production &amp; Price Data'!C73</f>
        <v>0</v>
      </c>
      <c r="D132" s="29">
        <f>'Production &amp; Price Data'!D73</f>
        <v>0</v>
      </c>
      <c r="E132" s="29">
        <f>'Production &amp; Price Data'!E73</f>
        <v>0</v>
      </c>
      <c r="F132" s="29">
        <f>'Production &amp; Price Data'!F73</f>
        <v>0</v>
      </c>
      <c r="G132" s="29">
        <f>'Production &amp; Price Data'!G73</f>
        <v>0</v>
      </c>
      <c r="H132" s="29">
        <f>'Production &amp; Price Data'!H73</f>
        <v>0</v>
      </c>
      <c r="I132" s="29">
        <f>'Production &amp; Price Data'!I73</f>
        <v>0</v>
      </c>
      <c r="K132" s="29">
        <f>'Production &amp; Price Data'!K73</f>
        <v>0</v>
      </c>
      <c r="L132" s="29">
        <f>'Production &amp; Price Data'!L73</f>
        <v>0</v>
      </c>
      <c r="M132" s="29">
        <f>'Production &amp; Price Data'!M73</f>
        <v>0</v>
      </c>
      <c r="N132" s="29">
        <f>'Production &amp; Price Data'!N73</f>
        <v>0</v>
      </c>
      <c r="O132" s="29">
        <f>'Production &amp; Price Data'!O73</f>
        <v>0</v>
      </c>
      <c r="P132" s="29">
        <f>'Production &amp; Price Data'!P73</f>
        <v>0</v>
      </c>
      <c r="Q132" s="29">
        <f>'Production &amp; Price Data'!Q73</f>
        <v>0</v>
      </c>
      <c r="R132" s="29">
        <f>'Production &amp; Price Data'!R73</f>
        <v>0</v>
      </c>
      <c r="T132" s="29">
        <f>'Production &amp; Price Data'!T73</f>
        <v>0</v>
      </c>
      <c r="U132" s="29">
        <f>'Production &amp; Price Data'!U73</f>
        <v>0</v>
      </c>
      <c r="V132" s="29">
        <f>'Production &amp; Price Data'!V73</f>
        <v>0</v>
      </c>
      <c r="W132" s="29">
        <f>'Production &amp; Price Data'!W73</f>
        <v>0</v>
      </c>
      <c r="X132" s="29">
        <f>'Production &amp; Price Data'!X73</f>
        <v>0</v>
      </c>
      <c r="Y132" s="29">
        <f>'Production &amp; Price Data'!Y73</f>
        <v>0</v>
      </c>
      <c r="Z132" s="29">
        <f>'Production &amp; Price Data'!Z73</f>
        <v>0</v>
      </c>
      <c r="AA132" s="29">
        <f>'Production &amp; Price Data'!AA73</f>
        <v>0</v>
      </c>
    </row>
    <row r="133" spans="1:27" s="29" customFormat="1" x14ac:dyDescent="0.25">
      <c r="A133" s="29" t="s">
        <v>16</v>
      </c>
      <c r="B133" s="29">
        <f>SUM(B112:B132)</f>
        <v>0</v>
      </c>
      <c r="C133" s="29">
        <f t="shared" ref="C133:I133" si="91">SUM(C112:C132)</f>
        <v>0</v>
      </c>
      <c r="D133" s="29">
        <f t="shared" si="91"/>
        <v>0</v>
      </c>
      <c r="E133" s="29">
        <f t="shared" si="91"/>
        <v>0</v>
      </c>
      <c r="F133" s="29">
        <f t="shared" si="91"/>
        <v>0</v>
      </c>
      <c r="G133" s="29">
        <f t="shared" si="91"/>
        <v>0</v>
      </c>
      <c r="H133" s="29">
        <f t="shared" si="91"/>
        <v>0</v>
      </c>
      <c r="I133" s="29">
        <f t="shared" si="91"/>
        <v>0</v>
      </c>
      <c r="K133" s="29">
        <f>SUM(K112:K132)</f>
        <v>0</v>
      </c>
      <c r="L133" s="29">
        <f t="shared" ref="L133:R133" si="92">SUM(L112:L132)</f>
        <v>0</v>
      </c>
      <c r="M133" s="29">
        <f t="shared" si="92"/>
        <v>0</v>
      </c>
      <c r="N133" s="29">
        <f t="shared" si="92"/>
        <v>0</v>
      </c>
      <c r="O133" s="29">
        <f t="shared" si="92"/>
        <v>0</v>
      </c>
      <c r="P133" s="29">
        <f t="shared" si="92"/>
        <v>0</v>
      </c>
      <c r="Q133" s="29">
        <f t="shared" si="92"/>
        <v>0</v>
      </c>
      <c r="R133" s="29">
        <f t="shared" si="92"/>
        <v>0</v>
      </c>
      <c r="T133" s="29">
        <f>SUM(T112:T132)</f>
        <v>0</v>
      </c>
      <c r="U133" s="29">
        <f t="shared" ref="U133:AA133" si="93">SUM(U112:U132)</f>
        <v>0</v>
      </c>
      <c r="V133" s="29">
        <f t="shared" si="93"/>
        <v>0</v>
      </c>
      <c r="W133" s="29">
        <f t="shared" si="93"/>
        <v>0</v>
      </c>
      <c r="X133" s="29">
        <f t="shared" si="93"/>
        <v>0</v>
      </c>
      <c r="Y133" s="29">
        <f t="shared" si="93"/>
        <v>0</v>
      </c>
      <c r="Z133" s="29">
        <f t="shared" si="93"/>
        <v>0</v>
      </c>
      <c r="AA133" s="29">
        <f t="shared" si="93"/>
        <v>0</v>
      </c>
    </row>
    <row r="134" spans="1:27" x14ac:dyDescent="0.25">
      <c r="B134" s="11"/>
      <c r="C134" s="11"/>
      <c r="D134" s="11"/>
      <c r="E134" s="11"/>
      <c r="F134" s="11"/>
      <c r="G134" s="11"/>
      <c r="H134" s="11"/>
      <c r="I134" s="11"/>
      <c r="K134" s="11"/>
      <c r="L134" s="11"/>
      <c r="M134" s="11"/>
      <c r="N134" s="11"/>
      <c r="O134" s="11"/>
      <c r="P134" s="11"/>
      <c r="Q134" s="11"/>
      <c r="R134" s="11"/>
      <c r="T134" s="11"/>
      <c r="U134" s="11"/>
      <c r="V134" s="11"/>
      <c r="W134" s="11"/>
      <c r="X134" s="11"/>
      <c r="Y134" s="11"/>
      <c r="Z134" s="11"/>
      <c r="AA134" s="11"/>
    </row>
    <row r="135" spans="1:27" x14ac:dyDescent="0.25">
      <c r="A135" s="12"/>
    </row>
    <row r="136" spans="1:27" ht="45" customHeight="1" x14ac:dyDescent="0.25">
      <c r="A136" s="12" t="s">
        <v>50</v>
      </c>
      <c r="B136" s="12"/>
      <c r="C136" s="12"/>
      <c r="D136" s="12"/>
      <c r="F136" s="12"/>
      <c r="G136" s="12"/>
      <c r="H136" s="12"/>
      <c r="J136" s="12"/>
      <c r="K136" s="12"/>
      <c r="L136" s="12"/>
      <c r="N136" s="12"/>
      <c r="O136" s="12"/>
      <c r="P136" s="12"/>
    </row>
    <row r="137" spans="1:27" s="34" customFormat="1" x14ac:dyDescent="0.25">
      <c r="B137" s="34" t="s">
        <v>1</v>
      </c>
      <c r="C137" s="57"/>
      <c r="D137" s="57"/>
      <c r="J137" s="34" t="s">
        <v>59</v>
      </c>
      <c r="O137" s="31"/>
      <c r="P137" s="31"/>
      <c r="R137" s="34" t="s">
        <v>2</v>
      </c>
      <c r="W137" s="31"/>
    </row>
    <row r="138" spans="1:27" s="34" customFormat="1" ht="30" x14ac:dyDescent="0.25">
      <c r="A138" s="34" t="s">
        <v>0</v>
      </c>
      <c r="B138" s="20" t="str">
        <f>'Production &amp; Price Data'!B76</f>
        <v>North America</v>
      </c>
      <c r="C138" s="20" t="str">
        <f>'Production &amp; Price Data'!C76</f>
        <v>Central/South America</v>
      </c>
      <c r="D138" s="20" t="str">
        <f>'Production &amp; Price Data'!D76</f>
        <v>Europe</v>
      </c>
      <c r="E138" s="20" t="str">
        <f>'Production &amp; Price Data'!E76</f>
        <v>Africa</v>
      </c>
      <c r="F138" s="20" t="str">
        <f>'Production &amp; Price Data'!F76</f>
        <v>Middle East</v>
      </c>
      <c r="G138" s="20" t="str">
        <f>'Production &amp; Price Data'!G76</f>
        <v>Eurasia</v>
      </c>
      <c r="H138" s="20" t="str">
        <f>'Production &amp; Price Data'!H76</f>
        <v>Asia Pacific</v>
      </c>
      <c r="J138" s="20" t="str">
        <f>'Production &amp; Price Data'!J76</f>
        <v>North America</v>
      </c>
      <c r="K138" s="20" t="str">
        <f>'Production &amp; Price Data'!K76</f>
        <v>Central/South America</v>
      </c>
      <c r="L138" s="20" t="str">
        <f>'Production &amp; Price Data'!L76</f>
        <v>Europe</v>
      </c>
      <c r="M138" s="20" t="str">
        <f>'Production &amp; Price Data'!M76</f>
        <v>Africa</v>
      </c>
      <c r="N138" s="20" t="str">
        <f>'Production &amp; Price Data'!N76</f>
        <v>Middle East</v>
      </c>
      <c r="O138" s="20" t="str">
        <f>'Production &amp; Price Data'!O76</f>
        <v>Eurasia</v>
      </c>
      <c r="P138" s="20" t="str">
        <f>'Production &amp; Price Data'!P76</f>
        <v>Asia Pacific</v>
      </c>
      <c r="R138" s="20" t="str">
        <f>'Production &amp; Price Data'!R76</f>
        <v>North America</v>
      </c>
      <c r="S138" s="20" t="str">
        <f>'Production &amp; Price Data'!S76</f>
        <v>Central/South America</v>
      </c>
      <c r="T138" s="20" t="str">
        <f>'Production &amp; Price Data'!T76</f>
        <v>Europe</v>
      </c>
      <c r="U138" s="20" t="str">
        <f>'Production &amp; Price Data'!U76</f>
        <v>Africa</v>
      </c>
      <c r="V138" s="20" t="str">
        <f>'Production &amp; Price Data'!V76</f>
        <v>Middle East</v>
      </c>
      <c r="W138" s="20" t="str">
        <f>'Production &amp; Price Data'!W76</f>
        <v>Eurasia</v>
      </c>
      <c r="X138" s="20" t="str">
        <f>'Production &amp; Price Data'!X76</f>
        <v>Asia Pacific</v>
      </c>
    </row>
    <row r="139" spans="1:27" s="13" customFormat="1" x14ac:dyDescent="0.25">
      <c r="A139" s="13">
        <v>2020</v>
      </c>
      <c r="B139" s="20">
        <f>'Production &amp; Price Data'!B77</f>
        <v>0</v>
      </c>
      <c r="C139" s="20">
        <f>'Production &amp; Price Data'!C77</f>
        <v>0</v>
      </c>
      <c r="D139" s="20">
        <f>'Production &amp; Price Data'!D77</f>
        <v>0</v>
      </c>
      <c r="E139" s="20">
        <f>'Production &amp; Price Data'!E77</f>
        <v>0</v>
      </c>
      <c r="F139" s="20">
        <f>'Production &amp; Price Data'!F77</f>
        <v>0</v>
      </c>
      <c r="G139" s="20">
        <f>'Production &amp; Price Data'!G77</f>
        <v>0</v>
      </c>
      <c r="H139" s="20">
        <f>'Production &amp; Price Data'!H77</f>
        <v>0</v>
      </c>
      <c r="J139" s="20">
        <f>'Production &amp; Price Data'!J77</f>
        <v>0</v>
      </c>
      <c r="K139" s="20">
        <f>'Production &amp; Price Data'!K77</f>
        <v>0</v>
      </c>
      <c r="L139" s="20">
        <f>'Production &amp; Price Data'!L77</f>
        <v>0</v>
      </c>
      <c r="M139" s="20">
        <f>'Production &amp; Price Data'!M77</f>
        <v>0</v>
      </c>
      <c r="N139" s="20">
        <f>'Production &amp; Price Data'!N77</f>
        <v>0</v>
      </c>
      <c r="O139" s="20">
        <f>'Production &amp; Price Data'!O77</f>
        <v>0</v>
      </c>
      <c r="P139" s="20">
        <f>'Production &amp; Price Data'!P77</f>
        <v>0</v>
      </c>
      <c r="R139" s="20">
        <f>'Production &amp; Price Data'!R77</f>
        <v>0</v>
      </c>
      <c r="S139" s="20">
        <f>'Production &amp; Price Data'!S77</f>
        <v>0</v>
      </c>
      <c r="T139" s="20">
        <f>'Production &amp; Price Data'!T77</f>
        <v>0</v>
      </c>
      <c r="U139" s="20">
        <f>'Production &amp; Price Data'!U77</f>
        <v>0</v>
      </c>
      <c r="V139" s="20">
        <f>'Production &amp; Price Data'!V77</f>
        <v>0</v>
      </c>
      <c r="W139" s="20">
        <f>'Production &amp; Price Data'!W77</f>
        <v>0</v>
      </c>
      <c r="X139" s="20">
        <f>'Production &amp; Price Data'!X77</f>
        <v>0</v>
      </c>
    </row>
    <row r="140" spans="1:27" s="13" customFormat="1" x14ac:dyDescent="0.25">
      <c r="A140" s="13">
        <v>2021</v>
      </c>
      <c r="B140" s="20">
        <f>'Production &amp; Price Data'!B78</f>
        <v>0</v>
      </c>
      <c r="C140" s="20">
        <f>'Production &amp; Price Data'!C78</f>
        <v>0</v>
      </c>
      <c r="D140" s="20">
        <f>'Production &amp; Price Data'!D78</f>
        <v>0</v>
      </c>
      <c r="E140" s="20">
        <f>'Production &amp; Price Data'!E78</f>
        <v>0</v>
      </c>
      <c r="F140" s="20">
        <f>'Production &amp; Price Data'!F78</f>
        <v>0</v>
      </c>
      <c r="G140" s="20">
        <f>'Production &amp; Price Data'!G78</f>
        <v>0</v>
      </c>
      <c r="H140" s="20">
        <f>'Production &amp; Price Data'!H78</f>
        <v>0</v>
      </c>
      <c r="J140" s="20">
        <f>'Production &amp; Price Data'!J78</f>
        <v>0</v>
      </c>
      <c r="K140" s="20">
        <f>'Production &amp; Price Data'!K78</f>
        <v>0</v>
      </c>
      <c r="L140" s="20">
        <f>'Production &amp; Price Data'!L78</f>
        <v>0</v>
      </c>
      <c r="M140" s="20">
        <f>'Production &amp; Price Data'!M78</f>
        <v>0</v>
      </c>
      <c r="N140" s="20">
        <f>'Production &amp; Price Data'!N78</f>
        <v>0</v>
      </c>
      <c r="O140" s="20">
        <f>'Production &amp; Price Data'!O78</f>
        <v>0</v>
      </c>
      <c r="P140" s="20">
        <f>'Production &amp; Price Data'!P78</f>
        <v>0</v>
      </c>
      <c r="R140" s="20">
        <f>'Production &amp; Price Data'!R78</f>
        <v>0</v>
      </c>
      <c r="S140" s="20">
        <f>'Production &amp; Price Data'!S78</f>
        <v>0</v>
      </c>
      <c r="T140" s="20">
        <f>'Production &amp; Price Data'!T78</f>
        <v>0</v>
      </c>
      <c r="U140" s="20">
        <f>'Production &amp; Price Data'!U78</f>
        <v>0</v>
      </c>
      <c r="V140" s="20">
        <f>'Production &amp; Price Data'!V78</f>
        <v>0</v>
      </c>
      <c r="W140" s="20">
        <f>'Production &amp; Price Data'!W78</f>
        <v>0</v>
      </c>
      <c r="X140" s="20">
        <f>'Production &amp; Price Data'!X78</f>
        <v>0</v>
      </c>
    </row>
    <row r="141" spans="1:27" s="13" customFormat="1" x14ac:dyDescent="0.25">
      <c r="A141" s="13">
        <v>2022</v>
      </c>
      <c r="B141" s="20">
        <f>'Production &amp; Price Data'!B79</f>
        <v>0</v>
      </c>
      <c r="C141" s="20">
        <f>'Production &amp; Price Data'!C79</f>
        <v>0</v>
      </c>
      <c r="D141" s="20">
        <f>'Production &amp; Price Data'!D79</f>
        <v>0</v>
      </c>
      <c r="E141" s="20">
        <f>'Production &amp; Price Data'!E79</f>
        <v>0</v>
      </c>
      <c r="F141" s="20">
        <f>'Production &amp; Price Data'!F79</f>
        <v>0</v>
      </c>
      <c r="G141" s="20">
        <f>'Production &amp; Price Data'!G79</f>
        <v>0</v>
      </c>
      <c r="H141" s="20">
        <f>'Production &amp; Price Data'!H79</f>
        <v>0</v>
      </c>
      <c r="J141" s="20">
        <f>'Production &amp; Price Data'!J79</f>
        <v>0</v>
      </c>
      <c r="K141" s="20">
        <f>'Production &amp; Price Data'!K79</f>
        <v>0</v>
      </c>
      <c r="L141" s="20">
        <f>'Production &amp; Price Data'!L79</f>
        <v>0</v>
      </c>
      <c r="M141" s="20">
        <f>'Production &amp; Price Data'!M79</f>
        <v>0</v>
      </c>
      <c r="N141" s="20">
        <f>'Production &amp; Price Data'!N79</f>
        <v>0</v>
      </c>
      <c r="O141" s="20">
        <f>'Production &amp; Price Data'!O79</f>
        <v>0</v>
      </c>
      <c r="P141" s="20">
        <f>'Production &amp; Price Data'!P79</f>
        <v>0</v>
      </c>
      <c r="R141" s="20">
        <f>'Production &amp; Price Data'!R79</f>
        <v>0</v>
      </c>
      <c r="S141" s="20">
        <f>'Production &amp; Price Data'!S79</f>
        <v>0</v>
      </c>
      <c r="T141" s="20">
        <f>'Production &amp; Price Data'!T79</f>
        <v>0</v>
      </c>
      <c r="U141" s="20">
        <f>'Production &amp; Price Data'!U79</f>
        <v>0</v>
      </c>
      <c r="V141" s="20">
        <f>'Production &amp; Price Data'!V79</f>
        <v>0</v>
      </c>
      <c r="W141" s="20">
        <f>'Production &amp; Price Data'!W79</f>
        <v>0</v>
      </c>
      <c r="X141" s="20">
        <f>'Production &amp; Price Data'!X79</f>
        <v>0</v>
      </c>
    </row>
    <row r="142" spans="1:27" s="13" customFormat="1" x14ac:dyDescent="0.25">
      <c r="A142" s="13">
        <v>2023</v>
      </c>
      <c r="B142" s="20">
        <f>'Production &amp; Price Data'!B80</f>
        <v>0</v>
      </c>
      <c r="C142" s="20">
        <f>'Production &amp; Price Data'!C80</f>
        <v>0</v>
      </c>
      <c r="D142" s="20">
        <f>'Production &amp; Price Data'!D80</f>
        <v>0</v>
      </c>
      <c r="E142" s="20">
        <f>'Production &amp; Price Data'!E80</f>
        <v>0</v>
      </c>
      <c r="F142" s="20">
        <f>'Production &amp; Price Data'!F80</f>
        <v>0</v>
      </c>
      <c r="G142" s="20">
        <f>'Production &amp; Price Data'!G80</f>
        <v>0</v>
      </c>
      <c r="H142" s="20">
        <f>'Production &amp; Price Data'!H80</f>
        <v>0</v>
      </c>
      <c r="J142" s="20">
        <f>'Production &amp; Price Data'!J80</f>
        <v>0</v>
      </c>
      <c r="K142" s="20">
        <f>'Production &amp; Price Data'!K80</f>
        <v>0</v>
      </c>
      <c r="L142" s="20">
        <f>'Production &amp; Price Data'!L80</f>
        <v>0</v>
      </c>
      <c r="M142" s="20">
        <f>'Production &amp; Price Data'!M80</f>
        <v>0</v>
      </c>
      <c r="N142" s="20">
        <f>'Production &amp; Price Data'!N80</f>
        <v>0</v>
      </c>
      <c r="O142" s="20">
        <f>'Production &amp; Price Data'!O80</f>
        <v>0</v>
      </c>
      <c r="P142" s="20">
        <f>'Production &amp; Price Data'!P80</f>
        <v>0</v>
      </c>
      <c r="R142" s="20">
        <f>'Production &amp; Price Data'!R80</f>
        <v>0</v>
      </c>
      <c r="S142" s="20">
        <f>'Production &amp; Price Data'!S80</f>
        <v>0</v>
      </c>
      <c r="T142" s="20">
        <f>'Production &amp; Price Data'!T80</f>
        <v>0</v>
      </c>
      <c r="U142" s="20">
        <f>'Production &amp; Price Data'!U80</f>
        <v>0</v>
      </c>
      <c r="V142" s="20">
        <f>'Production &amp; Price Data'!V80</f>
        <v>0</v>
      </c>
      <c r="W142" s="20">
        <f>'Production &amp; Price Data'!W80</f>
        <v>0</v>
      </c>
      <c r="X142" s="20">
        <f>'Production &amp; Price Data'!X80</f>
        <v>0</v>
      </c>
    </row>
    <row r="143" spans="1:27" s="13" customFormat="1" x14ac:dyDescent="0.25">
      <c r="A143" s="13">
        <v>2024</v>
      </c>
      <c r="B143" s="20">
        <f>'Production &amp; Price Data'!B81</f>
        <v>0</v>
      </c>
      <c r="C143" s="20">
        <f>'Production &amp; Price Data'!C81</f>
        <v>0</v>
      </c>
      <c r="D143" s="20">
        <f>'Production &amp; Price Data'!D81</f>
        <v>0</v>
      </c>
      <c r="E143" s="20">
        <f>'Production &amp; Price Data'!E81</f>
        <v>0</v>
      </c>
      <c r="F143" s="20">
        <f>'Production &amp; Price Data'!F81</f>
        <v>0</v>
      </c>
      <c r="G143" s="20">
        <f>'Production &amp; Price Data'!G81</f>
        <v>0</v>
      </c>
      <c r="H143" s="20">
        <f>'Production &amp; Price Data'!H81</f>
        <v>0</v>
      </c>
      <c r="J143" s="20">
        <f>'Production &amp; Price Data'!J81</f>
        <v>0</v>
      </c>
      <c r="K143" s="20">
        <f>'Production &amp; Price Data'!K81</f>
        <v>0</v>
      </c>
      <c r="L143" s="20">
        <f>'Production &amp; Price Data'!L81</f>
        <v>0</v>
      </c>
      <c r="M143" s="20">
        <f>'Production &amp; Price Data'!M81</f>
        <v>0</v>
      </c>
      <c r="N143" s="20">
        <f>'Production &amp; Price Data'!N81</f>
        <v>0</v>
      </c>
      <c r="O143" s="20">
        <f>'Production &amp; Price Data'!O81</f>
        <v>0</v>
      </c>
      <c r="P143" s="20">
        <f>'Production &amp; Price Data'!P81</f>
        <v>0</v>
      </c>
      <c r="R143" s="20">
        <f>'Production &amp; Price Data'!R81</f>
        <v>0</v>
      </c>
      <c r="S143" s="20">
        <f>'Production &amp; Price Data'!S81</f>
        <v>0</v>
      </c>
      <c r="T143" s="20">
        <f>'Production &amp; Price Data'!T81</f>
        <v>0</v>
      </c>
      <c r="U143" s="20">
        <f>'Production &amp; Price Data'!U81</f>
        <v>0</v>
      </c>
      <c r="V143" s="20">
        <f>'Production &amp; Price Data'!V81</f>
        <v>0</v>
      </c>
      <c r="W143" s="20">
        <f>'Production &amp; Price Data'!W81</f>
        <v>0</v>
      </c>
      <c r="X143" s="20">
        <f>'Production &amp; Price Data'!X81</f>
        <v>0</v>
      </c>
    </row>
    <row r="144" spans="1:27" s="13" customFormat="1" x14ac:dyDescent="0.25">
      <c r="A144" s="13">
        <v>2025</v>
      </c>
      <c r="B144" s="20">
        <f>'Production &amp; Price Data'!B82</f>
        <v>0</v>
      </c>
      <c r="C144" s="20">
        <f>'Production &amp; Price Data'!C82</f>
        <v>0</v>
      </c>
      <c r="D144" s="20">
        <f>'Production &amp; Price Data'!D82</f>
        <v>0</v>
      </c>
      <c r="E144" s="20">
        <f>'Production &amp; Price Data'!E82</f>
        <v>0</v>
      </c>
      <c r="F144" s="20">
        <f>'Production &amp; Price Data'!F82</f>
        <v>0</v>
      </c>
      <c r="G144" s="20">
        <f>'Production &amp; Price Data'!G82</f>
        <v>0</v>
      </c>
      <c r="H144" s="20">
        <f>'Production &amp; Price Data'!H82</f>
        <v>0</v>
      </c>
      <c r="J144" s="20">
        <f>'Production &amp; Price Data'!J82</f>
        <v>0</v>
      </c>
      <c r="K144" s="20">
        <f>'Production &amp; Price Data'!K82</f>
        <v>0</v>
      </c>
      <c r="L144" s="20">
        <f>'Production &amp; Price Data'!L82</f>
        <v>0</v>
      </c>
      <c r="M144" s="20">
        <f>'Production &amp; Price Data'!M82</f>
        <v>0</v>
      </c>
      <c r="N144" s="20">
        <f>'Production &amp; Price Data'!N82</f>
        <v>0</v>
      </c>
      <c r="O144" s="20">
        <f>'Production &amp; Price Data'!O82</f>
        <v>0</v>
      </c>
      <c r="P144" s="20">
        <f>'Production &amp; Price Data'!P82</f>
        <v>0</v>
      </c>
      <c r="R144" s="20">
        <f>'Production &amp; Price Data'!R82</f>
        <v>0</v>
      </c>
      <c r="S144" s="20">
        <f>'Production &amp; Price Data'!S82</f>
        <v>0</v>
      </c>
      <c r="T144" s="20">
        <f>'Production &amp; Price Data'!T82</f>
        <v>0</v>
      </c>
      <c r="U144" s="20">
        <f>'Production &amp; Price Data'!U82</f>
        <v>0</v>
      </c>
      <c r="V144" s="20">
        <f>'Production &amp; Price Data'!V82</f>
        <v>0</v>
      </c>
      <c r="W144" s="20">
        <f>'Production &amp; Price Data'!W82</f>
        <v>0</v>
      </c>
      <c r="X144" s="20">
        <f>'Production &amp; Price Data'!X82</f>
        <v>0</v>
      </c>
    </row>
    <row r="145" spans="1:24" s="13" customFormat="1" x14ac:dyDescent="0.25">
      <c r="A145" s="13">
        <v>2026</v>
      </c>
      <c r="B145" s="20">
        <f>'Production &amp; Price Data'!B83</f>
        <v>0</v>
      </c>
      <c r="C145" s="20">
        <f>'Production &amp; Price Data'!C83</f>
        <v>0</v>
      </c>
      <c r="D145" s="20">
        <f>'Production &amp; Price Data'!D83</f>
        <v>0</v>
      </c>
      <c r="E145" s="20">
        <f>'Production &amp; Price Data'!E83</f>
        <v>0</v>
      </c>
      <c r="F145" s="20">
        <f>'Production &amp; Price Data'!F83</f>
        <v>0</v>
      </c>
      <c r="G145" s="20">
        <f>'Production &amp; Price Data'!G83</f>
        <v>0</v>
      </c>
      <c r="H145" s="20">
        <f>'Production &amp; Price Data'!H83</f>
        <v>0</v>
      </c>
      <c r="J145" s="20">
        <f>'Production &amp; Price Data'!J83</f>
        <v>0</v>
      </c>
      <c r="K145" s="20">
        <f>'Production &amp; Price Data'!K83</f>
        <v>0</v>
      </c>
      <c r="L145" s="20">
        <f>'Production &amp; Price Data'!L83</f>
        <v>0</v>
      </c>
      <c r="M145" s="20">
        <f>'Production &amp; Price Data'!M83</f>
        <v>0</v>
      </c>
      <c r="N145" s="20">
        <f>'Production &amp; Price Data'!N83</f>
        <v>0</v>
      </c>
      <c r="O145" s="20">
        <f>'Production &amp; Price Data'!O83</f>
        <v>0</v>
      </c>
      <c r="P145" s="20">
        <f>'Production &amp; Price Data'!P83</f>
        <v>0</v>
      </c>
      <c r="R145" s="20">
        <f>'Production &amp; Price Data'!R83</f>
        <v>0</v>
      </c>
      <c r="S145" s="20">
        <f>'Production &amp; Price Data'!S83</f>
        <v>0</v>
      </c>
      <c r="T145" s="20">
        <f>'Production &amp; Price Data'!T83</f>
        <v>0</v>
      </c>
      <c r="U145" s="20">
        <f>'Production &amp; Price Data'!U83</f>
        <v>0</v>
      </c>
      <c r="V145" s="20">
        <f>'Production &amp; Price Data'!V83</f>
        <v>0</v>
      </c>
      <c r="W145" s="20">
        <f>'Production &amp; Price Data'!W83</f>
        <v>0</v>
      </c>
      <c r="X145" s="20">
        <f>'Production &amp; Price Data'!X83</f>
        <v>0</v>
      </c>
    </row>
    <row r="146" spans="1:24" s="13" customFormat="1" x14ac:dyDescent="0.25">
      <c r="A146" s="13">
        <v>2027</v>
      </c>
      <c r="B146" s="20">
        <f>'Production &amp; Price Data'!B84</f>
        <v>0</v>
      </c>
      <c r="C146" s="20">
        <f>'Production &amp; Price Data'!C84</f>
        <v>0</v>
      </c>
      <c r="D146" s="20">
        <f>'Production &amp; Price Data'!D84</f>
        <v>0</v>
      </c>
      <c r="E146" s="20">
        <f>'Production &amp; Price Data'!E84</f>
        <v>0</v>
      </c>
      <c r="F146" s="20">
        <f>'Production &amp; Price Data'!F84</f>
        <v>0</v>
      </c>
      <c r="G146" s="20">
        <f>'Production &amp; Price Data'!G84</f>
        <v>0</v>
      </c>
      <c r="H146" s="20">
        <f>'Production &amp; Price Data'!H84</f>
        <v>0</v>
      </c>
      <c r="J146" s="20">
        <f>'Production &amp; Price Data'!J84</f>
        <v>0</v>
      </c>
      <c r="K146" s="20">
        <f>'Production &amp; Price Data'!K84</f>
        <v>0</v>
      </c>
      <c r="L146" s="20">
        <f>'Production &amp; Price Data'!L84</f>
        <v>0</v>
      </c>
      <c r="M146" s="20">
        <f>'Production &amp; Price Data'!M84</f>
        <v>0</v>
      </c>
      <c r="N146" s="20">
        <f>'Production &amp; Price Data'!N84</f>
        <v>0</v>
      </c>
      <c r="O146" s="20">
        <f>'Production &amp; Price Data'!O84</f>
        <v>0</v>
      </c>
      <c r="P146" s="20">
        <f>'Production &amp; Price Data'!P84</f>
        <v>0</v>
      </c>
      <c r="R146" s="20">
        <f>'Production &amp; Price Data'!R84</f>
        <v>0</v>
      </c>
      <c r="S146" s="20">
        <f>'Production &amp; Price Data'!S84</f>
        <v>0</v>
      </c>
      <c r="T146" s="20">
        <f>'Production &amp; Price Data'!T84</f>
        <v>0</v>
      </c>
      <c r="U146" s="20">
        <f>'Production &amp; Price Data'!U84</f>
        <v>0</v>
      </c>
      <c r="V146" s="20">
        <f>'Production &amp; Price Data'!V84</f>
        <v>0</v>
      </c>
      <c r="W146" s="20">
        <f>'Production &amp; Price Data'!W84</f>
        <v>0</v>
      </c>
      <c r="X146" s="20">
        <f>'Production &amp; Price Data'!X84</f>
        <v>0</v>
      </c>
    </row>
    <row r="147" spans="1:24" s="13" customFormat="1" x14ac:dyDescent="0.25">
      <c r="A147" s="13">
        <v>2028</v>
      </c>
      <c r="B147" s="20">
        <f>'Production &amp; Price Data'!B85</f>
        <v>0</v>
      </c>
      <c r="C147" s="20">
        <f>'Production &amp; Price Data'!C85</f>
        <v>0</v>
      </c>
      <c r="D147" s="20">
        <f>'Production &amp; Price Data'!D85</f>
        <v>0</v>
      </c>
      <c r="E147" s="20">
        <f>'Production &amp; Price Data'!E85</f>
        <v>0</v>
      </c>
      <c r="F147" s="20">
        <f>'Production &amp; Price Data'!F85</f>
        <v>0</v>
      </c>
      <c r="G147" s="20">
        <f>'Production &amp; Price Data'!G85</f>
        <v>0</v>
      </c>
      <c r="H147" s="20">
        <f>'Production &amp; Price Data'!H85</f>
        <v>0</v>
      </c>
      <c r="J147" s="20">
        <f>'Production &amp; Price Data'!J85</f>
        <v>0</v>
      </c>
      <c r="K147" s="20">
        <f>'Production &amp; Price Data'!K85</f>
        <v>0</v>
      </c>
      <c r="L147" s="20">
        <f>'Production &amp; Price Data'!L85</f>
        <v>0</v>
      </c>
      <c r="M147" s="20">
        <f>'Production &amp; Price Data'!M85</f>
        <v>0</v>
      </c>
      <c r="N147" s="20">
        <f>'Production &amp; Price Data'!N85</f>
        <v>0</v>
      </c>
      <c r="O147" s="20">
        <f>'Production &amp; Price Data'!O85</f>
        <v>0</v>
      </c>
      <c r="P147" s="20">
        <f>'Production &amp; Price Data'!P85</f>
        <v>0</v>
      </c>
      <c r="R147" s="20">
        <f>'Production &amp; Price Data'!R85</f>
        <v>0</v>
      </c>
      <c r="S147" s="20">
        <f>'Production &amp; Price Data'!S85</f>
        <v>0</v>
      </c>
      <c r="T147" s="20">
        <f>'Production &amp; Price Data'!T85</f>
        <v>0</v>
      </c>
      <c r="U147" s="20">
        <f>'Production &amp; Price Data'!U85</f>
        <v>0</v>
      </c>
      <c r="V147" s="20">
        <f>'Production &amp; Price Data'!V85</f>
        <v>0</v>
      </c>
      <c r="W147" s="20">
        <f>'Production &amp; Price Data'!W85</f>
        <v>0</v>
      </c>
      <c r="X147" s="20">
        <f>'Production &amp; Price Data'!X85</f>
        <v>0</v>
      </c>
    </row>
    <row r="148" spans="1:24" s="13" customFormat="1" x14ac:dyDescent="0.25">
      <c r="A148" s="13">
        <v>2029</v>
      </c>
      <c r="B148" s="20">
        <f>'Production &amp; Price Data'!B86</f>
        <v>0</v>
      </c>
      <c r="C148" s="20">
        <f>'Production &amp; Price Data'!C86</f>
        <v>0</v>
      </c>
      <c r="D148" s="20">
        <f>'Production &amp; Price Data'!D86</f>
        <v>0</v>
      </c>
      <c r="E148" s="20">
        <f>'Production &amp; Price Data'!E86</f>
        <v>0</v>
      </c>
      <c r="F148" s="20">
        <f>'Production &amp; Price Data'!F86</f>
        <v>0</v>
      </c>
      <c r="G148" s="20">
        <f>'Production &amp; Price Data'!G86</f>
        <v>0</v>
      </c>
      <c r="H148" s="20">
        <f>'Production &amp; Price Data'!H86</f>
        <v>0</v>
      </c>
      <c r="J148" s="20">
        <f>'Production &amp; Price Data'!J86</f>
        <v>0</v>
      </c>
      <c r="K148" s="20">
        <f>'Production &amp; Price Data'!K86</f>
        <v>0</v>
      </c>
      <c r="L148" s="20">
        <f>'Production &amp; Price Data'!L86</f>
        <v>0</v>
      </c>
      <c r="M148" s="20">
        <f>'Production &amp; Price Data'!M86</f>
        <v>0</v>
      </c>
      <c r="N148" s="20">
        <f>'Production &amp; Price Data'!N86</f>
        <v>0</v>
      </c>
      <c r="O148" s="20">
        <f>'Production &amp; Price Data'!O86</f>
        <v>0</v>
      </c>
      <c r="P148" s="20">
        <f>'Production &amp; Price Data'!P86</f>
        <v>0</v>
      </c>
      <c r="R148" s="20">
        <f>'Production &amp; Price Data'!R86</f>
        <v>0</v>
      </c>
      <c r="S148" s="20">
        <f>'Production &amp; Price Data'!S86</f>
        <v>0</v>
      </c>
      <c r="T148" s="20">
        <f>'Production &amp; Price Data'!T86</f>
        <v>0</v>
      </c>
      <c r="U148" s="20">
        <f>'Production &amp; Price Data'!U86</f>
        <v>0</v>
      </c>
      <c r="V148" s="20">
        <f>'Production &amp; Price Data'!V86</f>
        <v>0</v>
      </c>
      <c r="W148" s="20">
        <f>'Production &amp; Price Data'!W86</f>
        <v>0</v>
      </c>
      <c r="X148" s="20">
        <f>'Production &amp; Price Data'!X86</f>
        <v>0</v>
      </c>
    </row>
    <row r="149" spans="1:24" s="13" customFormat="1" x14ac:dyDescent="0.25">
      <c r="A149" s="13">
        <v>2030</v>
      </c>
      <c r="B149" s="20">
        <f>'Production &amp; Price Data'!B87</f>
        <v>0</v>
      </c>
      <c r="C149" s="20">
        <f>'Production &amp; Price Data'!C87</f>
        <v>0</v>
      </c>
      <c r="D149" s="20">
        <f>'Production &amp; Price Data'!D87</f>
        <v>0</v>
      </c>
      <c r="E149" s="20">
        <f>'Production &amp; Price Data'!E87</f>
        <v>0</v>
      </c>
      <c r="F149" s="20">
        <f>'Production &amp; Price Data'!F87</f>
        <v>0</v>
      </c>
      <c r="G149" s="20">
        <f>'Production &amp; Price Data'!G87</f>
        <v>0</v>
      </c>
      <c r="H149" s="20">
        <f>'Production &amp; Price Data'!H87</f>
        <v>0</v>
      </c>
      <c r="J149" s="20">
        <f>'Production &amp; Price Data'!J87</f>
        <v>0</v>
      </c>
      <c r="K149" s="20">
        <f>'Production &amp; Price Data'!K87</f>
        <v>0</v>
      </c>
      <c r="L149" s="20">
        <f>'Production &amp; Price Data'!L87</f>
        <v>0</v>
      </c>
      <c r="M149" s="20">
        <f>'Production &amp; Price Data'!M87</f>
        <v>0</v>
      </c>
      <c r="N149" s="20">
        <f>'Production &amp; Price Data'!N87</f>
        <v>0</v>
      </c>
      <c r="O149" s="20">
        <f>'Production &amp; Price Data'!O87</f>
        <v>0</v>
      </c>
      <c r="P149" s="20">
        <f>'Production &amp; Price Data'!P87</f>
        <v>0</v>
      </c>
      <c r="R149" s="20">
        <f>'Production &amp; Price Data'!R87</f>
        <v>0</v>
      </c>
      <c r="S149" s="20">
        <f>'Production &amp; Price Data'!S87</f>
        <v>0</v>
      </c>
      <c r="T149" s="20">
        <f>'Production &amp; Price Data'!T87</f>
        <v>0</v>
      </c>
      <c r="U149" s="20">
        <f>'Production &amp; Price Data'!U87</f>
        <v>0</v>
      </c>
      <c r="V149" s="20">
        <f>'Production &amp; Price Data'!V87</f>
        <v>0</v>
      </c>
      <c r="W149" s="20">
        <f>'Production &amp; Price Data'!W87</f>
        <v>0</v>
      </c>
      <c r="X149" s="20">
        <f>'Production &amp; Price Data'!X87</f>
        <v>0</v>
      </c>
    </row>
    <row r="150" spans="1:24" s="13" customFormat="1" x14ac:dyDescent="0.25">
      <c r="A150" s="13">
        <v>2031</v>
      </c>
      <c r="B150" s="20">
        <f>'Production &amp; Price Data'!B88</f>
        <v>0</v>
      </c>
      <c r="C150" s="20">
        <f>'Production &amp; Price Data'!C88</f>
        <v>0</v>
      </c>
      <c r="D150" s="20">
        <f>'Production &amp; Price Data'!D88</f>
        <v>0</v>
      </c>
      <c r="E150" s="20">
        <f>'Production &amp; Price Data'!E88</f>
        <v>0</v>
      </c>
      <c r="F150" s="20">
        <f>'Production &amp; Price Data'!F88</f>
        <v>0</v>
      </c>
      <c r="G150" s="20">
        <f>'Production &amp; Price Data'!G88</f>
        <v>0</v>
      </c>
      <c r="H150" s="20">
        <f>'Production &amp; Price Data'!H88</f>
        <v>0</v>
      </c>
      <c r="J150" s="20">
        <f>'Production &amp; Price Data'!J88</f>
        <v>0</v>
      </c>
      <c r="K150" s="20">
        <f>'Production &amp; Price Data'!K88</f>
        <v>0</v>
      </c>
      <c r="L150" s="20">
        <f>'Production &amp; Price Data'!L88</f>
        <v>0</v>
      </c>
      <c r="M150" s="20">
        <f>'Production &amp; Price Data'!M88</f>
        <v>0</v>
      </c>
      <c r="N150" s="20">
        <f>'Production &amp; Price Data'!N88</f>
        <v>0</v>
      </c>
      <c r="O150" s="20">
        <f>'Production &amp; Price Data'!O88</f>
        <v>0</v>
      </c>
      <c r="P150" s="20">
        <f>'Production &amp; Price Data'!P88</f>
        <v>0</v>
      </c>
      <c r="R150" s="20">
        <f>'Production &amp; Price Data'!R88</f>
        <v>0</v>
      </c>
      <c r="S150" s="20">
        <f>'Production &amp; Price Data'!S88</f>
        <v>0</v>
      </c>
      <c r="T150" s="20">
        <f>'Production &amp; Price Data'!T88</f>
        <v>0</v>
      </c>
      <c r="U150" s="20">
        <f>'Production &amp; Price Data'!U88</f>
        <v>0</v>
      </c>
      <c r="V150" s="20">
        <f>'Production &amp; Price Data'!V88</f>
        <v>0</v>
      </c>
      <c r="W150" s="20">
        <f>'Production &amp; Price Data'!W88</f>
        <v>0</v>
      </c>
      <c r="X150" s="20">
        <f>'Production &amp; Price Data'!X88</f>
        <v>0</v>
      </c>
    </row>
    <row r="151" spans="1:24" s="13" customFormat="1" x14ac:dyDescent="0.25">
      <c r="A151" s="13">
        <v>2032</v>
      </c>
      <c r="B151" s="20">
        <f>'Production &amp; Price Data'!B89</f>
        <v>0</v>
      </c>
      <c r="C151" s="20">
        <f>'Production &amp; Price Data'!C89</f>
        <v>0</v>
      </c>
      <c r="D151" s="20">
        <f>'Production &amp; Price Data'!D89</f>
        <v>0</v>
      </c>
      <c r="E151" s="20">
        <f>'Production &amp; Price Data'!E89</f>
        <v>0</v>
      </c>
      <c r="F151" s="20">
        <f>'Production &amp; Price Data'!F89</f>
        <v>0</v>
      </c>
      <c r="G151" s="20">
        <f>'Production &amp; Price Data'!G89</f>
        <v>0</v>
      </c>
      <c r="H151" s="20">
        <f>'Production &amp; Price Data'!H89</f>
        <v>0</v>
      </c>
      <c r="J151" s="20">
        <f>'Production &amp; Price Data'!J89</f>
        <v>0</v>
      </c>
      <c r="K151" s="20">
        <f>'Production &amp; Price Data'!K89</f>
        <v>0</v>
      </c>
      <c r="L151" s="20">
        <f>'Production &amp; Price Data'!L89</f>
        <v>0</v>
      </c>
      <c r="M151" s="20">
        <f>'Production &amp; Price Data'!M89</f>
        <v>0</v>
      </c>
      <c r="N151" s="20">
        <f>'Production &amp; Price Data'!N89</f>
        <v>0</v>
      </c>
      <c r="O151" s="20">
        <f>'Production &amp; Price Data'!O89</f>
        <v>0</v>
      </c>
      <c r="P151" s="20">
        <f>'Production &amp; Price Data'!P89</f>
        <v>0</v>
      </c>
      <c r="R151" s="20">
        <f>'Production &amp; Price Data'!R89</f>
        <v>0</v>
      </c>
      <c r="S151" s="20">
        <f>'Production &amp; Price Data'!S89</f>
        <v>0</v>
      </c>
      <c r="T151" s="20">
        <f>'Production &amp; Price Data'!T89</f>
        <v>0</v>
      </c>
      <c r="U151" s="20">
        <f>'Production &amp; Price Data'!U89</f>
        <v>0</v>
      </c>
      <c r="V151" s="20">
        <f>'Production &amp; Price Data'!V89</f>
        <v>0</v>
      </c>
      <c r="W151" s="20">
        <f>'Production &amp; Price Data'!W89</f>
        <v>0</v>
      </c>
      <c r="X151" s="20">
        <f>'Production &amp; Price Data'!X89</f>
        <v>0</v>
      </c>
    </row>
    <row r="152" spans="1:24" s="13" customFormat="1" x14ac:dyDescent="0.25">
      <c r="A152" s="13">
        <v>2033</v>
      </c>
      <c r="B152" s="20">
        <f>'Production &amp; Price Data'!B90</f>
        <v>0</v>
      </c>
      <c r="C152" s="20">
        <f>'Production &amp; Price Data'!C90</f>
        <v>0</v>
      </c>
      <c r="D152" s="20">
        <f>'Production &amp; Price Data'!D90</f>
        <v>0</v>
      </c>
      <c r="E152" s="20">
        <f>'Production &amp; Price Data'!E90</f>
        <v>0</v>
      </c>
      <c r="F152" s="20">
        <f>'Production &amp; Price Data'!F90</f>
        <v>0</v>
      </c>
      <c r="G152" s="20">
        <f>'Production &amp; Price Data'!G90</f>
        <v>0</v>
      </c>
      <c r="H152" s="20">
        <f>'Production &amp; Price Data'!H90</f>
        <v>0</v>
      </c>
      <c r="J152" s="20">
        <f>'Production &amp; Price Data'!J90</f>
        <v>0</v>
      </c>
      <c r="K152" s="20">
        <f>'Production &amp; Price Data'!K90</f>
        <v>0</v>
      </c>
      <c r="L152" s="20">
        <f>'Production &amp; Price Data'!L90</f>
        <v>0</v>
      </c>
      <c r="M152" s="20">
        <f>'Production &amp; Price Data'!M90</f>
        <v>0</v>
      </c>
      <c r="N152" s="20">
        <f>'Production &amp; Price Data'!N90</f>
        <v>0</v>
      </c>
      <c r="O152" s="20">
        <f>'Production &amp; Price Data'!O90</f>
        <v>0</v>
      </c>
      <c r="P152" s="20">
        <f>'Production &amp; Price Data'!P90</f>
        <v>0</v>
      </c>
      <c r="R152" s="20">
        <f>'Production &amp; Price Data'!R90</f>
        <v>0</v>
      </c>
      <c r="S152" s="20">
        <f>'Production &amp; Price Data'!S90</f>
        <v>0</v>
      </c>
      <c r="T152" s="20">
        <f>'Production &amp; Price Data'!T90</f>
        <v>0</v>
      </c>
      <c r="U152" s="20">
        <f>'Production &amp; Price Data'!U90</f>
        <v>0</v>
      </c>
      <c r="V152" s="20">
        <f>'Production &amp; Price Data'!V90</f>
        <v>0</v>
      </c>
      <c r="W152" s="20">
        <f>'Production &amp; Price Data'!W90</f>
        <v>0</v>
      </c>
      <c r="X152" s="20">
        <f>'Production &amp; Price Data'!X90</f>
        <v>0</v>
      </c>
    </row>
    <row r="153" spans="1:24" s="13" customFormat="1" x14ac:dyDescent="0.25">
      <c r="A153" s="13">
        <v>2034</v>
      </c>
      <c r="B153" s="20">
        <f>'Production &amp; Price Data'!B91</f>
        <v>0</v>
      </c>
      <c r="C153" s="20">
        <f>'Production &amp; Price Data'!C91</f>
        <v>0</v>
      </c>
      <c r="D153" s="20">
        <f>'Production &amp; Price Data'!D91</f>
        <v>0</v>
      </c>
      <c r="E153" s="20">
        <f>'Production &amp; Price Data'!E91</f>
        <v>0</v>
      </c>
      <c r="F153" s="20">
        <f>'Production &amp; Price Data'!F91</f>
        <v>0</v>
      </c>
      <c r="G153" s="20">
        <f>'Production &amp; Price Data'!G91</f>
        <v>0</v>
      </c>
      <c r="H153" s="20">
        <f>'Production &amp; Price Data'!H91</f>
        <v>0</v>
      </c>
      <c r="J153" s="20">
        <f>'Production &amp; Price Data'!J91</f>
        <v>0</v>
      </c>
      <c r="K153" s="20">
        <f>'Production &amp; Price Data'!K91</f>
        <v>0</v>
      </c>
      <c r="L153" s="20">
        <f>'Production &amp; Price Data'!L91</f>
        <v>0</v>
      </c>
      <c r="M153" s="20">
        <f>'Production &amp; Price Data'!M91</f>
        <v>0</v>
      </c>
      <c r="N153" s="20">
        <f>'Production &amp; Price Data'!N91</f>
        <v>0</v>
      </c>
      <c r="O153" s="20">
        <f>'Production &amp; Price Data'!O91</f>
        <v>0</v>
      </c>
      <c r="P153" s="20">
        <f>'Production &amp; Price Data'!P91</f>
        <v>0</v>
      </c>
      <c r="R153" s="20">
        <f>'Production &amp; Price Data'!R91</f>
        <v>0</v>
      </c>
      <c r="S153" s="20">
        <f>'Production &amp; Price Data'!S91</f>
        <v>0</v>
      </c>
      <c r="T153" s="20">
        <f>'Production &amp; Price Data'!T91</f>
        <v>0</v>
      </c>
      <c r="U153" s="20">
        <f>'Production &amp; Price Data'!U91</f>
        <v>0</v>
      </c>
      <c r="V153" s="20">
        <f>'Production &amp; Price Data'!V91</f>
        <v>0</v>
      </c>
      <c r="W153" s="20">
        <f>'Production &amp; Price Data'!W91</f>
        <v>0</v>
      </c>
      <c r="X153" s="20">
        <f>'Production &amp; Price Data'!X91</f>
        <v>0</v>
      </c>
    </row>
    <row r="154" spans="1:24" s="13" customFormat="1" x14ac:dyDescent="0.25">
      <c r="A154" s="13">
        <v>2035</v>
      </c>
      <c r="B154" s="20">
        <f>'Production &amp; Price Data'!B92</f>
        <v>0</v>
      </c>
      <c r="C154" s="20">
        <f>'Production &amp; Price Data'!C92</f>
        <v>0</v>
      </c>
      <c r="D154" s="20">
        <f>'Production &amp; Price Data'!D92</f>
        <v>0</v>
      </c>
      <c r="E154" s="20">
        <f>'Production &amp; Price Data'!E92</f>
        <v>0</v>
      </c>
      <c r="F154" s="20">
        <f>'Production &amp; Price Data'!F92</f>
        <v>0</v>
      </c>
      <c r="G154" s="20">
        <f>'Production &amp; Price Data'!G92</f>
        <v>0</v>
      </c>
      <c r="H154" s="20">
        <f>'Production &amp; Price Data'!H92</f>
        <v>0</v>
      </c>
      <c r="J154" s="20">
        <f>'Production &amp; Price Data'!J92</f>
        <v>0</v>
      </c>
      <c r="K154" s="20">
        <f>'Production &amp; Price Data'!K92</f>
        <v>0</v>
      </c>
      <c r="L154" s="20">
        <f>'Production &amp; Price Data'!L92</f>
        <v>0</v>
      </c>
      <c r="M154" s="20">
        <f>'Production &amp; Price Data'!M92</f>
        <v>0</v>
      </c>
      <c r="N154" s="20">
        <f>'Production &amp; Price Data'!N92</f>
        <v>0</v>
      </c>
      <c r="O154" s="20">
        <f>'Production &amp; Price Data'!O92</f>
        <v>0</v>
      </c>
      <c r="P154" s="20">
        <f>'Production &amp; Price Data'!P92</f>
        <v>0</v>
      </c>
      <c r="R154" s="20">
        <f>'Production &amp; Price Data'!R92</f>
        <v>0</v>
      </c>
      <c r="S154" s="20">
        <f>'Production &amp; Price Data'!S92</f>
        <v>0</v>
      </c>
      <c r="T154" s="20">
        <f>'Production &amp; Price Data'!T92</f>
        <v>0</v>
      </c>
      <c r="U154" s="20">
        <f>'Production &amp; Price Data'!U92</f>
        <v>0</v>
      </c>
      <c r="V154" s="20">
        <f>'Production &amp; Price Data'!V92</f>
        <v>0</v>
      </c>
      <c r="W154" s="20">
        <f>'Production &amp; Price Data'!W92</f>
        <v>0</v>
      </c>
      <c r="X154" s="20">
        <f>'Production &amp; Price Data'!X92</f>
        <v>0</v>
      </c>
    </row>
    <row r="155" spans="1:24" s="13" customFormat="1" x14ac:dyDescent="0.25">
      <c r="A155" s="13">
        <v>2036</v>
      </c>
      <c r="B155" s="20">
        <f>'Production &amp; Price Data'!B93</f>
        <v>0</v>
      </c>
      <c r="C155" s="20">
        <f>'Production &amp; Price Data'!C93</f>
        <v>0</v>
      </c>
      <c r="D155" s="20">
        <f>'Production &amp; Price Data'!D93</f>
        <v>0</v>
      </c>
      <c r="E155" s="20">
        <f>'Production &amp; Price Data'!E93</f>
        <v>0</v>
      </c>
      <c r="F155" s="20">
        <f>'Production &amp; Price Data'!F93</f>
        <v>0</v>
      </c>
      <c r="G155" s="20">
        <f>'Production &amp; Price Data'!G93</f>
        <v>0</v>
      </c>
      <c r="H155" s="20">
        <f>'Production &amp; Price Data'!H93</f>
        <v>0</v>
      </c>
      <c r="J155" s="20">
        <f>'Production &amp; Price Data'!J93</f>
        <v>0</v>
      </c>
      <c r="K155" s="20">
        <f>'Production &amp; Price Data'!K93</f>
        <v>0</v>
      </c>
      <c r="L155" s="20">
        <f>'Production &amp; Price Data'!L93</f>
        <v>0</v>
      </c>
      <c r="M155" s="20">
        <f>'Production &amp; Price Data'!M93</f>
        <v>0</v>
      </c>
      <c r="N155" s="20">
        <f>'Production &amp; Price Data'!N93</f>
        <v>0</v>
      </c>
      <c r="O155" s="20">
        <f>'Production &amp; Price Data'!O93</f>
        <v>0</v>
      </c>
      <c r="P155" s="20">
        <f>'Production &amp; Price Data'!P93</f>
        <v>0</v>
      </c>
      <c r="R155" s="20">
        <f>'Production &amp; Price Data'!R93</f>
        <v>0</v>
      </c>
      <c r="S155" s="20">
        <f>'Production &amp; Price Data'!S93</f>
        <v>0</v>
      </c>
      <c r="T155" s="20">
        <f>'Production &amp; Price Data'!T93</f>
        <v>0</v>
      </c>
      <c r="U155" s="20">
        <f>'Production &amp; Price Data'!U93</f>
        <v>0</v>
      </c>
      <c r="V155" s="20">
        <f>'Production &amp; Price Data'!V93</f>
        <v>0</v>
      </c>
      <c r="W155" s="20">
        <f>'Production &amp; Price Data'!W93</f>
        <v>0</v>
      </c>
      <c r="X155" s="20">
        <f>'Production &amp; Price Data'!X93</f>
        <v>0</v>
      </c>
    </row>
    <row r="156" spans="1:24" s="13" customFormat="1" x14ac:dyDescent="0.25">
      <c r="A156" s="13">
        <v>2037</v>
      </c>
      <c r="B156" s="20">
        <f>'Production &amp; Price Data'!B94</f>
        <v>0</v>
      </c>
      <c r="C156" s="20">
        <f>'Production &amp; Price Data'!C94</f>
        <v>0</v>
      </c>
      <c r="D156" s="20">
        <f>'Production &amp; Price Data'!D94</f>
        <v>0</v>
      </c>
      <c r="E156" s="20">
        <f>'Production &amp; Price Data'!E94</f>
        <v>0</v>
      </c>
      <c r="F156" s="20">
        <f>'Production &amp; Price Data'!F94</f>
        <v>0</v>
      </c>
      <c r="G156" s="20">
        <f>'Production &amp; Price Data'!G94</f>
        <v>0</v>
      </c>
      <c r="H156" s="20">
        <f>'Production &amp; Price Data'!H94</f>
        <v>0</v>
      </c>
      <c r="J156" s="20">
        <f>'Production &amp; Price Data'!J94</f>
        <v>0</v>
      </c>
      <c r="K156" s="20">
        <f>'Production &amp; Price Data'!K94</f>
        <v>0</v>
      </c>
      <c r="L156" s="20">
        <f>'Production &amp; Price Data'!L94</f>
        <v>0</v>
      </c>
      <c r="M156" s="20">
        <f>'Production &amp; Price Data'!M94</f>
        <v>0</v>
      </c>
      <c r="N156" s="20">
        <f>'Production &amp; Price Data'!N94</f>
        <v>0</v>
      </c>
      <c r="O156" s="20">
        <f>'Production &amp; Price Data'!O94</f>
        <v>0</v>
      </c>
      <c r="P156" s="20">
        <f>'Production &amp; Price Data'!P94</f>
        <v>0</v>
      </c>
      <c r="R156" s="20">
        <f>'Production &amp; Price Data'!R94</f>
        <v>0</v>
      </c>
      <c r="S156" s="20">
        <f>'Production &amp; Price Data'!S94</f>
        <v>0</v>
      </c>
      <c r="T156" s="20">
        <f>'Production &amp; Price Data'!T94</f>
        <v>0</v>
      </c>
      <c r="U156" s="20">
        <f>'Production &amp; Price Data'!U94</f>
        <v>0</v>
      </c>
      <c r="V156" s="20">
        <f>'Production &amp; Price Data'!V94</f>
        <v>0</v>
      </c>
      <c r="W156" s="20">
        <f>'Production &amp; Price Data'!W94</f>
        <v>0</v>
      </c>
      <c r="X156" s="20">
        <f>'Production &amp; Price Data'!X94</f>
        <v>0</v>
      </c>
    </row>
    <row r="157" spans="1:24" s="13" customFormat="1" x14ac:dyDescent="0.25">
      <c r="A157" s="13">
        <v>2038</v>
      </c>
      <c r="B157" s="20">
        <f>'Production &amp; Price Data'!B95</f>
        <v>0</v>
      </c>
      <c r="C157" s="20">
        <f>'Production &amp; Price Data'!C95</f>
        <v>0</v>
      </c>
      <c r="D157" s="20">
        <f>'Production &amp; Price Data'!D95</f>
        <v>0</v>
      </c>
      <c r="E157" s="20">
        <f>'Production &amp; Price Data'!E95</f>
        <v>0</v>
      </c>
      <c r="F157" s="20">
        <f>'Production &amp; Price Data'!F95</f>
        <v>0</v>
      </c>
      <c r="G157" s="20">
        <f>'Production &amp; Price Data'!G95</f>
        <v>0</v>
      </c>
      <c r="H157" s="20">
        <f>'Production &amp; Price Data'!H95</f>
        <v>0</v>
      </c>
      <c r="J157" s="20">
        <f>'Production &amp; Price Data'!J95</f>
        <v>0</v>
      </c>
      <c r="K157" s="20">
        <f>'Production &amp; Price Data'!K95</f>
        <v>0</v>
      </c>
      <c r="L157" s="20">
        <f>'Production &amp; Price Data'!L95</f>
        <v>0</v>
      </c>
      <c r="M157" s="20">
        <f>'Production &amp; Price Data'!M95</f>
        <v>0</v>
      </c>
      <c r="N157" s="20">
        <f>'Production &amp; Price Data'!N95</f>
        <v>0</v>
      </c>
      <c r="O157" s="20">
        <f>'Production &amp; Price Data'!O95</f>
        <v>0</v>
      </c>
      <c r="P157" s="20">
        <f>'Production &amp; Price Data'!P95</f>
        <v>0</v>
      </c>
      <c r="R157" s="20">
        <f>'Production &amp; Price Data'!R95</f>
        <v>0</v>
      </c>
      <c r="S157" s="20">
        <f>'Production &amp; Price Data'!S95</f>
        <v>0</v>
      </c>
      <c r="T157" s="20">
        <f>'Production &amp; Price Data'!T95</f>
        <v>0</v>
      </c>
      <c r="U157" s="20">
        <f>'Production &amp; Price Data'!U95</f>
        <v>0</v>
      </c>
      <c r="V157" s="20">
        <f>'Production &amp; Price Data'!V95</f>
        <v>0</v>
      </c>
      <c r="W157" s="20">
        <f>'Production &amp; Price Data'!W95</f>
        <v>0</v>
      </c>
      <c r="X157" s="20">
        <f>'Production &amp; Price Data'!X95</f>
        <v>0</v>
      </c>
    </row>
    <row r="158" spans="1:24" s="13" customFormat="1" x14ac:dyDescent="0.25">
      <c r="A158" s="13">
        <v>2039</v>
      </c>
      <c r="B158" s="20">
        <f>'Production &amp; Price Data'!B96</f>
        <v>0</v>
      </c>
      <c r="C158" s="20">
        <f>'Production &amp; Price Data'!C96</f>
        <v>0</v>
      </c>
      <c r="D158" s="20">
        <f>'Production &amp; Price Data'!D96</f>
        <v>0</v>
      </c>
      <c r="E158" s="20">
        <f>'Production &amp; Price Data'!E96</f>
        <v>0</v>
      </c>
      <c r="F158" s="20">
        <f>'Production &amp; Price Data'!F96</f>
        <v>0</v>
      </c>
      <c r="G158" s="20">
        <f>'Production &amp; Price Data'!G96</f>
        <v>0</v>
      </c>
      <c r="H158" s="20">
        <f>'Production &amp; Price Data'!H96</f>
        <v>0</v>
      </c>
      <c r="J158" s="20">
        <f>'Production &amp; Price Data'!J96</f>
        <v>0</v>
      </c>
      <c r="K158" s="20">
        <f>'Production &amp; Price Data'!K96</f>
        <v>0</v>
      </c>
      <c r="L158" s="20">
        <f>'Production &amp; Price Data'!L96</f>
        <v>0</v>
      </c>
      <c r="M158" s="20">
        <f>'Production &amp; Price Data'!M96</f>
        <v>0</v>
      </c>
      <c r="N158" s="20">
        <f>'Production &amp; Price Data'!N96</f>
        <v>0</v>
      </c>
      <c r="O158" s="20">
        <f>'Production &amp; Price Data'!O96</f>
        <v>0</v>
      </c>
      <c r="P158" s="20">
        <f>'Production &amp; Price Data'!P96</f>
        <v>0</v>
      </c>
      <c r="R158" s="20">
        <f>'Production &amp; Price Data'!R96</f>
        <v>0</v>
      </c>
      <c r="S158" s="20">
        <f>'Production &amp; Price Data'!S96</f>
        <v>0</v>
      </c>
      <c r="T158" s="20">
        <f>'Production &amp; Price Data'!T96</f>
        <v>0</v>
      </c>
      <c r="U158" s="20">
        <f>'Production &amp; Price Data'!U96</f>
        <v>0</v>
      </c>
      <c r="V158" s="20">
        <f>'Production &amp; Price Data'!V96</f>
        <v>0</v>
      </c>
      <c r="W158" s="20">
        <f>'Production &amp; Price Data'!W96</f>
        <v>0</v>
      </c>
      <c r="X158" s="20">
        <f>'Production &amp; Price Data'!X96</f>
        <v>0</v>
      </c>
    </row>
    <row r="159" spans="1:24" s="13" customFormat="1" x14ac:dyDescent="0.25">
      <c r="A159" s="13">
        <v>2040</v>
      </c>
      <c r="B159" s="20">
        <f>'Production &amp; Price Data'!B97</f>
        <v>0</v>
      </c>
      <c r="C159" s="20">
        <f>'Production &amp; Price Data'!C97</f>
        <v>0</v>
      </c>
      <c r="D159" s="20">
        <f>'Production &amp; Price Data'!D97</f>
        <v>0</v>
      </c>
      <c r="E159" s="20">
        <f>'Production &amp; Price Data'!E97</f>
        <v>0</v>
      </c>
      <c r="F159" s="20">
        <f>'Production &amp; Price Data'!F97</f>
        <v>0</v>
      </c>
      <c r="G159" s="20">
        <f>'Production &amp; Price Data'!G97</f>
        <v>0</v>
      </c>
      <c r="H159" s="20">
        <f>'Production &amp; Price Data'!H97</f>
        <v>0</v>
      </c>
      <c r="J159" s="20">
        <f>'Production &amp; Price Data'!J97</f>
        <v>0</v>
      </c>
      <c r="K159" s="20">
        <f>'Production &amp; Price Data'!K97</f>
        <v>0</v>
      </c>
      <c r="L159" s="20">
        <f>'Production &amp; Price Data'!L97</f>
        <v>0</v>
      </c>
      <c r="M159" s="20">
        <f>'Production &amp; Price Data'!M97</f>
        <v>0</v>
      </c>
      <c r="N159" s="20">
        <f>'Production &amp; Price Data'!N97</f>
        <v>0</v>
      </c>
      <c r="O159" s="20">
        <f>'Production &amp; Price Data'!O97</f>
        <v>0</v>
      </c>
      <c r="P159" s="20">
        <f>'Production &amp; Price Data'!P97</f>
        <v>0</v>
      </c>
      <c r="R159" s="20">
        <f>'Production &amp; Price Data'!R97</f>
        <v>0</v>
      </c>
      <c r="S159" s="20">
        <f>'Production &amp; Price Data'!S97</f>
        <v>0</v>
      </c>
      <c r="T159" s="20">
        <f>'Production &amp; Price Data'!T97</f>
        <v>0</v>
      </c>
      <c r="U159" s="20">
        <f>'Production &amp; Price Data'!U97</f>
        <v>0</v>
      </c>
      <c r="V159" s="20">
        <f>'Production &amp; Price Data'!V97</f>
        <v>0</v>
      </c>
      <c r="W159" s="20">
        <f>'Production &amp; Price Data'!W97</f>
        <v>0</v>
      </c>
      <c r="X159" s="20">
        <f>'Production &amp; Price Data'!X97</f>
        <v>0</v>
      </c>
    </row>
  </sheetData>
  <pageMargins left="0.7" right="0.7" top="0.75" bottom="0.75" header="0.3" footer="0.3"/>
  <pageSetup orientation="portrait" horizontalDpi="4294967293" verticalDpi="429496729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E25C2-981D-4B7F-9F7C-BA03B01E84EE}">
  <sheetPr codeName="Sheet48"/>
  <dimension ref="A1:AQ365"/>
  <sheetViews>
    <sheetView workbookViewId="0"/>
  </sheetViews>
  <sheetFormatPr defaultColWidth="9.140625" defaultRowHeight="15" x14ac:dyDescent="0.25"/>
  <cols>
    <col min="1" max="1" width="26.7109375" style="30" customWidth="1"/>
    <col min="2" max="2" width="25" style="30" customWidth="1"/>
    <col min="3" max="5" width="22.42578125" style="30" customWidth="1"/>
    <col min="6" max="8" width="23.7109375" style="30" customWidth="1"/>
    <col min="9" max="9" width="23.85546875" style="30" bestFit="1" customWidth="1"/>
    <col min="10" max="10" width="22.28515625" style="30" bestFit="1" customWidth="1"/>
    <col min="11" max="11" width="22.140625" style="30" customWidth="1"/>
    <col min="12" max="12" width="21.5703125" style="30" customWidth="1"/>
    <col min="13" max="14" width="21" style="30" customWidth="1"/>
    <col min="15" max="15" width="22.140625" style="30" customWidth="1"/>
    <col min="16" max="17" width="21" style="30" customWidth="1"/>
    <col min="18" max="18" width="22.28515625" style="30" bestFit="1" customWidth="1"/>
    <col min="19" max="19" width="22.140625" style="30" bestFit="1" customWidth="1"/>
    <col min="20" max="20" width="22.140625" style="30" customWidth="1"/>
    <col min="21" max="23" width="21" style="30" customWidth="1"/>
    <col min="24" max="25" width="22.140625" style="30" customWidth="1"/>
    <col min="26" max="26" width="21" style="30" customWidth="1"/>
    <col min="27" max="28" width="22.28515625" style="30" bestFit="1" customWidth="1"/>
    <col min="29" max="29" width="12" style="30" customWidth="1"/>
    <col min="30" max="30" width="9.28515625" style="30" customWidth="1"/>
    <col min="31" max="34" width="18.42578125" style="30" bestFit="1" customWidth="1"/>
    <col min="35" max="40" width="19.42578125" style="30" bestFit="1" customWidth="1"/>
    <col min="41" max="41" width="18.42578125" style="30" bestFit="1" customWidth="1"/>
    <col min="42" max="44" width="19.42578125" style="30" bestFit="1" customWidth="1"/>
    <col min="45" max="45" width="19" style="30" bestFit="1" customWidth="1"/>
    <col min="46" max="46" width="21" style="30" bestFit="1" customWidth="1"/>
    <col min="47" max="47" width="20.42578125" style="30" bestFit="1" customWidth="1"/>
    <col min="48" max="48" width="21" style="30" bestFit="1" customWidth="1"/>
    <col min="49" max="49" width="20.42578125" style="30" bestFit="1" customWidth="1"/>
    <col min="50" max="50" width="21" style="30" bestFit="1" customWidth="1"/>
    <col min="51" max="51" width="18.42578125" style="30" bestFit="1" customWidth="1"/>
    <col min="52" max="52" width="19.42578125" style="30" bestFit="1" customWidth="1"/>
    <col min="53" max="54" width="18.42578125" style="30" bestFit="1" customWidth="1"/>
    <col min="55" max="58" width="19.42578125" style="30" bestFit="1" customWidth="1"/>
    <col min="59" max="59" width="21" style="30" bestFit="1" customWidth="1"/>
    <col min="60" max="61" width="19.42578125" style="30" bestFit="1" customWidth="1"/>
    <col min="62" max="62" width="18.42578125" style="30" bestFit="1" customWidth="1"/>
    <col min="63" max="64" width="19.42578125" style="30" bestFit="1" customWidth="1"/>
    <col min="65" max="65" width="20" style="30" bestFit="1" customWidth="1"/>
    <col min="66" max="66" width="19.42578125" style="30" bestFit="1" customWidth="1"/>
    <col min="67" max="67" width="21" style="30" bestFit="1" customWidth="1"/>
    <col min="68" max="69" width="20.42578125" style="30" bestFit="1" customWidth="1"/>
    <col min="70" max="70" width="22.140625" style="30" bestFit="1" customWidth="1"/>
    <col min="71" max="71" width="21" style="30" bestFit="1" customWidth="1"/>
    <col min="72" max="16384" width="9.140625" style="30"/>
  </cols>
  <sheetData>
    <row r="1" spans="1:35" ht="30" x14ac:dyDescent="0.25">
      <c r="A1" s="12" t="s">
        <v>52</v>
      </c>
      <c r="B1" s="30">
        <v>0.1</v>
      </c>
    </row>
    <row r="2" spans="1:35" x14ac:dyDescent="0.25">
      <c r="A2" s="12"/>
    </row>
    <row r="3" spans="1:35" x14ac:dyDescent="0.25">
      <c r="A3" s="30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30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30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30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30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30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30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30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30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30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30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30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30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30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30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30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30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30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30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30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30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30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60</v>
      </c>
      <c r="C28" s="11"/>
      <c r="D28" s="11"/>
      <c r="E28" s="11"/>
      <c r="F28" s="11"/>
      <c r="G28" s="11"/>
      <c r="H28" s="11"/>
      <c r="I28" s="11"/>
      <c r="K28" s="11" t="s">
        <v>61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30" t="s">
        <v>0</v>
      </c>
      <c r="B29" s="30" t="s">
        <v>3</v>
      </c>
      <c r="C29" s="30" t="s">
        <v>4</v>
      </c>
      <c r="D29" s="30" t="s">
        <v>5</v>
      </c>
      <c r="E29" s="30" t="s">
        <v>6</v>
      </c>
      <c r="F29" s="30" t="s">
        <v>7</v>
      </c>
      <c r="G29" s="30" t="s">
        <v>8</v>
      </c>
      <c r="H29" s="30" t="s">
        <v>9</v>
      </c>
      <c r="I29" s="30" t="s">
        <v>11</v>
      </c>
      <c r="K29" s="30" t="s">
        <v>3</v>
      </c>
      <c r="L29" s="30" t="s">
        <v>4</v>
      </c>
      <c r="M29" s="30" t="s">
        <v>5</v>
      </c>
      <c r="N29" s="30" t="s">
        <v>6</v>
      </c>
      <c r="O29" s="30" t="s">
        <v>7</v>
      </c>
      <c r="P29" s="30" t="s">
        <v>8</v>
      </c>
      <c r="Q29" s="30" t="s">
        <v>9</v>
      </c>
      <c r="R29" s="30" t="s">
        <v>11</v>
      </c>
      <c r="T29" s="30" t="s">
        <v>3</v>
      </c>
      <c r="U29" s="30" t="s">
        <v>4</v>
      </c>
      <c r="V29" s="30" t="s">
        <v>5</v>
      </c>
      <c r="W29" s="30" t="s">
        <v>6</v>
      </c>
      <c r="X29" s="30" t="s">
        <v>7</v>
      </c>
      <c r="Y29" s="30" t="s">
        <v>8</v>
      </c>
      <c r="Z29" s="30" t="s">
        <v>9</v>
      </c>
      <c r="AA29" s="30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30">
        <v>2020</v>
      </c>
      <c r="B30" s="8">
        <f>'SGR Undiscounted'!B4/((1+$B$1)^($A30-$A$4))</f>
        <v>0</v>
      </c>
      <c r="C30" s="8">
        <f>'SGR Undiscounted'!C4/((1+$B$1)^($A30-$A$4))</f>
        <v>0</v>
      </c>
      <c r="D30" s="8">
        <f>'SGR Undiscounted'!D4/((1+$B$1)^($A30-$A$4))</f>
        <v>0</v>
      </c>
      <c r="E30" s="8">
        <f>'SGR Undiscounted'!E4/((1+$B$1)^($A30-$A$4))</f>
        <v>0</v>
      </c>
      <c r="F30" s="8">
        <f>'SGR Undiscounted'!F4/((1+$B$1)^($A30-$A$4))</f>
        <v>0</v>
      </c>
      <c r="G30" s="8">
        <f>'SGR Undiscounted'!G4/((1+$B$1)^($A30-$A$4))</f>
        <v>0</v>
      </c>
      <c r="H30" s="8">
        <f>'SGR Undiscounted'!H4/((1+$B$1)^($A30-$A$4))</f>
        <v>0</v>
      </c>
      <c r="I30" s="8">
        <f>'SGR Undiscounted'!I4/((1+$B$1)^($A30-$A$4))</f>
        <v>0</v>
      </c>
      <c r="J30" s="22"/>
      <c r="K30" s="8">
        <f>'SGR Undiscounted'!K4/((1+$B$1)^($A30-$A$4))</f>
        <v>0</v>
      </c>
      <c r="L30" s="8">
        <f>'SGR Undiscounted'!L4/((1+$B$1)^($A30-$A$4))</f>
        <v>0</v>
      </c>
      <c r="M30" s="8">
        <f>'SGR Undiscounted'!M4/((1+$B$1)^($A30-$A$4))</f>
        <v>0</v>
      </c>
      <c r="N30" s="8">
        <f>'SGR Undiscounted'!N4/((1+$B$1)^($A30-$A$4))</f>
        <v>0</v>
      </c>
      <c r="O30" s="8">
        <f>'SGR Undiscounted'!O4/((1+$B$1)^($A30-$A$4))</f>
        <v>0</v>
      </c>
      <c r="P30" s="8">
        <f>'SGR Undiscounted'!P4/((1+$B$1)^($A30-$A$4))</f>
        <v>0</v>
      </c>
      <c r="Q30" s="8">
        <f>'SGR Undiscounted'!Q4/((1+$B$1)^($A30-$A$4))</f>
        <v>0</v>
      </c>
      <c r="R30" s="8">
        <f>'SGR Undiscounted'!R4/((1+$B$1)^($A30-$A$4))</f>
        <v>0</v>
      </c>
      <c r="S30" s="22"/>
      <c r="T30" s="8">
        <f>'SGR Undiscounted'!T4/((1+$B$1)^($A30-$A$4))</f>
        <v>0</v>
      </c>
      <c r="U30" s="8">
        <f>'SGR Undiscounted'!U4/((1+$B$1)^($A30-$A$4))</f>
        <v>0</v>
      </c>
      <c r="V30" s="8">
        <f>'SGR Undiscounted'!V4/((1+$B$1)^($A30-$A$4))</f>
        <v>0</v>
      </c>
      <c r="W30" s="8">
        <f>'SGR Undiscounted'!W4/((1+$B$1)^($A30-$A$4))</f>
        <v>0</v>
      </c>
      <c r="X30" s="8">
        <f>'SGR Undiscounted'!X4/((1+$B$1)^($A30-$A$4))</f>
        <v>0</v>
      </c>
      <c r="Y30" s="8">
        <f>'SGR Undiscounted'!Y4/((1+$B$1)^($A30-$A$4))</f>
        <v>0</v>
      </c>
      <c r="Z30" s="8">
        <f>'SGR Undiscounted'!Z4/((1+$B$1)^($A30-$A$4))</f>
        <v>0</v>
      </c>
      <c r="AA30" s="8">
        <f>'SGR Undiscounted'!AA4/((1+$B$1)^($A30-$A$4))</f>
        <v>0</v>
      </c>
      <c r="AB30" s="22"/>
    </row>
    <row r="31" spans="1:35" s="25" customFormat="1" x14ac:dyDescent="0.25">
      <c r="A31" s="30">
        <v>2021</v>
      </c>
      <c r="B31" s="8">
        <f>'SGR Undiscounted'!B5/((1+$B$1)^($A31-$A$4))</f>
        <v>0</v>
      </c>
      <c r="C31" s="8">
        <f>'SGR Undiscounted'!C5/((1+$B$1)^($A31-$A$4))</f>
        <v>0</v>
      </c>
      <c r="D31" s="8">
        <f>'SGR Undiscounted'!D5/((1+$B$1)^($A31-$A$4))</f>
        <v>0</v>
      </c>
      <c r="E31" s="8">
        <f>'SGR Undiscounted'!E5/((1+$B$1)^($A31-$A$4))</f>
        <v>0</v>
      </c>
      <c r="F31" s="8">
        <f>'SGR Undiscounted'!F5/((1+$B$1)^($A31-$A$4))</f>
        <v>0</v>
      </c>
      <c r="G31" s="8">
        <f>'SGR Undiscounted'!G5/((1+$B$1)^($A31-$A$4))</f>
        <v>0</v>
      </c>
      <c r="H31" s="8">
        <f>'SGR Undiscounted'!H5/((1+$B$1)^($A31-$A$4))</f>
        <v>0</v>
      </c>
      <c r="I31" s="8">
        <f>'SGR Undiscounted'!I5/((1+$B$1)^($A31-$A$4))</f>
        <v>0</v>
      </c>
      <c r="J31" s="22"/>
      <c r="K31" s="8">
        <f>'SGR Undiscounted'!K5/((1+$B$1)^($A31-$A$4))</f>
        <v>0</v>
      </c>
      <c r="L31" s="8">
        <f>'SGR Undiscounted'!L5/((1+$B$1)^($A31-$A$4))</f>
        <v>0</v>
      </c>
      <c r="M31" s="8">
        <f>'SGR Undiscounted'!M5/((1+$B$1)^($A31-$A$4))</f>
        <v>0</v>
      </c>
      <c r="N31" s="8">
        <f>'SGR Undiscounted'!N5/((1+$B$1)^($A31-$A$4))</f>
        <v>0</v>
      </c>
      <c r="O31" s="8">
        <f>'SGR Undiscounted'!O5/((1+$B$1)^($A31-$A$4))</f>
        <v>0</v>
      </c>
      <c r="P31" s="8">
        <f>'SGR Undiscounted'!P5/((1+$B$1)^($A31-$A$4))</f>
        <v>0</v>
      </c>
      <c r="Q31" s="8">
        <f>'SGR Undiscounted'!Q5/((1+$B$1)^($A31-$A$4))</f>
        <v>0</v>
      </c>
      <c r="R31" s="8">
        <f>'SGR Undiscounted'!R5/((1+$B$1)^($A31-$A$4))</f>
        <v>0</v>
      </c>
      <c r="S31" s="22"/>
      <c r="T31" s="8">
        <f>'SGR Undiscounted'!T5/((1+$B$1)^($A31-$A$4))</f>
        <v>0</v>
      </c>
      <c r="U31" s="8">
        <f>'SGR Undiscounted'!U5/((1+$B$1)^($A31-$A$4))</f>
        <v>0</v>
      </c>
      <c r="V31" s="8">
        <f>'SGR Undiscounted'!V5/((1+$B$1)^($A31-$A$4))</f>
        <v>0</v>
      </c>
      <c r="W31" s="8">
        <f>'SGR Undiscounted'!W5/((1+$B$1)^($A31-$A$4))</f>
        <v>0</v>
      </c>
      <c r="X31" s="8">
        <f>'SGR Undiscounted'!X5/((1+$B$1)^($A31-$A$4))</f>
        <v>0</v>
      </c>
      <c r="Y31" s="8">
        <f>'SGR Undiscounted'!Y5/((1+$B$1)^($A31-$A$4))</f>
        <v>0</v>
      </c>
      <c r="Z31" s="8">
        <f>'SGR Undiscounted'!Z5/((1+$B$1)^($A31-$A$4))</f>
        <v>0</v>
      </c>
      <c r="AA31" s="8">
        <f>'SGR Undiscounted'!AA5/((1+$B$1)^($A31-$A$4))</f>
        <v>0</v>
      </c>
      <c r="AB31" s="22"/>
    </row>
    <row r="32" spans="1:35" s="25" customFormat="1" x14ac:dyDescent="0.25">
      <c r="A32" s="30">
        <v>2022</v>
      </c>
      <c r="B32" s="8">
        <f>'SGR Undiscounted'!B6/((1+$B$1)^($A32-$A$4))</f>
        <v>0</v>
      </c>
      <c r="C32" s="8">
        <f>'SGR Undiscounted'!C6/((1+$B$1)^($A32-$A$4))</f>
        <v>0</v>
      </c>
      <c r="D32" s="8">
        <f>'SGR Undiscounted'!D6/((1+$B$1)^($A32-$A$4))</f>
        <v>0</v>
      </c>
      <c r="E32" s="8">
        <f>'SGR Undiscounted'!E6/((1+$B$1)^($A32-$A$4))</f>
        <v>0</v>
      </c>
      <c r="F32" s="8">
        <f>'SGR Undiscounted'!F6/((1+$B$1)^($A32-$A$4))</f>
        <v>0</v>
      </c>
      <c r="G32" s="8">
        <f>'SGR Undiscounted'!G6/((1+$B$1)^($A32-$A$4))</f>
        <v>0</v>
      </c>
      <c r="H32" s="8">
        <f>'SGR Undiscounted'!H6/((1+$B$1)^($A32-$A$4))</f>
        <v>0</v>
      </c>
      <c r="I32" s="8">
        <f>'SGR Undiscounted'!I6/((1+$B$1)^($A32-$A$4))</f>
        <v>0</v>
      </c>
      <c r="J32" s="22"/>
      <c r="K32" s="8">
        <f>'SGR Undiscounted'!K6/((1+$B$1)^($A32-$A$4))</f>
        <v>0</v>
      </c>
      <c r="L32" s="8">
        <f>'SGR Undiscounted'!L6/((1+$B$1)^($A32-$A$4))</f>
        <v>0</v>
      </c>
      <c r="M32" s="8">
        <f>'SGR Undiscounted'!M6/((1+$B$1)^($A32-$A$4))</f>
        <v>0</v>
      </c>
      <c r="N32" s="8">
        <f>'SGR Undiscounted'!N6/((1+$B$1)^($A32-$A$4))</f>
        <v>0</v>
      </c>
      <c r="O32" s="8">
        <f>'SGR Undiscounted'!O6/((1+$B$1)^($A32-$A$4))</f>
        <v>0</v>
      </c>
      <c r="P32" s="8">
        <f>'SGR Undiscounted'!P6/((1+$B$1)^($A32-$A$4))</f>
        <v>0</v>
      </c>
      <c r="Q32" s="8">
        <f>'SGR Undiscounted'!Q6/((1+$B$1)^($A32-$A$4))</f>
        <v>0</v>
      </c>
      <c r="R32" s="8">
        <f>'SGR Undiscounted'!R6/((1+$B$1)^($A32-$A$4))</f>
        <v>0</v>
      </c>
      <c r="S32" s="22"/>
      <c r="T32" s="8">
        <f>'SGR Undiscounted'!T6/((1+$B$1)^($A32-$A$4))</f>
        <v>0</v>
      </c>
      <c r="U32" s="8">
        <f>'SGR Undiscounted'!U6/((1+$B$1)^($A32-$A$4))</f>
        <v>0</v>
      </c>
      <c r="V32" s="8">
        <f>'SGR Undiscounted'!V6/((1+$B$1)^($A32-$A$4))</f>
        <v>0</v>
      </c>
      <c r="W32" s="8">
        <f>'SGR Undiscounted'!W6/((1+$B$1)^($A32-$A$4))</f>
        <v>0</v>
      </c>
      <c r="X32" s="8">
        <f>'SGR Undiscounted'!X6/((1+$B$1)^($A32-$A$4))</f>
        <v>0</v>
      </c>
      <c r="Y32" s="8">
        <f>'SGR Undiscounted'!Y6/((1+$B$1)^($A32-$A$4))</f>
        <v>0</v>
      </c>
      <c r="Z32" s="8">
        <f>'SGR Undiscounted'!Z6/((1+$B$1)^($A32-$A$4))</f>
        <v>0</v>
      </c>
      <c r="AA32" s="8">
        <f>'SGR Undiscounted'!AA6/((1+$B$1)^($A32-$A$4))</f>
        <v>0</v>
      </c>
      <c r="AB32" s="22"/>
    </row>
    <row r="33" spans="1:28" s="25" customFormat="1" x14ac:dyDescent="0.25">
      <c r="A33" s="30">
        <v>2023</v>
      </c>
      <c r="B33" s="8">
        <f>'SGR Undiscounted'!B7/((1+$B$1)^($A33-$A$4))</f>
        <v>0</v>
      </c>
      <c r="C33" s="8">
        <f>'SGR Undiscounted'!C7/((1+$B$1)^($A33-$A$4))</f>
        <v>0</v>
      </c>
      <c r="D33" s="8">
        <f>'SGR Undiscounted'!D7/((1+$B$1)^($A33-$A$4))</f>
        <v>0</v>
      </c>
      <c r="E33" s="8">
        <f>'SGR Undiscounted'!E7/((1+$B$1)^($A33-$A$4))</f>
        <v>0</v>
      </c>
      <c r="F33" s="8">
        <f>'SGR Undiscounted'!F7/((1+$B$1)^($A33-$A$4))</f>
        <v>0</v>
      </c>
      <c r="G33" s="8">
        <f>'SGR Undiscounted'!G7/((1+$B$1)^($A33-$A$4))</f>
        <v>0</v>
      </c>
      <c r="H33" s="8">
        <f>'SGR Undiscounted'!H7/((1+$B$1)^($A33-$A$4))</f>
        <v>0</v>
      </c>
      <c r="I33" s="8">
        <f>'SGR Undiscounted'!I7/((1+$B$1)^($A33-$A$4))</f>
        <v>0</v>
      </c>
      <c r="J33" s="22"/>
      <c r="K33" s="8">
        <f>'SGR Undiscounted'!K7/((1+$B$1)^($A33-$A$4))</f>
        <v>0</v>
      </c>
      <c r="L33" s="8">
        <f>'SGR Undiscounted'!L7/((1+$B$1)^($A33-$A$4))</f>
        <v>0</v>
      </c>
      <c r="M33" s="8">
        <f>'SGR Undiscounted'!M7/((1+$B$1)^($A33-$A$4))</f>
        <v>0</v>
      </c>
      <c r="N33" s="8">
        <f>'SGR Undiscounted'!N7/((1+$B$1)^($A33-$A$4))</f>
        <v>0</v>
      </c>
      <c r="O33" s="8">
        <f>'SGR Undiscounted'!O7/((1+$B$1)^($A33-$A$4))</f>
        <v>0</v>
      </c>
      <c r="P33" s="8">
        <f>'SGR Undiscounted'!P7/((1+$B$1)^($A33-$A$4))</f>
        <v>0</v>
      </c>
      <c r="Q33" s="8">
        <f>'SGR Undiscounted'!Q7/((1+$B$1)^($A33-$A$4))</f>
        <v>0</v>
      </c>
      <c r="R33" s="8">
        <f>'SGR Undiscounted'!R7/((1+$B$1)^($A33-$A$4))</f>
        <v>0</v>
      </c>
      <c r="S33" s="22"/>
      <c r="T33" s="8">
        <f>'SGR Undiscounted'!T7/((1+$B$1)^($A33-$A$4))</f>
        <v>0</v>
      </c>
      <c r="U33" s="8">
        <f>'SGR Undiscounted'!U7/((1+$B$1)^($A33-$A$4))</f>
        <v>0</v>
      </c>
      <c r="V33" s="8">
        <f>'SGR Undiscounted'!V7/((1+$B$1)^($A33-$A$4))</f>
        <v>0</v>
      </c>
      <c r="W33" s="8">
        <f>'SGR Undiscounted'!W7/((1+$B$1)^($A33-$A$4))</f>
        <v>0</v>
      </c>
      <c r="X33" s="8">
        <f>'SGR Undiscounted'!X7/((1+$B$1)^($A33-$A$4))</f>
        <v>0</v>
      </c>
      <c r="Y33" s="8">
        <f>'SGR Undiscounted'!Y7/((1+$B$1)^($A33-$A$4))</f>
        <v>0</v>
      </c>
      <c r="Z33" s="8">
        <f>'SGR Undiscounted'!Z7/((1+$B$1)^($A33-$A$4))</f>
        <v>0</v>
      </c>
      <c r="AA33" s="8">
        <f>'SGR Undiscounted'!AA7/((1+$B$1)^($A33-$A$4))</f>
        <v>0</v>
      </c>
      <c r="AB33" s="22"/>
    </row>
    <row r="34" spans="1:28" s="25" customFormat="1" x14ac:dyDescent="0.25">
      <c r="A34" s="30">
        <v>2024</v>
      </c>
      <c r="B34" s="8">
        <f>'SGR Undiscounted'!B8/((1+$B$1)^($A34-$A$4))</f>
        <v>0</v>
      </c>
      <c r="C34" s="8">
        <f>'SGR Undiscounted'!C8/((1+$B$1)^($A34-$A$4))</f>
        <v>0</v>
      </c>
      <c r="D34" s="8">
        <f>'SGR Undiscounted'!D8/((1+$B$1)^($A34-$A$4))</f>
        <v>0</v>
      </c>
      <c r="E34" s="8">
        <f>'SGR Undiscounted'!E8/((1+$B$1)^($A34-$A$4))</f>
        <v>0</v>
      </c>
      <c r="F34" s="8">
        <f>'SGR Undiscounted'!F8/((1+$B$1)^($A34-$A$4))</f>
        <v>0</v>
      </c>
      <c r="G34" s="8">
        <f>'SGR Undiscounted'!G8/((1+$B$1)^($A34-$A$4))</f>
        <v>0</v>
      </c>
      <c r="H34" s="8">
        <f>'SGR Undiscounted'!H8/((1+$B$1)^($A34-$A$4))</f>
        <v>0</v>
      </c>
      <c r="I34" s="8">
        <f>'SGR Undiscounted'!I8/((1+$B$1)^($A34-$A$4))</f>
        <v>0</v>
      </c>
      <c r="J34" s="22"/>
      <c r="K34" s="8">
        <f>'SGR Undiscounted'!K8/((1+$B$1)^($A34-$A$4))</f>
        <v>0</v>
      </c>
      <c r="L34" s="8">
        <f>'SGR Undiscounted'!L8/((1+$B$1)^($A34-$A$4))</f>
        <v>0</v>
      </c>
      <c r="M34" s="8">
        <f>'SGR Undiscounted'!M8/((1+$B$1)^($A34-$A$4))</f>
        <v>0</v>
      </c>
      <c r="N34" s="8">
        <f>'SGR Undiscounted'!N8/((1+$B$1)^($A34-$A$4))</f>
        <v>0</v>
      </c>
      <c r="O34" s="8">
        <f>'SGR Undiscounted'!O8/((1+$B$1)^($A34-$A$4))</f>
        <v>0</v>
      </c>
      <c r="P34" s="8">
        <f>'SGR Undiscounted'!P8/((1+$B$1)^($A34-$A$4))</f>
        <v>0</v>
      </c>
      <c r="Q34" s="8">
        <f>'SGR Undiscounted'!Q8/((1+$B$1)^($A34-$A$4))</f>
        <v>0</v>
      </c>
      <c r="R34" s="8">
        <f>'SGR Undiscounted'!R8/((1+$B$1)^($A34-$A$4))</f>
        <v>0</v>
      </c>
      <c r="S34" s="22"/>
      <c r="T34" s="8">
        <f>'SGR Undiscounted'!T8/((1+$B$1)^($A34-$A$4))</f>
        <v>0</v>
      </c>
      <c r="U34" s="8">
        <f>'SGR Undiscounted'!U8/((1+$B$1)^($A34-$A$4))</f>
        <v>0</v>
      </c>
      <c r="V34" s="8">
        <f>'SGR Undiscounted'!V8/((1+$B$1)^($A34-$A$4))</f>
        <v>0</v>
      </c>
      <c r="W34" s="8">
        <f>'SGR Undiscounted'!W8/((1+$B$1)^($A34-$A$4))</f>
        <v>0</v>
      </c>
      <c r="X34" s="8">
        <f>'SGR Undiscounted'!X8/((1+$B$1)^($A34-$A$4))</f>
        <v>0</v>
      </c>
      <c r="Y34" s="8">
        <f>'SGR Undiscounted'!Y8/((1+$B$1)^($A34-$A$4))</f>
        <v>0</v>
      </c>
      <c r="Z34" s="8">
        <f>'SGR Undiscounted'!Z8/((1+$B$1)^($A34-$A$4))</f>
        <v>0</v>
      </c>
      <c r="AA34" s="8">
        <f>'SGR Undiscounted'!AA8/((1+$B$1)^($A34-$A$4))</f>
        <v>0</v>
      </c>
      <c r="AB34" s="22"/>
    </row>
    <row r="35" spans="1:28" s="25" customFormat="1" x14ac:dyDescent="0.25">
      <c r="A35" s="30">
        <v>2025</v>
      </c>
      <c r="B35" s="8">
        <f>'SGR Undiscounted'!B9/((1+$B$1)^($A35-$A$4))</f>
        <v>0</v>
      </c>
      <c r="C35" s="8">
        <f>'SGR Undiscounted'!C9/((1+$B$1)^($A35-$A$4))</f>
        <v>0</v>
      </c>
      <c r="D35" s="8">
        <f>'SGR Undiscounted'!D9/((1+$B$1)^($A35-$A$4))</f>
        <v>0</v>
      </c>
      <c r="E35" s="8">
        <f>'SGR Undiscounted'!E9/((1+$B$1)^($A35-$A$4))</f>
        <v>0</v>
      </c>
      <c r="F35" s="8">
        <f>'SGR Undiscounted'!F9/((1+$B$1)^($A35-$A$4))</f>
        <v>0</v>
      </c>
      <c r="G35" s="8">
        <f>'SGR Undiscounted'!G9/((1+$B$1)^($A35-$A$4))</f>
        <v>0</v>
      </c>
      <c r="H35" s="8">
        <f>'SGR Undiscounted'!H9/((1+$B$1)^($A35-$A$4))</f>
        <v>0</v>
      </c>
      <c r="I35" s="8">
        <f>'SGR Undiscounted'!I9/((1+$B$1)^($A35-$A$4))</f>
        <v>0</v>
      </c>
      <c r="J35" s="22"/>
      <c r="K35" s="8">
        <f>'SGR Undiscounted'!K9/((1+$B$1)^($A35-$A$4))</f>
        <v>0</v>
      </c>
      <c r="L35" s="8">
        <f>'SGR Undiscounted'!L9/((1+$B$1)^($A35-$A$4))</f>
        <v>0</v>
      </c>
      <c r="M35" s="8">
        <f>'SGR Undiscounted'!M9/((1+$B$1)^($A35-$A$4))</f>
        <v>0</v>
      </c>
      <c r="N35" s="8">
        <f>'SGR Undiscounted'!N9/((1+$B$1)^($A35-$A$4))</f>
        <v>0</v>
      </c>
      <c r="O35" s="8">
        <f>'SGR Undiscounted'!O9/((1+$B$1)^($A35-$A$4))</f>
        <v>0</v>
      </c>
      <c r="P35" s="8">
        <f>'SGR Undiscounted'!P9/((1+$B$1)^($A35-$A$4))</f>
        <v>0</v>
      </c>
      <c r="Q35" s="8">
        <f>'SGR Undiscounted'!Q9/((1+$B$1)^($A35-$A$4))</f>
        <v>0</v>
      </c>
      <c r="R35" s="8">
        <f>'SGR Undiscounted'!R9/((1+$B$1)^($A35-$A$4))</f>
        <v>0</v>
      </c>
      <c r="S35" s="22"/>
      <c r="T35" s="8">
        <f>'SGR Undiscounted'!T9/((1+$B$1)^($A35-$A$4))</f>
        <v>0</v>
      </c>
      <c r="U35" s="8">
        <f>'SGR Undiscounted'!U9/((1+$B$1)^($A35-$A$4))</f>
        <v>0</v>
      </c>
      <c r="V35" s="8">
        <f>'SGR Undiscounted'!V9/((1+$B$1)^($A35-$A$4))</f>
        <v>0</v>
      </c>
      <c r="W35" s="8">
        <f>'SGR Undiscounted'!W9/((1+$B$1)^($A35-$A$4))</f>
        <v>0</v>
      </c>
      <c r="X35" s="8">
        <f>'SGR Undiscounted'!X9/((1+$B$1)^($A35-$A$4))</f>
        <v>0</v>
      </c>
      <c r="Y35" s="8">
        <f>'SGR Undiscounted'!Y9/((1+$B$1)^($A35-$A$4))</f>
        <v>0</v>
      </c>
      <c r="Z35" s="8">
        <f>'SGR Undiscounted'!Z9/((1+$B$1)^($A35-$A$4))</f>
        <v>0</v>
      </c>
      <c r="AA35" s="8">
        <f>'SGR Undiscounted'!AA9/((1+$B$1)^($A35-$A$4))</f>
        <v>0</v>
      </c>
      <c r="AB35" s="22"/>
    </row>
    <row r="36" spans="1:28" s="25" customFormat="1" x14ac:dyDescent="0.25">
      <c r="A36" s="30">
        <v>2026</v>
      </c>
      <c r="B36" s="8">
        <f>'SGR Undiscounted'!B10/((1+$B$1)^($A36-$A$4))</f>
        <v>0</v>
      </c>
      <c r="C36" s="8">
        <f>'SGR Undiscounted'!C10/((1+$B$1)^($A36-$A$4))</f>
        <v>0</v>
      </c>
      <c r="D36" s="8">
        <f>'SGR Undiscounted'!D10/((1+$B$1)^($A36-$A$4))</f>
        <v>0</v>
      </c>
      <c r="E36" s="8">
        <f>'SGR Undiscounted'!E10/((1+$B$1)^($A36-$A$4))</f>
        <v>0</v>
      </c>
      <c r="F36" s="8">
        <f>'SGR Undiscounted'!F10/((1+$B$1)^($A36-$A$4))</f>
        <v>0</v>
      </c>
      <c r="G36" s="8">
        <f>'SGR Undiscounted'!G10/((1+$B$1)^($A36-$A$4))</f>
        <v>0</v>
      </c>
      <c r="H36" s="8">
        <f>'SGR Undiscounted'!H10/((1+$B$1)^($A36-$A$4))</f>
        <v>0</v>
      </c>
      <c r="I36" s="8">
        <f>'SGR Undiscounted'!I10/((1+$B$1)^($A36-$A$4))</f>
        <v>0</v>
      </c>
      <c r="J36" s="22"/>
      <c r="K36" s="8">
        <f>'SGR Undiscounted'!K10/((1+$B$1)^($A36-$A$4))</f>
        <v>0</v>
      </c>
      <c r="L36" s="8">
        <f>'SGR Undiscounted'!L10/((1+$B$1)^($A36-$A$4))</f>
        <v>0</v>
      </c>
      <c r="M36" s="8">
        <f>'SGR Undiscounted'!M10/((1+$B$1)^($A36-$A$4))</f>
        <v>0</v>
      </c>
      <c r="N36" s="8">
        <f>'SGR Undiscounted'!N10/((1+$B$1)^($A36-$A$4))</f>
        <v>0</v>
      </c>
      <c r="O36" s="8">
        <f>'SGR Undiscounted'!O10/((1+$B$1)^($A36-$A$4))</f>
        <v>0</v>
      </c>
      <c r="P36" s="8">
        <f>'SGR Undiscounted'!P10/((1+$B$1)^($A36-$A$4))</f>
        <v>0</v>
      </c>
      <c r="Q36" s="8">
        <f>'SGR Undiscounted'!Q10/((1+$B$1)^($A36-$A$4))</f>
        <v>0</v>
      </c>
      <c r="R36" s="8">
        <f>'SGR Undiscounted'!R10/((1+$B$1)^($A36-$A$4))</f>
        <v>0</v>
      </c>
      <c r="S36" s="22"/>
      <c r="T36" s="8">
        <f>'SGR Undiscounted'!T10/((1+$B$1)^($A36-$A$4))</f>
        <v>0</v>
      </c>
      <c r="U36" s="8">
        <f>'SGR Undiscounted'!U10/((1+$B$1)^($A36-$A$4))</f>
        <v>0</v>
      </c>
      <c r="V36" s="8">
        <f>'SGR Undiscounted'!V10/((1+$B$1)^($A36-$A$4))</f>
        <v>0</v>
      </c>
      <c r="W36" s="8">
        <f>'SGR Undiscounted'!W10/((1+$B$1)^($A36-$A$4))</f>
        <v>0</v>
      </c>
      <c r="X36" s="8">
        <f>'SGR Undiscounted'!X10/((1+$B$1)^($A36-$A$4))</f>
        <v>0</v>
      </c>
      <c r="Y36" s="8">
        <f>'SGR Undiscounted'!Y10/((1+$B$1)^($A36-$A$4))</f>
        <v>0</v>
      </c>
      <c r="Z36" s="8">
        <f>'SGR Undiscounted'!Z10/((1+$B$1)^($A36-$A$4))</f>
        <v>0</v>
      </c>
      <c r="AA36" s="8">
        <f>'SGR Undiscounted'!AA10/((1+$B$1)^($A36-$A$4))</f>
        <v>0</v>
      </c>
      <c r="AB36" s="22"/>
    </row>
    <row r="37" spans="1:28" s="25" customFormat="1" x14ac:dyDescent="0.25">
      <c r="A37" s="30">
        <v>2027</v>
      </c>
      <c r="B37" s="8">
        <f>'SGR Undiscounted'!B11/((1+$B$1)^($A37-$A$4))</f>
        <v>0</v>
      </c>
      <c r="C37" s="8">
        <f>'SGR Undiscounted'!C11/((1+$B$1)^($A37-$A$4))</f>
        <v>0</v>
      </c>
      <c r="D37" s="8">
        <f>'SGR Undiscounted'!D11/((1+$B$1)^($A37-$A$4))</f>
        <v>0</v>
      </c>
      <c r="E37" s="8">
        <f>'SGR Undiscounted'!E11/((1+$B$1)^($A37-$A$4))</f>
        <v>0</v>
      </c>
      <c r="F37" s="8">
        <f>'SGR Undiscounted'!F11/((1+$B$1)^($A37-$A$4))</f>
        <v>0</v>
      </c>
      <c r="G37" s="8">
        <f>'SGR Undiscounted'!G11/((1+$B$1)^($A37-$A$4))</f>
        <v>0</v>
      </c>
      <c r="H37" s="8">
        <f>'SGR Undiscounted'!H11/((1+$B$1)^($A37-$A$4))</f>
        <v>0</v>
      </c>
      <c r="I37" s="8">
        <f>'SGR Undiscounted'!I11/((1+$B$1)^($A37-$A$4))</f>
        <v>0</v>
      </c>
      <c r="J37" s="22"/>
      <c r="K37" s="8">
        <f>'SGR Undiscounted'!K11/((1+$B$1)^($A37-$A$4))</f>
        <v>0</v>
      </c>
      <c r="L37" s="8">
        <f>'SGR Undiscounted'!L11/((1+$B$1)^($A37-$A$4))</f>
        <v>0</v>
      </c>
      <c r="M37" s="8">
        <f>'SGR Undiscounted'!M11/((1+$B$1)^($A37-$A$4))</f>
        <v>0</v>
      </c>
      <c r="N37" s="8">
        <f>'SGR Undiscounted'!N11/((1+$B$1)^($A37-$A$4))</f>
        <v>0</v>
      </c>
      <c r="O37" s="8">
        <f>'SGR Undiscounted'!O11/((1+$B$1)^($A37-$A$4))</f>
        <v>0</v>
      </c>
      <c r="P37" s="8">
        <f>'SGR Undiscounted'!P11/((1+$B$1)^($A37-$A$4))</f>
        <v>0</v>
      </c>
      <c r="Q37" s="8">
        <f>'SGR Undiscounted'!Q11/((1+$B$1)^($A37-$A$4))</f>
        <v>0</v>
      </c>
      <c r="R37" s="8">
        <f>'SGR Undiscounted'!R11/((1+$B$1)^($A37-$A$4))</f>
        <v>0</v>
      </c>
      <c r="S37" s="22"/>
      <c r="T37" s="8">
        <f>'SGR Undiscounted'!T11/((1+$B$1)^($A37-$A$4))</f>
        <v>0</v>
      </c>
      <c r="U37" s="8">
        <f>'SGR Undiscounted'!U11/((1+$B$1)^($A37-$A$4))</f>
        <v>0</v>
      </c>
      <c r="V37" s="8">
        <f>'SGR Undiscounted'!V11/((1+$B$1)^($A37-$A$4))</f>
        <v>0</v>
      </c>
      <c r="W37" s="8">
        <f>'SGR Undiscounted'!W11/((1+$B$1)^($A37-$A$4))</f>
        <v>0</v>
      </c>
      <c r="X37" s="8">
        <f>'SGR Undiscounted'!X11/((1+$B$1)^($A37-$A$4))</f>
        <v>0</v>
      </c>
      <c r="Y37" s="8">
        <f>'SGR Undiscounted'!Y11/((1+$B$1)^($A37-$A$4))</f>
        <v>0</v>
      </c>
      <c r="Z37" s="8">
        <f>'SGR Undiscounted'!Z11/((1+$B$1)^($A37-$A$4))</f>
        <v>0</v>
      </c>
      <c r="AA37" s="8">
        <f>'SGR Undiscounted'!AA11/((1+$B$1)^($A37-$A$4))</f>
        <v>0</v>
      </c>
      <c r="AB37" s="22"/>
    </row>
    <row r="38" spans="1:28" s="25" customFormat="1" x14ac:dyDescent="0.25">
      <c r="A38" s="30">
        <v>2028</v>
      </c>
      <c r="B38" s="8">
        <f>'SGR Undiscounted'!B12/((1+$B$1)^($A38-$A$4))</f>
        <v>0</v>
      </c>
      <c r="C38" s="8">
        <f>'SGR Undiscounted'!C12/((1+$B$1)^($A38-$A$4))</f>
        <v>0</v>
      </c>
      <c r="D38" s="8">
        <f>'SGR Undiscounted'!D12/((1+$B$1)^($A38-$A$4))</f>
        <v>0</v>
      </c>
      <c r="E38" s="8">
        <f>'SGR Undiscounted'!E12/((1+$B$1)^($A38-$A$4))</f>
        <v>0</v>
      </c>
      <c r="F38" s="8">
        <f>'SGR Undiscounted'!F12/((1+$B$1)^($A38-$A$4))</f>
        <v>0</v>
      </c>
      <c r="G38" s="8">
        <f>'SGR Undiscounted'!G12/((1+$B$1)^($A38-$A$4))</f>
        <v>0</v>
      </c>
      <c r="H38" s="8">
        <f>'SGR Undiscounted'!H12/((1+$B$1)^($A38-$A$4))</f>
        <v>0</v>
      </c>
      <c r="I38" s="8">
        <f>'SGR Undiscounted'!I12/((1+$B$1)^($A38-$A$4))</f>
        <v>0</v>
      </c>
      <c r="J38" s="22"/>
      <c r="K38" s="8">
        <f>'SGR Undiscounted'!K12/((1+$B$1)^($A38-$A$4))</f>
        <v>0</v>
      </c>
      <c r="L38" s="8">
        <f>'SGR Undiscounted'!L12/((1+$B$1)^($A38-$A$4))</f>
        <v>0</v>
      </c>
      <c r="M38" s="8">
        <f>'SGR Undiscounted'!M12/((1+$B$1)^($A38-$A$4))</f>
        <v>0</v>
      </c>
      <c r="N38" s="8">
        <f>'SGR Undiscounted'!N12/((1+$B$1)^($A38-$A$4))</f>
        <v>0</v>
      </c>
      <c r="O38" s="8">
        <f>'SGR Undiscounted'!O12/((1+$B$1)^($A38-$A$4))</f>
        <v>0</v>
      </c>
      <c r="P38" s="8">
        <f>'SGR Undiscounted'!P12/((1+$B$1)^($A38-$A$4))</f>
        <v>0</v>
      </c>
      <c r="Q38" s="8">
        <f>'SGR Undiscounted'!Q12/((1+$B$1)^($A38-$A$4))</f>
        <v>0</v>
      </c>
      <c r="R38" s="8">
        <f>'SGR Undiscounted'!R12/((1+$B$1)^($A38-$A$4))</f>
        <v>0</v>
      </c>
      <c r="S38" s="22"/>
      <c r="T38" s="8">
        <f>'SGR Undiscounted'!T12/((1+$B$1)^($A38-$A$4))</f>
        <v>0</v>
      </c>
      <c r="U38" s="8">
        <f>'SGR Undiscounted'!U12/((1+$B$1)^($A38-$A$4))</f>
        <v>0</v>
      </c>
      <c r="V38" s="8">
        <f>'SGR Undiscounted'!V12/((1+$B$1)^($A38-$A$4))</f>
        <v>0</v>
      </c>
      <c r="W38" s="8">
        <f>'SGR Undiscounted'!W12/((1+$B$1)^($A38-$A$4))</f>
        <v>0</v>
      </c>
      <c r="X38" s="8">
        <f>'SGR Undiscounted'!X12/((1+$B$1)^($A38-$A$4))</f>
        <v>0</v>
      </c>
      <c r="Y38" s="8">
        <f>'SGR Undiscounted'!Y12/((1+$B$1)^($A38-$A$4))</f>
        <v>0</v>
      </c>
      <c r="Z38" s="8">
        <f>'SGR Undiscounted'!Z12/((1+$B$1)^($A38-$A$4))</f>
        <v>0</v>
      </c>
      <c r="AA38" s="8">
        <f>'SGR Undiscounted'!AA12/((1+$B$1)^($A38-$A$4))</f>
        <v>0</v>
      </c>
      <c r="AB38" s="22"/>
    </row>
    <row r="39" spans="1:28" s="25" customFormat="1" x14ac:dyDescent="0.25">
      <c r="A39" s="30">
        <v>2029</v>
      </c>
      <c r="B39" s="8">
        <f>'SGR Undiscounted'!B13/((1+$B$1)^($A39-$A$4))</f>
        <v>0</v>
      </c>
      <c r="C39" s="8">
        <f>'SGR Undiscounted'!C13/((1+$B$1)^($A39-$A$4))</f>
        <v>0</v>
      </c>
      <c r="D39" s="8">
        <f>'SGR Undiscounted'!D13/((1+$B$1)^($A39-$A$4))</f>
        <v>0</v>
      </c>
      <c r="E39" s="8">
        <f>'SGR Undiscounted'!E13/((1+$B$1)^($A39-$A$4))</f>
        <v>0</v>
      </c>
      <c r="F39" s="8">
        <f>'SGR Undiscounted'!F13/((1+$B$1)^($A39-$A$4))</f>
        <v>0</v>
      </c>
      <c r="G39" s="8">
        <f>'SGR Undiscounted'!G13/((1+$B$1)^($A39-$A$4))</f>
        <v>0</v>
      </c>
      <c r="H39" s="8">
        <f>'SGR Undiscounted'!H13/((1+$B$1)^($A39-$A$4))</f>
        <v>0</v>
      </c>
      <c r="I39" s="8">
        <f>'SGR Undiscounted'!I13/((1+$B$1)^($A39-$A$4))</f>
        <v>0</v>
      </c>
      <c r="J39" s="22"/>
      <c r="K39" s="8">
        <f>'SGR Undiscounted'!K13/((1+$B$1)^($A39-$A$4))</f>
        <v>0</v>
      </c>
      <c r="L39" s="8">
        <f>'SGR Undiscounted'!L13/((1+$B$1)^($A39-$A$4))</f>
        <v>0</v>
      </c>
      <c r="M39" s="8">
        <f>'SGR Undiscounted'!M13/((1+$B$1)^($A39-$A$4))</f>
        <v>0</v>
      </c>
      <c r="N39" s="8">
        <f>'SGR Undiscounted'!N13/((1+$B$1)^($A39-$A$4))</f>
        <v>0</v>
      </c>
      <c r="O39" s="8">
        <f>'SGR Undiscounted'!O13/((1+$B$1)^($A39-$A$4))</f>
        <v>0</v>
      </c>
      <c r="P39" s="8">
        <f>'SGR Undiscounted'!P13/((1+$B$1)^($A39-$A$4))</f>
        <v>0</v>
      </c>
      <c r="Q39" s="8">
        <f>'SGR Undiscounted'!Q13/((1+$B$1)^($A39-$A$4))</f>
        <v>0</v>
      </c>
      <c r="R39" s="8">
        <f>'SGR Undiscounted'!R13/((1+$B$1)^($A39-$A$4))</f>
        <v>0</v>
      </c>
      <c r="S39" s="22"/>
      <c r="T39" s="8">
        <f>'SGR Undiscounted'!T13/((1+$B$1)^($A39-$A$4))</f>
        <v>0</v>
      </c>
      <c r="U39" s="8">
        <f>'SGR Undiscounted'!U13/((1+$B$1)^($A39-$A$4))</f>
        <v>0</v>
      </c>
      <c r="V39" s="8">
        <f>'SGR Undiscounted'!V13/((1+$B$1)^($A39-$A$4))</f>
        <v>0</v>
      </c>
      <c r="W39" s="8">
        <f>'SGR Undiscounted'!W13/((1+$B$1)^($A39-$A$4))</f>
        <v>0</v>
      </c>
      <c r="X39" s="8">
        <f>'SGR Undiscounted'!X13/((1+$B$1)^($A39-$A$4))</f>
        <v>0</v>
      </c>
      <c r="Y39" s="8">
        <f>'SGR Undiscounted'!Y13/((1+$B$1)^($A39-$A$4))</f>
        <v>0</v>
      </c>
      <c r="Z39" s="8">
        <f>'SGR Undiscounted'!Z13/((1+$B$1)^($A39-$A$4))</f>
        <v>0</v>
      </c>
      <c r="AA39" s="8">
        <f>'SGR Undiscounted'!AA13/((1+$B$1)^($A39-$A$4))</f>
        <v>0</v>
      </c>
      <c r="AB39" s="22"/>
    </row>
    <row r="40" spans="1:28" s="25" customFormat="1" x14ac:dyDescent="0.25">
      <c r="A40" s="30">
        <v>2030</v>
      </c>
      <c r="B40" s="8">
        <f>'SGR Undiscounted'!B14/((1+$B$1)^($A40-$A$4))</f>
        <v>0</v>
      </c>
      <c r="C40" s="8">
        <f>'SGR Undiscounted'!C14/((1+$B$1)^($A40-$A$4))</f>
        <v>0</v>
      </c>
      <c r="D40" s="8">
        <f>'SGR Undiscounted'!D14/((1+$B$1)^($A40-$A$4))</f>
        <v>0</v>
      </c>
      <c r="E40" s="8">
        <f>'SGR Undiscounted'!E14/((1+$B$1)^($A40-$A$4))</f>
        <v>0</v>
      </c>
      <c r="F40" s="8">
        <f>'SGR Undiscounted'!F14/((1+$B$1)^($A40-$A$4))</f>
        <v>0</v>
      </c>
      <c r="G40" s="8">
        <f>'SGR Undiscounted'!G14/((1+$B$1)^($A40-$A$4))</f>
        <v>0</v>
      </c>
      <c r="H40" s="8">
        <f>'SGR Undiscounted'!H14/((1+$B$1)^($A40-$A$4))</f>
        <v>0</v>
      </c>
      <c r="I40" s="8">
        <f>'SGR Undiscounted'!I14/((1+$B$1)^($A40-$A$4))</f>
        <v>0</v>
      </c>
      <c r="J40" s="22"/>
      <c r="K40" s="8">
        <f>'SGR Undiscounted'!K14/((1+$B$1)^($A40-$A$4))</f>
        <v>0</v>
      </c>
      <c r="L40" s="8">
        <f>'SGR Undiscounted'!L14/((1+$B$1)^($A40-$A$4))</f>
        <v>0</v>
      </c>
      <c r="M40" s="8">
        <f>'SGR Undiscounted'!M14/((1+$B$1)^($A40-$A$4))</f>
        <v>0</v>
      </c>
      <c r="N40" s="8">
        <f>'SGR Undiscounted'!N14/((1+$B$1)^($A40-$A$4))</f>
        <v>0</v>
      </c>
      <c r="O40" s="8">
        <f>'SGR Undiscounted'!O14/((1+$B$1)^($A40-$A$4))</f>
        <v>0</v>
      </c>
      <c r="P40" s="8">
        <f>'SGR Undiscounted'!P14/((1+$B$1)^($A40-$A$4))</f>
        <v>0</v>
      </c>
      <c r="Q40" s="8">
        <f>'SGR Undiscounted'!Q14/((1+$B$1)^($A40-$A$4))</f>
        <v>0</v>
      </c>
      <c r="R40" s="8">
        <f>'SGR Undiscounted'!R14/((1+$B$1)^($A40-$A$4))</f>
        <v>0</v>
      </c>
      <c r="S40" s="22"/>
      <c r="T40" s="8">
        <f>'SGR Undiscounted'!T14/((1+$B$1)^($A40-$A$4))</f>
        <v>0</v>
      </c>
      <c r="U40" s="8">
        <f>'SGR Undiscounted'!U14/((1+$B$1)^($A40-$A$4))</f>
        <v>0</v>
      </c>
      <c r="V40" s="8">
        <f>'SGR Undiscounted'!V14/((1+$B$1)^($A40-$A$4))</f>
        <v>0</v>
      </c>
      <c r="W40" s="8">
        <f>'SGR Undiscounted'!W14/((1+$B$1)^($A40-$A$4))</f>
        <v>0</v>
      </c>
      <c r="X40" s="8">
        <f>'SGR Undiscounted'!X14/((1+$B$1)^($A40-$A$4))</f>
        <v>0</v>
      </c>
      <c r="Y40" s="8">
        <f>'SGR Undiscounted'!Y14/((1+$B$1)^($A40-$A$4))</f>
        <v>0</v>
      </c>
      <c r="Z40" s="8">
        <f>'SGR Undiscounted'!Z14/((1+$B$1)^($A40-$A$4))</f>
        <v>0</v>
      </c>
      <c r="AA40" s="8">
        <f>'SGR Undiscounted'!AA14/((1+$B$1)^($A40-$A$4))</f>
        <v>0</v>
      </c>
      <c r="AB40" s="22"/>
    </row>
    <row r="41" spans="1:28" s="25" customFormat="1" x14ac:dyDescent="0.25">
      <c r="A41" s="30">
        <v>2031</v>
      </c>
      <c r="B41" s="8">
        <f>'SGR Undiscounted'!B15/((1+$B$1)^($A41-$A$4))</f>
        <v>0</v>
      </c>
      <c r="C41" s="8">
        <f>'SGR Undiscounted'!C15/((1+$B$1)^($A41-$A$4))</f>
        <v>0</v>
      </c>
      <c r="D41" s="8">
        <f>'SGR Undiscounted'!D15/((1+$B$1)^($A41-$A$4))</f>
        <v>0</v>
      </c>
      <c r="E41" s="8">
        <f>'SGR Undiscounted'!E15/((1+$B$1)^($A41-$A$4))</f>
        <v>0</v>
      </c>
      <c r="F41" s="8">
        <f>'SGR Undiscounted'!F15/((1+$B$1)^($A41-$A$4))</f>
        <v>0</v>
      </c>
      <c r="G41" s="8">
        <f>'SGR Undiscounted'!G15/((1+$B$1)^($A41-$A$4))</f>
        <v>0</v>
      </c>
      <c r="H41" s="8">
        <f>'SGR Undiscounted'!H15/((1+$B$1)^($A41-$A$4))</f>
        <v>0</v>
      </c>
      <c r="I41" s="8">
        <f>'SGR Undiscounted'!I15/((1+$B$1)^($A41-$A$4))</f>
        <v>0</v>
      </c>
      <c r="J41" s="22"/>
      <c r="K41" s="8">
        <f>'SGR Undiscounted'!K15/((1+$B$1)^($A41-$A$4))</f>
        <v>0</v>
      </c>
      <c r="L41" s="8">
        <f>'SGR Undiscounted'!L15/((1+$B$1)^($A41-$A$4))</f>
        <v>0</v>
      </c>
      <c r="M41" s="8">
        <f>'SGR Undiscounted'!M15/((1+$B$1)^($A41-$A$4))</f>
        <v>0</v>
      </c>
      <c r="N41" s="8">
        <f>'SGR Undiscounted'!N15/((1+$B$1)^($A41-$A$4))</f>
        <v>0</v>
      </c>
      <c r="O41" s="8">
        <f>'SGR Undiscounted'!O15/((1+$B$1)^($A41-$A$4))</f>
        <v>0</v>
      </c>
      <c r="P41" s="8">
        <f>'SGR Undiscounted'!P15/((1+$B$1)^($A41-$A$4))</f>
        <v>0</v>
      </c>
      <c r="Q41" s="8">
        <f>'SGR Undiscounted'!Q15/((1+$B$1)^($A41-$A$4))</f>
        <v>0</v>
      </c>
      <c r="R41" s="8">
        <f>'SGR Undiscounted'!R15/((1+$B$1)^($A41-$A$4))</f>
        <v>0</v>
      </c>
      <c r="S41" s="22"/>
      <c r="T41" s="8">
        <f>'SGR Undiscounted'!T15/((1+$B$1)^($A41-$A$4))</f>
        <v>0</v>
      </c>
      <c r="U41" s="8">
        <f>'SGR Undiscounted'!U15/((1+$B$1)^($A41-$A$4))</f>
        <v>0</v>
      </c>
      <c r="V41" s="8">
        <f>'SGR Undiscounted'!V15/((1+$B$1)^($A41-$A$4))</f>
        <v>0</v>
      </c>
      <c r="W41" s="8">
        <f>'SGR Undiscounted'!W15/((1+$B$1)^($A41-$A$4))</f>
        <v>0</v>
      </c>
      <c r="X41" s="8">
        <f>'SGR Undiscounted'!X15/((1+$B$1)^($A41-$A$4))</f>
        <v>0</v>
      </c>
      <c r="Y41" s="8">
        <f>'SGR Undiscounted'!Y15/((1+$B$1)^($A41-$A$4))</f>
        <v>0</v>
      </c>
      <c r="Z41" s="8">
        <f>'SGR Undiscounted'!Z15/((1+$B$1)^($A41-$A$4))</f>
        <v>0</v>
      </c>
      <c r="AA41" s="8">
        <f>'SGR Undiscounted'!AA15/((1+$B$1)^($A41-$A$4))</f>
        <v>0</v>
      </c>
      <c r="AB41" s="22"/>
    </row>
    <row r="42" spans="1:28" s="25" customFormat="1" x14ac:dyDescent="0.25">
      <c r="A42" s="30">
        <v>2032</v>
      </c>
      <c r="B42" s="8">
        <f>'SGR Undiscounted'!B16/((1+$B$1)^($A42-$A$4))</f>
        <v>0</v>
      </c>
      <c r="C42" s="8">
        <f>'SGR Undiscounted'!C16/((1+$B$1)^($A42-$A$4))</f>
        <v>0</v>
      </c>
      <c r="D42" s="8">
        <f>'SGR Undiscounted'!D16/((1+$B$1)^($A42-$A$4))</f>
        <v>0</v>
      </c>
      <c r="E42" s="8">
        <f>'SGR Undiscounted'!E16/((1+$B$1)^($A42-$A$4))</f>
        <v>0</v>
      </c>
      <c r="F42" s="8">
        <f>'SGR Undiscounted'!F16/((1+$B$1)^($A42-$A$4))</f>
        <v>0</v>
      </c>
      <c r="G42" s="8">
        <f>'SGR Undiscounted'!G16/((1+$B$1)^($A42-$A$4))</f>
        <v>0</v>
      </c>
      <c r="H42" s="8">
        <f>'SGR Undiscounted'!H16/((1+$B$1)^($A42-$A$4))</f>
        <v>0</v>
      </c>
      <c r="I42" s="8">
        <f>'SGR Undiscounted'!I16/((1+$B$1)^($A42-$A$4))</f>
        <v>0</v>
      </c>
      <c r="J42" s="22"/>
      <c r="K42" s="8">
        <f>'SGR Undiscounted'!K16/((1+$B$1)^($A42-$A$4))</f>
        <v>0</v>
      </c>
      <c r="L42" s="8">
        <f>'SGR Undiscounted'!L16/((1+$B$1)^($A42-$A$4))</f>
        <v>0</v>
      </c>
      <c r="M42" s="8">
        <f>'SGR Undiscounted'!M16/((1+$B$1)^($A42-$A$4))</f>
        <v>0</v>
      </c>
      <c r="N42" s="8">
        <f>'SGR Undiscounted'!N16/((1+$B$1)^($A42-$A$4))</f>
        <v>0</v>
      </c>
      <c r="O42" s="8">
        <f>'SGR Undiscounted'!O16/((1+$B$1)^($A42-$A$4))</f>
        <v>0</v>
      </c>
      <c r="P42" s="8">
        <f>'SGR Undiscounted'!P16/((1+$B$1)^($A42-$A$4))</f>
        <v>0</v>
      </c>
      <c r="Q42" s="8">
        <f>'SGR Undiscounted'!Q16/((1+$B$1)^($A42-$A$4))</f>
        <v>0</v>
      </c>
      <c r="R42" s="8">
        <f>'SGR Undiscounted'!R16/((1+$B$1)^($A42-$A$4))</f>
        <v>0</v>
      </c>
      <c r="S42" s="22"/>
      <c r="T42" s="8">
        <f>'SGR Undiscounted'!T16/((1+$B$1)^($A42-$A$4))</f>
        <v>0</v>
      </c>
      <c r="U42" s="8">
        <f>'SGR Undiscounted'!U16/((1+$B$1)^($A42-$A$4))</f>
        <v>0</v>
      </c>
      <c r="V42" s="8">
        <f>'SGR Undiscounted'!V16/((1+$B$1)^($A42-$A$4))</f>
        <v>0</v>
      </c>
      <c r="W42" s="8">
        <f>'SGR Undiscounted'!W16/((1+$B$1)^($A42-$A$4))</f>
        <v>0</v>
      </c>
      <c r="X42" s="8">
        <f>'SGR Undiscounted'!X16/((1+$B$1)^($A42-$A$4))</f>
        <v>0</v>
      </c>
      <c r="Y42" s="8">
        <f>'SGR Undiscounted'!Y16/((1+$B$1)^($A42-$A$4))</f>
        <v>0</v>
      </c>
      <c r="Z42" s="8">
        <f>'SGR Undiscounted'!Z16/((1+$B$1)^($A42-$A$4))</f>
        <v>0</v>
      </c>
      <c r="AA42" s="8">
        <f>'SGR Undiscounted'!AA16/((1+$B$1)^($A42-$A$4))</f>
        <v>0</v>
      </c>
      <c r="AB42" s="22"/>
    </row>
    <row r="43" spans="1:28" s="25" customFormat="1" x14ac:dyDescent="0.25">
      <c r="A43" s="30">
        <v>2033</v>
      </c>
      <c r="B43" s="8">
        <f>'SGR Undiscounted'!B17/((1+$B$1)^($A43-$A$4))</f>
        <v>0</v>
      </c>
      <c r="C43" s="8">
        <f>'SGR Undiscounted'!C17/((1+$B$1)^($A43-$A$4))</f>
        <v>0</v>
      </c>
      <c r="D43" s="8">
        <f>'SGR Undiscounted'!D17/((1+$B$1)^($A43-$A$4))</f>
        <v>0</v>
      </c>
      <c r="E43" s="8">
        <f>'SGR Undiscounted'!E17/((1+$B$1)^($A43-$A$4))</f>
        <v>0</v>
      </c>
      <c r="F43" s="8">
        <f>'SGR Undiscounted'!F17/((1+$B$1)^($A43-$A$4))</f>
        <v>0</v>
      </c>
      <c r="G43" s="8">
        <f>'SGR Undiscounted'!G17/((1+$B$1)^($A43-$A$4))</f>
        <v>0</v>
      </c>
      <c r="H43" s="8">
        <f>'SGR Undiscounted'!H17/((1+$B$1)^($A43-$A$4))</f>
        <v>0</v>
      </c>
      <c r="I43" s="8">
        <f>'SGR Undiscounted'!I17/((1+$B$1)^($A43-$A$4))</f>
        <v>0</v>
      </c>
      <c r="J43" s="22"/>
      <c r="K43" s="8">
        <f>'SGR Undiscounted'!K17/((1+$B$1)^($A43-$A$4))</f>
        <v>0</v>
      </c>
      <c r="L43" s="8">
        <f>'SGR Undiscounted'!L17/((1+$B$1)^($A43-$A$4))</f>
        <v>0</v>
      </c>
      <c r="M43" s="8">
        <f>'SGR Undiscounted'!M17/((1+$B$1)^($A43-$A$4))</f>
        <v>0</v>
      </c>
      <c r="N43" s="8">
        <f>'SGR Undiscounted'!N17/((1+$B$1)^($A43-$A$4))</f>
        <v>0</v>
      </c>
      <c r="O43" s="8">
        <f>'SGR Undiscounted'!O17/((1+$B$1)^($A43-$A$4))</f>
        <v>0</v>
      </c>
      <c r="P43" s="8">
        <f>'SGR Undiscounted'!P17/((1+$B$1)^($A43-$A$4))</f>
        <v>0</v>
      </c>
      <c r="Q43" s="8">
        <f>'SGR Undiscounted'!Q17/((1+$B$1)^($A43-$A$4))</f>
        <v>0</v>
      </c>
      <c r="R43" s="8">
        <f>'SGR Undiscounted'!R17/((1+$B$1)^($A43-$A$4))</f>
        <v>0</v>
      </c>
      <c r="S43" s="22"/>
      <c r="T43" s="8">
        <f>'SGR Undiscounted'!T17/((1+$B$1)^($A43-$A$4))</f>
        <v>0</v>
      </c>
      <c r="U43" s="8">
        <f>'SGR Undiscounted'!U17/((1+$B$1)^($A43-$A$4))</f>
        <v>0</v>
      </c>
      <c r="V43" s="8">
        <f>'SGR Undiscounted'!V17/((1+$B$1)^($A43-$A$4))</f>
        <v>0</v>
      </c>
      <c r="W43" s="8">
        <f>'SGR Undiscounted'!W17/((1+$B$1)^($A43-$A$4))</f>
        <v>0</v>
      </c>
      <c r="X43" s="8">
        <f>'SGR Undiscounted'!X17/((1+$B$1)^($A43-$A$4))</f>
        <v>0</v>
      </c>
      <c r="Y43" s="8">
        <f>'SGR Undiscounted'!Y17/((1+$B$1)^($A43-$A$4))</f>
        <v>0</v>
      </c>
      <c r="Z43" s="8">
        <f>'SGR Undiscounted'!Z17/((1+$B$1)^($A43-$A$4))</f>
        <v>0</v>
      </c>
      <c r="AA43" s="8">
        <f>'SGR Undiscounted'!AA17/((1+$B$1)^($A43-$A$4))</f>
        <v>0</v>
      </c>
      <c r="AB43" s="22"/>
    </row>
    <row r="44" spans="1:28" s="25" customFormat="1" x14ac:dyDescent="0.25">
      <c r="A44" s="30">
        <v>2034</v>
      </c>
      <c r="B44" s="8">
        <f>'SGR Undiscounted'!B18/((1+$B$1)^($A44-$A$4))</f>
        <v>0</v>
      </c>
      <c r="C44" s="8">
        <f>'SGR Undiscounted'!C18/((1+$B$1)^($A44-$A$4))</f>
        <v>0</v>
      </c>
      <c r="D44" s="8">
        <f>'SGR Undiscounted'!D18/((1+$B$1)^($A44-$A$4))</f>
        <v>0</v>
      </c>
      <c r="E44" s="8">
        <f>'SGR Undiscounted'!E18/((1+$B$1)^($A44-$A$4))</f>
        <v>0</v>
      </c>
      <c r="F44" s="8">
        <f>'SGR Undiscounted'!F18/((1+$B$1)^($A44-$A$4))</f>
        <v>0</v>
      </c>
      <c r="G44" s="8">
        <f>'SGR Undiscounted'!G18/((1+$B$1)^($A44-$A$4))</f>
        <v>0</v>
      </c>
      <c r="H44" s="8">
        <f>'SGR Undiscounted'!H18/((1+$B$1)^($A44-$A$4))</f>
        <v>0</v>
      </c>
      <c r="I44" s="8">
        <f>'SGR Undiscounted'!I18/((1+$B$1)^($A44-$A$4))</f>
        <v>0</v>
      </c>
      <c r="J44" s="22"/>
      <c r="K44" s="8">
        <f>'SGR Undiscounted'!K18/((1+$B$1)^($A44-$A$4))</f>
        <v>0</v>
      </c>
      <c r="L44" s="8">
        <f>'SGR Undiscounted'!L18/((1+$B$1)^($A44-$A$4))</f>
        <v>0</v>
      </c>
      <c r="M44" s="8">
        <f>'SGR Undiscounted'!M18/((1+$B$1)^($A44-$A$4))</f>
        <v>0</v>
      </c>
      <c r="N44" s="8">
        <f>'SGR Undiscounted'!N18/((1+$B$1)^($A44-$A$4))</f>
        <v>0</v>
      </c>
      <c r="O44" s="8">
        <f>'SGR Undiscounted'!O18/((1+$B$1)^($A44-$A$4))</f>
        <v>0</v>
      </c>
      <c r="P44" s="8">
        <f>'SGR Undiscounted'!P18/((1+$B$1)^($A44-$A$4))</f>
        <v>0</v>
      </c>
      <c r="Q44" s="8">
        <f>'SGR Undiscounted'!Q18/((1+$B$1)^($A44-$A$4))</f>
        <v>0</v>
      </c>
      <c r="R44" s="8">
        <f>'SGR Undiscounted'!R18/((1+$B$1)^($A44-$A$4))</f>
        <v>0</v>
      </c>
      <c r="S44" s="22"/>
      <c r="T44" s="8">
        <f>'SGR Undiscounted'!T18/((1+$B$1)^($A44-$A$4))</f>
        <v>0</v>
      </c>
      <c r="U44" s="8">
        <f>'SGR Undiscounted'!U18/((1+$B$1)^($A44-$A$4))</f>
        <v>0</v>
      </c>
      <c r="V44" s="8">
        <f>'SGR Undiscounted'!V18/((1+$B$1)^($A44-$A$4))</f>
        <v>0</v>
      </c>
      <c r="W44" s="8">
        <f>'SGR Undiscounted'!W18/((1+$B$1)^($A44-$A$4))</f>
        <v>0</v>
      </c>
      <c r="X44" s="8">
        <f>'SGR Undiscounted'!X18/((1+$B$1)^($A44-$A$4))</f>
        <v>0</v>
      </c>
      <c r="Y44" s="8">
        <f>'SGR Undiscounted'!Y18/((1+$B$1)^($A44-$A$4))</f>
        <v>0</v>
      </c>
      <c r="Z44" s="8">
        <f>'SGR Undiscounted'!Z18/((1+$B$1)^($A44-$A$4))</f>
        <v>0</v>
      </c>
      <c r="AA44" s="8">
        <f>'SGR Undiscounted'!AA18/((1+$B$1)^($A44-$A$4))</f>
        <v>0</v>
      </c>
      <c r="AB44" s="22"/>
    </row>
    <row r="45" spans="1:28" s="25" customFormat="1" x14ac:dyDescent="0.25">
      <c r="A45" s="30">
        <v>2035</v>
      </c>
      <c r="B45" s="8">
        <f>'SGR Undiscounted'!B19/((1+$B$1)^($A45-$A$4))</f>
        <v>0</v>
      </c>
      <c r="C45" s="8">
        <f>'SGR Undiscounted'!C19/((1+$B$1)^($A45-$A$4))</f>
        <v>0</v>
      </c>
      <c r="D45" s="8">
        <f>'SGR Undiscounted'!D19/((1+$B$1)^($A45-$A$4))</f>
        <v>0</v>
      </c>
      <c r="E45" s="8">
        <f>'SGR Undiscounted'!E19/((1+$B$1)^($A45-$A$4))</f>
        <v>0</v>
      </c>
      <c r="F45" s="8">
        <f>'SGR Undiscounted'!F19/((1+$B$1)^($A45-$A$4))</f>
        <v>0</v>
      </c>
      <c r="G45" s="8">
        <f>'SGR Undiscounted'!G19/((1+$B$1)^($A45-$A$4))</f>
        <v>0</v>
      </c>
      <c r="H45" s="8">
        <f>'SGR Undiscounted'!H19/((1+$B$1)^($A45-$A$4))</f>
        <v>0</v>
      </c>
      <c r="I45" s="8">
        <f>'SGR Undiscounted'!I19/((1+$B$1)^($A45-$A$4))</f>
        <v>0</v>
      </c>
      <c r="J45" s="22"/>
      <c r="K45" s="8">
        <f>'SGR Undiscounted'!K19/((1+$B$1)^($A45-$A$4))</f>
        <v>0</v>
      </c>
      <c r="L45" s="8">
        <f>'SGR Undiscounted'!L19/((1+$B$1)^($A45-$A$4))</f>
        <v>0</v>
      </c>
      <c r="M45" s="8">
        <f>'SGR Undiscounted'!M19/((1+$B$1)^($A45-$A$4))</f>
        <v>0</v>
      </c>
      <c r="N45" s="8">
        <f>'SGR Undiscounted'!N19/((1+$B$1)^($A45-$A$4))</f>
        <v>0</v>
      </c>
      <c r="O45" s="8">
        <f>'SGR Undiscounted'!O19/((1+$B$1)^($A45-$A$4))</f>
        <v>0</v>
      </c>
      <c r="P45" s="8">
        <f>'SGR Undiscounted'!P19/((1+$B$1)^($A45-$A$4))</f>
        <v>0</v>
      </c>
      <c r="Q45" s="8">
        <f>'SGR Undiscounted'!Q19/((1+$B$1)^($A45-$A$4))</f>
        <v>0</v>
      </c>
      <c r="R45" s="8">
        <f>'SGR Undiscounted'!R19/((1+$B$1)^($A45-$A$4))</f>
        <v>0</v>
      </c>
      <c r="S45" s="22"/>
      <c r="T45" s="8">
        <f>'SGR Undiscounted'!T19/((1+$B$1)^($A45-$A$4))</f>
        <v>0</v>
      </c>
      <c r="U45" s="8">
        <f>'SGR Undiscounted'!U19/((1+$B$1)^($A45-$A$4))</f>
        <v>0</v>
      </c>
      <c r="V45" s="8">
        <f>'SGR Undiscounted'!V19/((1+$B$1)^($A45-$A$4))</f>
        <v>0</v>
      </c>
      <c r="W45" s="8">
        <f>'SGR Undiscounted'!W19/((1+$B$1)^($A45-$A$4))</f>
        <v>0</v>
      </c>
      <c r="X45" s="8">
        <f>'SGR Undiscounted'!X19/((1+$B$1)^($A45-$A$4))</f>
        <v>0</v>
      </c>
      <c r="Y45" s="8">
        <f>'SGR Undiscounted'!Y19/((1+$B$1)^($A45-$A$4))</f>
        <v>0</v>
      </c>
      <c r="Z45" s="8">
        <f>'SGR Undiscounted'!Z19/((1+$B$1)^($A45-$A$4))</f>
        <v>0</v>
      </c>
      <c r="AA45" s="8">
        <f>'SGR Undiscounted'!AA19/((1+$B$1)^($A45-$A$4))</f>
        <v>0</v>
      </c>
      <c r="AB45" s="22"/>
    </row>
    <row r="46" spans="1:28" s="25" customFormat="1" x14ac:dyDescent="0.25">
      <c r="A46" s="30">
        <v>2036</v>
      </c>
      <c r="B46" s="8">
        <f>'SGR Undiscounted'!B20/((1+$B$1)^($A46-$A$4))</f>
        <v>0</v>
      </c>
      <c r="C46" s="8">
        <f>'SGR Undiscounted'!C20/((1+$B$1)^($A46-$A$4))</f>
        <v>0</v>
      </c>
      <c r="D46" s="8">
        <f>'SGR Undiscounted'!D20/((1+$B$1)^($A46-$A$4))</f>
        <v>0</v>
      </c>
      <c r="E46" s="8">
        <f>'SGR Undiscounted'!E20/((1+$B$1)^($A46-$A$4))</f>
        <v>0</v>
      </c>
      <c r="F46" s="8">
        <f>'SGR Undiscounted'!F20/((1+$B$1)^($A46-$A$4))</f>
        <v>0</v>
      </c>
      <c r="G46" s="8">
        <f>'SGR Undiscounted'!G20/((1+$B$1)^($A46-$A$4))</f>
        <v>0</v>
      </c>
      <c r="H46" s="8">
        <f>'SGR Undiscounted'!H20/((1+$B$1)^($A46-$A$4))</f>
        <v>0</v>
      </c>
      <c r="I46" s="8">
        <f>'SGR Undiscounted'!I20/((1+$B$1)^($A46-$A$4))</f>
        <v>0</v>
      </c>
      <c r="J46" s="22"/>
      <c r="K46" s="8">
        <f>'SGR Undiscounted'!K20/((1+$B$1)^($A46-$A$4))</f>
        <v>0</v>
      </c>
      <c r="L46" s="8">
        <f>'SGR Undiscounted'!L20/((1+$B$1)^($A46-$A$4))</f>
        <v>0</v>
      </c>
      <c r="M46" s="8">
        <f>'SGR Undiscounted'!M20/((1+$B$1)^($A46-$A$4))</f>
        <v>0</v>
      </c>
      <c r="N46" s="8">
        <f>'SGR Undiscounted'!N20/((1+$B$1)^($A46-$A$4))</f>
        <v>0</v>
      </c>
      <c r="O46" s="8">
        <f>'SGR Undiscounted'!O20/((1+$B$1)^($A46-$A$4))</f>
        <v>0</v>
      </c>
      <c r="P46" s="8">
        <f>'SGR Undiscounted'!P20/((1+$B$1)^($A46-$A$4))</f>
        <v>0</v>
      </c>
      <c r="Q46" s="8">
        <f>'SGR Undiscounted'!Q20/((1+$B$1)^($A46-$A$4))</f>
        <v>0</v>
      </c>
      <c r="R46" s="8">
        <f>'SGR Undiscounted'!R20/((1+$B$1)^($A46-$A$4))</f>
        <v>0</v>
      </c>
      <c r="S46" s="22"/>
      <c r="T46" s="8">
        <f>'SGR Undiscounted'!T20/((1+$B$1)^($A46-$A$4))</f>
        <v>0</v>
      </c>
      <c r="U46" s="8">
        <f>'SGR Undiscounted'!U20/((1+$B$1)^($A46-$A$4))</f>
        <v>0</v>
      </c>
      <c r="V46" s="8">
        <f>'SGR Undiscounted'!V20/((1+$B$1)^($A46-$A$4))</f>
        <v>0</v>
      </c>
      <c r="W46" s="8">
        <f>'SGR Undiscounted'!W20/((1+$B$1)^($A46-$A$4))</f>
        <v>0</v>
      </c>
      <c r="X46" s="8">
        <f>'SGR Undiscounted'!X20/((1+$B$1)^($A46-$A$4))</f>
        <v>0</v>
      </c>
      <c r="Y46" s="8">
        <f>'SGR Undiscounted'!Y20/((1+$B$1)^($A46-$A$4))</f>
        <v>0</v>
      </c>
      <c r="Z46" s="8">
        <f>'SGR Undiscounted'!Z20/((1+$B$1)^($A46-$A$4))</f>
        <v>0</v>
      </c>
      <c r="AA46" s="8">
        <f>'SGR Undiscounted'!AA20/((1+$B$1)^($A46-$A$4))</f>
        <v>0</v>
      </c>
      <c r="AB46" s="22"/>
    </row>
    <row r="47" spans="1:28" s="25" customFormat="1" x14ac:dyDescent="0.25">
      <c r="A47" s="30">
        <v>2037</v>
      </c>
      <c r="B47" s="8">
        <f>'SGR Undiscounted'!B21/((1+$B$1)^($A47-$A$4))</f>
        <v>0</v>
      </c>
      <c r="C47" s="8">
        <f>'SGR Undiscounted'!C21/((1+$B$1)^($A47-$A$4))</f>
        <v>0</v>
      </c>
      <c r="D47" s="8">
        <f>'SGR Undiscounted'!D21/((1+$B$1)^($A47-$A$4))</f>
        <v>0</v>
      </c>
      <c r="E47" s="8">
        <f>'SGR Undiscounted'!E21/((1+$B$1)^($A47-$A$4))</f>
        <v>0</v>
      </c>
      <c r="F47" s="8">
        <f>'SGR Undiscounted'!F21/((1+$B$1)^($A47-$A$4))</f>
        <v>0</v>
      </c>
      <c r="G47" s="8">
        <f>'SGR Undiscounted'!G21/((1+$B$1)^($A47-$A$4))</f>
        <v>0</v>
      </c>
      <c r="H47" s="8">
        <f>'SGR Undiscounted'!H21/((1+$B$1)^($A47-$A$4))</f>
        <v>0</v>
      </c>
      <c r="I47" s="8">
        <f>'SGR Undiscounted'!I21/((1+$B$1)^($A47-$A$4))</f>
        <v>0</v>
      </c>
      <c r="J47" s="22"/>
      <c r="K47" s="8">
        <f>'SGR Undiscounted'!K21/((1+$B$1)^($A47-$A$4))</f>
        <v>0</v>
      </c>
      <c r="L47" s="8">
        <f>'SGR Undiscounted'!L21/((1+$B$1)^($A47-$A$4))</f>
        <v>0</v>
      </c>
      <c r="M47" s="8">
        <f>'SGR Undiscounted'!M21/((1+$B$1)^($A47-$A$4))</f>
        <v>0</v>
      </c>
      <c r="N47" s="8">
        <f>'SGR Undiscounted'!N21/((1+$B$1)^($A47-$A$4))</f>
        <v>0</v>
      </c>
      <c r="O47" s="8">
        <f>'SGR Undiscounted'!O21/((1+$B$1)^($A47-$A$4))</f>
        <v>0</v>
      </c>
      <c r="P47" s="8">
        <f>'SGR Undiscounted'!P21/((1+$B$1)^($A47-$A$4))</f>
        <v>0</v>
      </c>
      <c r="Q47" s="8">
        <f>'SGR Undiscounted'!Q21/((1+$B$1)^($A47-$A$4))</f>
        <v>0</v>
      </c>
      <c r="R47" s="8">
        <f>'SGR Undiscounted'!R21/((1+$B$1)^($A47-$A$4))</f>
        <v>0</v>
      </c>
      <c r="S47" s="22"/>
      <c r="T47" s="8">
        <f>'SGR Undiscounted'!T21/((1+$B$1)^($A47-$A$4))</f>
        <v>0</v>
      </c>
      <c r="U47" s="8">
        <f>'SGR Undiscounted'!U21/((1+$B$1)^($A47-$A$4))</f>
        <v>0</v>
      </c>
      <c r="V47" s="8">
        <f>'SGR Undiscounted'!V21/((1+$B$1)^($A47-$A$4))</f>
        <v>0</v>
      </c>
      <c r="W47" s="8">
        <f>'SGR Undiscounted'!W21/((1+$B$1)^($A47-$A$4))</f>
        <v>0</v>
      </c>
      <c r="X47" s="8">
        <f>'SGR Undiscounted'!X21/((1+$B$1)^($A47-$A$4))</f>
        <v>0</v>
      </c>
      <c r="Y47" s="8">
        <f>'SGR Undiscounted'!Y21/((1+$B$1)^($A47-$A$4))</f>
        <v>0</v>
      </c>
      <c r="Z47" s="8">
        <f>'SGR Undiscounted'!Z21/((1+$B$1)^($A47-$A$4))</f>
        <v>0</v>
      </c>
      <c r="AA47" s="8">
        <f>'SGR Undiscounted'!AA21/((1+$B$1)^($A47-$A$4))</f>
        <v>0</v>
      </c>
      <c r="AB47" s="22"/>
    </row>
    <row r="48" spans="1:28" s="25" customFormat="1" x14ac:dyDescent="0.25">
      <c r="A48" s="30">
        <v>2038</v>
      </c>
      <c r="B48" s="8">
        <f>'SGR Undiscounted'!B22/((1+$B$1)^($A48-$A$4))</f>
        <v>0</v>
      </c>
      <c r="C48" s="8">
        <f>'SGR Undiscounted'!C22/((1+$B$1)^($A48-$A$4))</f>
        <v>0</v>
      </c>
      <c r="D48" s="8">
        <f>'SGR Undiscounted'!D22/((1+$B$1)^($A48-$A$4))</f>
        <v>0</v>
      </c>
      <c r="E48" s="8">
        <f>'SGR Undiscounted'!E22/((1+$B$1)^($A48-$A$4))</f>
        <v>0</v>
      </c>
      <c r="F48" s="8">
        <f>'SGR Undiscounted'!F22/((1+$B$1)^($A48-$A$4))</f>
        <v>0</v>
      </c>
      <c r="G48" s="8">
        <f>'SGR Undiscounted'!G22/((1+$B$1)^($A48-$A$4))</f>
        <v>0</v>
      </c>
      <c r="H48" s="8">
        <f>'SGR Undiscounted'!H22/((1+$B$1)^($A48-$A$4))</f>
        <v>0</v>
      </c>
      <c r="I48" s="8">
        <f>'SGR Undiscounted'!I22/((1+$B$1)^($A48-$A$4))</f>
        <v>0</v>
      </c>
      <c r="J48" s="22"/>
      <c r="K48" s="8">
        <f>'SGR Undiscounted'!K22/((1+$B$1)^($A48-$A$4))</f>
        <v>0</v>
      </c>
      <c r="L48" s="8">
        <f>'SGR Undiscounted'!L22/((1+$B$1)^($A48-$A$4))</f>
        <v>0</v>
      </c>
      <c r="M48" s="8">
        <f>'SGR Undiscounted'!M22/((1+$B$1)^($A48-$A$4))</f>
        <v>0</v>
      </c>
      <c r="N48" s="8">
        <f>'SGR Undiscounted'!N22/((1+$B$1)^($A48-$A$4))</f>
        <v>0</v>
      </c>
      <c r="O48" s="8">
        <f>'SGR Undiscounted'!O22/((1+$B$1)^($A48-$A$4))</f>
        <v>0</v>
      </c>
      <c r="P48" s="8">
        <f>'SGR Undiscounted'!P22/((1+$B$1)^($A48-$A$4))</f>
        <v>0</v>
      </c>
      <c r="Q48" s="8">
        <f>'SGR Undiscounted'!Q22/((1+$B$1)^($A48-$A$4))</f>
        <v>0</v>
      </c>
      <c r="R48" s="8">
        <f>'SGR Undiscounted'!R22/((1+$B$1)^($A48-$A$4))</f>
        <v>0</v>
      </c>
      <c r="S48" s="22"/>
      <c r="T48" s="8">
        <f>'SGR Undiscounted'!T22/((1+$B$1)^($A48-$A$4))</f>
        <v>0</v>
      </c>
      <c r="U48" s="8">
        <f>'SGR Undiscounted'!U22/((1+$B$1)^($A48-$A$4))</f>
        <v>0</v>
      </c>
      <c r="V48" s="8">
        <f>'SGR Undiscounted'!V22/((1+$B$1)^($A48-$A$4))</f>
        <v>0</v>
      </c>
      <c r="W48" s="8">
        <f>'SGR Undiscounted'!W22/((1+$B$1)^($A48-$A$4))</f>
        <v>0</v>
      </c>
      <c r="X48" s="8">
        <f>'SGR Undiscounted'!X22/((1+$B$1)^($A48-$A$4))</f>
        <v>0</v>
      </c>
      <c r="Y48" s="8">
        <f>'SGR Undiscounted'!Y22/((1+$B$1)^($A48-$A$4))</f>
        <v>0</v>
      </c>
      <c r="Z48" s="8">
        <f>'SGR Undiscounted'!Z22/((1+$B$1)^($A48-$A$4))</f>
        <v>0</v>
      </c>
      <c r="AA48" s="8">
        <f>'SGR Undiscounted'!AA22/((1+$B$1)^($A48-$A$4))</f>
        <v>0</v>
      </c>
      <c r="AB48" s="22"/>
    </row>
    <row r="49" spans="1:35" s="25" customFormat="1" x14ac:dyDescent="0.25">
      <c r="A49" s="30">
        <v>2039</v>
      </c>
      <c r="B49" s="8">
        <f>'SGR Undiscounted'!B23/((1+$B$1)^($A49-$A$4))</f>
        <v>0</v>
      </c>
      <c r="C49" s="8">
        <f>'SGR Undiscounted'!C23/((1+$B$1)^($A49-$A$4))</f>
        <v>0</v>
      </c>
      <c r="D49" s="8">
        <f>'SGR Undiscounted'!D23/((1+$B$1)^($A49-$A$4))</f>
        <v>0</v>
      </c>
      <c r="E49" s="8">
        <f>'SGR Undiscounted'!E23/((1+$B$1)^($A49-$A$4))</f>
        <v>0</v>
      </c>
      <c r="F49" s="8">
        <f>'SGR Undiscounted'!F23/((1+$B$1)^($A49-$A$4))</f>
        <v>0</v>
      </c>
      <c r="G49" s="8">
        <f>'SGR Undiscounted'!G23/((1+$B$1)^($A49-$A$4))</f>
        <v>0</v>
      </c>
      <c r="H49" s="8">
        <f>'SGR Undiscounted'!H23/((1+$B$1)^($A49-$A$4))</f>
        <v>0</v>
      </c>
      <c r="I49" s="8">
        <f>'SGR Undiscounted'!I23/((1+$B$1)^($A49-$A$4))</f>
        <v>0</v>
      </c>
      <c r="J49" s="22"/>
      <c r="K49" s="8">
        <f>'SGR Undiscounted'!K23/((1+$B$1)^($A49-$A$4))</f>
        <v>0</v>
      </c>
      <c r="L49" s="8">
        <f>'SGR Undiscounted'!L23/((1+$B$1)^($A49-$A$4))</f>
        <v>0</v>
      </c>
      <c r="M49" s="8">
        <f>'SGR Undiscounted'!M23/((1+$B$1)^($A49-$A$4))</f>
        <v>0</v>
      </c>
      <c r="N49" s="8">
        <f>'SGR Undiscounted'!N23/((1+$B$1)^($A49-$A$4))</f>
        <v>0</v>
      </c>
      <c r="O49" s="8">
        <f>'SGR Undiscounted'!O23/((1+$B$1)^($A49-$A$4))</f>
        <v>0</v>
      </c>
      <c r="P49" s="8">
        <f>'SGR Undiscounted'!P23/((1+$B$1)^($A49-$A$4))</f>
        <v>0</v>
      </c>
      <c r="Q49" s="8">
        <f>'SGR Undiscounted'!Q23/((1+$B$1)^($A49-$A$4))</f>
        <v>0</v>
      </c>
      <c r="R49" s="8">
        <f>'SGR Undiscounted'!R23/((1+$B$1)^($A49-$A$4))</f>
        <v>0</v>
      </c>
      <c r="S49" s="22"/>
      <c r="T49" s="8">
        <f>'SGR Undiscounted'!T23/((1+$B$1)^($A49-$A$4))</f>
        <v>0</v>
      </c>
      <c r="U49" s="8">
        <f>'SGR Undiscounted'!U23/((1+$B$1)^($A49-$A$4))</f>
        <v>0</v>
      </c>
      <c r="V49" s="8">
        <f>'SGR Undiscounted'!V23/((1+$B$1)^($A49-$A$4))</f>
        <v>0</v>
      </c>
      <c r="W49" s="8">
        <f>'SGR Undiscounted'!W23/((1+$B$1)^($A49-$A$4))</f>
        <v>0</v>
      </c>
      <c r="X49" s="8">
        <f>'SGR Undiscounted'!X23/((1+$B$1)^($A49-$A$4))</f>
        <v>0</v>
      </c>
      <c r="Y49" s="8">
        <f>'SGR Undiscounted'!Y23/((1+$B$1)^($A49-$A$4))</f>
        <v>0</v>
      </c>
      <c r="Z49" s="8">
        <f>'SGR Undiscounted'!Z23/((1+$B$1)^($A49-$A$4))</f>
        <v>0</v>
      </c>
      <c r="AA49" s="8">
        <f>'SGR Undiscounted'!AA23/((1+$B$1)^($A49-$A$4))</f>
        <v>0</v>
      </c>
      <c r="AB49" s="22"/>
    </row>
    <row r="50" spans="1:35" s="25" customFormat="1" x14ac:dyDescent="0.25">
      <c r="A50" s="30">
        <v>2040</v>
      </c>
      <c r="B50" s="8">
        <f>'SGR Undiscounted'!B24/((1+$B$1)^($A50-$A$4))</f>
        <v>0</v>
      </c>
      <c r="C50" s="8">
        <f>'SGR Undiscounted'!C24/((1+$B$1)^($A50-$A$4))</f>
        <v>0</v>
      </c>
      <c r="D50" s="8">
        <f>'SGR Undiscounted'!D24/((1+$B$1)^($A50-$A$4))</f>
        <v>0</v>
      </c>
      <c r="E50" s="8">
        <f>'SGR Undiscounted'!E24/((1+$B$1)^($A50-$A$4))</f>
        <v>0</v>
      </c>
      <c r="F50" s="8">
        <f>'SGR Undiscounted'!F24/((1+$B$1)^($A50-$A$4))</f>
        <v>0</v>
      </c>
      <c r="G50" s="8">
        <f>'SGR Undiscounted'!G24/((1+$B$1)^($A50-$A$4))</f>
        <v>0</v>
      </c>
      <c r="H50" s="8">
        <f>'SGR Undiscounted'!H24/((1+$B$1)^($A50-$A$4))</f>
        <v>0</v>
      </c>
      <c r="I50" s="8">
        <f>'SGR Undiscounted'!I24/((1+$B$1)^($A50-$A$4))</f>
        <v>0</v>
      </c>
      <c r="J50" s="22"/>
      <c r="K50" s="8">
        <f>'SGR Undiscounted'!K24/((1+$B$1)^($A50-$A$4))</f>
        <v>0</v>
      </c>
      <c r="L50" s="8">
        <f>'SGR Undiscounted'!L24/((1+$B$1)^($A50-$A$4))</f>
        <v>0</v>
      </c>
      <c r="M50" s="8">
        <f>'SGR Undiscounted'!M24/((1+$B$1)^($A50-$A$4))</f>
        <v>0</v>
      </c>
      <c r="N50" s="8">
        <f>'SGR Undiscounted'!N24/((1+$B$1)^($A50-$A$4))</f>
        <v>0</v>
      </c>
      <c r="O50" s="8">
        <f>'SGR Undiscounted'!O24/((1+$B$1)^($A50-$A$4))</f>
        <v>0</v>
      </c>
      <c r="P50" s="8">
        <f>'SGR Undiscounted'!P24/((1+$B$1)^($A50-$A$4))</f>
        <v>0</v>
      </c>
      <c r="Q50" s="8">
        <f>'SGR Undiscounted'!Q24/((1+$B$1)^($A50-$A$4))</f>
        <v>0</v>
      </c>
      <c r="R50" s="8">
        <f>'SGR Undiscounted'!R24/((1+$B$1)^($A50-$A$4))</f>
        <v>0</v>
      </c>
      <c r="S50" s="22"/>
      <c r="T50" s="8">
        <f>'SGR Undiscounted'!T24/((1+$B$1)^($A50-$A$4))</f>
        <v>0</v>
      </c>
      <c r="U50" s="8">
        <f>'SGR Undiscounted'!U24/((1+$B$1)^($A50-$A$4))</f>
        <v>0</v>
      </c>
      <c r="V50" s="8">
        <f>'SGR Undiscounted'!V24/((1+$B$1)^($A50-$A$4))</f>
        <v>0</v>
      </c>
      <c r="W50" s="8">
        <f>'SGR Undiscounted'!W24/((1+$B$1)^($A50-$A$4))</f>
        <v>0</v>
      </c>
      <c r="X50" s="8">
        <f>'SGR Undiscounted'!X24/((1+$B$1)^($A50-$A$4))</f>
        <v>0</v>
      </c>
      <c r="Y50" s="8">
        <f>'SGR Undiscounted'!Y24/((1+$B$1)^($A50-$A$4))</f>
        <v>0</v>
      </c>
      <c r="Z50" s="8">
        <f>'SGR Undiscounted'!Z24/((1+$B$1)^($A50-$A$4))</f>
        <v>0</v>
      </c>
      <c r="AA50" s="8">
        <f>'SGR Undiscounted'!AA24/((1+$B$1)^($A50-$A$4))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ht="30" x14ac:dyDescent="0.25">
      <c r="A54" s="12" t="s">
        <v>58</v>
      </c>
    </row>
    <row r="55" spans="1:35" x14ac:dyDescent="0.25">
      <c r="A55" s="12"/>
      <c r="B55" s="11" t="s">
        <v>60</v>
      </c>
      <c r="C55" s="11"/>
      <c r="D55" s="11"/>
      <c r="E55" s="11"/>
      <c r="F55" s="11"/>
      <c r="G55" s="11"/>
      <c r="H55" s="11"/>
      <c r="I55" s="11"/>
      <c r="K55" s="11" t="s">
        <v>61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30" t="s">
        <v>0</v>
      </c>
      <c r="B56" s="30" t="s">
        <v>3</v>
      </c>
      <c r="C56" s="30" t="s">
        <v>4</v>
      </c>
      <c r="D56" s="30" t="s">
        <v>5</v>
      </c>
      <c r="E56" s="30" t="s">
        <v>6</v>
      </c>
      <c r="F56" s="30" t="s">
        <v>7</v>
      </c>
      <c r="G56" s="30" t="s">
        <v>8</v>
      </c>
      <c r="H56" s="30" t="s">
        <v>9</v>
      </c>
      <c r="I56" s="30" t="s">
        <v>11</v>
      </c>
      <c r="K56" s="30" t="s">
        <v>3</v>
      </c>
      <c r="L56" s="30" t="s">
        <v>4</v>
      </c>
      <c r="M56" s="30" t="s">
        <v>5</v>
      </c>
      <c r="N56" s="30" t="s">
        <v>6</v>
      </c>
      <c r="O56" s="30" t="s">
        <v>7</v>
      </c>
      <c r="P56" s="30" t="s">
        <v>8</v>
      </c>
      <c r="Q56" s="30" t="s">
        <v>9</v>
      </c>
      <c r="R56" s="30" t="s">
        <v>11</v>
      </c>
      <c r="T56" s="30" t="s">
        <v>3</v>
      </c>
      <c r="U56" s="30" t="s">
        <v>4</v>
      </c>
      <c r="V56" s="30" t="s">
        <v>5</v>
      </c>
      <c r="W56" s="30" t="s">
        <v>6</v>
      </c>
      <c r="X56" s="30" t="s">
        <v>7</v>
      </c>
      <c r="Y56" s="30" t="s">
        <v>8</v>
      </c>
      <c r="Z56" s="30" t="s">
        <v>9</v>
      </c>
      <c r="AA56" s="30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30">
        <v>2020</v>
      </c>
      <c r="B57" s="8">
        <f>'SGR Undiscounted'!B31/((1+$B$1)^($A57-$A$4))</f>
        <v>0</v>
      </c>
      <c r="C57" s="8">
        <f>'SGR Undiscounted'!C31/((1+$B$1)^($A57-$A$4))</f>
        <v>0</v>
      </c>
      <c r="D57" s="8">
        <f>'SGR Undiscounted'!D31/((1+$B$1)^($A57-$A$4))</f>
        <v>0</v>
      </c>
      <c r="E57" s="8">
        <f>'SGR Undiscounted'!E31/((1+$B$1)^($A57-$A$4))</f>
        <v>0</v>
      </c>
      <c r="F57" s="8">
        <f>'SGR Undiscounted'!F31/((1+$B$1)^($A57-$A$4))</f>
        <v>0</v>
      </c>
      <c r="G57" s="8">
        <f>'SGR Undiscounted'!G31/((1+$B$1)^($A57-$A$4))</f>
        <v>0</v>
      </c>
      <c r="H57" s="8">
        <f>'SGR Undiscounted'!H31/((1+$B$1)^($A57-$A$4))</f>
        <v>0</v>
      </c>
      <c r="I57" s="8">
        <f>'SGR Undiscounted'!I31/((1+$B$1)^($A57-$A$4))</f>
        <v>0</v>
      </c>
      <c r="J57" s="22"/>
      <c r="K57" s="8">
        <f>'SGR Undiscounted'!K31/((1+$B$1)^($A57-$A$4))</f>
        <v>0</v>
      </c>
      <c r="L57" s="8">
        <f>'SGR Undiscounted'!L31/((1+$B$1)^($A57-$A$4))</f>
        <v>0</v>
      </c>
      <c r="M57" s="8">
        <f>'SGR Undiscounted'!M31/((1+$B$1)^($A57-$A$4))</f>
        <v>0</v>
      </c>
      <c r="N57" s="8">
        <f>'SGR Undiscounted'!N31/((1+$B$1)^($A57-$A$4))</f>
        <v>0</v>
      </c>
      <c r="O57" s="8">
        <f>'SGR Undiscounted'!O31/((1+$B$1)^($A57-$A$4))</f>
        <v>0</v>
      </c>
      <c r="P57" s="8">
        <f>'SGR Undiscounted'!P31/((1+$B$1)^($A57-$A$4))</f>
        <v>0</v>
      </c>
      <c r="Q57" s="8">
        <f>'SGR Undiscounted'!Q31/((1+$B$1)^($A57-$A$4))</f>
        <v>0</v>
      </c>
      <c r="R57" s="8">
        <f>'SGR Undiscounted'!R31/((1+$B$1)^($A57-$A$4))</f>
        <v>0</v>
      </c>
      <c r="S57" s="22"/>
      <c r="T57" s="8">
        <f>'SGR Undiscounted'!T31/((1+$B$1)^($A57-$A$4))</f>
        <v>0</v>
      </c>
      <c r="U57" s="8">
        <f>'SGR Undiscounted'!U31/((1+$B$1)^($A57-$A$4))</f>
        <v>0</v>
      </c>
      <c r="V57" s="8">
        <f>'SGR Undiscounted'!V31/((1+$B$1)^($A57-$A$4))</f>
        <v>0</v>
      </c>
      <c r="W57" s="8">
        <f>'SGR Undiscounted'!W31/((1+$B$1)^($A57-$A$4))</f>
        <v>0</v>
      </c>
      <c r="X57" s="8">
        <f>'SGR Undiscounted'!X31/((1+$B$1)^($A57-$A$4))</f>
        <v>0</v>
      </c>
      <c r="Y57" s="8">
        <f>'SGR Undiscounted'!Y31/((1+$B$1)^($A57-$A$4))</f>
        <v>0</v>
      </c>
      <c r="Z57" s="8">
        <f>'SGR Undiscounted'!Z31/((1+$B$1)^($A57-$A$4))</f>
        <v>0</v>
      </c>
      <c r="AA57" s="8">
        <f>'SGR Undiscounted'!AA31/((1+$B$1)^($A57-$A$4))</f>
        <v>0</v>
      </c>
      <c r="AB57" s="22"/>
    </row>
    <row r="58" spans="1:35" s="25" customFormat="1" x14ac:dyDescent="0.25">
      <c r="A58" s="30">
        <v>2021</v>
      </c>
      <c r="B58" s="8">
        <f>'SGR Undiscounted'!B32/((1+$B$1)^($A58-$A$4))</f>
        <v>0</v>
      </c>
      <c r="C58" s="8">
        <f>'SGR Undiscounted'!C32/((1+$B$1)^($A58-$A$4))</f>
        <v>0</v>
      </c>
      <c r="D58" s="8">
        <f>'SGR Undiscounted'!D32/((1+$B$1)^($A58-$A$4))</f>
        <v>0</v>
      </c>
      <c r="E58" s="8">
        <f>'SGR Undiscounted'!E32/((1+$B$1)^($A58-$A$4))</f>
        <v>0</v>
      </c>
      <c r="F58" s="8">
        <f>'SGR Undiscounted'!F32/((1+$B$1)^($A58-$A$4))</f>
        <v>0</v>
      </c>
      <c r="G58" s="8">
        <f>'SGR Undiscounted'!G32/((1+$B$1)^($A58-$A$4))</f>
        <v>0</v>
      </c>
      <c r="H58" s="8">
        <f>'SGR Undiscounted'!H32/((1+$B$1)^($A58-$A$4))</f>
        <v>0</v>
      </c>
      <c r="I58" s="8">
        <f>'SGR Undiscounted'!I32/((1+$B$1)^($A58-$A$4))</f>
        <v>0</v>
      </c>
      <c r="J58" s="22"/>
      <c r="K58" s="8">
        <f>'SGR Undiscounted'!K32/((1+$B$1)^($A58-$A$4))</f>
        <v>0</v>
      </c>
      <c r="L58" s="8">
        <f>'SGR Undiscounted'!L32/((1+$B$1)^($A58-$A$4))</f>
        <v>0</v>
      </c>
      <c r="M58" s="8">
        <f>'SGR Undiscounted'!M32/((1+$B$1)^($A58-$A$4))</f>
        <v>0</v>
      </c>
      <c r="N58" s="8">
        <f>'SGR Undiscounted'!N32/((1+$B$1)^($A58-$A$4))</f>
        <v>0</v>
      </c>
      <c r="O58" s="8">
        <f>'SGR Undiscounted'!O32/((1+$B$1)^($A58-$A$4))</f>
        <v>0</v>
      </c>
      <c r="P58" s="8">
        <f>'SGR Undiscounted'!P32/((1+$B$1)^($A58-$A$4))</f>
        <v>0</v>
      </c>
      <c r="Q58" s="8">
        <f>'SGR Undiscounted'!Q32/((1+$B$1)^($A58-$A$4))</f>
        <v>0</v>
      </c>
      <c r="R58" s="8">
        <f>'SGR Undiscounted'!R32/((1+$B$1)^($A58-$A$4))</f>
        <v>0</v>
      </c>
      <c r="S58" s="22"/>
      <c r="T58" s="8">
        <f>'SGR Undiscounted'!T32/((1+$B$1)^($A58-$A$4))</f>
        <v>0</v>
      </c>
      <c r="U58" s="8">
        <f>'SGR Undiscounted'!U32/((1+$B$1)^($A58-$A$4))</f>
        <v>0</v>
      </c>
      <c r="V58" s="8">
        <f>'SGR Undiscounted'!V32/((1+$B$1)^($A58-$A$4))</f>
        <v>0</v>
      </c>
      <c r="W58" s="8">
        <f>'SGR Undiscounted'!W32/((1+$B$1)^($A58-$A$4))</f>
        <v>0</v>
      </c>
      <c r="X58" s="8">
        <f>'SGR Undiscounted'!X32/((1+$B$1)^($A58-$A$4))</f>
        <v>0</v>
      </c>
      <c r="Y58" s="8">
        <f>'SGR Undiscounted'!Y32/((1+$B$1)^($A58-$A$4))</f>
        <v>0</v>
      </c>
      <c r="Z58" s="8">
        <f>'SGR Undiscounted'!Z32/((1+$B$1)^($A58-$A$4))</f>
        <v>0</v>
      </c>
      <c r="AA58" s="8">
        <f>'SGR Undiscounted'!AA32/((1+$B$1)^($A58-$A$4))</f>
        <v>0</v>
      </c>
      <c r="AB58" s="22"/>
    </row>
    <row r="59" spans="1:35" s="25" customFormat="1" x14ac:dyDescent="0.25">
      <c r="A59" s="30">
        <v>2022</v>
      </c>
      <c r="B59" s="8">
        <f>'SGR Undiscounted'!B33/((1+$B$1)^($A59-$A$4))</f>
        <v>0</v>
      </c>
      <c r="C59" s="8">
        <f>'SGR Undiscounted'!C33/((1+$B$1)^($A59-$A$4))</f>
        <v>0</v>
      </c>
      <c r="D59" s="8">
        <f>'SGR Undiscounted'!D33/((1+$B$1)^($A59-$A$4))</f>
        <v>0</v>
      </c>
      <c r="E59" s="8">
        <f>'SGR Undiscounted'!E33/((1+$B$1)^($A59-$A$4))</f>
        <v>0</v>
      </c>
      <c r="F59" s="8">
        <f>'SGR Undiscounted'!F33/((1+$B$1)^($A59-$A$4))</f>
        <v>0</v>
      </c>
      <c r="G59" s="8">
        <f>'SGR Undiscounted'!G33/((1+$B$1)^($A59-$A$4))</f>
        <v>0</v>
      </c>
      <c r="H59" s="8">
        <f>'SGR Undiscounted'!H33/((1+$B$1)^($A59-$A$4))</f>
        <v>0</v>
      </c>
      <c r="I59" s="8">
        <f>'SGR Undiscounted'!I33/((1+$B$1)^($A59-$A$4))</f>
        <v>0</v>
      </c>
      <c r="J59" s="22"/>
      <c r="K59" s="8">
        <f>'SGR Undiscounted'!K33/((1+$B$1)^($A59-$A$4))</f>
        <v>0</v>
      </c>
      <c r="L59" s="8">
        <f>'SGR Undiscounted'!L33/((1+$B$1)^($A59-$A$4))</f>
        <v>0</v>
      </c>
      <c r="M59" s="8">
        <f>'SGR Undiscounted'!M33/((1+$B$1)^($A59-$A$4))</f>
        <v>0</v>
      </c>
      <c r="N59" s="8">
        <f>'SGR Undiscounted'!N33/((1+$B$1)^($A59-$A$4))</f>
        <v>0</v>
      </c>
      <c r="O59" s="8">
        <f>'SGR Undiscounted'!O33/((1+$B$1)^($A59-$A$4))</f>
        <v>0</v>
      </c>
      <c r="P59" s="8">
        <f>'SGR Undiscounted'!P33/((1+$B$1)^($A59-$A$4))</f>
        <v>0</v>
      </c>
      <c r="Q59" s="8">
        <f>'SGR Undiscounted'!Q33/((1+$B$1)^($A59-$A$4))</f>
        <v>0</v>
      </c>
      <c r="R59" s="8">
        <f>'SGR Undiscounted'!R33/((1+$B$1)^($A59-$A$4))</f>
        <v>0</v>
      </c>
      <c r="S59" s="22"/>
      <c r="T59" s="8">
        <f>'SGR Undiscounted'!T33/((1+$B$1)^($A59-$A$4))</f>
        <v>0</v>
      </c>
      <c r="U59" s="8">
        <f>'SGR Undiscounted'!U33/((1+$B$1)^($A59-$A$4))</f>
        <v>0</v>
      </c>
      <c r="V59" s="8">
        <f>'SGR Undiscounted'!V33/((1+$B$1)^($A59-$A$4))</f>
        <v>0</v>
      </c>
      <c r="W59" s="8">
        <f>'SGR Undiscounted'!W33/((1+$B$1)^($A59-$A$4))</f>
        <v>0</v>
      </c>
      <c r="X59" s="8">
        <f>'SGR Undiscounted'!X33/((1+$B$1)^($A59-$A$4))</f>
        <v>0</v>
      </c>
      <c r="Y59" s="8">
        <f>'SGR Undiscounted'!Y33/((1+$B$1)^($A59-$A$4))</f>
        <v>0</v>
      </c>
      <c r="Z59" s="8">
        <f>'SGR Undiscounted'!Z33/((1+$B$1)^($A59-$A$4))</f>
        <v>0</v>
      </c>
      <c r="AA59" s="8">
        <f>'SGR Undiscounted'!AA33/((1+$B$1)^($A59-$A$4))</f>
        <v>0</v>
      </c>
      <c r="AB59" s="22"/>
    </row>
    <row r="60" spans="1:35" s="25" customFormat="1" x14ac:dyDescent="0.25">
      <c r="A60" s="30">
        <v>2023</v>
      </c>
      <c r="B60" s="8">
        <f>'SGR Undiscounted'!B34/((1+$B$1)^($A60-$A$4))</f>
        <v>0</v>
      </c>
      <c r="C60" s="8">
        <f>'SGR Undiscounted'!C34/((1+$B$1)^($A60-$A$4))</f>
        <v>0</v>
      </c>
      <c r="D60" s="8">
        <f>'SGR Undiscounted'!D34/((1+$B$1)^($A60-$A$4))</f>
        <v>0</v>
      </c>
      <c r="E60" s="8">
        <f>'SGR Undiscounted'!E34/((1+$B$1)^($A60-$A$4))</f>
        <v>0</v>
      </c>
      <c r="F60" s="8">
        <f>'SGR Undiscounted'!F34/((1+$B$1)^($A60-$A$4))</f>
        <v>0</v>
      </c>
      <c r="G60" s="8">
        <f>'SGR Undiscounted'!G34/((1+$B$1)^($A60-$A$4))</f>
        <v>0</v>
      </c>
      <c r="H60" s="8">
        <f>'SGR Undiscounted'!H34/((1+$B$1)^($A60-$A$4))</f>
        <v>0</v>
      </c>
      <c r="I60" s="8">
        <f>'SGR Undiscounted'!I34/((1+$B$1)^($A60-$A$4))</f>
        <v>0</v>
      </c>
      <c r="J60" s="22"/>
      <c r="K60" s="8">
        <f>'SGR Undiscounted'!K34/((1+$B$1)^($A60-$A$4))</f>
        <v>0</v>
      </c>
      <c r="L60" s="8">
        <f>'SGR Undiscounted'!L34/((1+$B$1)^($A60-$A$4))</f>
        <v>0</v>
      </c>
      <c r="M60" s="8">
        <f>'SGR Undiscounted'!M34/((1+$B$1)^($A60-$A$4))</f>
        <v>0</v>
      </c>
      <c r="N60" s="8">
        <f>'SGR Undiscounted'!N34/((1+$B$1)^($A60-$A$4))</f>
        <v>0</v>
      </c>
      <c r="O60" s="8">
        <f>'SGR Undiscounted'!O34/((1+$B$1)^($A60-$A$4))</f>
        <v>0</v>
      </c>
      <c r="P60" s="8">
        <f>'SGR Undiscounted'!P34/((1+$B$1)^($A60-$A$4))</f>
        <v>0</v>
      </c>
      <c r="Q60" s="8">
        <f>'SGR Undiscounted'!Q34/((1+$B$1)^($A60-$A$4))</f>
        <v>0</v>
      </c>
      <c r="R60" s="8">
        <f>'SGR Undiscounted'!R34/((1+$B$1)^($A60-$A$4))</f>
        <v>0</v>
      </c>
      <c r="S60" s="22"/>
      <c r="T60" s="8">
        <f>'SGR Undiscounted'!T34/((1+$B$1)^($A60-$A$4))</f>
        <v>0</v>
      </c>
      <c r="U60" s="8">
        <f>'SGR Undiscounted'!U34/((1+$B$1)^($A60-$A$4))</f>
        <v>0</v>
      </c>
      <c r="V60" s="8">
        <f>'SGR Undiscounted'!V34/((1+$B$1)^($A60-$A$4))</f>
        <v>0</v>
      </c>
      <c r="W60" s="8">
        <f>'SGR Undiscounted'!W34/((1+$B$1)^($A60-$A$4))</f>
        <v>0</v>
      </c>
      <c r="X60" s="8">
        <f>'SGR Undiscounted'!X34/((1+$B$1)^($A60-$A$4))</f>
        <v>0</v>
      </c>
      <c r="Y60" s="8">
        <f>'SGR Undiscounted'!Y34/((1+$B$1)^($A60-$A$4))</f>
        <v>0</v>
      </c>
      <c r="Z60" s="8">
        <f>'SGR Undiscounted'!Z34/((1+$B$1)^($A60-$A$4))</f>
        <v>0</v>
      </c>
      <c r="AA60" s="8">
        <f>'SGR Undiscounted'!AA34/((1+$B$1)^($A60-$A$4))</f>
        <v>0</v>
      </c>
      <c r="AB60" s="22"/>
    </row>
    <row r="61" spans="1:35" s="25" customFormat="1" x14ac:dyDescent="0.25">
      <c r="A61" s="30">
        <v>2024</v>
      </c>
      <c r="B61" s="8">
        <f>'SGR Undiscounted'!B35/((1+$B$1)^($A61-$A$4))</f>
        <v>0</v>
      </c>
      <c r="C61" s="8">
        <f>'SGR Undiscounted'!C35/((1+$B$1)^($A61-$A$4))</f>
        <v>0</v>
      </c>
      <c r="D61" s="8">
        <f>'SGR Undiscounted'!D35/((1+$B$1)^($A61-$A$4))</f>
        <v>0</v>
      </c>
      <c r="E61" s="8">
        <f>'SGR Undiscounted'!E35/((1+$B$1)^($A61-$A$4))</f>
        <v>0</v>
      </c>
      <c r="F61" s="8">
        <f>'SGR Undiscounted'!F35/((1+$B$1)^($A61-$A$4))</f>
        <v>0</v>
      </c>
      <c r="G61" s="8">
        <f>'SGR Undiscounted'!G35/((1+$B$1)^($A61-$A$4))</f>
        <v>0</v>
      </c>
      <c r="H61" s="8">
        <f>'SGR Undiscounted'!H35/((1+$B$1)^($A61-$A$4))</f>
        <v>0</v>
      </c>
      <c r="I61" s="8">
        <f>'SGR Undiscounted'!I35/((1+$B$1)^($A61-$A$4))</f>
        <v>0</v>
      </c>
      <c r="J61" s="22"/>
      <c r="K61" s="8">
        <f>'SGR Undiscounted'!K35/((1+$B$1)^($A61-$A$4))</f>
        <v>0</v>
      </c>
      <c r="L61" s="8">
        <f>'SGR Undiscounted'!L35/((1+$B$1)^($A61-$A$4))</f>
        <v>0</v>
      </c>
      <c r="M61" s="8">
        <f>'SGR Undiscounted'!M35/((1+$B$1)^($A61-$A$4))</f>
        <v>0</v>
      </c>
      <c r="N61" s="8">
        <f>'SGR Undiscounted'!N35/((1+$B$1)^($A61-$A$4))</f>
        <v>0</v>
      </c>
      <c r="O61" s="8">
        <f>'SGR Undiscounted'!O35/((1+$B$1)^($A61-$A$4))</f>
        <v>0</v>
      </c>
      <c r="P61" s="8">
        <f>'SGR Undiscounted'!P35/((1+$B$1)^($A61-$A$4))</f>
        <v>0</v>
      </c>
      <c r="Q61" s="8">
        <f>'SGR Undiscounted'!Q35/((1+$B$1)^($A61-$A$4))</f>
        <v>0</v>
      </c>
      <c r="R61" s="8">
        <f>'SGR Undiscounted'!R35/((1+$B$1)^($A61-$A$4))</f>
        <v>0</v>
      </c>
      <c r="S61" s="22"/>
      <c r="T61" s="8">
        <f>'SGR Undiscounted'!T35/((1+$B$1)^($A61-$A$4))</f>
        <v>0</v>
      </c>
      <c r="U61" s="8">
        <f>'SGR Undiscounted'!U35/((1+$B$1)^($A61-$A$4))</f>
        <v>0</v>
      </c>
      <c r="V61" s="8">
        <f>'SGR Undiscounted'!V35/((1+$B$1)^($A61-$A$4))</f>
        <v>0</v>
      </c>
      <c r="W61" s="8">
        <f>'SGR Undiscounted'!W35/((1+$B$1)^($A61-$A$4))</f>
        <v>0</v>
      </c>
      <c r="X61" s="8">
        <f>'SGR Undiscounted'!X35/((1+$B$1)^($A61-$A$4))</f>
        <v>0</v>
      </c>
      <c r="Y61" s="8">
        <f>'SGR Undiscounted'!Y35/((1+$B$1)^($A61-$A$4))</f>
        <v>0</v>
      </c>
      <c r="Z61" s="8">
        <f>'SGR Undiscounted'!Z35/((1+$B$1)^($A61-$A$4))</f>
        <v>0</v>
      </c>
      <c r="AA61" s="8">
        <f>'SGR Undiscounted'!AA35/((1+$B$1)^($A61-$A$4))</f>
        <v>0</v>
      </c>
      <c r="AB61" s="22"/>
    </row>
    <row r="62" spans="1:35" s="25" customFormat="1" x14ac:dyDescent="0.25">
      <c r="A62" s="30">
        <v>2025</v>
      </c>
      <c r="B62" s="8">
        <f>'SGR Undiscounted'!B36/((1+$B$1)^($A62-$A$4))</f>
        <v>0</v>
      </c>
      <c r="C62" s="8">
        <f>'SGR Undiscounted'!C36/((1+$B$1)^($A62-$A$4))</f>
        <v>0</v>
      </c>
      <c r="D62" s="8">
        <f>'SGR Undiscounted'!D36/((1+$B$1)^($A62-$A$4))</f>
        <v>0</v>
      </c>
      <c r="E62" s="8">
        <f>'SGR Undiscounted'!E36/((1+$B$1)^($A62-$A$4))</f>
        <v>0</v>
      </c>
      <c r="F62" s="8">
        <f>'SGR Undiscounted'!F36/((1+$B$1)^($A62-$A$4))</f>
        <v>0</v>
      </c>
      <c r="G62" s="8">
        <f>'SGR Undiscounted'!G36/((1+$B$1)^($A62-$A$4))</f>
        <v>0</v>
      </c>
      <c r="H62" s="8">
        <f>'SGR Undiscounted'!H36/((1+$B$1)^($A62-$A$4))</f>
        <v>0</v>
      </c>
      <c r="I62" s="8">
        <f>'SGR Undiscounted'!I36/((1+$B$1)^($A62-$A$4))</f>
        <v>0</v>
      </c>
      <c r="J62" s="22"/>
      <c r="K62" s="8">
        <f>'SGR Undiscounted'!K36/((1+$B$1)^($A62-$A$4))</f>
        <v>0</v>
      </c>
      <c r="L62" s="8">
        <f>'SGR Undiscounted'!L36/((1+$B$1)^($A62-$A$4))</f>
        <v>0</v>
      </c>
      <c r="M62" s="8">
        <f>'SGR Undiscounted'!M36/((1+$B$1)^($A62-$A$4))</f>
        <v>0</v>
      </c>
      <c r="N62" s="8">
        <f>'SGR Undiscounted'!N36/((1+$B$1)^($A62-$A$4))</f>
        <v>0</v>
      </c>
      <c r="O62" s="8">
        <f>'SGR Undiscounted'!O36/((1+$B$1)^($A62-$A$4))</f>
        <v>0</v>
      </c>
      <c r="P62" s="8">
        <f>'SGR Undiscounted'!P36/((1+$B$1)^($A62-$A$4))</f>
        <v>0</v>
      </c>
      <c r="Q62" s="8">
        <f>'SGR Undiscounted'!Q36/((1+$B$1)^($A62-$A$4))</f>
        <v>0</v>
      </c>
      <c r="R62" s="8">
        <f>'SGR Undiscounted'!R36/((1+$B$1)^($A62-$A$4))</f>
        <v>0</v>
      </c>
      <c r="S62" s="22"/>
      <c r="T62" s="8">
        <f>'SGR Undiscounted'!T36/((1+$B$1)^($A62-$A$4))</f>
        <v>0</v>
      </c>
      <c r="U62" s="8">
        <f>'SGR Undiscounted'!U36/((1+$B$1)^($A62-$A$4))</f>
        <v>0</v>
      </c>
      <c r="V62" s="8">
        <f>'SGR Undiscounted'!V36/((1+$B$1)^($A62-$A$4))</f>
        <v>0</v>
      </c>
      <c r="W62" s="8">
        <f>'SGR Undiscounted'!W36/((1+$B$1)^($A62-$A$4))</f>
        <v>0</v>
      </c>
      <c r="X62" s="8">
        <f>'SGR Undiscounted'!X36/((1+$B$1)^($A62-$A$4))</f>
        <v>0</v>
      </c>
      <c r="Y62" s="8">
        <f>'SGR Undiscounted'!Y36/((1+$B$1)^($A62-$A$4))</f>
        <v>0</v>
      </c>
      <c r="Z62" s="8">
        <f>'SGR Undiscounted'!Z36/((1+$B$1)^($A62-$A$4))</f>
        <v>0</v>
      </c>
      <c r="AA62" s="8">
        <f>'SGR Undiscounted'!AA36/((1+$B$1)^($A62-$A$4))</f>
        <v>0</v>
      </c>
      <c r="AB62" s="22"/>
    </row>
    <row r="63" spans="1:35" s="25" customFormat="1" x14ac:dyDescent="0.25">
      <c r="A63" s="30">
        <v>2026</v>
      </c>
      <c r="B63" s="8">
        <f>'SGR Undiscounted'!B37/((1+$B$1)^($A63-$A$4))</f>
        <v>0</v>
      </c>
      <c r="C63" s="8">
        <f>'SGR Undiscounted'!C37/((1+$B$1)^($A63-$A$4))</f>
        <v>0</v>
      </c>
      <c r="D63" s="8">
        <f>'SGR Undiscounted'!D37/((1+$B$1)^($A63-$A$4))</f>
        <v>0</v>
      </c>
      <c r="E63" s="8">
        <f>'SGR Undiscounted'!E37/((1+$B$1)^($A63-$A$4))</f>
        <v>0</v>
      </c>
      <c r="F63" s="8">
        <f>'SGR Undiscounted'!F37/((1+$B$1)^($A63-$A$4))</f>
        <v>0</v>
      </c>
      <c r="G63" s="8">
        <f>'SGR Undiscounted'!G37/((1+$B$1)^($A63-$A$4))</f>
        <v>0</v>
      </c>
      <c r="H63" s="8">
        <f>'SGR Undiscounted'!H37/((1+$B$1)^($A63-$A$4))</f>
        <v>0</v>
      </c>
      <c r="I63" s="8">
        <f>'SGR Undiscounted'!I37/((1+$B$1)^($A63-$A$4))</f>
        <v>0</v>
      </c>
      <c r="J63" s="22"/>
      <c r="K63" s="8">
        <f>'SGR Undiscounted'!K37/((1+$B$1)^($A63-$A$4))</f>
        <v>0</v>
      </c>
      <c r="L63" s="8">
        <f>'SGR Undiscounted'!L37/((1+$B$1)^($A63-$A$4))</f>
        <v>0</v>
      </c>
      <c r="M63" s="8">
        <f>'SGR Undiscounted'!M37/((1+$B$1)^($A63-$A$4))</f>
        <v>0</v>
      </c>
      <c r="N63" s="8">
        <f>'SGR Undiscounted'!N37/((1+$B$1)^($A63-$A$4))</f>
        <v>0</v>
      </c>
      <c r="O63" s="8">
        <f>'SGR Undiscounted'!O37/((1+$B$1)^($A63-$A$4))</f>
        <v>0</v>
      </c>
      <c r="P63" s="8">
        <f>'SGR Undiscounted'!P37/((1+$B$1)^($A63-$A$4))</f>
        <v>0</v>
      </c>
      <c r="Q63" s="8">
        <f>'SGR Undiscounted'!Q37/((1+$B$1)^($A63-$A$4))</f>
        <v>0</v>
      </c>
      <c r="R63" s="8">
        <f>'SGR Undiscounted'!R37/((1+$B$1)^($A63-$A$4))</f>
        <v>0</v>
      </c>
      <c r="S63" s="22"/>
      <c r="T63" s="8">
        <f>'SGR Undiscounted'!T37/((1+$B$1)^($A63-$A$4))</f>
        <v>0</v>
      </c>
      <c r="U63" s="8">
        <f>'SGR Undiscounted'!U37/((1+$B$1)^($A63-$A$4))</f>
        <v>0</v>
      </c>
      <c r="V63" s="8">
        <f>'SGR Undiscounted'!V37/((1+$B$1)^($A63-$A$4))</f>
        <v>0</v>
      </c>
      <c r="W63" s="8">
        <f>'SGR Undiscounted'!W37/((1+$B$1)^($A63-$A$4))</f>
        <v>0</v>
      </c>
      <c r="X63" s="8">
        <f>'SGR Undiscounted'!X37/((1+$B$1)^($A63-$A$4))</f>
        <v>0</v>
      </c>
      <c r="Y63" s="8">
        <f>'SGR Undiscounted'!Y37/((1+$B$1)^($A63-$A$4))</f>
        <v>0</v>
      </c>
      <c r="Z63" s="8">
        <f>'SGR Undiscounted'!Z37/((1+$B$1)^($A63-$A$4))</f>
        <v>0</v>
      </c>
      <c r="AA63" s="8">
        <f>'SGR Undiscounted'!AA37/((1+$B$1)^($A63-$A$4))</f>
        <v>0</v>
      </c>
      <c r="AB63" s="22"/>
    </row>
    <row r="64" spans="1:35" s="25" customFormat="1" x14ac:dyDescent="0.25">
      <c r="A64" s="30">
        <v>2027</v>
      </c>
      <c r="B64" s="8">
        <f>'SGR Undiscounted'!B38/((1+$B$1)^($A64-$A$4))</f>
        <v>0</v>
      </c>
      <c r="C64" s="8">
        <f>'SGR Undiscounted'!C38/((1+$B$1)^($A64-$A$4))</f>
        <v>0</v>
      </c>
      <c r="D64" s="8">
        <f>'SGR Undiscounted'!D38/((1+$B$1)^($A64-$A$4))</f>
        <v>0</v>
      </c>
      <c r="E64" s="8">
        <f>'SGR Undiscounted'!E38/((1+$B$1)^($A64-$A$4))</f>
        <v>0</v>
      </c>
      <c r="F64" s="8">
        <f>'SGR Undiscounted'!F38/((1+$B$1)^($A64-$A$4))</f>
        <v>0</v>
      </c>
      <c r="G64" s="8">
        <f>'SGR Undiscounted'!G38/((1+$B$1)^($A64-$A$4))</f>
        <v>0</v>
      </c>
      <c r="H64" s="8">
        <f>'SGR Undiscounted'!H38/((1+$B$1)^($A64-$A$4))</f>
        <v>0</v>
      </c>
      <c r="I64" s="8">
        <f>'SGR Undiscounted'!I38/((1+$B$1)^($A64-$A$4))</f>
        <v>0</v>
      </c>
      <c r="J64" s="22"/>
      <c r="K64" s="8">
        <f>'SGR Undiscounted'!K38/((1+$B$1)^($A64-$A$4))</f>
        <v>0</v>
      </c>
      <c r="L64" s="8">
        <f>'SGR Undiscounted'!L38/((1+$B$1)^($A64-$A$4))</f>
        <v>0</v>
      </c>
      <c r="M64" s="8">
        <f>'SGR Undiscounted'!M38/((1+$B$1)^($A64-$A$4))</f>
        <v>0</v>
      </c>
      <c r="N64" s="8">
        <f>'SGR Undiscounted'!N38/((1+$B$1)^($A64-$A$4))</f>
        <v>0</v>
      </c>
      <c r="O64" s="8">
        <f>'SGR Undiscounted'!O38/((1+$B$1)^($A64-$A$4))</f>
        <v>0</v>
      </c>
      <c r="P64" s="8">
        <f>'SGR Undiscounted'!P38/((1+$B$1)^($A64-$A$4))</f>
        <v>0</v>
      </c>
      <c r="Q64" s="8">
        <f>'SGR Undiscounted'!Q38/((1+$B$1)^($A64-$A$4))</f>
        <v>0</v>
      </c>
      <c r="R64" s="8">
        <f>'SGR Undiscounted'!R38/((1+$B$1)^($A64-$A$4))</f>
        <v>0</v>
      </c>
      <c r="S64" s="22"/>
      <c r="T64" s="8">
        <f>'SGR Undiscounted'!T38/((1+$B$1)^($A64-$A$4))</f>
        <v>0</v>
      </c>
      <c r="U64" s="8">
        <f>'SGR Undiscounted'!U38/((1+$B$1)^($A64-$A$4))</f>
        <v>0</v>
      </c>
      <c r="V64" s="8">
        <f>'SGR Undiscounted'!V38/((1+$B$1)^($A64-$A$4))</f>
        <v>0</v>
      </c>
      <c r="W64" s="8">
        <f>'SGR Undiscounted'!W38/((1+$B$1)^($A64-$A$4))</f>
        <v>0</v>
      </c>
      <c r="X64" s="8">
        <f>'SGR Undiscounted'!X38/((1+$B$1)^($A64-$A$4))</f>
        <v>0</v>
      </c>
      <c r="Y64" s="8">
        <f>'SGR Undiscounted'!Y38/((1+$B$1)^($A64-$A$4))</f>
        <v>0</v>
      </c>
      <c r="Z64" s="8">
        <f>'SGR Undiscounted'!Z38/((1+$B$1)^($A64-$A$4))</f>
        <v>0</v>
      </c>
      <c r="AA64" s="8">
        <f>'SGR Undiscounted'!AA38/((1+$B$1)^($A64-$A$4))</f>
        <v>0</v>
      </c>
      <c r="AB64" s="22"/>
    </row>
    <row r="65" spans="1:28" s="25" customFormat="1" x14ac:dyDescent="0.25">
      <c r="A65" s="30">
        <v>2028</v>
      </c>
      <c r="B65" s="8">
        <f>'SGR Undiscounted'!B39/((1+$B$1)^($A65-$A$4))</f>
        <v>0</v>
      </c>
      <c r="C65" s="8">
        <f>'SGR Undiscounted'!C39/((1+$B$1)^($A65-$A$4))</f>
        <v>0</v>
      </c>
      <c r="D65" s="8">
        <f>'SGR Undiscounted'!D39/((1+$B$1)^($A65-$A$4))</f>
        <v>0</v>
      </c>
      <c r="E65" s="8">
        <f>'SGR Undiscounted'!E39/((1+$B$1)^($A65-$A$4))</f>
        <v>0</v>
      </c>
      <c r="F65" s="8">
        <f>'SGR Undiscounted'!F39/((1+$B$1)^($A65-$A$4))</f>
        <v>0</v>
      </c>
      <c r="G65" s="8">
        <f>'SGR Undiscounted'!G39/((1+$B$1)^($A65-$A$4))</f>
        <v>0</v>
      </c>
      <c r="H65" s="8">
        <f>'SGR Undiscounted'!H39/((1+$B$1)^($A65-$A$4))</f>
        <v>0</v>
      </c>
      <c r="I65" s="8">
        <f>'SGR Undiscounted'!I39/((1+$B$1)^($A65-$A$4))</f>
        <v>0</v>
      </c>
      <c r="J65" s="22"/>
      <c r="K65" s="8">
        <f>'SGR Undiscounted'!K39/((1+$B$1)^($A65-$A$4))</f>
        <v>0</v>
      </c>
      <c r="L65" s="8">
        <f>'SGR Undiscounted'!L39/((1+$B$1)^($A65-$A$4))</f>
        <v>0</v>
      </c>
      <c r="M65" s="8">
        <f>'SGR Undiscounted'!M39/((1+$B$1)^($A65-$A$4))</f>
        <v>0</v>
      </c>
      <c r="N65" s="8">
        <f>'SGR Undiscounted'!N39/((1+$B$1)^($A65-$A$4))</f>
        <v>0</v>
      </c>
      <c r="O65" s="8">
        <f>'SGR Undiscounted'!O39/((1+$B$1)^($A65-$A$4))</f>
        <v>0</v>
      </c>
      <c r="P65" s="8">
        <f>'SGR Undiscounted'!P39/((1+$B$1)^($A65-$A$4))</f>
        <v>0</v>
      </c>
      <c r="Q65" s="8">
        <f>'SGR Undiscounted'!Q39/((1+$B$1)^($A65-$A$4))</f>
        <v>0</v>
      </c>
      <c r="R65" s="8">
        <f>'SGR Undiscounted'!R39/((1+$B$1)^($A65-$A$4))</f>
        <v>0</v>
      </c>
      <c r="S65" s="22"/>
      <c r="T65" s="8">
        <f>'SGR Undiscounted'!T39/((1+$B$1)^($A65-$A$4))</f>
        <v>0</v>
      </c>
      <c r="U65" s="8">
        <f>'SGR Undiscounted'!U39/((1+$B$1)^($A65-$A$4))</f>
        <v>0</v>
      </c>
      <c r="V65" s="8">
        <f>'SGR Undiscounted'!V39/((1+$B$1)^($A65-$A$4))</f>
        <v>0</v>
      </c>
      <c r="W65" s="8">
        <f>'SGR Undiscounted'!W39/((1+$B$1)^($A65-$A$4))</f>
        <v>0</v>
      </c>
      <c r="X65" s="8">
        <f>'SGR Undiscounted'!X39/((1+$B$1)^($A65-$A$4))</f>
        <v>0</v>
      </c>
      <c r="Y65" s="8">
        <f>'SGR Undiscounted'!Y39/((1+$B$1)^($A65-$A$4))</f>
        <v>0</v>
      </c>
      <c r="Z65" s="8">
        <f>'SGR Undiscounted'!Z39/((1+$B$1)^($A65-$A$4))</f>
        <v>0</v>
      </c>
      <c r="AA65" s="8">
        <f>'SGR Undiscounted'!AA39/((1+$B$1)^($A65-$A$4))</f>
        <v>0</v>
      </c>
      <c r="AB65" s="22"/>
    </row>
    <row r="66" spans="1:28" s="25" customFormat="1" x14ac:dyDescent="0.25">
      <c r="A66" s="30">
        <v>2029</v>
      </c>
      <c r="B66" s="8">
        <f>'SGR Undiscounted'!B40/((1+$B$1)^($A66-$A$4))</f>
        <v>0</v>
      </c>
      <c r="C66" s="8">
        <f>'SGR Undiscounted'!C40/((1+$B$1)^($A66-$A$4))</f>
        <v>0</v>
      </c>
      <c r="D66" s="8">
        <f>'SGR Undiscounted'!D40/((1+$B$1)^($A66-$A$4))</f>
        <v>0</v>
      </c>
      <c r="E66" s="8">
        <f>'SGR Undiscounted'!E40/((1+$B$1)^($A66-$A$4))</f>
        <v>0</v>
      </c>
      <c r="F66" s="8">
        <f>'SGR Undiscounted'!F40/((1+$B$1)^($A66-$A$4))</f>
        <v>0</v>
      </c>
      <c r="G66" s="8">
        <f>'SGR Undiscounted'!G40/((1+$B$1)^($A66-$A$4))</f>
        <v>0</v>
      </c>
      <c r="H66" s="8">
        <f>'SGR Undiscounted'!H40/((1+$B$1)^($A66-$A$4))</f>
        <v>0</v>
      </c>
      <c r="I66" s="8">
        <f>'SGR Undiscounted'!I40/((1+$B$1)^($A66-$A$4))</f>
        <v>0</v>
      </c>
      <c r="J66" s="22"/>
      <c r="K66" s="8">
        <f>'SGR Undiscounted'!K40/((1+$B$1)^($A66-$A$4))</f>
        <v>0</v>
      </c>
      <c r="L66" s="8">
        <f>'SGR Undiscounted'!L40/((1+$B$1)^($A66-$A$4))</f>
        <v>0</v>
      </c>
      <c r="M66" s="8">
        <f>'SGR Undiscounted'!M40/((1+$B$1)^($A66-$A$4))</f>
        <v>0</v>
      </c>
      <c r="N66" s="8">
        <f>'SGR Undiscounted'!N40/((1+$B$1)^($A66-$A$4))</f>
        <v>0</v>
      </c>
      <c r="O66" s="8">
        <f>'SGR Undiscounted'!O40/((1+$B$1)^($A66-$A$4))</f>
        <v>0</v>
      </c>
      <c r="P66" s="8">
        <f>'SGR Undiscounted'!P40/((1+$B$1)^($A66-$A$4))</f>
        <v>0</v>
      </c>
      <c r="Q66" s="8">
        <f>'SGR Undiscounted'!Q40/((1+$B$1)^($A66-$A$4))</f>
        <v>0</v>
      </c>
      <c r="R66" s="8">
        <f>'SGR Undiscounted'!R40/((1+$B$1)^($A66-$A$4))</f>
        <v>0</v>
      </c>
      <c r="S66" s="22"/>
      <c r="T66" s="8">
        <f>'SGR Undiscounted'!T40/((1+$B$1)^($A66-$A$4))</f>
        <v>0</v>
      </c>
      <c r="U66" s="8">
        <f>'SGR Undiscounted'!U40/((1+$B$1)^($A66-$A$4))</f>
        <v>0</v>
      </c>
      <c r="V66" s="8">
        <f>'SGR Undiscounted'!V40/((1+$B$1)^($A66-$A$4))</f>
        <v>0</v>
      </c>
      <c r="W66" s="8">
        <f>'SGR Undiscounted'!W40/((1+$B$1)^($A66-$A$4))</f>
        <v>0</v>
      </c>
      <c r="X66" s="8">
        <f>'SGR Undiscounted'!X40/((1+$B$1)^($A66-$A$4))</f>
        <v>0</v>
      </c>
      <c r="Y66" s="8">
        <f>'SGR Undiscounted'!Y40/((1+$B$1)^($A66-$A$4))</f>
        <v>0</v>
      </c>
      <c r="Z66" s="8">
        <f>'SGR Undiscounted'!Z40/((1+$B$1)^($A66-$A$4))</f>
        <v>0</v>
      </c>
      <c r="AA66" s="8">
        <f>'SGR Undiscounted'!AA40/((1+$B$1)^($A66-$A$4))</f>
        <v>0</v>
      </c>
      <c r="AB66" s="22"/>
    </row>
    <row r="67" spans="1:28" s="25" customFormat="1" x14ac:dyDescent="0.25">
      <c r="A67" s="30">
        <v>2030</v>
      </c>
      <c r="B67" s="8">
        <f>'SGR Undiscounted'!B41/((1+$B$1)^($A67-$A$4))</f>
        <v>0</v>
      </c>
      <c r="C67" s="8">
        <f>'SGR Undiscounted'!C41/((1+$B$1)^($A67-$A$4))</f>
        <v>0</v>
      </c>
      <c r="D67" s="8">
        <f>'SGR Undiscounted'!D41/((1+$B$1)^($A67-$A$4))</f>
        <v>0</v>
      </c>
      <c r="E67" s="8">
        <f>'SGR Undiscounted'!E41/((1+$B$1)^($A67-$A$4))</f>
        <v>0</v>
      </c>
      <c r="F67" s="8">
        <f>'SGR Undiscounted'!F41/((1+$B$1)^($A67-$A$4))</f>
        <v>0</v>
      </c>
      <c r="G67" s="8">
        <f>'SGR Undiscounted'!G41/((1+$B$1)^($A67-$A$4))</f>
        <v>0</v>
      </c>
      <c r="H67" s="8">
        <f>'SGR Undiscounted'!H41/((1+$B$1)^($A67-$A$4))</f>
        <v>0</v>
      </c>
      <c r="I67" s="8">
        <f>'SGR Undiscounted'!I41/((1+$B$1)^($A67-$A$4))</f>
        <v>0</v>
      </c>
      <c r="J67" s="22"/>
      <c r="K67" s="8">
        <f>'SGR Undiscounted'!K41/((1+$B$1)^($A67-$A$4))</f>
        <v>0</v>
      </c>
      <c r="L67" s="8">
        <f>'SGR Undiscounted'!L41/((1+$B$1)^($A67-$A$4))</f>
        <v>0</v>
      </c>
      <c r="M67" s="8">
        <f>'SGR Undiscounted'!M41/((1+$B$1)^($A67-$A$4))</f>
        <v>0</v>
      </c>
      <c r="N67" s="8">
        <f>'SGR Undiscounted'!N41/((1+$B$1)^($A67-$A$4))</f>
        <v>0</v>
      </c>
      <c r="O67" s="8">
        <f>'SGR Undiscounted'!O41/((1+$B$1)^($A67-$A$4))</f>
        <v>0</v>
      </c>
      <c r="P67" s="8">
        <f>'SGR Undiscounted'!P41/((1+$B$1)^($A67-$A$4))</f>
        <v>0</v>
      </c>
      <c r="Q67" s="8">
        <f>'SGR Undiscounted'!Q41/((1+$B$1)^($A67-$A$4))</f>
        <v>0</v>
      </c>
      <c r="R67" s="8">
        <f>'SGR Undiscounted'!R41/((1+$B$1)^($A67-$A$4))</f>
        <v>0</v>
      </c>
      <c r="S67" s="22"/>
      <c r="T67" s="8">
        <f>'SGR Undiscounted'!T41/((1+$B$1)^($A67-$A$4))</f>
        <v>0</v>
      </c>
      <c r="U67" s="8">
        <f>'SGR Undiscounted'!U41/((1+$B$1)^($A67-$A$4))</f>
        <v>0</v>
      </c>
      <c r="V67" s="8">
        <f>'SGR Undiscounted'!V41/((1+$B$1)^($A67-$A$4))</f>
        <v>0</v>
      </c>
      <c r="W67" s="8">
        <f>'SGR Undiscounted'!W41/((1+$B$1)^($A67-$A$4))</f>
        <v>0</v>
      </c>
      <c r="X67" s="8">
        <f>'SGR Undiscounted'!X41/((1+$B$1)^($A67-$A$4))</f>
        <v>0</v>
      </c>
      <c r="Y67" s="8">
        <f>'SGR Undiscounted'!Y41/((1+$B$1)^($A67-$A$4))</f>
        <v>0</v>
      </c>
      <c r="Z67" s="8">
        <f>'SGR Undiscounted'!Z41/((1+$B$1)^($A67-$A$4))</f>
        <v>0</v>
      </c>
      <c r="AA67" s="8">
        <f>'SGR Undiscounted'!AA41/((1+$B$1)^($A67-$A$4))</f>
        <v>0</v>
      </c>
      <c r="AB67" s="22"/>
    </row>
    <row r="68" spans="1:28" s="25" customFormat="1" x14ac:dyDescent="0.25">
      <c r="A68" s="30">
        <v>2031</v>
      </c>
      <c r="B68" s="8">
        <f>'SGR Undiscounted'!B42/((1+$B$1)^($A68-$A$4))</f>
        <v>0</v>
      </c>
      <c r="C68" s="8">
        <f>'SGR Undiscounted'!C42/((1+$B$1)^($A68-$A$4))</f>
        <v>0</v>
      </c>
      <c r="D68" s="8">
        <f>'SGR Undiscounted'!D42/((1+$B$1)^($A68-$A$4))</f>
        <v>0</v>
      </c>
      <c r="E68" s="8">
        <f>'SGR Undiscounted'!E42/((1+$B$1)^($A68-$A$4))</f>
        <v>0</v>
      </c>
      <c r="F68" s="8">
        <f>'SGR Undiscounted'!F42/((1+$B$1)^($A68-$A$4))</f>
        <v>0</v>
      </c>
      <c r="G68" s="8">
        <f>'SGR Undiscounted'!G42/((1+$B$1)^($A68-$A$4))</f>
        <v>0</v>
      </c>
      <c r="H68" s="8">
        <f>'SGR Undiscounted'!H42/((1+$B$1)^($A68-$A$4))</f>
        <v>0</v>
      </c>
      <c r="I68" s="8">
        <f>'SGR Undiscounted'!I42/((1+$B$1)^($A68-$A$4))</f>
        <v>0</v>
      </c>
      <c r="J68" s="22"/>
      <c r="K68" s="8">
        <f>'SGR Undiscounted'!K42/((1+$B$1)^($A68-$A$4))</f>
        <v>0</v>
      </c>
      <c r="L68" s="8">
        <f>'SGR Undiscounted'!L42/((1+$B$1)^($A68-$A$4))</f>
        <v>0</v>
      </c>
      <c r="M68" s="8">
        <f>'SGR Undiscounted'!M42/((1+$B$1)^($A68-$A$4))</f>
        <v>0</v>
      </c>
      <c r="N68" s="8">
        <f>'SGR Undiscounted'!N42/((1+$B$1)^($A68-$A$4))</f>
        <v>0</v>
      </c>
      <c r="O68" s="8">
        <f>'SGR Undiscounted'!O42/((1+$B$1)^($A68-$A$4))</f>
        <v>0</v>
      </c>
      <c r="P68" s="8">
        <f>'SGR Undiscounted'!P42/((1+$B$1)^($A68-$A$4))</f>
        <v>0</v>
      </c>
      <c r="Q68" s="8">
        <f>'SGR Undiscounted'!Q42/((1+$B$1)^($A68-$A$4))</f>
        <v>0</v>
      </c>
      <c r="R68" s="8">
        <f>'SGR Undiscounted'!R42/((1+$B$1)^($A68-$A$4))</f>
        <v>0</v>
      </c>
      <c r="S68" s="22"/>
      <c r="T68" s="8">
        <f>'SGR Undiscounted'!T42/((1+$B$1)^($A68-$A$4))</f>
        <v>0</v>
      </c>
      <c r="U68" s="8">
        <f>'SGR Undiscounted'!U42/((1+$B$1)^($A68-$A$4))</f>
        <v>0</v>
      </c>
      <c r="V68" s="8">
        <f>'SGR Undiscounted'!V42/((1+$B$1)^($A68-$A$4))</f>
        <v>0</v>
      </c>
      <c r="W68" s="8">
        <f>'SGR Undiscounted'!W42/((1+$B$1)^($A68-$A$4))</f>
        <v>0</v>
      </c>
      <c r="X68" s="8">
        <f>'SGR Undiscounted'!X42/((1+$B$1)^($A68-$A$4))</f>
        <v>0</v>
      </c>
      <c r="Y68" s="8">
        <f>'SGR Undiscounted'!Y42/((1+$B$1)^($A68-$A$4))</f>
        <v>0</v>
      </c>
      <c r="Z68" s="8">
        <f>'SGR Undiscounted'!Z42/((1+$B$1)^($A68-$A$4))</f>
        <v>0</v>
      </c>
      <c r="AA68" s="8">
        <f>'SGR Undiscounted'!AA42/((1+$B$1)^($A68-$A$4))</f>
        <v>0</v>
      </c>
      <c r="AB68" s="22"/>
    </row>
    <row r="69" spans="1:28" s="25" customFormat="1" x14ac:dyDescent="0.25">
      <c r="A69" s="30">
        <v>2032</v>
      </c>
      <c r="B69" s="8">
        <f>'SGR Undiscounted'!B43/((1+$B$1)^($A69-$A$4))</f>
        <v>0</v>
      </c>
      <c r="C69" s="8">
        <f>'SGR Undiscounted'!C43/((1+$B$1)^($A69-$A$4))</f>
        <v>0</v>
      </c>
      <c r="D69" s="8">
        <f>'SGR Undiscounted'!D43/((1+$B$1)^($A69-$A$4))</f>
        <v>0</v>
      </c>
      <c r="E69" s="8">
        <f>'SGR Undiscounted'!E43/((1+$B$1)^($A69-$A$4))</f>
        <v>0</v>
      </c>
      <c r="F69" s="8">
        <f>'SGR Undiscounted'!F43/((1+$B$1)^($A69-$A$4))</f>
        <v>0</v>
      </c>
      <c r="G69" s="8">
        <f>'SGR Undiscounted'!G43/((1+$B$1)^($A69-$A$4))</f>
        <v>0</v>
      </c>
      <c r="H69" s="8">
        <f>'SGR Undiscounted'!H43/((1+$B$1)^($A69-$A$4))</f>
        <v>0</v>
      </c>
      <c r="I69" s="8">
        <f>'SGR Undiscounted'!I43/((1+$B$1)^($A69-$A$4))</f>
        <v>0</v>
      </c>
      <c r="J69" s="22"/>
      <c r="K69" s="8">
        <f>'SGR Undiscounted'!K43/((1+$B$1)^($A69-$A$4))</f>
        <v>0</v>
      </c>
      <c r="L69" s="8">
        <f>'SGR Undiscounted'!L43/((1+$B$1)^($A69-$A$4))</f>
        <v>0</v>
      </c>
      <c r="M69" s="8">
        <f>'SGR Undiscounted'!M43/((1+$B$1)^($A69-$A$4))</f>
        <v>0</v>
      </c>
      <c r="N69" s="8">
        <f>'SGR Undiscounted'!N43/((1+$B$1)^($A69-$A$4))</f>
        <v>0</v>
      </c>
      <c r="O69" s="8">
        <f>'SGR Undiscounted'!O43/((1+$B$1)^($A69-$A$4))</f>
        <v>0</v>
      </c>
      <c r="P69" s="8">
        <f>'SGR Undiscounted'!P43/((1+$B$1)^($A69-$A$4))</f>
        <v>0</v>
      </c>
      <c r="Q69" s="8">
        <f>'SGR Undiscounted'!Q43/((1+$B$1)^($A69-$A$4))</f>
        <v>0</v>
      </c>
      <c r="R69" s="8">
        <f>'SGR Undiscounted'!R43/((1+$B$1)^($A69-$A$4))</f>
        <v>0</v>
      </c>
      <c r="S69" s="22"/>
      <c r="T69" s="8">
        <f>'SGR Undiscounted'!T43/((1+$B$1)^($A69-$A$4))</f>
        <v>0</v>
      </c>
      <c r="U69" s="8">
        <f>'SGR Undiscounted'!U43/((1+$B$1)^($A69-$A$4))</f>
        <v>0</v>
      </c>
      <c r="V69" s="8">
        <f>'SGR Undiscounted'!V43/((1+$B$1)^($A69-$A$4))</f>
        <v>0</v>
      </c>
      <c r="W69" s="8">
        <f>'SGR Undiscounted'!W43/((1+$B$1)^($A69-$A$4))</f>
        <v>0</v>
      </c>
      <c r="X69" s="8">
        <f>'SGR Undiscounted'!X43/((1+$B$1)^($A69-$A$4))</f>
        <v>0</v>
      </c>
      <c r="Y69" s="8">
        <f>'SGR Undiscounted'!Y43/((1+$B$1)^($A69-$A$4))</f>
        <v>0</v>
      </c>
      <c r="Z69" s="8">
        <f>'SGR Undiscounted'!Z43/((1+$B$1)^($A69-$A$4))</f>
        <v>0</v>
      </c>
      <c r="AA69" s="8">
        <f>'SGR Undiscounted'!AA43/((1+$B$1)^($A69-$A$4))</f>
        <v>0</v>
      </c>
      <c r="AB69" s="22"/>
    </row>
    <row r="70" spans="1:28" s="25" customFormat="1" x14ac:dyDescent="0.25">
      <c r="A70" s="30">
        <v>2033</v>
      </c>
      <c r="B70" s="8">
        <f>'SGR Undiscounted'!B44/((1+$B$1)^($A70-$A$4))</f>
        <v>0</v>
      </c>
      <c r="C70" s="8">
        <f>'SGR Undiscounted'!C44/((1+$B$1)^($A70-$A$4))</f>
        <v>0</v>
      </c>
      <c r="D70" s="8">
        <f>'SGR Undiscounted'!D44/((1+$B$1)^($A70-$A$4))</f>
        <v>0</v>
      </c>
      <c r="E70" s="8">
        <f>'SGR Undiscounted'!E44/((1+$B$1)^($A70-$A$4))</f>
        <v>0</v>
      </c>
      <c r="F70" s="8">
        <f>'SGR Undiscounted'!F44/((1+$B$1)^($A70-$A$4))</f>
        <v>0</v>
      </c>
      <c r="G70" s="8">
        <f>'SGR Undiscounted'!G44/((1+$B$1)^($A70-$A$4))</f>
        <v>0</v>
      </c>
      <c r="H70" s="8">
        <f>'SGR Undiscounted'!H44/((1+$B$1)^($A70-$A$4))</f>
        <v>0</v>
      </c>
      <c r="I70" s="8">
        <f>'SGR Undiscounted'!I44/((1+$B$1)^($A70-$A$4))</f>
        <v>0</v>
      </c>
      <c r="J70" s="22"/>
      <c r="K70" s="8">
        <f>'SGR Undiscounted'!K44/((1+$B$1)^($A70-$A$4))</f>
        <v>0</v>
      </c>
      <c r="L70" s="8">
        <f>'SGR Undiscounted'!L44/((1+$B$1)^($A70-$A$4))</f>
        <v>0</v>
      </c>
      <c r="M70" s="8">
        <f>'SGR Undiscounted'!M44/((1+$B$1)^($A70-$A$4))</f>
        <v>0</v>
      </c>
      <c r="N70" s="8">
        <f>'SGR Undiscounted'!N44/((1+$B$1)^($A70-$A$4))</f>
        <v>0</v>
      </c>
      <c r="O70" s="8">
        <f>'SGR Undiscounted'!O44/((1+$B$1)^($A70-$A$4))</f>
        <v>0</v>
      </c>
      <c r="P70" s="8">
        <f>'SGR Undiscounted'!P44/((1+$B$1)^($A70-$A$4))</f>
        <v>0</v>
      </c>
      <c r="Q70" s="8">
        <f>'SGR Undiscounted'!Q44/((1+$B$1)^($A70-$A$4))</f>
        <v>0</v>
      </c>
      <c r="R70" s="8">
        <f>'SGR Undiscounted'!R44/((1+$B$1)^($A70-$A$4))</f>
        <v>0</v>
      </c>
      <c r="S70" s="22"/>
      <c r="T70" s="8">
        <f>'SGR Undiscounted'!T44/((1+$B$1)^($A70-$A$4))</f>
        <v>0</v>
      </c>
      <c r="U70" s="8">
        <f>'SGR Undiscounted'!U44/((1+$B$1)^($A70-$A$4))</f>
        <v>0</v>
      </c>
      <c r="V70" s="8">
        <f>'SGR Undiscounted'!V44/((1+$B$1)^($A70-$A$4))</f>
        <v>0</v>
      </c>
      <c r="W70" s="8">
        <f>'SGR Undiscounted'!W44/((1+$B$1)^($A70-$A$4))</f>
        <v>0</v>
      </c>
      <c r="X70" s="8">
        <f>'SGR Undiscounted'!X44/((1+$B$1)^($A70-$A$4))</f>
        <v>0</v>
      </c>
      <c r="Y70" s="8">
        <f>'SGR Undiscounted'!Y44/((1+$B$1)^($A70-$A$4))</f>
        <v>0</v>
      </c>
      <c r="Z70" s="8">
        <f>'SGR Undiscounted'!Z44/((1+$B$1)^($A70-$A$4))</f>
        <v>0</v>
      </c>
      <c r="AA70" s="8">
        <f>'SGR Undiscounted'!AA44/((1+$B$1)^($A70-$A$4))</f>
        <v>0</v>
      </c>
      <c r="AB70" s="22"/>
    </row>
    <row r="71" spans="1:28" s="25" customFormat="1" x14ac:dyDescent="0.25">
      <c r="A71" s="30">
        <v>2034</v>
      </c>
      <c r="B71" s="8">
        <f>'SGR Undiscounted'!B45/((1+$B$1)^($A71-$A$4))</f>
        <v>0</v>
      </c>
      <c r="C71" s="8">
        <f>'SGR Undiscounted'!C45/((1+$B$1)^($A71-$A$4))</f>
        <v>0</v>
      </c>
      <c r="D71" s="8">
        <f>'SGR Undiscounted'!D45/((1+$B$1)^($A71-$A$4))</f>
        <v>0</v>
      </c>
      <c r="E71" s="8">
        <f>'SGR Undiscounted'!E45/((1+$B$1)^($A71-$A$4))</f>
        <v>0</v>
      </c>
      <c r="F71" s="8">
        <f>'SGR Undiscounted'!F45/((1+$B$1)^($A71-$A$4))</f>
        <v>0</v>
      </c>
      <c r="G71" s="8">
        <f>'SGR Undiscounted'!G45/((1+$B$1)^($A71-$A$4))</f>
        <v>0</v>
      </c>
      <c r="H71" s="8">
        <f>'SGR Undiscounted'!H45/((1+$B$1)^($A71-$A$4))</f>
        <v>0</v>
      </c>
      <c r="I71" s="8">
        <f>'SGR Undiscounted'!I45/((1+$B$1)^($A71-$A$4))</f>
        <v>0</v>
      </c>
      <c r="J71" s="22"/>
      <c r="K71" s="8">
        <f>'SGR Undiscounted'!K45/((1+$B$1)^($A71-$A$4))</f>
        <v>0</v>
      </c>
      <c r="L71" s="8">
        <f>'SGR Undiscounted'!L45/((1+$B$1)^($A71-$A$4))</f>
        <v>0</v>
      </c>
      <c r="M71" s="8">
        <f>'SGR Undiscounted'!M45/((1+$B$1)^($A71-$A$4))</f>
        <v>0</v>
      </c>
      <c r="N71" s="8">
        <f>'SGR Undiscounted'!N45/((1+$B$1)^($A71-$A$4))</f>
        <v>0</v>
      </c>
      <c r="O71" s="8">
        <f>'SGR Undiscounted'!O45/((1+$B$1)^($A71-$A$4))</f>
        <v>0</v>
      </c>
      <c r="P71" s="8">
        <f>'SGR Undiscounted'!P45/((1+$B$1)^($A71-$A$4))</f>
        <v>0</v>
      </c>
      <c r="Q71" s="8">
        <f>'SGR Undiscounted'!Q45/((1+$B$1)^($A71-$A$4))</f>
        <v>0</v>
      </c>
      <c r="R71" s="8">
        <f>'SGR Undiscounted'!R45/((1+$B$1)^($A71-$A$4))</f>
        <v>0</v>
      </c>
      <c r="S71" s="22"/>
      <c r="T71" s="8">
        <f>'SGR Undiscounted'!T45/((1+$B$1)^($A71-$A$4))</f>
        <v>0</v>
      </c>
      <c r="U71" s="8">
        <f>'SGR Undiscounted'!U45/((1+$B$1)^($A71-$A$4))</f>
        <v>0</v>
      </c>
      <c r="V71" s="8">
        <f>'SGR Undiscounted'!V45/((1+$B$1)^($A71-$A$4))</f>
        <v>0</v>
      </c>
      <c r="W71" s="8">
        <f>'SGR Undiscounted'!W45/((1+$B$1)^($A71-$A$4))</f>
        <v>0</v>
      </c>
      <c r="X71" s="8">
        <f>'SGR Undiscounted'!X45/((1+$B$1)^($A71-$A$4))</f>
        <v>0</v>
      </c>
      <c r="Y71" s="8">
        <f>'SGR Undiscounted'!Y45/((1+$B$1)^($A71-$A$4))</f>
        <v>0</v>
      </c>
      <c r="Z71" s="8">
        <f>'SGR Undiscounted'!Z45/((1+$B$1)^($A71-$A$4))</f>
        <v>0</v>
      </c>
      <c r="AA71" s="8">
        <f>'SGR Undiscounted'!AA45/((1+$B$1)^($A71-$A$4))</f>
        <v>0</v>
      </c>
      <c r="AB71" s="22"/>
    </row>
    <row r="72" spans="1:28" s="25" customFormat="1" x14ac:dyDescent="0.25">
      <c r="A72" s="30">
        <v>2035</v>
      </c>
      <c r="B72" s="8">
        <f>'SGR Undiscounted'!B46/((1+$B$1)^($A72-$A$4))</f>
        <v>0</v>
      </c>
      <c r="C72" s="8">
        <f>'SGR Undiscounted'!C46/((1+$B$1)^($A72-$A$4))</f>
        <v>0</v>
      </c>
      <c r="D72" s="8">
        <f>'SGR Undiscounted'!D46/((1+$B$1)^($A72-$A$4))</f>
        <v>0</v>
      </c>
      <c r="E72" s="8">
        <f>'SGR Undiscounted'!E46/((1+$B$1)^($A72-$A$4))</f>
        <v>0</v>
      </c>
      <c r="F72" s="8">
        <f>'SGR Undiscounted'!F46/((1+$B$1)^($A72-$A$4))</f>
        <v>0</v>
      </c>
      <c r="G72" s="8">
        <f>'SGR Undiscounted'!G46/((1+$B$1)^($A72-$A$4))</f>
        <v>0</v>
      </c>
      <c r="H72" s="8">
        <f>'SGR Undiscounted'!H46/((1+$B$1)^($A72-$A$4))</f>
        <v>0</v>
      </c>
      <c r="I72" s="8">
        <f>'SGR Undiscounted'!I46/((1+$B$1)^($A72-$A$4))</f>
        <v>0</v>
      </c>
      <c r="J72" s="22"/>
      <c r="K72" s="8">
        <f>'SGR Undiscounted'!K46/((1+$B$1)^($A72-$A$4))</f>
        <v>0</v>
      </c>
      <c r="L72" s="8">
        <f>'SGR Undiscounted'!L46/((1+$B$1)^($A72-$A$4))</f>
        <v>0</v>
      </c>
      <c r="M72" s="8">
        <f>'SGR Undiscounted'!M46/((1+$B$1)^($A72-$A$4))</f>
        <v>0</v>
      </c>
      <c r="N72" s="8">
        <f>'SGR Undiscounted'!N46/((1+$B$1)^($A72-$A$4))</f>
        <v>0</v>
      </c>
      <c r="O72" s="8">
        <f>'SGR Undiscounted'!O46/((1+$B$1)^($A72-$A$4))</f>
        <v>0</v>
      </c>
      <c r="P72" s="8">
        <f>'SGR Undiscounted'!P46/((1+$B$1)^($A72-$A$4))</f>
        <v>0</v>
      </c>
      <c r="Q72" s="8">
        <f>'SGR Undiscounted'!Q46/((1+$B$1)^($A72-$A$4))</f>
        <v>0</v>
      </c>
      <c r="R72" s="8">
        <f>'SGR Undiscounted'!R46/((1+$B$1)^($A72-$A$4))</f>
        <v>0</v>
      </c>
      <c r="S72" s="22"/>
      <c r="T72" s="8">
        <f>'SGR Undiscounted'!T46/((1+$B$1)^($A72-$A$4))</f>
        <v>0</v>
      </c>
      <c r="U72" s="8">
        <f>'SGR Undiscounted'!U46/((1+$B$1)^($A72-$A$4))</f>
        <v>0</v>
      </c>
      <c r="V72" s="8">
        <f>'SGR Undiscounted'!V46/((1+$B$1)^($A72-$A$4))</f>
        <v>0</v>
      </c>
      <c r="W72" s="8">
        <f>'SGR Undiscounted'!W46/((1+$B$1)^($A72-$A$4))</f>
        <v>0</v>
      </c>
      <c r="X72" s="8">
        <f>'SGR Undiscounted'!X46/((1+$B$1)^($A72-$A$4))</f>
        <v>0</v>
      </c>
      <c r="Y72" s="8">
        <f>'SGR Undiscounted'!Y46/((1+$B$1)^($A72-$A$4))</f>
        <v>0</v>
      </c>
      <c r="Z72" s="8">
        <f>'SGR Undiscounted'!Z46/((1+$B$1)^($A72-$A$4))</f>
        <v>0</v>
      </c>
      <c r="AA72" s="8">
        <f>'SGR Undiscounted'!AA46/((1+$B$1)^($A72-$A$4))</f>
        <v>0</v>
      </c>
      <c r="AB72" s="22"/>
    </row>
    <row r="73" spans="1:28" s="25" customFormat="1" x14ac:dyDescent="0.25">
      <c r="A73" s="30">
        <v>2036</v>
      </c>
      <c r="B73" s="8">
        <f>'SGR Undiscounted'!B47/((1+$B$1)^($A73-$A$4))</f>
        <v>0</v>
      </c>
      <c r="C73" s="8">
        <f>'SGR Undiscounted'!C47/((1+$B$1)^($A73-$A$4))</f>
        <v>0</v>
      </c>
      <c r="D73" s="8">
        <f>'SGR Undiscounted'!D47/((1+$B$1)^($A73-$A$4))</f>
        <v>0</v>
      </c>
      <c r="E73" s="8">
        <f>'SGR Undiscounted'!E47/((1+$B$1)^($A73-$A$4))</f>
        <v>0</v>
      </c>
      <c r="F73" s="8">
        <f>'SGR Undiscounted'!F47/((1+$B$1)^($A73-$A$4))</f>
        <v>0</v>
      </c>
      <c r="G73" s="8">
        <f>'SGR Undiscounted'!G47/((1+$B$1)^($A73-$A$4))</f>
        <v>0</v>
      </c>
      <c r="H73" s="8">
        <f>'SGR Undiscounted'!H47/((1+$B$1)^($A73-$A$4))</f>
        <v>0</v>
      </c>
      <c r="I73" s="8">
        <f>'SGR Undiscounted'!I47/((1+$B$1)^($A73-$A$4))</f>
        <v>0</v>
      </c>
      <c r="J73" s="22"/>
      <c r="K73" s="8">
        <f>'SGR Undiscounted'!K47/((1+$B$1)^($A73-$A$4))</f>
        <v>0</v>
      </c>
      <c r="L73" s="8">
        <f>'SGR Undiscounted'!L47/((1+$B$1)^($A73-$A$4))</f>
        <v>0</v>
      </c>
      <c r="M73" s="8">
        <f>'SGR Undiscounted'!M47/((1+$B$1)^($A73-$A$4))</f>
        <v>0</v>
      </c>
      <c r="N73" s="8">
        <f>'SGR Undiscounted'!N47/((1+$B$1)^($A73-$A$4))</f>
        <v>0</v>
      </c>
      <c r="O73" s="8">
        <f>'SGR Undiscounted'!O47/((1+$B$1)^($A73-$A$4))</f>
        <v>0</v>
      </c>
      <c r="P73" s="8">
        <f>'SGR Undiscounted'!P47/((1+$B$1)^($A73-$A$4))</f>
        <v>0</v>
      </c>
      <c r="Q73" s="8">
        <f>'SGR Undiscounted'!Q47/((1+$B$1)^($A73-$A$4))</f>
        <v>0</v>
      </c>
      <c r="R73" s="8">
        <f>'SGR Undiscounted'!R47/((1+$B$1)^($A73-$A$4))</f>
        <v>0</v>
      </c>
      <c r="S73" s="22"/>
      <c r="T73" s="8">
        <f>'SGR Undiscounted'!T47/((1+$B$1)^($A73-$A$4))</f>
        <v>0</v>
      </c>
      <c r="U73" s="8">
        <f>'SGR Undiscounted'!U47/((1+$B$1)^($A73-$A$4))</f>
        <v>0</v>
      </c>
      <c r="V73" s="8">
        <f>'SGR Undiscounted'!V47/((1+$B$1)^($A73-$A$4))</f>
        <v>0</v>
      </c>
      <c r="W73" s="8">
        <f>'SGR Undiscounted'!W47/((1+$B$1)^($A73-$A$4))</f>
        <v>0</v>
      </c>
      <c r="X73" s="8">
        <f>'SGR Undiscounted'!X47/((1+$B$1)^($A73-$A$4))</f>
        <v>0</v>
      </c>
      <c r="Y73" s="8">
        <f>'SGR Undiscounted'!Y47/((1+$B$1)^($A73-$A$4))</f>
        <v>0</v>
      </c>
      <c r="Z73" s="8">
        <f>'SGR Undiscounted'!Z47/((1+$B$1)^($A73-$A$4))</f>
        <v>0</v>
      </c>
      <c r="AA73" s="8">
        <f>'SGR Undiscounted'!AA47/((1+$B$1)^($A73-$A$4))</f>
        <v>0</v>
      </c>
      <c r="AB73" s="22"/>
    </row>
    <row r="74" spans="1:28" s="25" customFormat="1" x14ac:dyDescent="0.25">
      <c r="A74" s="30">
        <v>2037</v>
      </c>
      <c r="B74" s="8">
        <f>'SGR Undiscounted'!B48/((1+$B$1)^($A74-$A$4))</f>
        <v>0</v>
      </c>
      <c r="C74" s="8">
        <f>'SGR Undiscounted'!C48/((1+$B$1)^($A74-$A$4))</f>
        <v>0</v>
      </c>
      <c r="D74" s="8">
        <f>'SGR Undiscounted'!D48/((1+$B$1)^($A74-$A$4))</f>
        <v>0</v>
      </c>
      <c r="E74" s="8">
        <f>'SGR Undiscounted'!E48/((1+$B$1)^($A74-$A$4))</f>
        <v>0</v>
      </c>
      <c r="F74" s="8">
        <f>'SGR Undiscounted'!F48/((1+$B$1)^($A74-$A$4))</f>
        <v>0</v>
      </c>
      <c r="G74" s="8">
        <f>'SGR Undiscounted'!G48/((1+$B$1)^($A74-$A$4))</f>
        <v>0</v>
      </c>
      <c r="H74" s="8">
        <f>'SGR Undiscounted'!H48/((1+$B$1)^($A74-$A$4))</f>
        <v>0</v>
      </c>
      <c r="I74" s="8">
        <f>'SGR Undiscounted'!I48/((1+$B$1)^($A74-$A$4))</f>
        <v>0</v>
      </c>
      <c r="J74" s="22"/>
      <c r="K74" s="8">
        <f>'SGR Undiscounted'!K48/((1+$B$1)^($A74-$A$4))</f>
        <v>0</v>
      </c>
      <c r="L74" s="8">
        <f>'SGR Undiscounted'!L48/((1+$B$1)^($A74-$A$4))</f>
        <v>0</v>
      </c>
      <c r="M74" s="8">
        <f>'SGR Undiscounted'!M48/((1+$B$1)^($A74-$A$4))</f>
        <v>0</v>
      </c>
      <c r="N74" s="8">
        <f>'SGR Undiscounted'!N48/((1+$B$1)^($A74-$A$4))</f>
        <v>0</v>
      </c>
      <c r="O74" s="8">
        <f>'SGR Undiscounted'!O48/((1+$B$1)^($A74-$A$4))</f>
        <v>0</v>
      </c>
      <c r="P74" s="8">
        <f>'SGR Undiscounted'!P48/((1+$B$1)^($A74-$A$4))</f>
        <v>0</v>
      </c>
      <c r="Q74" s="8">
        <f>'SGR Undiscounted'!Q48/((1+$B$1)^($A74-$A$4))</f>
        <v>0</v>
      </c>
      <c r="R74" s="8">
        <f>'SGR Undiscounted'!R48/((1+$B$1)^($A74-$A$4))</f>
        <v>0</v>
      </c>
      <c r="S74" s="22"/>
      <c r="T74" s="8">
        <f>'SGR Undiscounted'!T48/((1+$B$1)^($A74-$A$4))</f>
        <v>0</v>
      </c>
      <c r="U74" s="8">
        <f>'SGR Undiscounted'!U48/((1+$B$1)^($A74-$A$4))</f>
        <v>0</v>
      </c>
      <c r="V74" s="8">
        <f>'SGR Undiscounted'!V48/((1+$B$1)^($A74-$A$4))</f>
        <v>0</v>
      </c>
      <c r="W74" s="8">
        <f>'SGR Undiscounted'!W48/((1+$B$1)^($A74-$A$4))</f>
        <v>0</v>
      </c>
      <c r="X74" s="8">
        <f>'SGR Undiscounted'!X48/((1+$B$1)^($A74-$A$4))</f>
        <v>0</v>
      </c>
      <c r="Y74" s="8">
        <f>'SGR Undiscounted'!Y48/((1+$B$1)^($A74-$A$4))</f>
        <v>0</v>
      </c>
      <c r="Z74" s="8">
        <f>'SGR Undiscounted'!Z48/((1+$B$1)^($A74-$A$4))</f>
        <v>0</v>
      </c>
      <c r="AA74" s="8">
        <f>'SGR Undiscounted'!AA48/((1+$B$1)^($A74-$A$4))</f>
        <v>0</v>
      </c>
      <c r="AB74" s="22"/>
    </row>
    <row r="75" spans="1:28" s="25" customFormat="1" x14ac:dyDescent="0.25">
      <c r="A75" s="30">
        <v>2038</v>
      </c>
      <c r="B75" s="8">
        <f>'SGR Undiscounted'!B49/((1+$B$1)^($A75-$A$4))</f>
        <v>0</v>
      </c>
      <c r="C75" s="8">
        <f>'SGR Undiscounted'!C49/((1+$B$1)^($A75-$A$4))</f>
        <v>0</v>
      </c>
      <c r="D75" s="8">
        <f>'SGR Undiscounted'!D49/((1+$B$1)^($A75-$A$4))</f>
        <v>0</v>
      </c>
      <c r="E75" s="8">
        <f>'SGR Undiscounted'!E49/((1+$B$1)^($A75-$A$4))</f>
        <v>0</v>
      </c>
      <c r="F75" s="8">
        <f>'SGR Undiscounted'!F49/((1+$B$1)^($A75-$A$4))</f>
        <v>0</v>
      </c>
      <c r="G75" s="8">
        <f>'SGR Undiscounted'!G49/((1+$B$1)^($A75-$A$4))</f>
        <v>0</v>
      </c>
      <c r="H75" s="8">
        <f>'SGR Undiscounted'!H49/((1+$B$1)^($A75-$A$4))</f>
        <v>0</v>
      </c>
      <c r="I75" s="8">
        <f>'SGR Undiscounted'!I49/((1+$B$1)^($A75-$A$4))</f>
        <v>0</v>
      </c>
      <c r="J75" s="22"/>
      <c r="K75" s="8">
        <f>'SGR Undiscounted'!K49/((1+$B$1)^($A75-$A$4))</f>
        <v>0</v>
      </c>
      <c r="L75" s="8">
        <f>'SGR Undiscounted'!L49/((1+$B$1)^($A75-$A$4))</f>
        <v>0</v>
      </c>
      <c r="M75" s="8">
        <f>'SGR Undiscounted'!M49/((1+$B$1)^($A75-$A$4))</f>
        <v>0</v>
      </c>
      <c r="N75" s="8">
        <f>'SGR Undiscounted'!N49/((1+$B$1)^($A75-$A$4))</f>
        <v>0</v>
      </c>
      <c r="O75" s="8">
        <f>'SGR Undiscounted'!O49/((1+$B$1)^($A75-$A$4))</f>
        <v>0</v>
      </c>
      <c r="P75" s="8">
        <f>'SGR Undiscounted'!P49/((1+$B$1)^($A75-$A$4))</f>
        <v>0</v>
      </c>
      <c r="Q75" s="8">
        <f>'SGR Undiscounted'!Q49/((1+$B$1)^($A75-$A$4))</f>
        <v>0</v>
      </c>
      <c r="R75" s="8">
        <f>'SGR Undiscounted'!R49/((1+$B$1)^($A75-$A$4))</f>
        <v>0</v>
      </c>
      <c r="S75" s="22"/>
      <c r="T75" s="8">
        <f>'SGR Undiscounted'!T49/((1+$B$1)^($A75-$A$4))</f>
        <v>0</v>
      </c>
      <c r="U75" s="8">
        <f>'SGR Undiscounted'!U49/((1+$B$1)^($A75-$A$4))</f>
        <v>0</v>
      </c>
      <c r="V75" s="8">
        <f>'SGR Undiscounted'!V49/((1+$B$1)^($A75-$A$4))</f>
        <v>0</v>
      </c>
      <c r="W75" s="8">
        <f>'SGR Undiscounted'!W49/((1+$B$1)^($A75-$A$4))</f>
        <v>0</v>
      </c>
      <c r="X75" s="8">
        <f>'SGR Undiscounted'!X49/((1+$B$1)^($A75-$A$4))</f>
        <v>0</v>
      </c>
      <c r="Y75" s="8">
        <f>'SGR Undiscounted'!Y49/((1+$B$1)^($A75-$A$4))</f>
        <v>0</v>
      </c>
      <c r="Z75" s="8">
        <f>'SGR Undiscounted'!Z49/((1+$B$1)^($A75-$A$4))</f>
        <v>0</v>
      </c>
      <c r="AA75" s="8">
        <f>'SGR Undiscounted'!AA49/((1+$B$1)^($A75-$A$4))</f>
        <v>0</v>
      </c>
      <c r="AB75" s="22"/>
    </row>
    <row r="76" spans="1:28" s="25" customFormat="1" x14ac:dyDescent="0.25">
      <c r="A76" s="30">
        <v>2039</v>
      </c>
      <c r="B76" s="8">
        <f>'SGR Undiscounted'!B50/((1+$B$1)^($A76-$A$4))</f>
        <v>0</v>
      </c>
      <c r="C76" s="8">
        <f>'SGR Undiscounted'!C50/((1+$B$1)^($A76-$A$4))</f>
        <v>0</v>
      </c>
      <c r="D76" s="8">
        <f>'SGR Undiscounted'!D50/((1+$B$1)^($A76-$A$4))</f>
        <v>0</v>
      </c>
      <c r="E76" s="8">
        <f>'SGR Undiscounted'!E50/((1+$B$1)^($A76-$A$4))</f>
        <v>0</v>
      </c>
      <c r="F76" s="8">
        <f>'SGR Undiscounted'!F50/((1+$B$1)^($A76-$A$4))</f>
        <v>0</v>
      </c>
      <c r="G76" s="8">
        <f>'SGR Undiscounted'!G50/((1+$B$1)^($A76-$A$4))</f>
        <v>0</v>
      </c>
      <c r="H76" s="8">
        <f>'SGR Undiscounted'!H50/((1+$B$1)^($A76-$A$4))</f>
        <v>0</v>
      </c>
      <c r="I76" s="8">
        <f>'SGR Undiscounted'!I50/((1+$B$1)^($A76-$A$4))</f>
        <v>0</v>
      </c>
      <c r="J76" s="22"/>
      <c r="K76" s="8">
        <f>'SGR Undiscounted'!K50/((1+$B$1)^($A76-$A$4))</f>
        <v>0</v>
      </c>
      <c r="L76" s="8">
        <f>'SGR Undiscounted'!L50/((1+$B$1)^($A76-$A$4))</f>
        <v>0</v>
      </c>
      <c r="M76" s="8">
        <f>'SGR Undiscounted'!M50/((1+$B$1)^($A76-$A$4))</f>
        <v>0</v>
      </c>
      <c r="N76" s="8">
        <f>'SGR Undiscounted'!N50/((1+$B$1)^($A76-$A$4))</f>
        <v>0</v>
      </c>
      <c r="O76" s="8">
        <f>'SGR Undiscounted'!O50/((1+$B$1)^($A76-$A$4))</f>
        <v>0</v>
      </c>
      <c r="P76" s="8">
        <f>'SGR Undiscounted'!P50/((1+$B$1)^($A76-$A$4))</f>
        <v>0</v>
      </c>
      <c r="Q76" s="8">
        <f>'SGR Undiscounted'!Q50/((1+$B$1)^($A76-$A$4))</f>
        <v>0</v>
      </c>
      <c r="R76" s="8">
        <f>'SGR Undiscounted'!R50/((1+$B$1)^($A76-$A$4))</f>
        <v>0</v>
      </c>
      <c r="S76" s="22"/>
      <c r="T76" s="8">
        <f>'SGR Undiscounted'!T50/((1+$B$1)^($A76-$A$4))</f>
        <v>0</v>
      </c>
      <c r="U76" s="8">
        <f>'SGR Undiscounted'!U50/((1+$B$1)^($A76-$A$4))</f>
        <v>0</v>
      </c>
      <c r="V76" s="8">
        <f>'SGR Undiscounted'!V50/((1+$B$1)^($A76-$A$4))</f>
        <v>0</v>
      </c>
      <c r="W76" s="8">
        <f>'SGR Undiscounted'!W50/((1+$B$1)^($A76-$A$4))</f>
        <v>0</v>
      </c>
      <c r="X76" s="8">
        <f>'SGR Undiscounted'!X50/((1+$B$1)^($A76-$A$4))</f>
        <v>0</v>
      </c>
      <c r="Y76" s="8">
        <f>'SGR Undiscounted'!Y50/((1+$B$1)^($A76-$A$4))</f>
        <v>0</v>
      </c>
      <c r="Z76" s="8">
        <f>'SGR Undiscounted'!Z50/((1+$B$1)^($A76-$A$4))</f>
        <v>0</v>
      </c>
      <c r="AA76" s="8">
        <f>'SGR Undiscounted'!AA50/((1+$B$1)^($A76-$A$4))</f>
        <v>0</v>
      </c>
      <c r="AB76" s="22"/>
    </row>
    <row r="77" spans="1:28" s="25" customFormat="1" x14ac:dyDescent="0.25">
      <c r="A77" s="30">
        <v>2040</v>
      </c>
      <c r="B77" s="8">
        <f>'SGR Undiscounted'!B51/((1+$B$1)^($A77-$A$4))</f>
        <v>0</v>
      </c>
      <c r="C77" s="8">
        <f>'SGR Undiscounted'!C51/((1+$B$1)^($A77-$A$4))</f>
        <v>0</v>
      </c>
      <c r="D77" s="8">
        <f>'SGR Undiscounted'!D51/((1+$B$1)^($A77-$A$4))</f>
        <v>0</v>
      </c>
      <c r="E77" s="8">
        <f>'SGR Undiscounted'!E51/((1+$B$1)^($A77-$A$4))</f>
        <v>0</v>
      </c>
      <c r="F77" s="8">
        <f>'SGR Undiscounted'!F51/((1+$B$1)^($A77-$A$4))</f>
        <v>0</v>
      </c>
      <c r="G77" s="8">
        <f>'SGR Undiscounted'!G51/((1+$B$1)^($A77-$A$4))</f>
        <v>0</v>
      </c>
      <c r="H77" s="8">
        <f>'SGR Undiscounted'!H51/((1+$B$1)^($A77-$A$4))</f>
        <v>0</v>
      </c>
      <c r="I77" s="8">
        <f>'SGR Undiscounted'!I51/((1+$B$1)^($A77-$A$4))</f>
        <v>0</v>
      </c>
      <c r="J77" s="22"/>
      <c r="K77" s="8">
        <f>'SGR Undiscounted'!K51/((1+$B$1)^($A77-$A$4))</f>
        <v>0</v>
      </c>
      <c r="L77" s="8">
        <f>'SGR Undiscounted'!L51/((1+$B$1)^($A77-$A$4))</f>
        <v>0</v>
      </c>
      <c r="M77" s="8">
        <f>'SGR Undiscounted'!M51/((1+$B$1)^($A77-$A$4))</f>
        <v>0</v>
      </c>
      <c r="N77" s="8">
        <f>'SGR Undiscounted'!N51/((1+$B$1)^($A77-$A$4))</f>
        <v>0</v>
      </c>
      <c r="O77" s="8">
        <f>'SGR Undiscounted'!O51/((1+$B$1)^($A77-$A$4))</f>
        <v>0</v>
      </c>
      <c r="P77" s="8">
        <f>'SGR Undiscounted'!P51/((1+$B$1)^($A77-$A$4))</f>
        <v>0</v>
      </c>
      <c r="Q77" s="8">
        <f>'SGR Undiscounted'!Q51/((1+$B$1)^($A77-$A$4))</f>
        <v>0</v>
      </c>
      <c r="R77" s="8">
        <f>'SGR Undiscounted'!R51/((1+$B$1)^($A77-$A$4))</f>
        <v>0</v>
      </c>
      <c r="S77" s="22"/>
      <c r="T77" s="8">
        <f>'SGR Undiscounted'!T51/((1+$B$1)^($A77-$A$4))</f>
        <v>0</v>
      </c>
      <c r="U77" s="8">
        <f>'SGR Undiscounted'!U51/((1+$B$1)^($A77-$A$4))</f>
        <v>0</v>
      </c>
      <c r="V77" s="8">
        <f>'SGR Undiscounted'!V51/((1+$B$1)^($A77-$A$4))</f>
        <v>0</v>
      </c>
      <c r="W77" s="8">
        <f>'SGR Undiscounted'!W51/((1+$B$1)^($A77-$A$4))</f>
        <v>0</v>
      </c>
      <c r="X77" s="8">
        <f>'SGR Undiscounted'!X51/((1+$B$1)^($A77-$A$4))</f>
        <v>0</v>
      </c>
      <c r="Y77" s="8">
        <f>'SGR Undiscounted'!Y51/((1+$B$1)^($A77-$A$4))</f>
        <v>0</v>
      </c>
      <c r="Z77" s="8">
        <f>'SGR Undiscounted'!Z51/((1+$B$1)^($A77-$A$4))</f>
        <v>0</v>
      </c>
      <c r="AA77" s="8">
        <f>'SGR Undiscounted'!AA51/((1+$B$1)^($A77-$A$4))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50" customFormat="1" ht="30" x14ac:dyDescent="0.25">
      <c r="A81" s="12" t="s">
        <v>55</v>
      </c>
    </row>
    <row r="82" spans="1:35" s="50" customFormat="1" x14ac:dyDescent="0.25">
      <c r="A82" s="12"/>
      <c r="B82" s="11" t="s">
        <v>1</v>
      </c>
      <c r="C82" s="11"/>
      <c r="D82" s="11"/>
      <c r="E82" s="11"/>
      <c r="F82" s="11"/>
      <c r="G82" s="11"/>
      <c r="H82" s="11"/>
      <c r="I82" s="11"/>
      <c r="K82" s="11" t="s">
        <v>59</v>
      </c>
      <c r="L82" s="11"/>
      <c r="M82" s="11"/>
      <c r="N82" s="11"/>
      <c r="O82" s="11"/>
      <c r="P82" s="11"/>
      <c r="Q82" s="11"/>
      <c r="R82" s="11"/>
      <c r="T82" s="11" t="s">
        <v>2</v>
      </c>
      <c r="U82" s="11"/>
      <c r="V82" s="11"/>
      <c r="W82" s="11"/>
      <c r="X82" s="11"/>
      <c r="Y82" s="11"/>
      <c r="Z82" s="11"/>
      <c r="AA82" s="11"/>
    </row>
    <row r="83" spans="1:35" s="50" customFormat="1" ht="30" x14ac:dyDescent="0.25">
      <c r="A83" s="50" t="s">
        <v>0</v>
      </c>
      <c r="B83" s="50" t="s">
        <v>3</v>
      </c>
      <c r="C83" s="50" t="s">
        <v>4</v>
      </c>
      <c r="D83" s="50" t="s">
        <v>5</v>
      </c>
      <c r="E83" s="50" t="s">
        <v>6</v>
      </c>
      <c r="F83" s="50" t="s">
        <v>7</v>
      </c>
      <c r="G83" s="50" t="s">
        <v>8</v>
      </c>
      <c r="H83" s="50" t="s">
        <v>9</v>
      </c>
      <c r="I83" s="50" t="s">
        <v>11</v>
      </c>
      <c r="K83" s="50" t="s">
        <v>3</v>
      </c>
      <c r="L83" s="50" t="s">
        <v>4</v>
      </c>
      <c r="M83" s="50" t="s">
        <v>5</v>
      </c>
      <c r="N83" s="50" t="s">
        <v>6</v>
      </c>
      <c r="O83" s="50" t="s">
        <v>7</v>
      </c>
      <c r="P83" s="50" t="s">
        <v>8</v>
      </c>
      <c r="Q83" s="50" t="s">
        <v>9</v>
      </c>
      <c r="R83" s="50" t="s">
        <v>11</v>
      </c>
      <c r="T83" s="50" t="s">
        <v>3</v>
      </c>
      <c r="U83" s="50" t="s">
        <v>4</v>
      </c>
      <c r="V83" s="50" t="s">
        <v>5</v>
      </c>
      <c r="W83" s="50" t="s">
        <v>6</v>
      </c>
      <c r="X83" s="50" t="s">
        <v>7</v>
      </c>
      <c r="Y83" s="50" t="s">
        <v>8</v>
      </c>
      <c r="Z83" s="50" t="s">
        <v>9</v>
      </c>
      <c r="AA83" s="50" t="s">
        <v>11</v>
      </c>
      <c r="AC83" s="12"/>
      <c r="AD83" s="12"/>
      <c r="AE83" s="12"/>
      <c r="AG83" s="12"/>
      <c r="AH83" s="12"/>
      <c r="AI83" s="12"/>
    </row>
    <row r="84" spans="1:35" s="25" customFormat="1" x14ac:dyDescent="0.25">
      <c r="A84" s="50">
        <v>2020</v>
      </c>
      <c r="B84" s="8">
        <f>'SGR Undiscounted'!B58/((1+$B$1)^($A84-$A$4))</f>
        <v>0</v>
      </c>
      <c r="C84" s="8">
        <f>'SGR Undiscounted'!C58/((1+$B$1)^($A84-$A$4))</f>
        <v>0</v>
      </c>
      <c r="D84" s="8">
        <f>'SGR Undiscounted'!D58/((1+$B$1)^($A84-$A$4))</f>
        <v>0</v>
      </c>
      <c r="E84" s="8">
        <f>'SGR Undiscounted'!E58/((1+$B$1)^($A84-$A$4))</f>
        <v>0</v>
      </c>
      <c r="F84" s="8">
        <f>'SGR Undiscounted'!F58/((1+$B$1)^($A84-$A$4))</f>
        <v>0</v>
      </c>
      <c r="G84" s="8">
        <f>'SGR Undiscounted'!G58/((1+$B$1)^($A84-$A$4))</f>
        <v>0</v>
      </c>
      <c r="H84" s="8">
        <f>'SGR Undiscounted'!H58/((1+$B$1)^($A84-$A$4))</f>
        <v>0</v>
      </c>
      <c r="I84" s="8">
        <f>'SGR Undiscounted'!I58/((1+$B$1)^($A84-$A$4))</f>
        <v>0</v>
      </c>
      <c r="J84" s="22"/>
      <c r="K84" s="8">
        <f>'SGR Undiscounted'!K58/((1+$B$1)^($A84-$A$4))</f>
        <v>0</v>
      </c>
      <c r="L84" s="8">
        <f>'SGR Undiscounted'!L58/((1+$B$1)^($A84-$A$4))</f>
        <v>0</v>
      </c>
      <c r="M84" s="8">
        <f>'SGR Undiscounted'!M58/((1+$B$1)^($A84-$A$4))</f>
        <v>0</v>
      </c>
      <c r="N84" s="8">
        <f>'SGR Undiscounted'!N58/((1+$B$1)^($A84-$A$4))</f>
        <v>0</v>
      </c>
      <c r="O84" s="8">
        <f>'SGR Undiscounted'!O58/((1+$B$1)^($A84-$A$4))</f>
        <v>0</v>
      </c>
      <c r="P84" s="8">
        <f>'SGR Undiscounted'!P58/((1+$B$1)^($A84-$A$4))</f>
        <v>0</v>
      </c>
      <c r="Q84" s="8">
        <f>'SGR Undiscounted'!Q58/((1+$B$1)^($A84-$A$4))</f>
        <v>0</v>
      </c>
      <c r="R84" s="8">
        <f>'SGR Undiscounted'!R58/((1+$B$1)^($A84-$A$4))</f>
        <v>0</v>
      </c>
      <c r="S84" s="22"/>
      <c r="T84" s="8">
        <f>'SGR Undiscounted'!T58/((1+$B$1)^($A84-$A$4))</f>
        <v>0</v>
      </c>
      <c r="U84" s="8">
        <f>'SGR Undiscounted'!U58/((1+$B$1)^($A84-$A$4))</f>
        <v>0</v>
      </c>
      <c r="V84" s="8">
        <f>'SGR Undiscounted'!V58/((1+$B$1)^($A84-$A$4))</f>
        <v>0</v>
      </c>
      <c r="W84" s="8">
        <f>'SGR Undiscounted'!W58/((1+$B$1)^($A84-$A$4))</f>
        <v>0</v>
      </c>
      <c r="X84" s="8">
        <f>'SGR Undiscounted'!X58/((1+$B$1)^($A84-$A$4))</f>
        <v>0</v>
      </c>
      <c r="Y84" s="8">
        <f>'SGR Undiscounted'!Y58/((1+$B$1)^($A84-$A$4))</f>
        <v>0</v>
      </c>
      <c r="Z84" s="8">
        <f>'SGR Undiscounted'!Z58/((1+$B$1)^($A84-$A$4))</f>
        <v>0</v>
      </c>
      <c r="AA84" s="8">
        <f>'SGR Undiscounted'!AA58/((1+$B$1)^($A84-$A$4))</f>
        <v>0</v>
      </c>
      <c r="AB84" s="22"/>
    </row>
    <row r="85" spans="1:35" s="25" customFormat="1" x14ac:dyDescent="0.25">
      <c r="A85" s="50">
        <v>2021</v>
      </c>
      <c r="B85" s="8">
        <f>'SGR Undiscounted'!B59/((1+$B$1)^($A85-$A$4))</f>
        <v>0</v>
      </c>
      <c r="C85" s="8">
        <f>'SGR Undiscounted'!C59/((1+$B$1)^($A85-$A$4))</f>
        <v>0</v>
      </c>
      <c r="D85" s="8">
        <f>'SGR Undiscounted'!D59/((1+$B$1)^($A85-$A$4))</f>
        <v>0</v>
      </c>
      <c r="E85" s="8">
        <f>'SGR Undiscounted'!E59/((1+$B$1)^($A85-$A$4))</f>
        <v>0</v>
      </c>
      <c r="F85" s="8">
        <f>'SGR Undiscounted'!F59/((1+$B$1)^($A85-$A$4))</f>
        <v>0</v>
      </c>
      <c r="G85" s="8">
        <f>'SGR Undiscounted'!G59/((1+$B$1)^($A85-$A$4))</f>
        <v>0</v>
      </c>
      <c r="H85" s="8">
        <f>'SGR Undiscounted'!H59/((1+$B$1)^($A85-$A$4))</f>
        <v>0</v>
      </c>
      <c r="I85" s="8">
        <f>'SGR Undiscounted'!I59/((1+$B$1)^($A85-$A$4))</f>
        <v>0</v>
      </c>
      <c r="J85" s="22"/>
      <c r="K85" s="8">
        <f>'SGR Undiscounted'!K59/((1+$B$1)^($A85-$A$4))</f>
        <v>0</v>
      </c>
      <c r="L85" s="8">
        <f>'SGR Undiscounted'!L59/((1+$B$1)^($A85-$A$4))</f>
        <v>0</v>
      </c>
      <c r="M85" s="8">
        <f>'SGR Undiscounted'!M59/((1+$B$1)^($A85-$A$4))</f>
        <v>0</v>
      </c>
      <c r="N85" s="8">
        <f>'SGR Undiscounted'!N59/((1+$B$1)^($A85-$A$4))</f>
        <v>0</v>
      </c>
      <c r="O85" s="8">
        <f>'SGR Undiscounted'!O59/((1+$B$1)^($A85-$A$4))</f>
        <v>0</v>
      </c>
      <c r="P85" s="8">
        <f>'SGR Undiscounted'!P59/((1+$B$1)^($A85-$A$4))</f>
        <v>0</v>
      </c>
      <c r="Q85" s="8">
        <f>'SGR Undiscounted'!Q59/((1+$B$1)^($A85-$A$4))</f>
        <v>0</v>
      </c>
      <c r="R85" s="8">
        <f>'SGR Undiscounted'!R59/((1+$B$1)^($A85-$A$4))</f>
        <v>0</v>
      </c>
      <c r="S85" s="22"/>
      <c r="T85" s="8">
        <f>'SGR Undiscounted'!T59/((1+$B$1)^($A85-$A$4))</f>
        <v>0</v>
      </c>
      <c r="U85" s="8">
        <f>'SGR Undiscounted'!U59/((1+$B$1)^($A85-$A$4))</f>
        <v>0</v>
      </c>
      <c r="V85" s="8">
        <f>'SGR Undiscounted'!V59/((1+$B$1)^($A85-$A$4))</f>
        <v>0</v>
      </c>
      <c r="W85" s="8">
        <f>'SGR Undiscounted'!W59/((1+$B$1)^($A85-$A$4))</f>
        <v>0</v>
      </c>
      <c r="X85" s="8">
        <f>'SGR Undiscounted'!X59/((1+$B$1)^($A85-$A$4))</f>
        <v>0</v>
      </c>
      <c r="Y85" s="8">
        <f>'SGR Undiscounted'!Y59/((1+$B$1)^($A85-$A$4))</f>
        <v>0</v>
      </c>
      <c r="Z85" s="8">
        <f>'SGR Undiscounted'!Z59/((1+$B$1)^($A85-$A$4))</f>
        <v>0</v>
      </c>
      <c r="AA85" s="8">
        <f>'SGR Undiscounted'!AA59/((1+$B$1)^($A85-$A$4))</f>
        <v>0</v>
      </c>
      <c r="AB85" s="22"/>
    </row>
    <row r="86" spans="1:35" s="25" customFormat="1" x14ac:dyDescent="0.25">
      <c r="A86" s="50">
        <v>2022</v>
      </c>
      <c r="B86" s="8">
        <f>'SGR Undiscounted'!B60/((1+$B$1)^($A86-$A$4))</f>
        <v>0</v>
      </c>
      <c r="C86" s="8">
        <f>'SGR Undiscounted'!C60/((1+$B$1)^($A86-$A$4))</f>
        <v>0</v>
      </c>
      <c r="D86" s="8">
        <f>'SGR Undiscounted'!D60/((1+$B$1)^($A86-$A$4))</f>
        <v>0</v>
      </c>
      <c r="E86" s="8">
        <f>'SGR Undiscounted'!E60/((1+$B$1)^($A86-$A$4))</f>
        <v>0</v>
      </c>
      <c r="F86" s="8">
        <f>'SGR Undiscounted'!F60/((1+$B$1)^($A86-$A$4))</f>
        <v>0</v>
      </c>
      <c r="G86" s="8">
        <f>'SGR Undiscounted'!G60/((1+$B$1)^($A86-$A$4))</f>
        <v>0</v>
      </c>
      <c r="H86" s="8">
        <f>'SGR Undiscounted'!H60/((1+$B$1)^($A86-$A$4))</f>
        <v>0</v>
      </c>
      <c r="I86" s="8">
        <f>'SGR Undiscounted'!I60/((1+$B$1)^($A86-$A$4))</f>
        <v>0</v>
      </c>
      <c r="J86" s="22"/>
      <c r="K86" s="8">
        <f>'SGR Undiscounted'!K60/((1+$B$1)^($A86-$A$4))</f>
        <v>0</v>
      </c>
      <c r="L86" s="8">
        <f>'SGR Undiscounted'!L60/((1+$B$1)^($A86-$A$4))</f>
        <v>0</v>
      </c>
      <c r="M86" s="8">
        <f>'SGR Undiscounted'!M60/((1+$B$1)^($A86-$A$4))</f>
        <v>0</v>
      </c>
      <c r="N86" s="8">
        <f>'SGR Undiscounted'!N60/((1+$B$1)^($A86-$A$4))</f>
        <v>0</v>
      </c>
      <c r="O86" s="8">
        <f>'SGR Undiscounted'!O60/((1+$B$1)^($A86-$A$4))</f>
        <v>0</v>
      </c>
      <c r="P86" s="8">
        <f>'SGR Undiscounted'!P60/((1+$B$1)^($A86-$A$4))</f>
        <v>0</v>
      </c>
      <c r="Q86" s="8">
        <f>'SGR Undiscounted'!Q60/((1+$B$1)^($A86-$A$4))</f>
        <v>0</v>
      </c>
      <c r="R86" s="8">
        <f>'SGR Undiscounted'!R60/((1+$B$1)^($A86-$A$4))</f>
        <v>0</v>
      </c>
      <c r="S86" s="22"/>
      <c r="T86" s="8">
        <f>'SGR Undiscounted'!T60/((1+$B$1)^($A86-$A$4))</f>
        <v>0</v>
      </c>
      <c r="U86" s="8">
        <f>'SGR Undiscounted'!U60/((1+$B$1)^($A86-$A$4))</f>
        <v>0</v>
      </c>
      <c r="V86" s="8">
        <f>'SGR Undiscounted'!V60/((1+$B$1)^($A86-$A$4))</f>
        <v>0</v>
      </c>
      <c r="W86" s="8">
        <f>'SGR Undiscounted'!W60/((1+$B$1)^($A86-$A$4))</f>
        <v>0</v>
      </c>
      <c r="X86" s="8">
        <f>'SGR Undiscounted'!X60/((1+$B$1)^($A86-$A$4))</f>
        <v>0</v>
      </c>
      <c r="Y86" s="8">
        <f>'SGR Undiscounted'!Y60/((1+$B$1)^($A86-$A$4))</f>
        <v>0</v>
      </c>
      <c r="Z86" s="8">
        <f>'SGR Undiscounted'!Z60/((1+$B$1)^($A86-$A$4))</f>
        <v>0</v>
      </c>
      <c r="AA86" s="8">
        <f>'SGR Undiscounted'!AA60/((1+$B$1)^($A86-$A$4))</f>
        <v>0</v>
      </c>
      <c r="AB86" s="22"/>
    </row>
    <row r="87" spans="1:35" s="25" customFormat="1" x14ac:dyDescent="0.25">
      <c r="A87" s="50">
        <v>2023</v>
      </c>
      <c r="B87" s="8">
        <f>'SGR Undiscounted'!B61/((1+$B$1)^($A87-$A$4))</f>
        <v>0</v>
      </c>
      <c r="C87" s="8">
        <f>'SGR Undiscounted'!C61/((1+$B$1)^($A87-$A$4))</f>
        <v>0</v>
      </c>
      <c r="D87" s="8">
        <f>'SGR Undiscounted'!D61/((1+$B$1)^($A87-$A$4))</f>
        <v>0</v>
      </c>
      <c r="E87" s="8">
        <f>'SGR Undiscounted'!E61/((1+$B$1)^($A87-$A$4))</f>
        <v>0</v>
      </c>
      <c r="F87" s="8">
        <f>'SGR Undiscounted'!F61/((1+$B$1)^($A87-$A$4))</f>
        <v>0</v>
      </c>
      <c r="G87" s="8">
        <f>'SGR Undiscounted'!G61/((1+$B$1)^($A87-$A$4))</f>
        <v>0</v>
      </c>
      <c r="H87" s="8">
        <f>'SGR Undiscounted'!H61/((1+$B$1)^($A87-$A$4))</f>
        <v>0</v>
      </c>
      <c r="I87" s="8">
        <f>'SGR Undiscounted'!I61/((1+$B$1)^($A87-$A$4))</f>
        <v>0</v>
      </c>
      <c r="J87" s="22"/>
      <c r="K87" s="8">
        <f>'SGR Undiscounted'!K61/((1+$B$1)^($A87-$A$4))</f>
        <v>0</v>
      </c>
      <c r="L87" s="8">
        <f>'SGR Undiscounted'!L61/((1+$B$1)^($A87-$A$4))</f>
        <v>0</v>
      </c>
      <c r="M87" s="8">
        <f>'SGR Undiscounted'!M61/((1+$B$1)^($A87-$A$4))</f>
        <v>0</v>
      </c>
      <c r="N87" s="8">
        <f>'SGR Undiscounted'!N61/((1+$B$1)^($A87-$A$4))</f>
        <v>0</v>
      </c>
      <c r="O87" s="8">
        <f>'SGR Undiscounted'!O61/((1+$B$1)^($A87-$A$4))</f>
        <v>0</v>
      </c>
      <c r="P87" s="8">
        <f>'SGR Undiscounted'!P61/((1+$B$1)^($A87-$A$4))</f>
        <v>0</v>
      </c>
      <c r="Q87" s="8">
        <f>'SGR Undiscounted'!Q61/((1+$B$1)^($A87-$A$4))</f>
        <v>0</v>
      </c>
      <c r="R87" s="8">
        <f>'SGR Undiscounted'!R61/((1+$B$1)^($A87-$A$4))</f>
        <v>0</v>
      </c>
      <c r="S87" s="22"/>
      <c r="T87" s="8">
        <f>'SGR Undiscounted'!T61/((1+$B$1)^($A87-$A$4))</f>
        <v>0</v>
      </c>
      <c r="U87" s="8">
        <f>'SGR Undiscounted'!U61/((1+$B$1)^($A87-$A$4))</f>
        <v>0</v>
      </c>
      <c r="V87" s="8">
        <f>'SGR Undiscounted'!V61/((1+$B$1)^($A87-$A$4))</f>
        <v>0</v>
      </c>
      <c r="W87" s="8">
        <f>'SGR Undiscounted'!W61/((1+$B$1)^($A87-$A$4))</f>
        <v>0</v>
      </c>
      <c r="X87" s="8">
        <f>'SGR Undiscounted'!X61/((1+$B$1)^($A87-$A$4))</f>
        <v>0</v>
      </c>
      <c r="Y87" s="8">
        <f>'SGR Undiscounted'!Y61/((1+$B$1)^($A87-$A$4))</f>
        <v>0</v>
      </c>
      <c r="Z87" s="8">
        <f>'SGR Undiscounted'!Z61/((1+$B$1)^($A87-$A$4))</f>
        <v>0</v>
      </c>
      <c r="AA87" s="8">
        <f>'SGR Undiscounted'!AA61/((1+$B$1)^($A87-$A$4))</f>
        <v>0</v>
      </c>
      <c r="AB87" s="22"/>
    </row>
    <row r="88" spans="1:35" s="25" customFormat="1" x14ac:dyDescent="0.25">
      <c r="A88" s="50">
        <v>2024</v>
      </c>
      <c r="B88" s="8">
        <f>'SGR Undiscounted'!B62/((1+$B$1)^($A88-$A$4))</f>
        <v>0</v>
      </c>
      <c r="C88" s="8">
        <f>'SGR Undiscounted'!C62/((1+$B$1)^($A88-$A$4))</f>
        <v>0</v>
      </c>
      <c r="D88" s="8">
        <f>'SGR Undiscounted'!D62/((1+$B$1)^($A88-$A$4))</f>
        <v>0</v>
      </c>
      <c r="E88" s="8">
        <f>'SGR Undiscounted'!E62/((1+$B$1)^($A88-$A$4))</f>
        <v>0</v>
      </c>
      <c r="F88" s="8">
        <f>'SGR Undiscounted'!F62/((1+$B$1)^($A88-$A$4))</f>
        <v>0</v>
      </c>
      <c r="G88" s="8">
        <f>'SGR Undiscounted'!G62/((1+$B$1)^($A88-$A$4))</f>
        <v>0</v>
      </c>
      <c r="H88" s="8">
        <f>'SGR Undiscounted'!H62/((1+$B$1)^($A88-$A$4))</f>
        <v>0</v>
      </c>
      <c r="I88" s="8">
        <f>'SGR Undiscounted'!I62/((1+$B$1)^($A88-$A$4))</f>
        <v>0</v>
      </c>
      <c r="J88" s="22"/>
      <c r="K88" s="8">
        <f>'SGR Undiscounted'!K62/((1+$B$1)^($A88-$A$4))</f>
        <v>0</v>
      </c>
      <c r="L88" s="8">
        <f>'SGR Undiscounted'!L62/((1+$B$1)^($A88-$A$4))</f>
        <v>0</v>
      </c>
      <c r="M88" s="8">
        <f>'SGR Undiscounted'!M62/((1+$B$1)^($A88-$A$4))</f>
        <v>0</v>
      </c>
      <c r="N88" s="8">
        <f>'SGR Undiscounted'!N62/((1+$B$1)^($A88-$A$4))</f>
        <v>0</v>
      </c>
      <c r="O88" s="8">
        <f>'SGR Undiscounted'!O62/((1+$B$1)^($A88-$A$4))</f>
        <v>0</v>
      </c>
      <c r="P88" s="8">
        <f>'SGR Undiscounted'!P62/((1+$B$1)^($A88-$A$4))</f>
        <v>0</v>
      </c>
      <c r="Q88" s="8">
        <f>'SGR Undiscounted'!Q62/((1+$B$1)^($A88-$A$4))</f>
        <v>0</v>
      </c>
      <c r="R88" s="8">
        <f>'SGR Undiscounted'!R62/((1+$B$1)^($A88-$A$4))</f>
        <v>0</v>
      </c>
      <c r="S88" s="22"/>
      <c r="T88" s="8">
        <f>'SGR Undiscounted'!T62/((1+$B$1)^($A88-$A$4))</f>
        <v>0</v>
      </c>
      <c r="U88" s="8">
        <f>'SGR Undiscounted'!U62/((1+$B$1)^($A88-$A$4))</f>
        <v>0</v>
      </c>
      <c r="V88" s="8">
        <f>'SGR Undiscounted'!V62/((1+$B$1)^($A88-$A$4))</f>
        <v>0</v>
      </c>
      <c r="W88" s="8">
        <f>'SGR Undiscounted'!W62/((1+$B$1)^($A88-$A$4))</f>
        <v>0</v>
      </c>
      <c r="X88" s="8">
        <f>'SGR Undiscounted'!X62/((1+$B$1)^($A88-$A$4))</f>
        <v>0</v>
      </c>
      <c r="Y88" s="8">
        <f>'SGR Undiscounted'!Y62/((1+$B$1)^($A88-$A$4))</f>
        <v>0</v>
      </c>
      <c r="Z88" s="8">
        <f>'SGR Undiscounted'!Z62/((1+$B$1)^($A88-$A$4))</f>
        <v>0</v>
      </c>
      <c r="AA88" s="8">
        <f>'SGR Undiscounted'!AA62/((1+$B$1)^($A88-$A$4))</f>
        <v>0</v>
      </c>
      <c r="AB88" s="22"/>
    </row>
    <row r="89" spans="1:35" s="25" customFormat="1" x14ac:dyDescent="0.25">
      <c r="A89" s="50">
        <v>2025</v>
      </c>
      <c r="B89" s="8">
        <f>'SGR Undiscounted'!B63/((1+$B$1)^($A89-$A$4))</f>
        <v>0</v>
      </c>
      <c r="C89" s="8">
        <f>'SGR Undiscounted'!C63/((1+$B$1)^($A89-$A$4))</f>
        <v>0</v>
      </c>
      <c r="D89" s="8">
        <f>'SGR Undiscounted'!D63/((1+$B$1)^($A89-$A$4))</f>
        <v>0</v>
      </c>
      <c r="E89" s="8">
        <f>'SGR Undiscounted'!E63/((1+$B$1)^($A89-$A$4))</f>
        <v>0</v>
      </c>
      <c r="F89" s="8">
        <f>'SGR Undiscounted'!F63/((1+$B$1)^($A89-$A$4))</f>
        <v>0</v>
      </c>
      <c r="G89" s="8">
        <f>'SGR Undiscounted'!G63/((1+$B$1)^($A89-$A$4))</f>
        <v>0</v>
      </c>
      <c r="H89" s="8">
        <f>'SGR Undiscounted'!H63/((1+$B$1)^($A89-$A$4))</f>
        <v>0</v>
      </c>
      <c r="I89" s="8">
        <f>'SGR Undiscounted'!I63/((1+$B$1)^($A89-$A$4))</f>
        <v>0</v>
      </c>
      <c r="J89" s="22"/>
      <c r="K89" s="8">
        <f>'SGR Undiscounted'!K63/((1+$B$1)^($A89-$A$4))</f>
        <v>0</v>
      </c>
      <c r="L89" s="8">
        <f>'SGR Undiscounted'!L63/((1+$B$1)^($A89-$A$4))</f>
        <v>0</v>
      </c>
      <c r="M89" s="8">
        <f>'SGR Undiscounted'!M63/((1+$B$1)^($A89-$A$4))</f>
        <v>0</v>
      </c>
      <c r="N89" s="8">
        <f>'SGR Undiscounted'!N63/((1+$B$1)^($A89-$A$4))</f>
        <v>0</v>
      </c>
      <c r="O89" s="8">
        <f>'SGR Undiscounted'!O63/((1+$B$1)^($A89-$A$4))</f>
        <v>0</v>
      </c>
      <c r="P89" s="8">
        <f>'SGR Undiscounted'!P63/((1+$B$1)^($A89-$A$4))</f>
        <v>0</v>
      </c>
      <c r="Q89" s="8">
        <f>'SGR Undiscounted'!Q63/((1+$B$1)^($A89-$A$4))</f>
        <v>0</v>
      </c>
      <c r="R89" s="8">
        <f>'SGR Undiscounted'!R63/((1+$B$1)^($A89-$A$4))</f>
        <v>0</v>
      </c>
      <c r="S89" s="22"/>
      <c r="T89" s="8">
        <f>'SGR Undiscounted'!T63/((1+$B$1)^($A89-$A$4))</f>
        <v>0</v>
      </c>
      <c r="U89" s="8">
        <f>'SGR Undiscounted'!U63/((1+$B$1)^($A89-$A$4))</f>
        <v>0</v>
      </c>
      <c r="V89" s="8">
        <f>'SGR Undiscounted'!V63/((1+$B$1)^($A89-$A$4))</f>
        <v>0</v>
      </c>
      <c r="W89" s="8">
        <f>'SGR Undiscounted'!W63/((1+$B$1)^($A89-$A$4))</f>
        <v>0</v>
      </c>
      <c r="X89" s="8">
        <f>'SGR Undiscounted'!X63/((1+$B$1)^($A89-$A$4))</f>
        <v>0</v>
      </c>
      <c r="Y89" s="8">
        <f>'SGR Undiscounted'!Y63/((1+$B$1)^($A89-$A$4))</f>
        <v>0</v>
      </c>
      <c r="Z89" s="8">
        <f>'SGR Undiscounted'!Z63/((1+$B$1)^($A89-$A$4))</f>
        <v>0</v>
      </c>
      <c r="AA89" s="8">
        <f>'SGR Undiscounted'!AA63/((1+$B$1)^($A89-$A$4))</f>
        <v>0</v>
      </c>
      <c r="AB89" s="22"/>
    </row>
    <row r="90" spans="1:35" s="25" customFormat="1" x14ac:dyDescent="0.25">
      <c r="A90" s="50">
        <v>2026</v>
      </c>
      <c r="B90" s="8">
        <f>'SGR Undiscounted'!B64/((1+$B$1)^($A90-$A$4))</f>
        <v>0</v>
      </c>
      <c r="C90" s="8">
        <f>'SGR Undiscounted'!C64/((1+$B$1)^($A90-$A$4))</f>
        <v>0</v>
      </c>
      <c r="D90" s="8">
        <f>'SGR Undiscounted'!D64/((1+$B$1)^($A90-$A$4))</f>
        <v>0</v>
      </c>
      <c r="E90" s="8">
        <f>'SGR Undiscounted'!E64/((1+$B$1)^($A90-$A$4))</f>
        <v>0</v>
      </c>
      <c r="F90" s="8">
        <f>'SGR Undiscounted'!F64/((1+$B$1)^($A90-$A$4))</f>
        <v>0</v>
      </c>
      <c r="G90" s="8">
        <f>'SGR Undiscounted'!G64/((1+$B$1)^($A90-$A$4))</f>
        <v>0</v>
      </c>
      <c r="H90" s="8">
        <f>'SGR Undiscounted'!H64/((1+$B$1)^($A90-$A$4))</f>
        <v>0</v>
      </c>
      <c r="I90" s="8">
        <f>'SGR Undiscounted'!I64/((1+$B$1)^($A90-$A$4))</f>
        <v>0</v>
      </c>
      <c r="J90" s="22"/>
      <c r="K90" s="8">
        <f>'SGR Undiscounted'!K64/((1+$B$1)^($A90-$A$4))</f>
        <v>0</v>
      </c>
      <c r="L90" s="8">
        <f>'SGR Undiscounted'!L64/((1+$B$1)^($A90-$A$4))</f>
        <v>0</v>
      </c>
      <c r="M90" s="8">
        <f>'SGR Undiscounted'!M64/((1+$B$1)^($A90-$A$4))</f>
        <v>0</v>
      </c>
      <c r="N90" s="8">
        <f>'SGR Undiscounted'!N64/((1+$B$1)^($A90-$A$4))</f>
        <v>0</v>
      </c>
      <c r="O90" s="8">
        <f>'SGR Undiscounted'!O64/((1+$B$1)^($A90-$A$4))</f>
        <v>0</v>
      </c>
      <c r="P90" s="8">
        <f>'SGR Undiscounted'!P64/((1+$B$1)^($A90-$A$4))</f>
        <v>0</v>
      </c>
      <c r="Q90" s="8">
        <f>'SGR Undiscounted'!Q64/((1+$B$1)^($A90-$A$4))</f>
        <v>0</v>
      </c>
      <c r="R90" s="8">
        <f>'SGR Undiscounted'!R64/((1+$B$1)^($A90-$A$4))</f>
        <v>0</v>
      </c>
      <c r="S90" s="22"/>
      <c r="T90" s="8">
        <f>'SGR Undiscounted'!T64/((1+$B$1)^($A90-$A$4))</f>
        <v>0</v>
      </c>
      <c r="U90" s="8">
        <f>'SGR Undiscounted'!U64/((1+$B$1)^($A90-$A$4))</f>
        <v>0</v>
      </c>
      <c r="V90" s="8">
        <f>'SGR Undiscounted'!V64/((1+$B$1)^($A90-$A$4))</f>
        <v>0</v>
      </c>
      <c r="W90" s="8">
        <f>'SGR Undiscounted'!W64/((1+$B$1)^($A90-$A$4))</f>
        <v>0</v>
      </c>
      <c r="X90" s="8">
        <f>'SGR Undiscounted'!X64/((1+$B$1)^($A90-$A$4))</f>
        <v>0</v>
      </c>
      <c r="Y90" s="8">
        <f>'SGR Undiscounted'!Y64/((1+$B$1)^($A90-$A$4))</f>
        <v>0</v>
      </c>
      <c r="Z90" s="8">
        <f>'SGR Undiscounted'!Z64/((1+$B$1)^($A90-$A$4))</f>
        <v>0</v>
      </c>
      <c r="AA90" s="8">
        <f>'SGR Undiscounted'!AA64/((1+$B$1)^($A90-$A$4))</f>
        <v>0</v>
      </c>
      <c r="AB90" s="22"/>
    </row>
    <row r="91" spans="1:35" s="25" customFormat="1" x14ac:dyDescent="0.25">
      <c r="A91" s="50">
        <v>2027</v>
      </c>
      <c r="B91" s="8">
        <f>'SGR Undiscounted'!B65/((1+$B$1)^($A91-$A$4))</f>
        <v>0</v>
      </c>
      <c r="C91" s="8">
        <f>'SGR Undiscounted'!C65/((1+$B$1)^($A91-$A$4))</f>
        <v>0</v>
      </c>
      <c r="D91" s="8">
        <f>'SGR Undiscounted'!D65/((1+$B$1)^($A91-$A$4))</f>
        <v>0</v>
      </c>
      <c r="E91" s="8">
        <f>'SGR Undiscounted'!E65/((1+$B$1)^($A91-$A$4))</f>
        <v>0</v>
      </c>
      <c r="F91" s="8">
        <f>'SGR Undiscounted'!F65/((1+$B$1)^($A91-$A$4))</f>
        <v>0</v>
      </c>
      <c r="G91" s="8">
        <f>'SGR Undiscounted'!G65/((1+$B$1)^($A91-$A$4))</f>
        <v>0</v>
      </c>
      <c r="H91" s="8">
        <f>'SGR Undiscounted'!H65/((1+$B$1)^($A91-$A$4))</f>
        <v>0</v>
      </c>
      <c r="I91" s="8">
        <f>'SGR Undiscounted'!I65/((1+$B$1)^($A91-$A$4))</f>
        <v>0</v>
      </c>
      <c r="J91" s="22"/>
      <c r="K91" s="8">
        <f>'SGR Undiscounted'!K65/((1+$B$1)^($A91-$A$4))</f>
        <v>0</v>
      </c>
      <c r="L91" s="8">
        <f>'SGR Undiscounted'!L65/((1+$B$1)^($A91-$A$4))</f>
        <v>0</v>
      </c>
      <c r="M91" s="8">
        <f>'SGR Undiscounted'!M65/((1+$B$1)^($A91-$A$4))</f>
        <v>0</v>
      </c>
      <c r="N91" s="8">
        <f>'SGR Undiscounted'!N65/((1+$B$1)^($A91-$A$4))</f>
        <v>0</v>
      </c>
      <c r="O91" s="8">
        <f>'SGR Undiscounted'!O65/((1+$B$1)^($A91-$A$4))</f>
        <v>0</v>
      </c>
      <c r="P91" s="8">
        <f>'SGR Undiscounted'!P65/((1+$B$1)^($A91-$A$4))</f>
        <v>0</v>
      </c>
      <c r="Q91" s="8">
        <f>'SGR Undiscounted'!Q65/((1+$B$1)^($A91-$A$4))</f>
        <v>0</v>
      </c>
      <c r="R91" s="8">
        <f>'SGR Undiscounted'!R65/((1+$B$1)^($A91-$A$4))</f>
        <v>0</v>
      </c>
      <c r="S91" s="22"/>
      <c r="T91" s="8">
        <f>'SGR Undiscounted'!T65/((1+$B$1)^($A91-$A$4))</f>
        <v>0</v>
      </c>
      <c r="U91" s="8">
        <f>'SGR Undiscounted'!U65/((1+$B$1)^($A91-$A$4))</f>
        <v>0</v>
      </c>
      <c r="V91" s="8">
        <f>'SGR Undiscounted'!V65/((1+$B$1)^($A91-$A$4))</f>
        <v>0</v>
      </c>
      <c r="W91" s="8">
        <f>'SGR Undiscounted'!W65/((1+$B$1)^($A91-$A$4))</f>
        <v>0</v>
      </c>
      <c r="X91" s="8">
        <f>'SGR Undiscounted'!X65/((1+$B$1)^($A91-$A$4))</f>
        <v>0</v>
      </c>
      <c r="Y91" s="8">
        <f>'SGR Undiscounted'!Y65/((1+$B$1)^($A91-$A$4))</f>
        <v>0</v>
      </c>
      <c r="Z91" s="8">
        <f>'SGR Undiscounted'!Z65/((1+$B$1)^($A91-$A$4))</f>
        <v>0</v>
      </c>
      <c r="AA91" s="8">
        <f>'SGR Undiscounted'!AA65/((1+$B$1)^($A91-$A$4))</f>
        <v>0</v>
      </c>
      <c r="AB91" s="22"/>
    </row>
    <row r="92" spans="1:35" s="25" customFormat="1" x14ac:dyDescent="0.25">
      <c r="A92" s="50">
        <v>2028</v>
      </c>
      <c r="B92" s="8">
        <f>'SGR Undiscounted'!B66/((1+$B$1)^($A92-$A$4))</f>
        <v>0</v>
      </c>
      <c r="C92" s="8">
        <f>'SGR Undiscounted'!C66/((1+$B$1)^($A92-$A$4))</f>
        <v>0</v>
      </c>
      <c r="D92" s="8">
        <f>'SGR Undiscounted'!D66/((1+$B$1)^($A92-$A$4))</f>
        <v>0</v>
      </c>
      <c r="E92" s="8">
        <f>'SGR Undiscounted'!E66/((1+$B$1)^($A92-$A$4))</f>
        <v>0</v>
      </c>
      <c r="F92" s="8">
        <f>'SGR Undiscounted'!F66/((1+$B$1)^($A92-$A$4))</f>
        <v>0</v>
      </c>
      <c r="G92" s="8">
        <f>'SGR Undiscounted'!G66/((1+$B$1)^($A92-$A$4))</f>
        <v>0</v>
      </c>
      <c r="H92" s="8">
        <f>'SGR Undiscounted'!H66/((1+$B$1)^($A92-$A$4))</f>
        <v>0</v>
      </c>
      <c r="I92" s="8">
        <f>'SGR Undiscounted'!I66/((1+$B$1)^($A92-$A$4))</f>
        <v>0</v>
      </c>
      <c r="J92" s="22"/>
      <c r="K92" s="8">
        <f>'SGR Undiscounted'!K66/((1+$B$1)^($A92-$A$4))</f>
        <v>0</v>
      </c>
      <c r="L92" s="8">
        <f>'SGR Undiscounted'!L66/((1+$B$1)^($A92-$A$4))</f>
        <v>0</v>
      </c>
      <c r="M92" s="8">
        <f>'SGR Undiscounted'!M66/((1+$B$1)^($A92-$A$4))</f>
        <v>0</v>
      </c>
      <c r="N92" s="8">
        <f>'SGR Undiscounted'!N66/((1+$B$1)^($A92-$A$4))</f>
        <v>0</v>
      </c>
      <c r="O92" s="8">
        <f>'SGR Undiscounted'!O66/((1+$B$1)^($A92-$A$4))</f>
        <v>0</v>
      </c>
      <c r="P92" s="8">
        <f>'SGR Undiscounted'!P66/((1+$B$1)^($A92-$A$4))</f>
        <v>0</v>
      </c>
      <c r="Q92" s="8">
        <f>'SGR Undiscounted'!Q66/((1+$B$1)^($A92-$A$4))</f>
        <v>0</v>
      </c>
      <c r="R92" s="8">
        <f>'SGR Undiscounted'!R66/((1+$B$1)^($A92-$A$4))</f>
        <v>0</v>
      </c>
      <c r="S92" s="22"/>
      <c r="T92" s="8">
        <f>'SGR Undiscounted'!T66/((1+$B$1)^($A92-$A$4))</f>
        <v>0</v>
      </c>
      <c r="U92" s="8">
        <f>'SGR Undiscounted'!U66/((1+$B$1)^($A92-$A$4))</f>
        <v>0</v>
      </c>
      <c r="V92" s="8">
        <f>'SGR Undiscounted'!V66/((1+$B$1)^($A92-$A$4))</f>
        <v>0</v>
      </c>
      <c r="W92" s="8">
        <f>'SGR Undiscounted'!W66/((1+$B$1)^($A92-$A$4))</f>
        <v>0</v>
      </c>
      <c r="X92" s="8">
        <f>'SGR Undiscounted'!X66/((1+$B$1)^($A92-$A$4))</f>
        <v>0</v>
      </c>
      <c r="Y92" s="8">
        <f>'SGR Undiscounted'!Y66/((1+$B$1)^($A92-$A$4))</f>
        <v>0</v>
      </c>
      <c r="Z92" s="8">
        <f>'SGR Undiscounted'!Z66/((1+$B$1)^($A92-$A$4))</f>
        <v>0</v>
      </c>
      <c r="AA92" s="8">
        <f>'SGR Undiscounted'!AA66/((1+$B$1)^($A92-$A$4))</f>
        <v>0</v>
      </c>
      <c r="AB92" s="22"/>
    </row>
    <row r="93" spans="1:35" s="25" customFormat="1" x14ac:dyDescent="0.25">
      <c r="A93" s="50">
        <v>2029</v>
      </c>
      <c r="B93" s="8">
        <f>'SGR Undiscounted'!B67/((1+$B$1)^($A93-$A$4))</f>
        <v>0</v>
      </c>
      <c r="C93" s="8">
        <f>'SGR Undiscounted'!C67/((1+$B$1)^($A93-$A$4))</f>
        <v>0</v>
      </c>
      <c r="D93" s="8">
        <f>'SGR Undiscounted'!D67/((1+$B$1)^($A93-$A$4))</f>
        <v>0</v>
      </c>
      <c r="E93" s="8">
        <f>'SGR Undiscounted'!E67/((1+$B$1)^($A93-$A$4))</f>
        <v>0</v>
      </c>
      <c r="F93" s="8">
        <f>'SGR Undiscounted'!F67/((1+$B$1)^($A93-$A$4))</f>
        <v>0</v>
      </c>
      <c r="G93" s="8">
        <f>'SGR Undiscounted'!G67/((1+$B$1)^($A93-$A$4))</f>
        <v>0</v>
      </c>
      <c r="H93" s="8">
        <f>'SGR Undiscounted'!H67/((1+$B$1)^($A93-$A$4))</f>
        <v>0</v>
      </c>
      <c r="I93" s="8">
        <f>'SGR Undiscounted'!I67/((1+$B$1)^($A93-$A$4))</f>
        <v>0</v>
      </c>
      <c r="J93" s="22"/>
      <c r="K93" s="8">
        <f>'SGR Undiscounted'!K67/((1+$B$1)^($A93-$A$4))</f>
        <v>0</v>
      </c>
      <c r="L93" s="8">
        <f>'SGR Undiscounted'!L67/((1+$B$1)^($A93-$A$4))</f>
        <v>0</v>
      </c>
      <c r="M93" s="8">
        <f>'SGR Undiscounted'!M67/((1+$B$1)^($A93-$A$4))</f>
        <v>0</v>
      </c>
      <c r="N93" s="8">
        <f>'SGR Undiscounted'!N67/((1+$B$1)^($A93-$A$4))</f>
        <v>0</v>
      </c>
      <c r="O93" s="8">
        <f>'SGR Undiscounted'!O67/((1+$B$1)^($A93-$A$4))</f>
        <v>0</v>
      </c>
      <c r="P93" s="8">
        <f>'SGR Undiscounted'!P67/((1+$B$1)^($A93-$A$4))</f>
        <v>0</v>
      </c>
      <c r="Q93" s="8">
        <f>'SGR Undiscounted'!Q67/((1+$B$1)^($A93-$A$4))</f>
        <v>0</v>
      </c>
      <c r="R93" s="8">
        <f>'SGR Undiscounted'!R67/((1+$B$1)^($A93-$A$4))</f>
        <v>0</v>
      </c>
      <c r="S93" s="22"/>
      <c r="T93" s="8">
        <f>'SGR Undiscounted'!T67/((1+$B$1)^($A93-$A$4))</f>
        <v>0</v>
      </c>
      <c r="U93" s="8">
        <f>'SGR Undiscounted'!U67/((1+$B$1)^($A93-$A$4))</f>
        <v>0</v>
      </c>
      <c r="V93" s="8">
        <f>'SGR Undiscounted'!V67/((1+$B$1)^($A93-$A$4))</f>
        <v>0</v>
      </c>
      <c r="W93" s="8">
        <f>'SGR Undiscounted'!W67/((1+$B$1)^($A93-$A$4))</f>
        <v>0</v>
      </c>
      <c r="X93" s="8">
        <f>'SGR Undiscounted'!X67/((1+$B$1)^($A93-$A$4))</f>
        <v>0</v>
      </c>
      <c r="Y93" s="8">
        <f>'SGR Undiscounted'!Y67/((1+$B$1)^($A93-$A$4))</f>
        <v>0</v>
      </c>
      <c r="Z93" s="8">
        <f>'SGR Undiscounted'!Z67/((1+$B$1)^($A93-$A$4))</f>
        <v>0</v>
      </c>
      <c r="AA93" s="8">
        <f>'SGR Undiscounted'!AA67/((1+$B$1)^($A93-$A$4))</f>
        <v>0</v>
      </c>
      <c r="AB93" s="22"/>
    </row>
    <row r="94" spans="1:35" s="25" customFormat="1" x14ac:dyDescent="0.25">
      <c r="A94" s="50">
        <v>2030</v>
      </c>
      <c r="B94" s="8">
        <f>'SGR Undiscounted'!B68/((1+$B$1)^($A94-$A$4))</f>
        <v>0</v>
      </c>
      <c r="C94" s="8">
        <f>'SGR Undiscounted'!C68/((1+$B$1)^($A94-$A$4))</f>
        <v>0</v>
      </c>
      <c r="D94" s="8">
        <f>'SGR Undiscounted'!D68/((1+$B$1)^($A94-$A$4))</f>
        <v>0</v>
      </c>
      <c r="E94" s="8">
        <f>'SGR Undiscounted'!E68/((1+$B$1)^($A94-$A$4))</f>
        <v>0</v>
      </c>
      <c r="F94" s="8">
        <f>'SGR Undiscounted'!F68/((1+$B$1)^($A94-$A$4))</f>
        <v>0</v>
      </c>
      <c r="G94" s="8">
        <f>'SGR Undiscounted'!G68/((1+$B$1)^($A94-$A$4))</f>
        <v>0</v>
      </c>
      <c r="H94" s="8">
        <f>'SGR Undiscounted'!H68/((1+$B$1)^($A94-$A$4))</f>
        <v>0</v>
      </c>
      <c r="I94" s="8">
        <f>'SGR Undiscounted'!I68/((1+$B$1)^($A94-$A$4))</f>
        <v>0</v>
      </c>
      <c r="J94" s="22"/>
      <c r="K94" s="8">
        <f>'SGR Undiscounted'!K68/((1+$B$1)^($A94-$A$4))</f>
        <v>0</v>
      </c>
      <c r="L94" s="8">
        <f>'SGR Undiscounted'!L68/((1+$B$1)^($A94-$A$4))</f>
        <v>0</v>
      </c>
      <c r="M94" s="8">
        <f>'SGR Undiscounted'!M68/((1+$B$1)^($A94-$A$4))</f>
        <v>0</v>
      </c>
      <c r="N94" s="8">
        <f>'SGR Undiscounted'!N68/((1+$B$1)^($A94-$A$4))</f>
        <v>0</v>
      </c>
      <c r="O94" s="8">
        <f>'SGR Undiscounted'!O68/((1+$B$1)^($A94-$A$4))</f>
        <v>0</v>
      </c>
      <c r="P94" s="8">
        <f>'SGR Undiscounted'!P68/((1+$B$1)^($A94-$A$4))</f>
        <v>0</v>
      </c>
      <c r="Q94" s="8">
        <f>'SGR Undiscounted'!Q68/((1+$B$1)^($A94-$A$4))</f>
        <v>0</v>
      </c>
      <c r="R94" s="8">
        <f>'SGR Undiscounted'!R68/((1+$B$1)^($A94-$A$4))</f>
        <v>0</v>
      </c>
      <c r="S94" s="22"/>
      <c r="T94" s="8">
        <f>'SGR Undiscounted'!T68/((1+$B$1)^($A94-$A$4))</f>
        <v>0</v>
      </c>
      <c r="U94" s="8">
        <f>'SGR Undiscounted'!U68/((1+$B$1)^($A94-$A$4))</f>
        <v>0</v>
      </c>
      <c r="V94" s="8">
        <f>'SGR Undiscounted'!V68/((1+$B$1)^($A94-$A$4))</f>
        <v>0</v>
      </c>
      <c r="W94" s="8">
        <f>'SGR Undiscounted'!W68/((1+$B$1)^($A94-$A$4))</f>
        <v>0</v>
      </c>
      <c r="X94" s="8">
        <f>'SGR Undiscounted'!X68/((1+$B$1)^($A94-$A$4))</f>
        <v>0</v>
      </c>
      <c r="Y94" s="8">
        <f>'SGR Undiscounted'!Y68/((1+$B$1)^($A94-$A$4))</f>
        <v>0</v>
      </c>
      <c r="Z94" s="8">
        <f>'SGR Undiscounted'!Z68/((1+$B$1)^($A94-$A$4))</f>
        <v>0</v>
      </c>
      <c r="AA94" s="8">
        <f>'SGR Undiscounted'!AA68/((1+$B$1)^($A94-$A$4))</f>
        <v>0</v>
      </c>
      <c r="AB94" s="22"/>
    </row>
    <row r="95" spans="1:35" s="25" customFormat="1" x14ac:dyDescent="0.25">
      <c r="A95" s="50">
        <v>2031</v>
      </c>
      <c r="B95" s="8">
        <f>'SGR Undiscounted'!B69/((1+$B$1)^($A95-$A$4))</f>
        <v>0</v>
      </c>
      <c r="C95" s="8">
        <f>'SGR Undiscounted'!C69/((1+$B$1)^($A95-$A$4))</f>
        <v>0</v>
      </c>
      <c r="D95" s="8">
        <f>'SGR Undiscounted'!D69/((1+$B$1)^($A95-$A$4))</f>
        <v>0</v>
      </c>
      <c r="E95" s="8">
        <f>'SGR Undiscounted'!E69/((1+$B$1)^($A95-$A$4))</f>
        <v>0</v>
      </c>
      <c r="F95" s="8">
        <f>'SGR Undiscounted'!F69/((1+$B$1)^($A95-$A$4))</f>
        <v>0</v>
      </c>
      <c r="G95" s="8">
        <f>'SGR Undiscounted'!G69/((1+$B$1)^($A95-$A$4))</f>
        <v>0</v>
      </c>
      <c r="H95" s="8">
        <f>'SGR Undiscounted'!H69/((1+$B$1)^($A95-$A$4))</f>
        <v>0</v>
      </c>
      <c r="I95" s="8">
        <f>'SGR Undiscounted'!I69/((1+$B$1)^($A95-$A$4))</f>
        <v>0</v>
      </c>
      <c r="J95" s="22"/>
      <c r="K95" s="8">
        <f>'SGR Undiscounted'!K69/((1+$B$1)^($A95-$A$4))</f>
        <v>0</v>
      </c>
      <c r="L95" s="8">
        <f>'SGR Undiscounted'!L69/((1+$B$1)^($A95-$A$4))</f>
        <v>0</v>
      </c>
      <c r="M95" s="8">
        <f>'SGR Undiscounted'!M69/((1+$B$1)^($A95-$A$4))</f>
        <v>0</v>
      </c>
      <c r="N95" s="8">
        <f>'SGR Undiscounted'!N69/((1+$B$1)^($A95-$A$4))</f>
        <v>0</v>
      </c>
      <c r="O95" s="8">
        <f>'SGR Undiscounted'!O69/((1+$B$1)^($A95-$A$4))</f>
        <v>0</v>
      </c>
      <c r="P95" s="8">
        <f>'SGR Undiscounted'!P69/((1+$B$1)^($A95-$A$4))</f>
        <v>0</v>
      </c>
      <c r="Q95" s="8">
        <f>'SGR Undiscounted'!Q69/((1+$B$1)^($A95-$A$4))</f>
        <v>0</v>
      </c>
      <c r="R95" s="8">
        <f>'SGR Undiscounted'!R69/((1+$B$1)^($A95-$A$4))</f>
        <v>0</v>
      </c>
      <c r="S95" s="22"/>
      <c r="T95" s="8">
        <f>'SGR Undiscounted'!T69/((1+$B$1)^($A95-$A$4))</f>
        <v>0</v>
      </c>
      <c r="U95" s="8">
        <f>'SGR Undiscounted'!U69/((1+$B$1)^($A95-$A$4))</f>
        <v>0</v>
      </c>
      <c r="V95" s="8">
        <f>'SGR Undiscounted'!V69/((1+$B$1)^($A95-$A$4))</f>
        <v>0</v>
      </c>
      <c r="W95" s="8">
        <f>'SGR Undiscounted'!W69/((1+$B$1)^($A95-$A$4))</f>
        <v>0</v>
      </c>
      <c r="X95" s="8">
        <f>'SGR Undiscounted'!X69/((1+$B$1)^($A95-$A$4))</f>
        <v>0</v>
      </c>
      <c r="Y95" s="8">
        <f>'SGR Undiscounted'!Y69/((1+$B$1)^($A95-$A$4))</f>
        <v>0</v>
      </c>
      <c r="Z95" s="8">
        <f>'SGR Undiscounted'!Z69/((1+$B$1)^($A95-$A$4))</f>
        <v>0</v>
      </c>
      <c r="AA95" s="8">
        <f>'SGR Undiscounted'!AA69/((1+$B$1)^($A95-$A$4))</f>
        <v>0</v>
      </c>
      <c r="AB95" s="22"/>
    </row>
    <row r="96" spans="1:35" s="25" customFormat="1" x14ac:dyDescent="0.25">
      <c r="A96" s="50">
        <v>2032</v>
      </c>
      <c r="B96" s="8">
        <f>'SGR Undiscounted'!B70/((1+$B$1)^($A96-$A$4))</f>
        <v>0</v>
      </c>
      <c r="C96" s="8">
        <f>'SGR Undiscounted'!C70/((1+$B$1)^($A96-$A$4))</f>
        <v>0</v>
      </c>
      <c r="D96" s="8">
        <f>'SGR Undiscounted'!D70/((1+$B$1)^($A96-$A$4))</f>
        <v>0</v>
      </c>
      <c r="E96" s="8">
        <f>'SGR Undiscounted'!E70/((1+$B$1)^($A96-$A$4))</f>
        <v>0</v>
      </c>
      <c r="F96" s="8">
        <f>'SGR Undiscounted'!F70/((1+$B$1)^($A96-$A$4))</f>
        <v>0</v>
      </c>
      <c r="G96" s="8">
        <f>'SGR Undiscounted'!G70/((1+$B$1)^($A96-$A$4))</f>
        <v>0</v>
      </c>
      <c r="H96" s="8">
        <f>'SGR Undiscounted'!H70/((1+$B$1)^($A96-$A$4))</f>
        <v>0</v>
      </c>
      <c r="I96" s="8">
        <f>'SGR Undiscounted'!I70/((1+$B$1)^($A96-$A$4))</f>
        <v>0</v>
      </c>
      <c r="J96" s="22"/>
      <c r="K96" s="8">
        <f>'SGR Undiscounted'!K70/((1+$B$1)^($A96-$A$4))</f>
        <v>0</v>
      </c>
      <c r="L96" s="8">
        <f>'SGR Undiscounted'!L70/((1+$B$1)^($A96-$A$4))</f>
        <v>0</v>
      </c>
      <c r="M96" s="8">
        <f>'SGR Undiscounted'!M70/((1+$B$1)^($A96-$A$4))</f>
        <v>0</v>
      </c>
      <c r="N96" s="8">
        <f>'SGR Undiscounted'!N70/((1+$B$1)^($A96-$A$4))</f>
        <v>0</v>
      </c>
      <c r="O96" s="8">
        <f>'SGR Undiscounted'!O70/((1+$B$1)^($A96-$A$4))</f>
        <v>0</v>
      </c>
      <c r="P96" s="8">
        <f>'SGR Undiscounted'!P70/((1+$B$1)^($A96-$A$4))</f>
        <v>0</v>
      </c>
      <c r="Q96" s="8">
        <f>'SGR Undiscounted'!Q70/((1+$B$1)^($A96-$A$4))</f>
        <v>0</v>
      </c>
      <c r="R96" s="8">
        <f>'SGR Undiscounted'!R70/((1+$B$1)^($A96-$A$4))</f>
        <v>0</v>
      </c>
      <c r="S96" s="22"/>
      <c r="T96" s="8">
        <f>'SGR Undiscounted'!T70/((1+$B$1)^($A96-$A$4))</f>
        <v>0</v>
      </c>
      <c r="U96" s="8">
        <f>'SGR Undiscounted'!U70/((1+$B$1)^($A96-$A$4))</f>
        <v>0</v>
      </c>
      <c r="V96" s="8">
        <f>'SGR Undiscounted'!V70/((1+$B$1)^($A96-$A$4))</f>
        <v>0</v>
      </c>
      <c r="W96" s="8">
        <f>'SGR Undiscounted'!W70/((1+$B$1)^($A96-$A$4))</f>
        <v>0</v>
      </c>
      <c r="X96" s="8">
        <f>'SGR Undiscounted'!X70/((1+$B$1)^($A96-$A$4))</f>
        <v>0</v>
      </c>
      <c r="Y96" s="8">
        <f>'SGR Undiscounted'!Y70/((1+$B$1)^($A96-$A$4))</f>
        <v>0</v>
      </c>
      <c r="Z96" s="8">
        <f>'SGR Undiscounted'!Z70/((1+$B$1)^($A96-$A$4))</f>
        <v>0</v>
      </c>
      <c r="AA96" s="8">
        <f>'SGR Undiscounted'!AA70/((1+$B$1)^($A96-$A$4))</f>
        <v>0</v>
      </c>
      <c r="AB96" s="22"/>
    </row>
    <row r="97" spans="1:35" s="25" customFormat="1" x14ac:dyDescent="0.25">
      <c r="A97" s="50">
        <v>2033</v>
      </c>
      <c r="B97" s="8">
        <f>'SGR Undiscounted'!B71/((1+$B$1)^($A97-$A$4))</f>
        <v>0</v>
      </c>
      <c r="C97" s="8">
        <f>'SGR Undiscounted'!C71/((1+$B$1)^($A97-$A$4))</f>
        <v>0</v>
      </c>
      <c r="D97" s="8">
        <f>'SGR Undiscounted'!D71/((1+$B$1)^($A97-$A$4))</f>
        <v>0</v>
      </c>
      <c r="E97" s="8">
        <f>'SGR Undiscounted'!E71/((1+$B$1)^($A97-$A$4))</f>
        <v>0</v>
      </c>
      <c r="F97" s="8">
        <f>'SGR Undiscounted'!F71/((1+$B$1)^($A97-$A$4))</f>
        <v>0</v>
      </c>
      <c r="G97" s="8">
        <f>'SGR Undiscounted'!G71/((1+$B$1)^($A97-$A$4))</f>
        <v>0</v>
      </c>
      <c r="H97" s="8">
        <f>'SGR Undiscounted'!H71/((1+$B$1)^($A97-$A$4))</f>
        <v>0</v>
      </c>
      <c r="I97" s="8">
        <f>'SGR Undiscounted'!I71/((1+$B$1)^($A97-$A$4))</f>
        <v>0</v>
      </c>
      <c r="J97" s="22"/>
      <c r="K97" s="8">
        <f>'SGR Undiscounted'!K71/((1+$B$1)^($A97-$A$4))</f>
        <v>0</v>
      </c>
      <c r="L97" s="8">
        <f>'SGR Undiscounted'!L71/((1+$B$1)^($A97-$A$4))</f>
        <v>0</v>
      </c>
      <c r="M97" s="8">
        <f>'SGR Undiscounted'!M71/((1+$B$1)^($A97-$A$4))</f>
        <v>0</v>
      </c>
      <c r="N97" s="8">
        <f>'SGR Undiscounted'!N71/((1+$B$1)^($A97-$A$4))</f>
        <v>0</v>
      </c>
      <c r="O97" s="8">
        <f>'SGR Undiscounted'!O71/((1+$B$1)^($A97-$A$4))</f>
        <v>0</v>
      </c>
      <c r="P97" s="8">
        <f>'SGR Undiscounted'!P71/((1+$B$1)^($A97-$A$4))</f>
        <v>0</v>
      </c>
      <c r="Q97" s="8">
        <f>'SGR Undiscounted'!Q71/((1+$B$1)^($A97-$A$4))</f>
        <v>0</v>
      </c>
      <c r="R97" s="8">
        <f>'SGR Undiscounted'!R71/((1+$B$1)^($A97-$A$4))</f>
        <v>0</v>
      </c>
      <c r="S97" s="22"/>
      <c r="T97" s="8">
        <f>'SGR Undiscounted'!T71/((1+$B$1)^($A97-$A$4))</f>
        <v>0</v>
      </c>
      <c r="U97" s="8">
        <f>'SGR Undiscounted'!U71/((1+$B$1)^($A97-$A$4))</f>
        <v>0</v>
      </c>
      <c r="V97" s="8">
        <f>'SGR Undiscounted'!V71/((1+$B$1)^($A97-$A$4))</f>
        <v>0</v>
      </c>
      <c r="W97" s="8">
        <f>'SGR Undiscounted'!W71/((1+$B$1)^($A97-$A$4))</f>
        <v>0</v>
      </c>
      <c r="X97" s="8">
        <f>'SGR Undiscounted'!X71/((1+$B$1)^($A97-$A$4))</f>
        <v>0</v>
      </c>
      <c r="Y97" s="8">
        <f>'SGR Undiscounted'!Y71/((1+$B$1)^($A97-$A$4))</f>
        <v>0</v>
      </c>
      <c r="Z97" s="8">
        <f>'SGR Undiscounted'!Z71/((1+$B$1)^($A97-$A$4))</f>
        <v>0</v>
      </c>
      <c r="AA97" s="8">
        <f>'SGR Undiscounted'!AA71/((1+$B$1)^($A97-$A$4))</f>
        <v>0</v>
      </c>
      <c r="AB97" s="22"/>
    </row>
    <row r="98" spans="1:35" s="25" customFormat="1" x14ac:dyDescent="0.25">
      <c r="A98" s="50">
        <v>2034</v>
      </c>
      <c r="B98" s="8">
        <f>'SGR Undiscounted'!B72/((1+$B$1)^($A98-$A$4))</f>
        <v>0</v>
      </c>
      <c r="C98" s="8">
        <f>'SGR Undiscounted'!C72/((1+$B$1)^($A98-$A$4))</f>
        <v>0</v>
      </c>
      <c r="D98" s="8">
        <f>'SGR Undiscounted'!D72/((1+$B$1)^($A98-$A$4))</f>
        <v>0</v>
      </c>
      <c r="E98" s="8">
        <f>'SGR Undiscounted'!E72/((1+$B$1)^($A98-$A$4))</f>
        <v>0</v>
      </c>
      <c r="F98" s="8">
        <f>'SGR Undiscounted'!F72/((1+$B$1)^($A98-$A$4))</f>
        <v>0</v>
      </c>
      <c r="G98" s="8">
        <f>'SGR Undiscounted'!G72/((1+$B$1)^($A98-$A$4))</f>
        <v>0</v>
      </c>
      <c r="H98" s="8">
        <f>'SGR Undiscounted'!H72/((1+$B$1)^($A98-$A$4))</f>
        <v>0</v>
      </c>
      <c r="I98" s="8">
        <f>'SGR Undiscounted'!I72/((1+$B$1)^($A98-$A$4))</f>
        <v>0</v>
      </c>
      <c r="J98" s="22"/>
      <c r="K98" s="8">
        <f>'SGR Undiscounted'!K72/((1+$B$1)^($A98-$A$4))</f>
        <v>0</v>
      </c>
      <c r="L98" s="8">
        <f>'SGR Undiscounted'!L72/((1+$B$1)^($A98-$A$4))</f>
        <v>0</v>
      </c>
      <c r="M98" s="8">
        <f>'SGR Undiscounted'!M72/((1+$B$1)^($A98-$A$4))</f>
        <v>0</v>
      </c>
      <c r="N98" s="8">
        <f>'SGR Undiscounted'!N72/((1+$B$1)^($A98-$A$4))</f>
        <v>0</v>
      </c>
      <c r="O98" s="8">
        <f>'SGR Undiscounted'!O72/((1+$B$1)^($A98-$A$4))</f>
        <v>0</v>
      </c>
      <c r="P98" s="8">
        <f>'SGR Undiscounted'!P72/((1+$B$1)^($A98-$A$4))</f>
        <v>0</v>
      </c>
      <c r="Q98" s="8">
        <f>'SGR Undiscounted'!Q72/((1+$B$1)^($A98-$A$4))</f>
        <v>0</v>
      </c>
      <c r="R98" s="8">
        <f>'SGR Undiscounted'!R72/((1+$B$1)^($A98-$A$4))</f>
        <v>0</v>
      </c>
      <c r="S98" s="22"/>
      <c r="T98" s="8">
        <f>'SGR Undiscounted'!T72/((1+$B$1)^($A98-$A$4))</f>
        <v>0</v>
      </c>
      <c r="U98" s="8">
        <f>'SGR Undiscounted'!U72/((1+$B$1)^($A98-$A$4))</f>
        <v>0</v>
      </c>
      <c r="V98" s="8">
        <f>'SGR Undiscounted'!V72/((1+$B$1)^($A98-$A$4))</f>
        <v>0</v>
      </c>
      <c r="W98" s="8">
        <f>'SGR Undiscounted'!W72/((1+$B$1)^($A98-$A$4))</f>
        <v>0</v>
      </c>
      <c r="X98" s="8">
        <f>'SGR Undiscounted'!X72/((1+$B$1)^($A98-$A$4))</f>
        <v>0</v>
      </c>
      <c r="Y98" s="8">
        <f>'SGR Undiscounted'!Y72/((1+$B$1)^($A98-$A$4))</f>
        <v>0</v>
      </c>
      <c r="Z98" s="8">
        <f>'SGR Undiscounted'!Z72/((1+$B$1)^($A98-$A$4))</f>
        <v>0</v>
      </c>
      <c r="AA98" s="8">
        <f>'SGR Undiscounted'!AA72/((1+$B$1)^($A98-$A$4))</f>
        <v>0</v>
      </c>
      <c r="AB98" s="22"/>
    </row>
    <row r="99" spans="1:35" s="25" customFormat="1" x14ac:dyDescent="0.25">
      <c r="A99" s="50">
        <v>2035</v>
      </c>
      <c r="B99" s="8">
        <f>'SGR Undiscounted'!B73/((1+$B$1)^($A99-$A$4))</f>
        <v>0</v>
      </c>
      <c r="C99" s="8">
        <f>'SGR Undiscounted'!C73/((1+$B$1)^($A99-$A$4))</f>
        <v>0</v>
      </c>
      <c r="D99" s="8">
        <f>'SGR Undiscounted'!D73/((1+$B$1)^($A99-$A$4))</f>
        <v>0</v>
      </c>
      <c r="E99" s="8">
        <f>'SGR Undiscounted'!E73/((1+$B$1)^($A99-$A$4))</f>
        <v>0</v>
      </c>
      <c r="F99" s="8">
        <f>'SGR Undiscounted'!F73/((1+$B$1)^($A99-$A$4))</f>
        <v>0</v>
      </c>
      <c r="G99" s="8">
        <f>'SGR Undiscounted'!G73/((1+$B$1)^($A99-$A$4))</f>
        <v>0</v>
      </c>
      <c r="H99" s="8">
        <f>'SGR Undiscounted'!H73/((1+$B$1)^($A99-$A$4))</f>
        <v>0</v>
      </c>
      <c r="I99" s="8">
        <f>'SGR Undiscounted'!I73/((1+$B$1)^($A99-$A$4))</f>
        <v>0</v>
      </c>
      <c r="J99" s="22"/>
      <c r="K99" s="8">
        <f>'SGR Undiscounted'!K73/((1+$B$1)^($A99-$A$4))</f>
        <v>0</v>
      </c>
      <c r="L99" s="8">
        <f>'SGR Undiscounted'!L73/((1+$B$1)^($A99-$A$4))</f>
        <v>0</v>
      </c>
      <c r="M99" s="8">
        <f>'SGR Undiscounted'!M73/((1+$B$1)^($A99-$A$4))</f>
        <v>0</v>
      </c>
      <c r="N99" s="8">
        <f>'SGR Undiscounted'!N73/((1+$B$1)^($A99-$A$4))</f>
        <v>0</v>
      </c>
      <c r="O99" s="8">
        <f>'SGR Undiscounted'!O73/((1+$B$1)^($A99-$A$4))</f>
        <v>0</v>
      </c>
      <c r="P99" s="8">
        <f>'SGR Undiscounted'!P73/((1+$B$1)^($A99-$A$4))</f>
        <v>0</v>
      </c>
      <c r="Q99" s="8">
        <f>'SGR Undiscounted'!Q73/((1+$B$1)^($A99-$A$4))</f>
        <v>0</v>
      </c>
      <c r="R99" s="8">
        <f>'SGR Undiscounted'!R73/((1+$B$1)^($A99-$A$4))</f>
        <v>0</v>
      </c>
      <c r="S99" s="22"/>
      <c r="T99" s="8">
        <f>'SGR Undiscounted'!T73/((1+$B$1)^($A99-$A$4))</f>
        <v>0</v>
      </c>
      <c r="U99" s="8">
        <f>'SGR Undiscounted'!U73/((1+$B$1)^($A99-$A$4))</f>
        <v>0</v>
      </c>
      <c r="V99" s="8">
        <f>'SGR Undiscounted'!V73/((1+$B$1)^($A99-$A$4))</f>
        <v>0</v>
      </c>
      <c r="W99" s="8">
        <f>'SGR Undiscounted'!W73/((1+$B$1)^($A99-$A$4))</f>
        <v>0</v>
      </c>
      <c r="X99" s="8">
        <f>'SGR Undiscounted'!X73/((1+$B$1)^($A99-$A$4))</f>
        <v>0</v>
      </c>
      <c r="Y99" s="8">
        <f>'SGR Undiscounted'!Y73/((1+$B$1)^($A99-$A$4))</f>
        <v>0</v>
      </c>
      <c r="Z99" s="8">
        <f>'SGR Undiscounted'!Z73/((1+$B$1)^($A99-$A$4))</f>
        <v>0</v>
      </c>
      <c r="AA99" s="8">
        <f>'SGR Undiscounted'!AA73/((1+$B$1)^($A99-$A$4))</f>
        <v>0</v>
      </c>
      <c r="AB99" s="22"/>
    </row>
    <row r="100" spans="1:35" s="25" customFormat="1" x14ac:dyDescent="0.25">
      <c r="A100" s="50">
        <v>2036</v>
      </c>
      <c r="B100" s="8">
        <f>'SGR Undiscounted'!B74/((1+$B$1)^($A100-$A$4))</f>
        <v>0</v>
      </c>
      <c r="C100" s="8">
        <f>'SGR Undiscounted'!C74/((1+$B$1)^($A100-$A$4))</f>
        <v>0</v>
      </c>
      <c r="D100" s="8">
        <f>'SGR Undiscounted'!D74/((1+$B$1)^($A100-$A$4))</f>
        <v>0</v>
      </c>
      <c r="E100" s="8">
        <f>'SGR Undiscounted'!E74/((1+$B$1)^($A100-$A$4))</f>
        <v>0</v>
      </c>
      <c r="F100" s="8">
        <f>'SGR Undiscounted'!F74/((1+$B$1)^($A100-$A$4))</f>
        <v>0</v>
      </c>
      <c r="G100" s="8">
        <f>'SGR Undiscounted'!G74/((1+$B$1)^($A100-$A$4))</f>
        <v>0</v>
      </c>
      <c r="H100" s="8">
        <f>'SGR Undiscounted'!H74/((1+$B$1)^($A100-$A$4))</f>
        <v>0</v>
      </c>
      <c r="I100" s="8">
        <f>'SGR Undiscounted'!I74/((1+$B$1)^($A100-$A$4))</f>
        <v>0</v>
      </c>
      <c r="J100" s="22"/>
      <c r="K100" s="8">
        <f>'SGR Undiscounted'!K74/((1+$B$1)^($A100-$A$4))</f>
        <v>0</v>
      </c>
      <c r="L100" s="8">
        <f>'SGR Undiscounted'!L74/((1+$B$1)^($A100-$A$4))</f>
        <v>0</v>
      </c>
      <c r="M100" s="8">
        <f>'SGR Undiscounted'!M74/((1+$B$1)^($A100-$A$4))</f>
        <v>0</v>
      </c>
      <c r="N100" s="8">
        <f>'SGR Undiscounted'!N74/((1+$B$1)^($A100-$A$4))</f>
        <v>0</v>
      </c>
      <c r="O100" s="8">
        <f>'SGR Undiscounted'!O74/((1+$B$1)^($A100-$A$4))</f>
        <v>0</v>
      </c>
      <c r="P100" s="8">
        <f>'SGR Undiscounted'!P74/((1+$B$1)^($A100-$A$4))</f>
        <v>0</v>
      </c>
      <c r="Q100" s="8">
        <f>'SGR Undiscounted'!Q74/((1+$B$1)^($A100-$A$4))</f>
        <v>0</v>
      </c>
      <c r="R100" s="8">
        <f>'SGR Undiscounted'!R74/((1+$B$1)^($A100-$A$4))</f>
        <v>0</v>
      </c>
      <c r="S100" s="22"/>
      <c r="T100" s="8">
        <f>'SGR Undiscounted'!T74/((1+$B$1)^($A100-$A$4))</f>
        <v>0</v>
      </c>
      <c r="U100" s="8">
        <f>'SGR Undiscounted'!U74/((1+$B$1)^($A100-$A$4))</f>
        <v>0</v>
      </c>
      <c r="V100" s="8">
        <f>'SGR Undiscounted'!V74/((1+$B$1)^($A100-$A$4))</f>
        <v>0</v>
      </c>
      <c r="W100" s="8">
        <f>'SGR Undiscounted'!W74/((1+$B$1)^($A100-$A$4))</f>
        <v>0</v>
      </c>
      <c r="X100" s="8">
        <f>'SGR Undiscounted'!X74/((1+$B$1)^($A100-$A$4))</f>
        <v>0</v>
      </c>
      <c r="Y100" s="8">
        <f>'SGR Undiscounted'!Y74/((1+$B$1)^($A100-$A$4))</f>
        <v>0</v>
      </c>
      <c r="Z100" s="8">
        <f>'SGR Undiscounted'!Z74/((1+$B$1)^($A100-$A$4))</f>
        <v>0</v>
      </c>
      <c r="AA100" s="8">
        <f>'SGR Undiscounted'!AA74/((1+$B$1)^($A100-$A$4))</f>
        <v>0</v>
      </c>
      <c r="AB100" s="22"/>
    </row>
    <row r="101" spans="1:35" s="25" customFormat="1" x14ac:dyDescent="0.25">
      <c r="A101" s="50">
        <v>2037</v>
      </c>
      <c r="B101" s="8">
        <f>'SGR Undiscounted'!B75/((1+$B$1)^($A101-$A$4))</f>
        <v>0</v>
      </c>
      <c r="C101" s="8">
        <f>'SGR Undiscounted'!C75/((1+$B$1)^($A101-$A$4))</f>
        <v>0</v>
      </c>
      <c r="D101" s="8">
        <f>'SGR Undiscounted'!D75/((1+$B$1)^($A101-$A$4))</f>
        <v>0</v>
      </c>
      <c r="E101" s="8">
        <f>'SGR Undiscounted'!E75/((1+$B$1)^($A101-$A$4))</f>
        <v>0</v>
      </c>
      <c r="F101" s="8">
        <f>'SGR Undiscounted'!F75/((1+$B$1)^($A101-$A$4))</f>
        <v>0</v>
      </c>
      <c r="G101" s="8">
        <f>'SGR Undiscounted'!G75/((1+$B$1)^($A101-$A$4))</f>
        <v>0</v>
      </c>
      <c r="H101" s="8">
        <f>'SGR Undiscounted'!H75/((1+$B$1)^($A101-$A$4))</f>
        <v>0</v>
      </c>
      <c r="I101" s="8">
        <f>'SGR Undiscounted'!I75/((1+$B$1)^($A101-$A$4))</f>
        <v>0</v>
      </c>
      <c r="J101" s="22"/>
      <c r="K101" s="8">
        <f>'SGR Undiscounted'!K75/((1+$B$1)^($A101-$A$4))</f>
        <v>0</v>
      </c>
      <c r="L101" s="8">
        <f>'SGR Undiscounted'!L75/((1+$B$1)^($A101-$A$4))</f>
        <v>0</v>
      </c>
      <c r="M101" s="8">
        <f>'SGR Undiscounted'!M75/((1+$B$1)^($A101-$A$4))</f>
        <v>0</v>
      </c>
      <c r="N101" s="8">
        <f>'SGR Undiscounted'!N75/((1+$B$1)^($A101-$A$4))</f>
        <v>0</v>
      </c>
      <c r="O101" s="8">
        <f>'SGR Undiscounted'!O75/((1+$B$1)^($A101-$A$4))</f>
        <v>0</v>
      </c>
      <c r="P101" s="8">
        <f>'SGR Undiscounted'!P75/((1+$B$1)^($A101-$A$4))</f>
        <v>0</v>
      </c>
      <c r="Q101" s="8">
        <f>'SGR Undiscounted'!Q75/((1+$B$1)^($A101-$A$4))</f>
        <v>0</v>
      </c>
      <c r="R101" s="8">
        <f>'SGR Undiscounted'!R75/((1+$B$1)^($A101-$A$4))</f>
        <v>0</v>
      </c>
      <c r="S101" s="22"/>
      <c r="T101" s="8">
        <f>'SGR Undiscounted'!T75/((1+$B$1)^($A101-$A$4))</f>
        <v>0</v>
      </c>
      <c r="U101" s="8">
        <f>'SGR Undiscounted'!U75/((1+$B$1)^($A101-$A$4))</f>
        <v>0</v>
      </c>
      <c r="V101" s="8">
        <f>'SGR Undiscounted'!V75/((1+$B$1)^($A101-$A$4))</f>
        <v>0</v>
      </c>
      <c r="W101" s="8">
        <f>'SGR Undiscounted'!W75/((1+$B$1)^($A101-$A$4))</f>
        <v>0</v>
      </c>
      <c r="X101" s="8">
        <f>'SGR Undiscounted'!X75/((1+$B$1)^($A101-$A$4))</f>
        <v>0</v>
      </c>
      <c r="Y101" s="8">
        <f>'SGR Undiscounted'!Y75/((1+$B$1)^($A101-$A$4))</f>
        <v>0</v>
      </c>
      <c r="Z101" s="8">
        <f>'SGR Undiscounted'!Z75/((1+$B$1)^($A101-$A$4))</f>
        <v>0</v>
      </c>
      <c r="AA101" s="8">
        <f>'SGR Undiscounted'!AA75/((1+$B$1)^($A101-$A$4))</f>
        <v>0</v>
      </c>
      <c r="AB101" s="22"/>
    </row>
    <row r="102" spans="1:35" s="25" customFormat="1" x14ac:dyDescent="0.25">
      <c r="A102" s="50">
        <v>2038</v>
      </c>
      <c r="B102" s="8">
        <f>'SGR Undiscounted'!B76/((1+$B$1)^($A102-$A$4))</f>
        <v>0</v>
      </c>
      <c r="C102" s="8">
        <f>'SGR Undiscounted'!C76/((1+$B$1)^($A102-$A$4))</f>
        <v>0</v>
      </c>
      <c r="D102" s="8">
        <f>'SGR Undiscounted'!D76/((1+$B$1)^($A102-$A$4))</f>
        <v>0</v>
      </c>
      <c r="E102" s="8">
        <f>'SGR Undiscounted'!E76/((1+$B$1)^($A102-$A$4))</f>
        <v>0</v>
      </c>
      <c r="F102" s="8">
        <f>'SGR Undiscounted'!F76/((1+$B$1)^($A102-$A$4))</f>
        <v>0</v>
      </c>
      <c r="G102" s="8">
        <f>'SGR Undiscounted'!G76/((1+$B$1)^($A102-$A$4))</f>
        <v>0</v>
      </c>
      <c r="H102" s="8">
        <f>'SGR Undiscounted'!H76/((1+$B$1)^($A102-$A$4))</f>
        <v>0</v>
      </c>
      <c r="I102" s="8">
        <f>'SGR Undiscounted'!I76/((1+$B$1)^($A102-$A$4))</f>
        <v>0</v>
      </c>
      <c r="J102" s="22"/>
      <c r="K102" s="8">
        <f>'SGR Undiscounted'!K76/((1+$B$1)^($A102-$A$4))</f>
        <v>0</v>
      </c>
      <c r="L102" s="8">
        <f>'SGR Undiscounted'!L76/((1+$B$1)^($A102-$A$4))</f>
        <v>0</v>
      </c>
      <c r="M102" s="8">
        <f>'SGR Undiscounted'!M76/((1+$B$1)^($A102-$A$4))</f>
        <v>0</v>
      </c>
      <c r="N102" s="8">
        <f>'SGR Undiscounted'!N76/((1+$B$1)^($A102-$A$4))</f>
        <v>0</v>
      </c>
      <c r="O102" s="8">
        <f>'SGR Undiscounted'!O76/((1+$B$1)^($A102-$A$4))</f>
        <v>0</v>
      </c>
      <c r="P102" s="8">
        <f>'SGR Undiscounted'!P76/((1+$B$1)^($A102-$A$4))</f>
        <v>0</v>
      </c>
      <c r="Q102" s="8">
        <f>'SGR Undiscounted'!Q76/((1+$B$1)^($A102-$A$4))</f>
        <v>0</v>
      </c>
      <c r="R102" s="8">
        <f>'SGR Undiscounted'!R76/((1+$B$1)^($A102-$A$4))</f>
        <v>0</v>
      </c>
      <c r="S102" s="22"/>
      <c r="T102" s="8">
        <f>'SGR Undiscounted'!T76/((1+$B$1)^($A102-$A$4))</f>
        <v>0</v>
      </c>
      <c r="U102" s="8">
        <f>'SGR Undiscounted'!U76/((1+$B$1)^($A102-$A$4))</f>
        <v>0</v>
      </c>
      <c r="V102" s="8">
        <f>'SGR Undiscounted'!V76/((1+$B$1)^($A102-$A$4))</f>
        <v>0</v>
      </c>
      <c r="W102" s="8">
        <f>'SGR Undiscounted'!W76/((1+$B$1)^($A102-$A$4))</f>
        <v>0</v>
      </c>
      <c r="X102" s="8">
        <f>'SGR Undiscounted'!X76/((1+$B$1)^($A102-$A$4))</f>
        <v>0</v>
      </c>
      <c r="Y102" s="8">
        <f>'SGR Undiscounted'!Y76/((1+$B$1)^($A102-$A$4))</f>
        <v>0</v>
      </c>
      <c r="Z102" s="8">
        <f>'SGR Undiscounted'!Z76/((1+$B$1)^($A102-$A$4))</f>
        <v>0</v>
      </c>
      <c r="AA102" s="8">
        <f>'SGR Undiscounted'!AA76/((1+$B$1)^($A102-$A$4))</f>
        <v>0</v>
      </c>
      <c r="AB102" s="22"/>
    </row>
    <row r="103" spans="1:35" s="25" customFormat="1" x14ac:dyDescent="0.25">
      <c r="A103" s="50">
        <v>2039</v>
      </c>
      <c r="B103" s="8">
        <f>'SGR Undiscounted'!B77/((1+$B$1)^($A103-$A$4))</f>
        <v>0</v>
      </c>
      <c r="C103" s="8">
        <f>'SGR Undiscounted'!C77/((1+$B$1)^($A103-$A$4))</f>
        <v>0</v>
      </c>
      <c r="D103" s="8">
        <f>'SGR Undiscounted'!D77/((1+$B$1)^($A103-$A$4))</f>
        <v>0</v>
      </c>
      <c r="E103" s="8">
        <f>'SGR Undiscounted'!E77/((1+$B$1)^($A103-$A$4))</f>
        <v>0</v>
      </c>
      <c r="F103" s="8">
        <f>'SGR Undiscounted'!F77/((1+$B$1)^($A103-$A$4))</f>
        <v>0</v>
      </c>
      <c r="G103" s="8">
        <f>'SGR Undiscounted'!G77/((1+$B$1)^($A103-$A$4))</f>
        <v>0</v>
      </c>
      <c r="H103" s="8">
        <f>'SGR Undiscounted'!H77/((1+$B$1)^($A103-$A$4))</f>
        <v>0</v>
      </c>
      <c r="I103" s="8">
        <f>'SGR Undiscounted'!I77/((1+$B$1)^($A103-$A$4))</f>
        <v>0</v>
      </c>
      <c r="J103" s="22"/>
      <c r="K103" s="8">
        <f>'SGR Undiscounted'!K77/((1+$B$1)^($A103-$A$4))</f>
        <v>0</v>
      </c>
      <c r="L103" s="8">
        <f>'SGR Undiscounted'!L77/((1+$B$1)^($A103-$A$4))</f>
        <v>0</v>
      </c>
      <c r="M103" s="8">
        <f>'SGR Undiscounted'!M77/((1+$B$1)^($A103-$A$4))</f>
        <v>0</v>
      </c>
      <c r="N103" s="8">
        <f>'SGR Undiscounted'!N77/((1+$B$1)^($A103-$A$4))</f>
        <v>0</v>
      </c>
      <c r="O103" s="8">
        <f>'SGR Undiscounted'!O77/((1+$B$1)^($A103-$A$4))</f>
        <v>0</v>
      </c>
      <c r="P103" s="8">
        <f>'SGR Undiscounted'!P77/((1+$B$1)^($A103-$A$4))</f>
        <v>0</v>
      </c>
      <c r="Q103" s="8">
        <f>'SGR Undiscounted'!Q77/((1+$B$1)^($A103-$A$4))</f>
        <v>0</v>
      </c>
      <c r="R103" s="8">
        <f>'SGR Undiscounted'!R77/((1+$B$1)^($A103-$A$4))</f>
        <v>0</v>
      </c>
      <c r="S103" s="22"/>
      <c r="T103" s="8">
        <f>'SGR Undiscounted'!T77/((1+$B$1)^($A103-$A$4))</f>
        <v>0</v>
      </c>
      <c r="U103" s="8">
        <f>'SGR Undiscounted'!U77/((1+$B$1)^($A103-$A$4))</f>
        <v>0</v>
      </c>
      <c r="V103" s="8">
        <f>'SGR Undiscounted'!V77/((1+$B$1)^($A103-$A$4))</f>
        <v>0</v>
      </c>
      <c r="W103" s="8">
        <f>'SGR Undiscounted'!W77/((1+$B$1)^($A103-$A$4))</f>
        <v>0</v>
      </c>
      <c r="X103" s="8">
        <f>'SGR Undiscounted'!X77/((1+$B$1)^($A103-$A$4))</f>
        <v>0</v>
      </c>
      <c r="Y103" s="8">
        <f>'SGR Undiscounted'!Y77/((1+$B$1)^($A103-$A$4))</f>
        <v>0</v>
      </c>
      <c r="Z103" s="8">
        <f>'SGR Undiscounted'!Z77/((1+$B$1)^($A103-$A$4))</f>
        <v>0</v>
      </c>
      <c r="AA103" s="8">
        <f>'SGR Undiscounted'!AA77/((1+$B$1)^($A103-$A$4))</f>
        <v>0</v>
      </c>
      <c r="AB103" s="22"/>
    </row>
    <row r="104" spans="1:35" s="25" customFormat="1" x14ac:dyDescent="0.25">
      <c r="A104" s="50">
        <v>2040</v>
      </c>
      <c r="B104" s="8">
        <f>'SGR Undiscounted'!B78/((1+$B$1)^($A104-$A$4))</f>
        <v>0</v>
      </c>
      <c r="C104" s="8">
        <f>'SGR Undiscounted'!C78/((1+$B$1)^($A104-$A$4))</f>
        <v>0</v>
      </c>
      <c r="D104" s="8">
        <f>'SGR Undiscounted'!D78/((1+$B$1)^($A104-$A$4))</f>
        <v>0</v>
      </c>
      <c r="E104" s="8">
        <f>'SGR Undiscounted'!E78/((1+$B$1)^($A104-$A$4))</f>
        <v>0</v>
      </c>
      <c r="F104" s="8">
        <f>'SGR Undiscounted'!F78/((1+$B$1)^($A104-$A$4))</f>
        <v>0</v>
      </c>
      <c r="G104" s="8">
        <f>'SGR Undiscounted'!G78/((1+$B$1)^($A104-$A$4))</f>
        <v>0</v>
      </c>
      <c r="H104" s="8">
        <f>'SGR Undiscounted'!H78/((1+$B$1)^($A104-$A$4))</f>
        <v>0</v>
      </c>
      <c r="I104" s="8">
        <f>'SGR Undiscounted'!I78/((1+$B$1)^($A104-$A$4))</f>
        <v>0</v>
      </c>
      <c r="J104" s="22"/>
      <c r="K104" s="8">
        <f>'SGR Undiscounted'!K78/((1+$B$1)^($A104-$A$4))</f>
        <v>0</v>
      </c>
      <c r="L104" s="8">
        <f>'SGR Undiscounted'!L78/((1+$B$1)^($A104-$A$4))</f>
        <v>0</v>
      </c>
      <c r="M104" s="8">
        <f>'SGR Undiscounted'!M78/((1+$B$1)^($A104-$A$4))</f>
        <v>0</v>
      </c>
      <c r="N104" s="8">
        <f>'SGR Undiscounted'!N78/((1+$B$1)^($A104-$A$4))</f>
        <v>0</v>
      </c>
      <c r="O104" s="8">
        <f>'SGR Undiscounted'!O78/((1+$B$1)^($A104-$A$4))</f>
        <v>0</v>
      </c>
      <c r="P104" s="8">
        <f>'SGR Undiscounted'!P78/((1+$B$1)^($A104-$A$4))</f>
        <v>0</v>
      </c>
      <c r="Q104" s="8">
        <f>'SGR Undiscounted'!Q78/((1+$B$1)^($A104-$A$4))</f>
        <v>0</v>
      </c>
      <c r="R104" s="8">
        <f>'SGR Undiscounted'!R78/((1+$B$1)^($A104-$A$4))</f>
        <v>0</v>
      </c>
      <c r="S104" s="22"/>
      <c r="T104" s="8">
        <f>'SGR Undiscounted'!T78/((1+$B$1)^($A104-$A$4))</f>
        <v>0</v>
      </c>
      <c r="U104" s="8">
        <f>'SGR Undiscounted'!U78/((1+$B$1)^($A104-$A$4))</f>
        <v>0</v>
      </c>
      <c r="V104" s="8">
        <f>'SGR Undiscounted'!V78/((1+$B$1)^($A104-$A$4))</f>
        <v>0</v>
      </c>
      <c r="W104" s="8">
        <f>'SGR Undiscounted'!W78/((1+$B$1)^($A104-$A$4))</f>
        <v>0</v>
      </c>
      <c r="X104" s="8">
        <f>'SGR Undiscounted'!X78/((1+$B$1)^($A104-$A$4))</f>
        <v>0</v>
      </c>
      <c r="Y104" s="8">
        <f>'SGR Undiscounted'!Y78/((1+$B$1)^($A104-$A$4))</f>
        <v>0</v>
      </c>
      <c r="Z104" s="8">
        <f>'SGR Undiscounted'!Z78/((1+$B$1)^($A104-$A$4))</f>
        <v>0</v>
      </c>
      <c r="AA104" s="8">
        <f>'SGR Undiscounted'!AA78/((1+$B$1)^($A104-$A$4))</f>
        <v>0</v>
      </c>
      <c r="AB104" s="22"/>
    </row>
    <row r="105" spans="1:35" s="25" customFormat="1" x14ac:dyDescent="0.25">
      <c r="A105" s="25" t="s">
        <v>20</v>
      </c>
      <c r="B105" s="21">
        <f>SUM(B84:B104)</f>
        <v>0</v>
      </c>
      <c r="C105" s="21">
        <f t="shared" ref="C105:H105" si="12">SUM(C84:C104)</f>
        <v>0</v>
      </c>
      <c r="D105" s="21">
        <f t="shared" si="12"/>
        <v>0</v>
      </c>
      <c r="E105" s="21">
        <f t="shared" si="12"/>
        <v>0</v>
      </c>
      <c r="F105" s="21">
        <f t="shared" si="12"/>
        <v>0</v>
      </c>
      <c r="G105" s="21">
        <f t="shared" si="12"/>
        <v>0</v>
      </c>
      <c r="H105" s="21">
        <f t="shared" si="12"/>
        <v>0</v>
      </c>
      <c r="I105" s="21">
        <f t="shared" ref="I105" si="13">SUM(I84:I104)</f>
        <v>0</v>
      </c>
      <c r="J105" s="22"/>
      <c r="K105" s="21">
        <f t="shared" ref="K105:Q105" si="14">SUM(K84:K104)</f>
        <v>0</v>
      </c>
      <c r="L105" s="21">
        <f t="shared" si="14"/>
        <v>0</v>
      </c>
      <c r="M105" s="21">
        <f t="shared" si="14"/>
        <v>0</v>
      </c>
      <c r="N105" s="21">
        <f t="shared" si="14"/>
        <v>0</v>
      </c>
      <c r="O105" s="21">
        <f t="shared" si="14"/>
        <v>0</v>
      </c>
      <c r="P105" s="21">
        <f t="shared" si="14"/>
        <v>0</v>
      </c>
      <c r="Q105" s="21">
        <f t="shared" si="14"/>
        <v>0</v>
      </c>
      <c r="R105" s="21">
        <f t="shared" ref="R105" si="15">SUM(R84:R104)</f>
        <v>0</v>
      </c>
      <c r="S105" s="22"/>
      <c r="T105" s="21">
        <f t="shared" ref="T105:Z105" si="16">SUM(T84:T104)</f>
        <v>0</v>
      </c>
      <c r="U105" s="21">
        <f t="shared" si="16"/>
        <v>0</v>
      </c>
      <c r="V105" s="21">
        <f t="shared" si="16"/>
        <v>0</v>
      </c>
      <c r="W105" s="21">
        <f t="shared" si="16"/>
        <v>0</v>
      </c>
      <c r="X105" s="21">
        <f t="shared" si="16"/>
        <v>0</v>
      </c>
      <c r="Y105" s="21">
        <f t="shared" si="16"/>
        <v>0</v>
      </c>
      <c r="Z105" s="21">
        <f t="shared" si="16"/>
        <v>0</v>
      </c>
      <c r="AA105" s="21">
        <f t="shared" ref="AA105" si="17">SUM(AA84:AA104)</f>
        <v>0</v>
      </c>
      <c r="AB105" s="22"/>
    </row>
    <row r="106" spans="1:35" s="25" customFormat="1" x14ac:dyDescent="0.25">
      <c r="B106" s="21"/>
      <c r="C106" s="21"/>
      <c r="D106" s="21"/>
      <c r="E106" s="21"/>
      <c r="F106" s="21"/>
      <c r="G106" s="21"/>
      <c r="H106" s="21"/>
      <c r="I106" s="21"/>
      <c r="J106" s="22"/>
      <c r="K106" s="21"/>
      <c r="L106" s="21"/>
      <c r="M106" s="21"/>
      <c r="N106" s="21"/>
      <c r="O106" s="21"/>
      <c r="P106" s="21"/>
      <c r="Q106" s="21"/>
      <c r="R106" s="21"/>
      <c r="S106" s="22"/>
      <c r="T106" s="21"/>
      <c r="U106" s="21"/>
      <c r="V106" s="21"/>
      <c r="W106" s="21"/>
      <c r="X106" s="21"/>
      <c r="Y106" s="21"/>
      <c r="Z106" s="21"/>
      <c r="AA106" s="21"/>
      <c r="AB106" s="22"/>
    </row>
    <row r="107" spans="1:35" s="25" customFormat="1" x14ac:dyDescent="0.25">
      <c r="B107" s="21"/>
      <c r="C107" s="21"/>
      <c r="D107" s="21"/>
      <c r="E107" s="21"/>
      <c r="F107" s="21"/>
      <c r="G107" s="21"/>
      <c r="H107" s="21"/>
      <c r="I107" s="21"/>
      <c r="J107" s="22"/>
      <c r="K107" s="21"/>
      <c r="L107" s="21"/>
      <c r="M107" s="21"/>
      <c r="N107" s="21"/>
      <c r="O107" s="21"/>
      <c r="P107" s="21"/>
      <c r="Q107" s="21"/>
      <c r="R107" s="21"/>
      <c r="S107" s="22"/>
      <c r="T107" s="21"/>
      <c r="U107" s="21"/>
      <c r="V107" s="21"/>
      <c r="W107" s="21"/>
      <c r="X107" s="21"/>
      <c r="Y107" s="21"/>
      <c r="Z107" s="21"/>
      <c r="AA107" s="21"/>
      <c r="AB107" s="22"/>
    </row>
    <row r="108" spans="1:35" s="50" customFormat="1" x14ac:dyDescent="0.25">
      <c r="A108" s="12" t="s">
        <v>66</v>
      </c>
    </row>
    <row r="109" spans="1:35" s="50" customFormat="1" x14ac:dyDescent="0.25">
      <c r="A109" s="12"/>
      <c r="B109" s="11" t="s">
        <v>1</v>
      </c>
      <c r="C109" s="11"/>
      <c r="D109" s="11"/>
      <c r="E109" s="11"/>
      <c r="F109" s="11"/>
      <c r="G109" s="11"/>
      <c r="H109" s="11"/>
      <c r="I109" s="11"/>
      <c r="K109" s="11" t="s">
        <v>59</v>
      </c>
      <c r="L109" s="11"/>
      <c r="M109" s="11"/>
      <c r="N109" s="11"/>
      <c r="O109" s="11"/>
      <c r="P109" s="11"/>
      <c r="Q109" s="11"/>
      <c r="R109" s="11"/>
      <c r="T109" s="11" t="s">
        <v>2</v>
      </c>
      <c r="U109" s="11"/>
      <c r="V109" s="11"/>
      <c r="W109" s="11"/>
      <c r="X109" s="11"/>
      <c r="Y109" s="11"/>
      <c r="Z109" s="11"/>
      <c r="AA109" s="11"/>
    </row>
    <row r="110" spans="1:35" s="50" customFormat="1" ht="30" x14ac:dyDescent="0.25">
      <c r="A110" s="50" t="s">
        <v>0</v>
      </c>
      <c r="B110" s="50" t="s">
        <v>3</v>
      </c>
      <c r="C110" s="50" t="s">
        <v>4</v>
      </c>
      <c r="D110" s="50" t="s">
        <v>5</v>
      </c>
      <c r="E110" s="50" t="s">
        <v>6</v>
      </c>
      <c r="F110" s="50" t="s">
        <v>7</v>
      </c>
      <c r="G110" s="50" t="s">
        <v>8</v>
      </c>
      <c r="H110" s="50" t="s">
        <v>9</v>
      </c>
      <c r="I110" s="50" t="s">
        <v>11</v>
      </c>
      <c r="K110" s="50" t="s">
        <v>3</v>
      </c>
      <c r="L110" s="50" t="s">
        <v>4</v>
      </c>
      <c r="M110" s="50" t="s">
        <v>5</v>
      </c>
      <c r="N110" s="50" t="s">
        <v>6</v>
      </c>
      <c r="O110" s="50" t="s">
        <v>7</v>
      </c>
      <c r="P110" s="50" t="s">
        <v>8</v>
      </c>
      <c r="Q110" s="50" t="s">
        <v>9</v>
      </c>
      <c r="R110" s="50" t="s">
        <v>11</v>
      </c>
      <c r="T110" s="50" t="s">
        <v>3</v>
      </c>
      <c r="U110" s="50" t="s">
        <v>4</v>
      </c>
      <c r="V110" s="50" t="s">
        <v>5</v>
      </c>
      <c r="W110" s="50" t="s">
        <v>6</v>
      </c>
      <c r="X110" s="50" t="s">
        <v>7</v>
      </c>
      <c r="Y110" s="50" t="s">
        <v>8</v>
      </c>
      <c r="Z110" s="50" t="s">
        <v>9</v>
      </c>
      <c r="AA110" s="50" t="s">
        <v>11</v>
      </c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50">
        <v>2020</v>
      </c>
      <c r="B111" s="8">
        <f>'SGR Undiscounted'!B85/((1+$B$1)^($A111-$A$4))</f>
        <v>0</v>
      </c>
      <c r="C111" s="8">
        <f>'SGR Undiscounted'!C85/((1+$B$1)^($A111-$A$4))</f>
        <v>0</v>
      </c>
      <c r="D111" s="8">
        <f>'SGR Undiscounted'!D85/((1+$B$1)^($A111-$A$4))</f>
        <v>0</v>
      </c>
      <c r="E111" s="8">
        <f>'SGR Undiscounted'!E85/((1+$B$1)^($A111-$A$4))</f>
        <v>0</v>
      </c>
      <c r="F111" s="8">
        <f>'SGR Undiscounted'!F85/((1+$B$1)^($A111-$A$4))</f>
        <v>0</v>
      </c>
      <c r="G111" s="8">
        <f>'SGR Undiscounted'!G85/((1+$B$1)^($A111-$A$4))</f>
        <v>0</v>
      </c>
      <c r="H111" s="8">
        <f>'SGR Undiscounted'!H85/((1+$B$1)^($A111-$A$4))</f>
        <v>0</v>
      </c>
      <c r="I111" s="8">
        <f>'SGR Undiscounted'!I85/((1+$B$1)^($A111-$A$4))</f>
        <v>0</v>
      </c>
      <c r="J111" s="22"/>
      <c r="K111" s="8">
        <f>'SGR Undiscounted'!K85/((1+$B$1)^($A111-$A$4))</f>
        <v>0</v>
      </c>
      <c r="L111" s="8">
        <f>'SGR Undiscounted'!L85/((1+$B$1)^($A111-$A$4))</f>
        <v>0</v>
      </c>
      <c r="M111" s="8">
        <f>'SGR Undiscounted'!M85/((1+$B$1)^($A111-$A$4))</f>
        <v>0</v>
      </c>
      <c r="N111" s="8">
        <f>'SGR Undiscounted'!N85/((1+$B$1)^($A111-$A$4))</f>
        <v>0</v>
      </c>
      <c r="O111" s="8">
        <f>'SGR Undiscounted'!O85/((1+$B$1)^($A111-$A$4))</f>
        <v>0</v>
      </c>
      <c r="P111" s="8">
        <f>'SGR Undiscounted'!P85/((1+$B$1)^($A111-$A$4))</f>
        <v>0</v>
      </c>
      <c r="Q111" s="8">
        <f>'SGR Undiscounted'!Q85/((1+$B$1)^($A111-$A$4))</f>
        <v>0</v>
      </c>
      <c r="R111" s="8">
        <f>'SGR Undiscounted'!R85/((1+$B$1)^($A111-$A$4))</f>
        <v>0</v>
      </c>
      <c r="S111" s="22"/>
      <c r="T111" s="8">
        <f>'SGR Undiscounted'!T85/((1+$B$1)^($A111-$A$4))</f>
        <v>0</v>
      </c>
      <c r="U111" s="8">
        <f>'SGR Undiscounted'!U85/((1+$B$1)^($A111-$A$4))</f>
        <v>0</v>
      </c>
      <c r="V111" s="8">
        <f>'SGR Undiscounted'!V85/((1+$B$1)^($A111-$A$4))</f>
        <v>0</v>
      </c>
      <c r="W111" s="8">
        <f>'SGR Undiscounted'!W85/((1+$B$1)^($A111-$A$4))</f>
        <v>0</v>
      </c>
      <c r="X111" s="8">
        <f>'SGR Undiscounted'!X85/((1+$B$1)^($A111-$A$4))</f>
        <v>0</v>
      </c>
      <c r="Y111" s="8">
        <f>'SGR Undiscounted'!Y85/((1+$B$1)^($A111-$A$4))</f>
        <v>0</v>
      </c>
      <c r="Z111" s="8">
        <f>'SGR Undiscounted'!Z85/((1+$B$1)^($A111-$A$4))</f>
        <v>0</v>
      </c>
      <c r="AA111" s="8">
        <f>'SGR Undiscounted'!AA85/((1+$B$1)^($A111-$A$4))</f>
        <v>0</v>
      </c>
      <c r="AB111" s="22"/>
    </row>
    <row r="112" spans="1:35" s="25" customFormat="1" x14ac:dyDescent="0.25">
      <c r="A112" s="50">
        <v>2021</v>
      </c>
      <c r="B112" s="8">
        <f>'SGR Undiscounted'!B86/((1+$B$1)^($A112-$A$4))</f>
        <v>0</v>
      </c>
      <c r="C112" s="8">
        <f>'SGR Undiscounted'!C86/((1+$B$1)^($A112-$A$4))</f>
        <v>0</v>
      </c>
      <c r="D112" s="8">
        <f>'SGR Undiscounted'!D86/((1+$B$1)^($A112-$A$4))</f>
        <v>0</v>
      </c>
      <c r="E112" s="8">
        <f>'SGR Undiscounted'!E86/((1+$B$1)^($A112-$A$4))</f>
        <v>0</v>
      </c>
      <c r="F112" s="8">
        <f>'SGR Undiscounted'!F86/((1+$B$1)^($A112-$A$4))</f>
        <v>0</v>
      </c>
      <c r="G112" s="8">
        <f>'SGR Undiscounted'!G86/((1+$B$1)^($A112-$A$4))</f>
        <v>0</v>
      </c>
      <c r="H112" s="8">
        <f>'SGR Undiscounted'!H86/((1+$B$1)^($A112-$A$4))</f>
        <v>0</v>
      </c>
      <c r="I112" s="8">
        <f>'SGR Undiscounted'!I86/((1+$B$1)^($A112-$A$4))</f>
        <v>0</v>
      </c>
      <c r="J112" s="22"/>
      <c r="K112" s="8">
        <f>'SGR Undiscounted'!K86/((1+$B$1)^($A112-$A$4))</f>
        <v>0</v>
      </c>
      <c r="L112" s="8">
        <f>'SGR Undiscounted'!L86/((1+$B$1)^($A112-$A$4))</f>
        <v>0</v>
      </c>
      <c r="M112" s="8">
        <f>'SGR Undiscounted'!M86/((1+$B$1)^($A112-$A$4))</f>
        <v>0</v>
      </c>
      <c r="N112" s="8">
        <f>'SGR Undiscounted'!N86/((1+$B$1)^($A112-$A$4))</f>
        <v>0</v>
      </c>
      <c r="O112" s="8">
        <f>'SGR Undiscounted'!O86/((1+$B$1)^($A112-$A$4))</f>
        <v>0</v>
      </c>
      <c r="P112" s="8">
        <f>'SGR Undiscounted'!P86/((1+$B$1)^($A112-$A$4))</f>
        <v>0</v>
      </c>
      <c r="Q112" s="8">
        <f>'SGR Undiscounted'!Q86/((1+$B$1)^($A112-$A$4))</f>
        <v>0</v>
      </c>
      <c r="R112" s="8">
        <f>'SGR Undiscounted'!R86/((1+$B$1)^($A112-$A$4))</f>
        <v>0</v>
      </c>
      <c r="S112" s="22"/>
      <c r="T112" s="8">
        <f>'SGR Undiscounted'!T86/((1+$B$1)^($A112-$A$4))</f>
        <v>0</v>
      </c>
      <c r="U112" s="8">
        <f>'SGR Undiscounted'!U86/((1+$B$1)^($A112-$A$4))</f>
        <v>0</v>
      </c>
      <c r="V112" s="8">
        <f>'SGR Undiscounted'!V86/((1+$B$1)^($A112-$A$4))</f>
        <v>0</v>
      </c>
      <c r="W112" s="8">
        <f>'SGR Undiscounted'!W86/((1+$B$1)^($A112-$A$4))</f>
        <v>0</v>
      </c>
      <c r="X112" s="8">
        <f>'SGR Undiscounted'!X86/((1+$B$1)^($A112-$A$4))</f>
        <v>0</v>
      </c>
      <c r="Y112" s="8">
        <f>'SGR Undiscounted'!Y86/((1+$B$1)^($A112-$A$4))</f>
        <v>0</v>
      </c>
      <c r="Z112" s="8">
        <f>'SGR Undiscounted'!Z86/((1+$B$1)^($A112-$A$4))</f>
        <v>0</v>
      </c>
      <c r="AA112" s="8">
        <f>'SGR Undiscounted'!AA86/((1+$B$1)^($A112-$A$4))</f>
        <v>0</v>
      </c>
      <c r="AB112" s="22"/>
    </row>
    <row r="113" spans="1:28" s="25" customFormat="1" x14ac:dyDescent="0.25">
      <c r="A113" s="50">
        <v>2022</v>
      </c>
      <c r="B113" s="8">
        <f>'SGR Undiscounted'!B87/((1+$B$1)^($A113-$A$4))</f>
        <v>0</v>
      </c>
      <c r="C113" s="8">
        <f>'SGR Undiscounted'!C87/((1+$B$1)^($A113-$A$4))</f>
        <v>0</v>
      </c>
      <c r="D113" s="8">
        <f>'SGR Undiscounted'!D87/((1+$B$1)^($A113-$A$4))</f>
        <v>0</v>
      </c>
      <c r="E113" s="8">
        <f>'SGR Undiscounted'!E87/((1+$B$1)^($A113-$A$4))</f>
        <v>0</v>
      </c>
      <c r="F113" s="8">
        <f>'SGR Undiscounted'!F87/((1+$B$1)^($A113-$A$4))</f>
        <v>0</v>
      </c>
      <c r="G113" s="8">
        <f>'SGR Undiscounted'!G87/((1+$B$1)^($A113-$A$4))</f>
        <v>0</v>
      </c>
      <c r="H113" s="8">
        <f>'SGR Undiscounted'!H87/((1+$B$1)^($A113-$A$4))</f>
        <v>0</v>
      </c>
      <c r="I113" s="8">
        <f>'SGR Undiscounted'!I87/((1+$B$1)^($A113-$A$4))</f>
        <v>0</v>
      </c>
      <c r="J113" s="22"/>
      <c r="K113" s="8">
        <f>'SGR Undiscounted'!K87/((1+$B$1)^($A113-$A$4))</f>
        <v>0</v>
      </c>
      <c r="L113" s="8">
        <f>'SGR Undiscounted'!L87/((1+$B$1)^($A113-$A$4))</f>
        <v>0</v>
      </c>
      <c r="M113" s="8">
        <f>'SGR Undiscounted'!M87/((1+$B$1)^($A113-$A$4))</f>
        <v>0</v>
      </c>
      <c r="N113" s="8">
        <f>'SGR Undiscounted'!N87/((1+$B$1)^($A113-$A$4))</f>
        <v>0</v>
      </c>
      <c r="O113" s="8">
        <f>'SGR Undiscounted'!O87/((1+$B$1)^($A113-$A$4))</f>
        <v>0</v>
      </c>
      <c r="P113" s="8">
        <f>'SGR Undiscounted'!P87/((1+$B$1)^($A113-$A$4))</f>
        <v>0</v>
      </c>
      <c r="Q113" s="8">
        <f>'SGR Undiscounted'!Q87/((1+$B$1)^($A113-$A$4))</f>
        <v>0</v>
      </c>
      <c r="R113" s="8">
        <f>'SGR Undiscounted'!R87/((1+$B$1)^($A113-$A$4))</f>
        <v>0</v>
      </c>
      <c r="S113" s="22"/>
      <c r="T113" s="8">
        <f>'SGR Undiscounted'!T87/((1+$B$1)^($A113-$A$4))</f>
        <v>0</v>
      </c>
      <c r="U113" s="8">
        <f>'SGR Undiscounted'!U87/((1+$B$1)^($A113-$A$4))</f>
        <v>0</v>
      </c>
      <c r="V113" s="8">
        <f>'SGR Undiscounted'!V87/((1+$B$1)^($A113-$A$4))</f>
        <v>0</v>
      </c>
      <c r="W113" s="8">
        <f>'SGR Undiscounted'!W87/((1+$B$1)^($A113-$A$4))</f>
        <v>0</v>
      </c>
      <c r="X113" s="8">
        <f>'SGR Undiscounted'!X87/((1+$B$1)^($A113-$A$4))</f>
        <v>0</v>
      </c>
      <c r="Y113" s="8">
        <f>'SGR Undiscounted'!Y87/((1+$B$1)^($A113-$A$4))</f>
        <v>0</v>
      </c>
      <c r="Z113" s="8">
        <f>'SGR Undiscounted'!Z87/((1+$B$1)^($A113-$A$4))</f>
        <v>0</v>
      </c>
      <c r="AA113" s="8">
        <f>'SGR Undiscounted'!AA87/((1+$B$1)^($A113-$A$4))</f>
        <v>0</v>
      </c>
      <c r="AB113" s="22"/>
    </row>
    <row r="114" spans="1:28" s="25" customFormat="1" x14ac:dyDescent="0.25">
      <c r="A114" s="50">
        <v>2023</v>
      </c>
      <c r="B114" s="8">
        <f>'SGR Undiscounted'!B88/((1+$B$1)^($A114-$A$4))</f>
        <v>0</v>
      </c>
      <c r="C114" s="8">
        <f>'SGR Undiscounted'!C88/((1+$B$1)^($A114-$A$4))</f>
        <v>0</v>
      </c>
      <c r="D114" s="8">
        <f>'SGR Undiscounted'!D88/((1+$B$1)^($A114-$A$4))</f>
        <v>0</v>
      </c>
      <c r="E114" s="8">
        <f>'SGR Undiscounted'!E88/((1+$B$1)^($A114-$A$4))</f>
        <v>0</v>
      </c>
      <c r="F114" s="8">
        <f>'SGR Undiscounted'!F88/((1+$B$1)^($A114-$A$4))</f>
        <v>0</v>
      </c>
      <c r="G114" s="8">
        <f>'SGR Undiscounted'!G88/((1+$B$1)^($A114-$A$4))</f>
        <v>0</v>
      </c>
      <c r="H114" s="8">
        <f>'SGR Undiscounted'!H88/((1+$B$1)^($A114-$A$4))</f>
        <v>0</v>
      </c>
      <c r="I114" s="8">
        <f>'SGR Undiscounted'!I88/((1+$B$1)^($A114-$A$4))</f>
        <v>0</v>
      </c>
      <c r="J114" s="22"/>
      <c r="K114" s="8">
        <f>'SGR Undiscounted'!K88/((1+$B$1)^($A114-$A$4))</f>
        <v>0</v>
      </c>
      <c r="L114" s="8">
        <f>'SGR Undiscounted'!L88/((1+$B$1)^($A114-$A$4))</f>
        <v>0</v>
      </c>
      <c r="M114" s="8">
        <f>'SGR Undiscounted'!M88/((1+$B$1)^($A114-$A$4))</f>
        <v>0</v>
      </c>
      <c r="N114" s="8">
        <f>'SGR Undiscounted'!N88/((1+$B$1)^($A114-$A$4))</f>
        <v>0</v>
      </c>
      <c r="O114" s="8">
        <f>'SGR Undiscounted'!O88/((1+$B$1)^($A114-$A$4))</f>
        <v>0</v>
      </c>
      <c r="P114" s="8">
        <f>'SGR Undiscounted'!P88/((1+$B$1)^($A114-$A$4))</f>
        <v>0</v>
      </c>
      <c r="Q114" s="8">
        <f>'SGR Undiscounted'!Q88/((1+$B$1)^($A114-$A$4))</f>
        <v>0</v>
      </c>
      <c r="R114" s="8">
        <f>'SGR Undiscounted'!R88/((1+$B$1)^($A114-$A$4))</f>
        <v>0</v>
      </c>
      <c r="S114" s="22"/>
      <c r="T114" s="8">
        <f>'SGR Undiscounted'!T88/((1+$B$1)^($A114-$A$4))</f>
        <v>0</v>
      </c>
      <c r="U114" s="8">
        <f>'SGR Undiscounted'!U88/((1+$B$1)^($A114-$A$4))</f>
        <v>0</v>
      </c>
      <c r="V114" s="8">
        <f>'SGR Undiscounted'!V88/((1+$B$1)^($A114-$A$4))</f>
        <v>0</v>
      </c>
      <c r="W114" s="8">
        <f>'SGR Undiscounted'!W88/((1+$B$1)^($A114-$A$4))</f>
        <v>0</v>
      </c>
      <c r="X114" s="8">
        <f>'SGR Undiscounted'!X88/((1+$B$1)^($A114-$A$4))</f>
        <v>0</v>
      </c>
      <c r="Y114" s="8">
        <f>'SGR Undiscounted'!Y88/((1+$B$1)^($A114-$A$4))</f>
        <v>0</v>
      </c>
      <c r="Z114" s="8">
        <f>'SGR Undiscounted'!Z88/((1+$B$1)^($A114-$A$4))</f>
        <v>0</v>
      </c>
      <c r="AA114" s="8">
        <f>'SGR Undiscounted'!AA88/((1+$B$1)^($A114-$A$4))</f>
        <v>0</v>
      </c>
      <c r="AB114" s="22"/>
    </row>
    <row r="115" spans="1:28" s="25" customFormat="1" x14ac:dyDescent="0.25">
      <c r="A115" s="50">
        <v>2024</v>
      </c>
      <c r="B115" s="8">
        <f>'SGR Undiscounted'!B89/((1+$B$1)^($A115-$A$4))</f>
        <v>0</v>
      </c>
      <c r="C115" s="8">
        <f>'SGR Undiscounted'!C89/((1+$B$1)^($A115-$A$4))</f>
        <v>0</v>
      </c>
      <c r="D115" s="8">
        <f>'SGR Undiscounted'!D89/((1+$B$1)^($A115-$A$4))</f>
        <v>0</v>
      </c>
      <c r="E115" s="8">
        <f>'SGR Undiscounted'!E89/((1+$B$1)^($A115-$A$4))</f>
        <v>0</v>
      </c>
      <c r="F115" s="8">
        <f>'SGR Undiscounted'!F89/((1+$B$1)^($A115-$A$4))</f>
        <v>0</v>
      </c>
      <c r="G115" s="8">
        <f>'SGR Undiscounted'!G89/((1+$B$1)^($A115-$A$4))</f>
        <v>0</v>
      </c>
      <c r="H115" s="8">
        <f>'SGR Undiscounted'!H89/((1+$B$1)^($A115-$A$4))</f>
        <v>0</v>
      </c>
      <c r="I115" s="8">
        <f>'SGR Undiscounted'!I89/((1+$B$1)^($A115-$A$4))</f>
        <v>0</v>
      </c>
      <c r="J115" s="22"/>
      <c r="K115" s="8">
        <f>'SGR Undiscounted'!K89/((1+$B$1)^($A115-$A$4))</f>
        <v>0</v>
      </c>
      <c r="L115" s="8">
        <f>'SGR Undiscounted'!L89/((1+$B$1)^($A115-$A$4))</f>
        <v>0</v>
      </c>
      <c r="M115" s="8">
        <f>'SGR Undiscounted'!M89/((1+$B$1)^($A115-$A$4))</f>
        <v>0</v>
      </c>
      <c r="N115" s="8">
        <f>'SGR Undiscounted'!N89/((1+$B$1)^($A115-$A$4))</f>
        <v>0</v>
      </c>
      <c r="O115" s="8">
        <f>'SGR Undiscounted'!O89/((1+$B$1)^($A115-$A$4))</f>
        <v>0</v>
      </c>
      <c r="P115" s="8">
        <f>'SGR Undiscounted'!P89/((1+$B$1)^($A115-$A$4))</f>
        <v>0</v>
      </c>
      <c r="Q115" s="8">
        <f>'SGR Undiscounted'!Q89/((1+$B$1)^($A115-$A$4))</f>
        <v>0</v>
      </c>
      <c r="R115" s="8">
        <f>'SGR Undiscounted'!R89/((1+$B$1)^($A115-$A$4))</f>
        <v>0</v>
      </c>
      <c r="S115" s="22"/>
      <c r="T115" s="8">
        <f>'SGR Undiscounted'!T89/((1+$B$1)^($A115-$A$4))</f>
        <v>0</v>
      </c>
      <c r="U115" s="8">
        <f>'SGR Undiscounted'!U89/((1+$B$1)^($A115-$A$4))</f>
        <v>0</v>
      </c>
      <c r="V115" s="8">
        <f>'SGR Undiscounted'!V89/((1+$B$1)^($A115-$A$4))</f>
        <v>0</v>
      </c>
      <c r="W115" s="8">
        <f>'SGR Undiscounted'!W89/((1+$B$1)^($A115-$A$4))</f>
        <v>0</v>
      </c>
      <c r="X115" s="8">
        <f>'SGR Undiscounted'!X89/((1+$B$1)^($A115-$A$4))</f>
        <v>0</v>
      </c>
      <c r="Y115" s="8">
        <f>'SGR Undiscounted'!Y89/((1+$B$1)^($A115-$A$4))</f>
        <v>0</v>
      </c>
      <c r="Z115" s="8">
        <f>'SGR Undiscounted'!Z89/((1+$B$1)^($A115-$A$4))</f>
        <v>0</v>
      </c>
      <c r="AA115" s="8">
        <f>'SGR Undiscounted'!AA89/((1+$B$1)^($A115-$A$4))</f>
        <v>0</v>
      </c>
      <c r="AB115" s="22"/>
    </row>
    <row r="116" spans="1:28" s="25" customFormat="1" x14ac:dyDescent="0.25">
      <c r="A116" s="50">
        <v>2025</v>
      </c>
      <c r="B116" s="8">
        <f>'SGR Undiscounted'!B90/((1+$B$1)^($A116-$A$4))</f>
        <v>0</v>
      </c>
      <c r="C116" s="8">
        <f>'SGR Undiscounted'!C90/((1+$B$1)^($A116-$A$4))</f>
        <v>0</v>
      </c>
      <c r="D116" s="8">
        <f>'SGR Undiscounted'!D90/((1+$B$1)^($A116-$A$4))</f>
        <v>0</v>
      </c>
      <c r="E116" s="8">
        <f>'SGR Undiscounted'!E90/((1+$B$1)^($A116-$A$4))</f>
        <v>0</v>
      </c>
      <c r="F116" s="8">
        <f>'SGR Undiscounted'!F90/((1+$B$1)^($A116-$A$4))</f>
        <v>0</v>
      </c>
      <c r="G116" s="8">
        <f>'SGR Undiscounted'!G90/((1+$B$1)^($A116-$A$4))</f>
        <v>0</v>
      </c>
      <c r="H116" s="8">
        <f>'SGR Undiscounted'!H90/((1+$B$1)^($A116-$A$4))</f>
        <v>0</v>
      </c>
      <c r="I116" s="8">
        <f>'SGR Undiscounted'!I90/((1+$B$1)^($A116-$A$4))</f>
        <v>0</v>
      </c>
      <c r="J116" s="22"/>
      <c r="K116" s="8">
        <f>'SGR Undiscounted'!K90/((1+$B$1)^($A116-$A$4))</f>
        <v>0</v>
      </c>
      <c r="L116" s="8">
        <f>'SGR Undiscounted'!L90/((1+$B$1)^($A116-$A$4))</f>
        <v>0</v>
      </c>
      <c r="M116" s="8">
        <f>'SGR Undiscounted'!M90/((1+$B$1)^($A116-$A$4))</f>
        <v>0</v>
      </c>
      <c r="N116" s="8">
        <f>'SGR Undiscounted'!N90/((1+$B$1)^($A116-$A$4))</f>
        <v>0</v>
      </c>
      <c r="O116" s="8">
        <f>'SGR Undiscounted'!O90/((1+$B$1)^($A116-$A$4))</f>
        <v>0</v>
      </c>
      <c r="P116" s="8">
        <f>'SGR Undiscounted'!P90/((1+$B$1)^($A116-$A$4))</f>
        <v>0</v>
      </c>
      <c r="Q116" s="8">
        <f>'SGR Undiscounted'!Q90/((1+$B$1)^($A116-$A$4))</f>
        <v>0</v>
      </c>
      <c r="R116" s="8">
        <f>'SGR Undiscounted'!R90/((1+$B$1)^($A116-$A$4))</f>
        <v>0</v>
      </c>
      <c r="S116" s="22"/>
      <c r="T116" s="8">
        <f>'SGR Undiscounted'!T90/((1+$B$1)^($A116-$A$4))</f>
        <v>0</v>
      </c>
      <c r="U116" s="8">
        <f>'SGR Undiscounted'!U90/((1+$B$1)^($A116-$A$4))</f>
        <v>0</v>
      </c>
      <c r="V116" s="8">
        <f>'SGR Undiscounted'!V90/((1+$B$1)^($A116-$A$4))</f>
        <v>0</v>
      </c>
      <c r="W116" s="8">
        <f>'SGR Undiscounted'!W90/((1+$B$1)^($A116-$A$4))</f>
        <v>0</v>
      </c>
      <c r="X116" s="8">
        <f>'SGR Undiscounted'!X90/((1+$B$1)^($A116-$A$4))</f>
        <v>0</v>
      </c>
      <c r="Y116" s="8">
        <f>'SGR Undiscounted'!Y90/((1+$B$1)^($A116-$A$4))</f>
        <v>0</v>
      </c>
      <c r="Z116" s="8">
        <f>'SGR Undiscounted'!Z90/((1+$B$1)^($A116-$A$4))</f>
        <v>0</v>
      </c>
      <c r="AA116" s="8">
        <f>'SGR Undiscounted'!AA90/((1+$B$1)^($A116-$A$4))</f>
        <v>0</v>
      </c>
      <c r="AB116" s="22"/>
    </row>
    <row r="117" spans="1:28" s="25" customFormat="1" x14ac:dyDescent="0.25">
      <c r="A117" s="50">
        <v>2026</v>
      </c>
      <c r="B117" s="8">
        <f>'SGR Undiscounted'!B91/((1+$B$1)^($A117-$A$4))</f>
        <v>0</v>
      </c>
      <c r="C117" s="8">
        <f>'SGR Undiscounted'!C91/((1+$B$1)^($A117-$A$4))</f>
        <v>0</v>
      </c>
      <c r="D117" s="8">
        <f>'SGR Undiscounted'!D91/((1+$B$1)^($A117-$A$4))</f>
        <v>0</v>
      </c>
      <c r="E117" s="8">
        <f>'SGR Undiscounted'!E91/((1+$B$1)^($A117-$A$4))</f>
        <v>0</v>
      </c>
      <c r="F117" s="8">
        <f>'SGR Undiscounted'!F91/((1+$B$1)^($A117-$A$4))</f>
        <v>0</v>
      </c>
      <c r="G117" s="8">
        <f>'SGR Undiscounted'!G91/((1+$B$1)^($A117-$A$4))</f>
        <v>0</v>
      </c>
      <c r="H117" s="8">
        <f>'SGR Undiscounted'!H91/((1+$B$1)^($A117-$A$4))</f>
        <v>0</v>
      </c>
      <c r="I117" s="8">
        <f>'SGR Undiscounted'!I91/((1+$B$1)^($A117-$A$4))</f>
        <v>0</v>
      </c>
      <c r="J117" s="22"/>
      <c r="K117" s="8">
        <f>'SGR Undiscounted'!K91/((1+$B$1)^($A117-$A$4))</f>
        <v>0</v>
      </c>
      <c r="L117" s="8">
        <f>'SGR Undiscounted'!L91/((1+$B$1)^($A117-$A$4))</f>
        <v>0</v>
      </c>
      <c r="M117" s="8">
        <f>'SGR Undiscounted'!M91/((1+$B$1)^($A117-$A$4))</f>
        <v>0</v>
      </c>
      <c r="N117" s="8">
        <f>'SGR Undiscounted'!N91/((1+$B$1)^($A117-$A$4))</f>
        <v>0</v>
      </c>
      <c r="O117" s="8">
        <f>'SGR Undiscounted'!O91/((1+$B$1)^($A117-$A$4))</f>
        <v>0</v>
      </c>
      <c r="P117" s="8">
        <f>'SGR Undiscounted'!P91/((1+$B$1)^($A117-$A$4))</f>
        <v>0</v>
      </c>
      <c r="Q117" s="8">
        <f>'SGR Undiscounted'!Q91/((1+$B$1)^($A117-$A$4))</f>
        <v>0</v>
      </c>
      <c r="R117" s="8">
        <f>'SGR Undiscounted'!R91/((1+$B$1)^($A117-$A$4))</f>
        <v>0</v>
      </c>
      <c r="S117" s="22"/>
      <c r="T117" s="8">
        <f>'SGR Undiscounted'!T91/((1+$B$1)^($A117-$A$4))</f>
        <v>0</v>
      </c>
      <c r="U117" s="8">
        <f>'SGR Undiscounted'!U91/((1+$B$1)^($A117-$A$4))</f>
        <v>0</v>
      </c>
      <c r="V117" s="8">
        <f>'SGR Undiscounted'!V91/((1+$B$1)^($A117-$A$4))</f>
        <v>0</v>
      </c>
      <c r="W117" s="8">
        <f>'SGR Undiscounted'!W91/((1+$B$1)^($A117-$A$4))</f>
        <v>0</v>
      </c>
      <c r="X117" s="8">
        <f>'SGR Undiscounted'!X91/((1+$B$1)^($A117-$A$4))</f>
        <v>0</v>
      </c>
      <c r="Y117" s="8">
        <f>'SGR Undiscounted'!Y91/((1+$B$1)^($A117-$A$4))</f>
        <v>0</v>
      </c>
      <c r="Z117" s="8">
        <f>'SGR Undiscounted'!Z91/((1+$B$1)^($A117-$A$4))</f>
        <v>0</v>
      </c>
      <c r="AA117" s="8">
        <f>'SGR Undiscounted'!AA91/((1+$B$1)^($A117-$A$4))</f>
        <v>0</v>
      </c>
      <c r="AB117" s="22"/>
    </row>
    <row r="118" spans="1:28" s="25" customFormat="1" x14ac:dyDescent="0.25">
      <c r="A118" s="50">
        <v>2027</v>
      </c>
      <c r="B118" s="8">
        <f>'SGR Undiscounted'!B92/((1+$B$1)^($A118-$A$4))</f>
        <v>0</v>
      </c>
      <c r="C118" s="8">
        <f>'SGR Undiscounted'!C92/((1+$B$1)^($A118-$A$4))</f>
        <v>0</v>
      </c>
      <c r="D118" s="8">
        <f>'SGR Undiscounted'!D92/((1+$B$1)^($A118-$A$4))</f>
        <v>0</v>
      </c>
      <c r="E118" s="8">
        <f>'SGR Undiscounted'!E92/((1+$B$1)^($A118-$A$4))</f>
        <v>0</v>
      </c>
      <c r="F118" s="8">
        <f>'SGR Undiscounted'!F92/((1+$B$1)^($A118-$A$4))</f>
        <v>0</v>
      </c>
      <c r="G118" s="8">
        <f>'SGR Undiscounted'!G92/((1+$B$1)^($A118-$A$4))</f>
        <v>0</v>
      </c>
      <c r="H118" s="8">
        <f>'SGR Undiscounted'!H92/((1+$B$1)^($A118-$A$4))</f>
        <v>0</v>
      </c>
      <c r="I118" s="8">
        <f>'SGR Undiscounted'!I92/((1+$B$1)^($A118-$A$4))</f>
        <v>0</v>
      </c>
      <c r="J118" s="22"/>
      <c r="K118" s="8">
        <f>'SGR Undiscounted'!K92/((1+$B$1)^($A118-$A$4))</f>
        <v>0</v>
      </c>
      <c r="L118" s="8">
        <f>'SGR Undiscounted'!L92/((1+$B$1)^($A118-$A$4))</f>
        <v>0</v>
      </c>
      <c r="M118" s="8">
        <f>'SGR Undiscounted'!M92/((1+$B$1)^($A118-$A$4))</f>
        <v>0</v>
      </c>
      <c r="N118" s="8">
        <f>'SGR Undiscounted'!N92/((1+$B$1)^($A118-$A$4))</f>
        <v>0</v>
      </c>
      <c r="O118" s="8">
        <f>'SGR Undiscounted'!O92/((1+$B$1)^($A118-$A$4))</f>
        <v>0</v>
      </c>
      <c r="P118" s="8">
        <f>'SGR Undiscounted'!P92/((1+$B$1)^($A118-$A$4))</f>
        <v>0</v>
      </c>
      <c r="Q118" s="8">
        <f>'SGR Undiscounted'!Q92/((1+$B$1)^($A118-$A$4))</f>
        <v>0</v>
      </c>
      <c r="R118" s="8">
        <f>'SGR Undiscounted'!R92/((1+$B$1)^($A118-$A$4))</f>
        <v>0</v>
      </c>
      <c r="S118" s="22"/>
      <c r="T118" s="8">
        <f>'SGR Undiscounted'!T92/((1+$B$1)^($A118-$A$4))</f>
        <v>0</v>
      </c>
      <c r="U118" s="8">
        <f>'SGR Undiscounted'!U92/((1+$B$1)^($A118-$A$4))</f>
        <v>0</v>
      </c>
      <c r="V118" s="8">
        <f>'SGR Undiscounted'!V92/((1+$B$1)^($A118-$A$4))</f>
        <v>0</v>
      </c>
      <c r="W118" s="8">
        <f>'SGR Undiscounted'!W92/((1+$B$1)^($A118-$A$4))</f>
        <v>0</v>
      </c>
      <c r="X118" s="8">
        <f>'SGR Undiscounted'!X92/((1+$B$1)^($A118-$A$4))</f>
        <v>0</v>
      </c>
      <c r="Y118" s="8">
        <f>'SGR Undiscounted'!Y92/((1+$B$1)^($A118-$A$4))</f>
        <v>0</v>
      </c>
      <c r="Z118" s="8">
        <f>'SGR Undiscounted'!Z92/((1+$B$1)^($A118-$A$4))</f>
        <v>0</v>
      </c>
      <c r="AA118" s="8">
        <f>'SGR Undiscounted'!AA92/((1+$B$1)^($A118-$A$4))</f>
        <v>0</v>
      </c>
      <c r="AB118" s="22"/>
    </row>
    <row r="119" spans="1:28" s="25" customFormat="1" x14ac:dyDescent="0.25">
      <c r="A119" s="50">
        <v>2028</v>
      </c>
      <c r="B119" s="8">
        <f>'SGR Undiscounted'!B93/((1+$B$1)^($A119-$A$4))</f>
        <v>0</v>
      </c>
      <c r="C119" s="8">
        <f>'SGR Undiscounted'!C93/((1+$B$1)^($A119-$A$4))</f>
        <v>0</v>
      </c>
      <c r="D119" s="8">
        <f>'SGR Undiscounted'!D93/((1+$B$1)^($A119-$A$4))</f>
        <v>0</v>
      </c>
      <c r="E119" s="8">
        <f>'SGR Undiscounted'!E93/((1+$B$1)^($A119-$A$4))</f>
        <v>0</v>
      </c>
      <c r="F119" s="8">
        <f>'SGR Undiscounted'!F93/((1+$B$1)^($A119-$A$4))</f>
        <v>0</v>
      </c>
      <c r="G119" s="8">
        <f>'SGR Undiscounted'!G93/((1+$B$1)^($A119-$A$4))</f>
        <v>0</v>
      </c>
      <c r="H119" s="8">
        <f>'SGR Undiscounted'!H93/((1+$B$1)^($A119-$A$4))</f>
        <v>0</v>
      </c>
      <c r="I119" s="8">
        <f>'SGR Undiscounted'!I93/((1+$B$1)^($A119-$A$4))</f>
        <v>0</v>
      </c>
      <c r="J119" s="22"/>
      <c r="K119" s="8">
        <f>'SGR Undiscounted'!K93/((1+$B$1)^($A119-$A$4))</f>
        <v>0</v>
      </c>
      <c r="L119" s="8">
        <f>'SGR Undiscounted'!L93/((1+$B$1)^($A119-$A$4))</f>
        <v>0</v>
      </c>
      <c r="M119" s="8">
        <f>'SGR Undiscounted'!M93/((1+$B$1)^($A119-$A$4))</f>
        <v>0</v>
      </c>
      <c r="N119" s="8">
        <f>'SGR Undiscounted'!N93/((1+$B$1)^($A119-$A$4))</f>
        <v>0</v>
      </c>
      <c r="O119" s="8">
        <f>'SGR Undiscounted'!O93/((1+$B$1)^($A119-$A$4))</f>
        <v>0</v>
      </c>
      <c r="P119" s="8">
        <f>'SGR Undiscounted'!P93/((1+$B$1)^($A119-$A$4))</f>
        <v>0</v>
      </c>
      <c r="Q119" s="8">
        <f>'SGR Undiscounted'!Q93/((1+$B$1)^($A119-$A$4))</f>
        <v>0</v>
      </c>
      <c r="R119" s="8">
        <f>'SGR Undiscounted'!R93/((1+$B$1)^($A119-$A$4))</f>
        <v>0</v>
      </c>
      <c r="S119" s="22"/>
      <c r="T119" s="8">
        <f>'SGR Undiscounted'!T93/((1+$B$1)^($A119-$A$4))</f>
        <v>0</v>
      </c>
      <c r="U119" s="8">
        <f>'SGR Undiscounted'!U93/((1+$B$1)^($A119-$A$4))</f>
        <v>0</v>
      </c>
      <c r="V119" s="8">
        <f>'SGR Undiscounted'!V93/((1+$B$1)^($A119-$A$4))</f>
        <v>0</v>
      </c>
      <c r="W119" s="8">
        <f>'SGR Undiscounted'!W93/((1+$B$1)^($A119-$A$4))</f>
        <v>0</v>
      </c>
      <c r="X119" s="8">
        <f>'SGR Undiscounted'!X93/((1+$B$1)^($A119-$A$4))</f>
        <v>0</v>
      </c>
      <c r="Y119" s="8">
        <f>'SGR Undiscounted'!Y93/((1+$B$1)^($A119-$A$4))</f>
        <v>0</v>
      </c>
      <c r="Z119" s="8">
        <f>'SGR Undiscounted'!Z93/((1+$B$1)^($A119-$A$4))</f>
        <v>0</v>
      </c>
      <c r="AA119" s="8">
        <f>'SGR Undiscounted'!AA93/((1+$B$1)^($A119-$A$4))</f>
        <v>0</v>
      </c>
      <c r="AB119" s="22"/>
    </row>
    <row r="120" spans="1:28" s="25" customFormat="1" x14ac:dyDescent="0.25">
      <c r="A120" s="50">
        <v>2029</v>
      </c>
      <c r="B120" s="8">
        <f>'SGR Undiscounted'!B94/((1+$B$1)^($A120-$A$4))</f>
        <v>0</v>
      </c>
      <c r="C120" s="8">
        <f>'SGR Undiscounted'!C94/((1+$B$1)^($A120-$A$4))</f>
        <v>0</v>
      </c>
      <c r="D120" s="8">
        <f>'SGR Undiscounted'!D94/((1+$B$1)^($A120-$A$4))</f>
        <v>0</v>
      </c>
      <c r="E120" s="8">
        <f>'SGR Undiscounted'!E94/((1+$B$1)^($A120-$A$4))</f>
        <v>0</v>
      </c>
      <c r="F120" s="8">
        <f>'SGR Undiscounted'!F94/((1+$B$1)^($A120-$A$4))</f>
        <v>0</v>
      </c>
      <c r="G120" s="8">
        <f>'SGR Undiscounted'!G94/((1+$B$1)^($A120-$A$4))</f>
        <v>0</v>
      </c>
      <c r="H120" s="8">
        <f>'SGR Undiscounted'!H94/((1+$B$1)^($A120-$A$4))</f>
        <v>0</v>
      </c>
      <c r="I120" s="8">
        <f>'SGR Undiscounted'!I94/((1+$B$1)^($A120-$A$4))</f>
        <v>0</v>
      </c>
      <c r="J120" s="22"/>
      <c r="K120" s="8">
        <f>'SGR Undiscounted'!K94/((1+$B$1)^($A120-$A$4))</f>
        <v>0</v>
      </c>
      <c r="L120" s="8">
        <f>'SGR Undiscounted'!L94/((1+$B$1)^($A120-$A$4))</f>
        <v>0</v>
      </c>
      <c r="M120" s="8">
        <f>'SGR Undiscounted'!M94/((1+$B$1)^($A120-$A$4))</f>
        <v>0</v>
      </c>
      <c r="N120" s="8">
        <f>'SGR Undiscounted'!N94/((1+$B$1)^($A120-$A$4))</f>
        <v>0</v>
      </c>
      <c r="O120" s="8">
        <f>'SGR Undiscounted'!O94/((1+$B$1)^($A120-$A$4))</f>
        <v>0</v>
      </c>
      <c r="P120" s="8">
        <f>'SGR Undiscounted'!P94/((1+$B$1)^($A120-$A$4))</f>
        <v>0</v>
      </c>
      <c r="Q120" s="8">
        <f>'SGR Undiscounted'!Q94/((1+$B$1)^($A120-$A$4))</f>
        <v>0</v>
      </c>
      <c r="R120" s="8">
        <f>'SGR Undiscounted'!R94/((1+$B$1)^($A120-$A$4))</f>
        <v>0</v>
      </c>
      <c r="S120" s="22"/>
      <c r="T120" s="8">
        <f>'SGR Undiscounted'!T94/((1+$B$1)^($A120-$A$4))</f>
        <v>0</v>
      </c>
      <c r="U120" s="8">
        <f>'SGR Undiscounted'!U94/((1+$B$1)^($A120-$A$4))</f>
        <v>0</v>
      </c>
      <c r="V120" s="8">
        <f>'SGR Undiscounted'!V94/((1+$B$1)^($A120-$A$4))</f>
        <v>0</v>
      </c>
      <c r="W120" s="8">
        <f>'SGR Undiscounted'!W94/((1+$B$1)^($A120-$A$4))</f>
        <v>0</v>
      </c>
      <c r="X120" s="8">
        <f>'SGR Undiscounted'!X94/((1+$B$1)^($A120-$A$4))</f>
        <v>0</v>
      </c>
      <c r="Y120" s="8">
        <f>'SGR Undiscounted'!Y94/((1+$B$1)^($A120-$A$4))</f>
        <v>0</v>
      </c>
      <c r="Z120" s="8">
        <f>'SGR Undiscounted'!Z94/((1+$B$1)^($A120-$A$4))</f>
        <v>0</v>
      </c>
      <c r="AA120" s="8">
        <f>'SGR Undiscounted'!AA94/((1+$B$1)^($A120-$A$4))</f>
        <v>0</v>
      </c>
      <c r="AB120" s="22"/>
    </row>
    <row r="121" spans="1:28" s="25" customFormat="1" x14ac:dyDescent="0.25">
      <c r="A121" s="50">
        <v>2030</v>
      </c>
      <c r="B121" s="8">
        <f>'SGR Undiscounted'!B95/((1+$B$1)^($A121-$A$4))</f>
        <v>0</v>
      </c>
      <c r="C121" s="8">
        <f>'SGR Undiscounted'!C95/((1+$B$1)^($A121-$A$4))</f>
        <v>0</v>
      </c>
      <c r="D121" s="8">
        <f>'SGR Undiscounted'!D95/((1+$B$1)^($A121-$A$4))</f>
        <v>0</v>
      </c>
      <c r="E121" s="8">
        <f>'SGR Undiscounted'!E95/((1+$B$1)^($A121-$A$4))</f>
        <v>0</v>
      </c>
      <c r="F121" s="8">
        <f>'SGR Undiscounted'!F95/((1+$B$1)^($A121-$A$4))</f>
        <v>0</v>
      </c>
      <c r="G121" s="8">
        <f>'SGR Undiscounted'!G95/((1+$B$1)^($A121-$A$4))</f>
        <v>0</v>
      </c>
      <c r="H121" s="8">
        <f>'SGR Undiscounted'!H95/((1+$B$1)^($A121-$A$4))</f>
        <v>0</v>
      </c>
      <c r="I121" s="8">
        <f>'SGR Undiscounted'!I95/((1+$B$1)^($A121-$A$4))</f>
        <v>0</v>
      </c>
      <c r="J121" s="22"/>
      <c r="K121" s="8">
        <f>'SGR Undiscounted'!K95/((1+$B$1)^($A121-$A$4))</f>
        <v>0</v>
      </c>
      <c r="L121" s="8">
        <f>'SGR Undiscounted'!L95/((1+$B$1)^($A121-$A$4))</f>
        <v>0</v>
      </c>
      <c r="M121" s="8">
        <f>'SGR Undiscounted'!M95/((1+$B$1)^($A121-$A$4))</f>
        <v>0</v>
      </c>
      <c r="N121" s="8">
        <f>'SGR Undiscounted'!N95/((1+$B$1)^($A121-$A$4))</f>
        <v>0</v>
      </c>
      <c r="O121" s="8">
        <f>'SGR Undiscounted'!O95/((1+$B$1)^($A121-$A$4))</f>
        <v>0</v>
      </c>
      <c r="P121" s="8">
        <f>'SGR Undiscounted'!P95/((1+$B$1)^($A121-$A$4))</f>
        <v>0</v>
      </c>
      <c r="Q121" s="8">
        <f>'SGR Undiscounted'!Q95/((1+$B$1)^($A121-$A$4))</f>
        <v>0</v>
      </c>
      <c r="R121" s="8">
        <f>'SGR Undiscounted'!R95/((1+$B$1)^($A121-$A$4))</f>
        <v>0</v>
      </c>
      <c r="S121" s="22"/>
      <c r="T121" s="8">
        <f>'SGR Undiscounted'!T95/((1+$B$1)^($A121-$A$4))</f>
        <v>0</v>
      </c>
      <c r="U121" s="8">
        <f>'SGR Undiscounted'!U95/((1+$B$1)^($A121-$A$4))</f>
        <v>0</v>
      </c>
      <c r="V121" s="8">
        <f>'SGR Undiscounted'!V95/((1+$B$1)^($A121-$A$4))</f>
        <v>0</v>
      </c>
      <c r="W121" s="8">
        <f>'SGR Undiscounted'!W95/((1+$B$1)^($A121-$A$4))</f>
        <v>0</v>
      </c>
      <c r="X121" s="8">
        <f>'SGR Undiscounted'!X95/((1+$B$1)^($A121-$A$4))</f>
        <v>0</v>
      </c>
      <c r="Y121" s="8">
        <f>'SGR Undiscounted'!Y95/((1+$B$1)^($A121-$A$4))</f>
        <v>0</v>
      </c>
      <c r="Z121" s="8">
        <f>'SGR Undiscounted'!Z95/((1+$B$1)^($A121-$A$4))</f>
        <v>0</v>
      </c>
      <c r="AA121" s="8">
        <f>'SGR Undiscounted'!AA95/((1+$B$1)^($A121-$A$4))</f>
        <v>0</v>
      </c>
      <c r="AB121" s="22"/>
    </row>
    <row r="122" spans="1:28" s="25" customFormat="1" x14ac:dyDescent="0.25">
      <c r="A122" s="50">
        <v>2031</v>
      </c>
      <c r="B122" s="8">
        <f>'SGR Undiscounted'!B96/((1+$B$1)^($A122-$A$4))</f>
        <v>0</v>
      </c>
      <c r="C122" s="8">
        <f>'SGR Undiscounted'!C96/((1+$B$1)^($A122-$A$4))</f>
        <v>0</v>
      </c>
      <c r="D122" s="8">
        <f>'SGR Undiscounted'!D96/((1+$B$1)^($A122-$A$4))</f>
        <v>0</v>
      </c>
      <c r="E122" s="8">
        <f>'SGR Undiscounted'!E96/((1+$B$1)^($A122-$A$4))</f>
        <v>0</v>
      </c>
      <c r="F122" s="8">
        <f>'SGR Undiscounted'!F96/((1+$B$1)^($A122-$A$4))</f>
        <v>0</v>
      </c>
      <c r="G122" s="8">
        <f>'SGR Undiscounted'!G96/((1+$B$1)^($A122-$A$4))</f>
        <v>0</v>
      </c>
      <c r="H122" s="8">
        <f>'SGR Undiscounted'!H96/((1+$B$1)^($A122-$A$4))</f>
        <v>0</v>
      </c>
      <c r="I122" s="8">
        <f>'SGR Undiscounted'!I96/((1+$B$1)^($A122-$A$4))</f>
        <v>0</v>
      </c>
      <c r="J122" s="22"/>
      <c r="K122" s="8">
        <f>'SGR Undiscounted'!K96/((1+$B$1)^($A122-$A$4))</f>
        <v>0</v>
      </c>
      <c r="L122" s="8">
        <f>'SGR Undiscounted'!L96/((1+$B$1)^($A122-$A$4))</f>
        <v>0</v>
      </c>
      <c r="M122" s="8">
        <f>'SGR Undiscounted'!M96/((1+$B$1)^($A122-$A$4))</f>
        <v>0</v>
      </c>
      <c r="N122" s="8">
        <f>'SGR Undiscounted'!N96/((1+$B$1)^($A122-$A$4))</f>
        <v>0</v>
      </c>
      <c r="O122" s="8">
        <f>'SGR Undiscounted'!O96/((1+$B$1)^($A122-$A$4))</f>
        <v>0</v>
      </c>
      <c r="P122" s="8">
        <f>'SGR Undiscounted'!P96/((1+$B$1)^($A122-$A$4))</f>
        <v>0</v>
      </c>
      <c r="Q122" s="8">
        <f>'SGR Undiscounted'!Q96/((1+$B$1)^($A122-$A$4))</f>
        <v>0</v>
      </c>
      <c r="R122" s="8">
        <f>'SGR Undiscounted'!R96/((1+$B$1)^($A122-$A$4))</f>
        <v>0</v>
      </c>
      <c r="S122" s="22"/>
      <c r="T122" s="8">
        <f>'SGR Undiscounted'!T96/((1+$B$1)^($A122-$A$4))</f>
        <v>0</v>
      </c>
      <c r="U122" s="8">
        <f>'SGR Undiscounted'!U96/((1+$B$1)^($A122-$A$4))</f>
        <v>0</v>
      </c>
      <c r="V122" s="8">
        <f>'SGR Undiscounted'!V96/((1+$B$1)^($A122-$A$4))</f>
        <v>0</v>
      </c>
      <c r="W122" s="8">
        <f>'SGR Undiscounted'!W96/((1+$B$1)^($A122-$A$4))</f>
        <v>0</v>
      </c>
      <c r="X122" s="8">
        <f>'SGR Undiscounted'!X96/((1+$B$1)^($A122-$A$4))</f>
        <v>0</v>
      </c>
      <c r="Y122" s="8">
        <f>'SGR Undiscounted'!Y96/((1+$B$1)^($A122-$A$4))</f>
        <v>0</v>
      </c>
      <c r="Z122" s="8">
        <f>'SGR Undiscounted'!Z96/((1+$B$1)^($A122-$A$4))</f>
        <v>0</v>
      </c>
      <c r="AA122" s="8">
        <f>'SGR Undiscounted'!AA96/((1+$B$1)^($A122-$A$4))</f>
        <v>0</v>
      </c>
      <c r="AB122" s="22"/>
    </row>
    <row r="123" spans="1:28" s="25" customFormat="1" x14ac:dyDescent="0.25">
      <c r="A123" s="50">
        <v>2032</v>
      </c>
      <c r="B123" s="8">
        <f>'SGR Undiscounted'!B97/((1+$B$1)^($A123-$A$4))</f>
        <v>0</v>
      </c>
      <c r="C123" s="8">
        <f>'SGR Undiscounted'!C97/((1+$B$1)^($A123-$A$4))</f>
        <v>0</v>
      </c>
      <c r="D123" s="8">
        <f>'SGR Undiscounted'!D97/((1+$B$1)^($A123-$A$4))</f>
        <v>0</v>
      </c>
      <c r="E123" s="8">
        <f>'SGR Undiscounted'!E97/((1+$B$1)^($A123-$A$4))</f>
        <v>0</v>
      </c>
      <c r="F123" s="8">
        <f>'SGR Undiscounted'!F97/((1+$B$1)^($A123-$A$4))</f>
        <v>0</v>
      </c>
      <c r="G123" s="8">
        <f>'SGR Undiscounted'!G97/((1+$B$1)^($A123-$A$4))</f>
        <v>0</v>
      </c>
      <c r="H123" s="8">
        <f>'SGR Undiscounted'!H97/((1+$B$1)^($A123-$A$4))</f>
        <v>0</v>
      </c>
      <c r="I123" s="8">
        <f>'SGR Undiscounted'!I97/((1+$B$1)^($A123-$A$4))</f>
        <v>0</v>
      </c>
      <c r="J123" s="22"/>
      <c r="K123" s="8">
        <f>'SGR Undiscounted'!K97/((1+$B$1)^($A123-$A$4))</f>
        <v>0</v>
      </c>
      <c r="L123" s="8">
        <f>'SGR Undiscounted'!L97/((1+$B$1)^($A123-$A$4))</f>
        <v>0</v>
      </c>
      <c r="M123" s="8">
        <f>'SGR Undiscounted'!M97/((1+$B$1)^($A123-$A$4))</f>
        <v>0</v>
      </c>
      <c r="N123" s="8">
        <f>'SGR Undiscounted'!N97/((1+$B$1)^($A123-$A$4))</f>
        <v>0</v>
      </c>
      <c r="O123" s="8">
        <f>'SGR Undiscounted'!O97/((1+$B$1)^($A123-$A$4))</f>
        <v>0</v>
      </c>
      <c r="P123" s="8">
        <f>'SGR Undiscounted'!P97/((1+$B$1)^($A123-$A$4))</f>
        <v>0</v>
      </c>
      <c r="Q123" s="8">
        <f>'SGR Undiscounted'!Q97/((1+$B$1)^($A123-$A$4))</f>
        <v>0</v>
      </c>
      <c r="R123" s="8">
        <f>'SGR Undiscounted'!R97/((1+$B$1)^($A123-$A$4))</f>
        <v>0</v>
      </c>
      <c r="S123" s="22"/>
      <c r="T123" s="8">
        <f>'SGR Undiscounted'!T97/((1+$B$1)^($A123-$A$4))</f>
        <v>0</v>
      </c>
      <c r="U123" s="8">
        <f>'SGR Undiscounted'!U97/((1+$B$1)^($A123-$A$4))</f>
        <v>0</v>
      </c>
      <c r="V123" s="8">
        <f>'SGR Undiscounted'!V97/((1+$B$1)^($A123-$A$4))</f>
        <v>0</v>
      </c>
      <c r="W123" s="8">
        <f>'SGR Undiscounted'!W97/((1+$B$1)^($A123-$A$4))</f>
        <v>0</v>
      </c>
      <c r="X123" s="8">
        <f>'SGR Undiscounted'!X97/((1+$B$1)^($A123-$A$4))</f>
        <v>0</v>
      </c>
      <c r="Y123" s="8">
        <f>'SGR Undiscounted'!Y97/((1+$B$1)^($A123-$A$4))</f>
        <v>0</v>
      </c>
      <c r="Z123" s="8">
        <f>'SGR Undiscounted'!Z97/((1+$B$1)^($A123-$A$4))</f>
        <v>0</v>
      </c>
      <c r="AA123" s="8">
        <f>'SGR Undiscounted'!AA97/((1+$B$1)^($A123-$A$4))</f>
        <v>0</v>
      </c>
      <c r="AB123" s="22"/>
    </row>
    <row r="124" spans="1:28" s="25" customFormat="1" x14ac:dyDescent="0.25">
      <c r="A124" s="50">
        <v>2033</v>
      </c>
      <c r="B124" s="8">
        <f>'SGR Undiscounted'!B98/((1+$B$1)^($A124-$A$4))</f>
        <v>0</v>
      </c>
      <c r="C124" s="8">
        <f>'SGR Undiscounted'!C98/((1+$B$1)^($A124-$A$4))</f>
        <v>0</v>
      </c>
      <c r="D124" s="8">
        <f>'SGR Undiscounted'!D98/((1+$B$1)^($A124-$A$4))</f>
        <v>0</v>
      </c>
      <c r="E124" s="8">
        <f>'SGR Undiscounted'!E98/((1+$B$1)^($A124-$A$4))</f>
        <v>0</v>
      </c>
      <c r="F124" s="8">
        <f>'SGR Undiscounted'!F98/((1+$B$1)^($A124-$A$4))</f>
        <v>0</v>
      </c>
      <c r="G124" s="8">
        <f>'SGR Undiscounted'!G98/((1+$B$1)^($A124-$A$4))</f>
        <v>0</v>
      </c>
      <c r="H124" s="8">
        <f>'SGR Undiscounted'!H98/((1+$B$1)^($A124-$A$4))</f>
        <v>0</v>
      </c>
      <c r="I124" s="8">
        <f>'SGR Undiscounted'!I98/((1+$B$1)^($A124-$A$4))</f>
        <v>0</v>
      </c>
      <c r="J124" s="22"/>
      <c r="K124" s="8">
        <f>'SGR Undiscounted'!K98/((1+$B$1)^($A124-$A$4))</f>
        <v>0</v>
      </c>
      <c r="L124" s="8">
        <f>'SGR Undiscounted'!L98/((1+$B$1)^($A124-$A$4))</f>
        <v>0</v>
      </c>
      <c r="M124" s="8">
        <f>'SGR Undiscounted'!M98/((1+$B$1)^($A124-$A$4))</f>
        <v>0</v>
      </c>
      <c r="N124" s="8">
        <f>'SGR Undiscounted'!N98/((1+$B$1)^($A124-$A$4))</f>
        <v>0</v>
      </c>
      <c r="O124" s="8">
        <f>'SGR Undiscounted'!O98/((1+$B$1)^($A124-$A$4))</f>
        <v>0</v>
      </c>
      <c r="P124" s="8">
        <f>'SGR Undiscounted'!P98/((1+$B$1)^($A124-$A$4))</f>
        <v>0</v>
      </c>
      <c r="Q124" s="8">
        <f>'SGR Undiscounted'!Q98/((1+$B$1)^($A124-$A$4))</f>
        <v>0</v>
      </c>
      <c r="R124" s="8">
        <f>'SGR Undiscounted'!R98/((1+$B$1)^($A124-$A$4))</f>
        <v>0</v>
      </c>
      <c r="S124" s="22"/>
      <c r="T124" s="8">
        <f>'SGR Undiscounted'!T98/((1+$B$1)^($A124-$A$4))</f>
        <v>0</v>
      </c>
      <c r="U124" s="8">
        <f>'SGR Undiscounted'!U98/((1+$B$1)^($A124-$A$4))</f>
        <v>0</v>
      </c>
      <c r="V124" s="8">
        <f>'SGR Undiscounted'!V98/((1+$B$1)^($A124-$A$4))</f>
        <v>0</v>
      </c>
      <c r="W124" s="8">
        <f>'SGR Undiscounted'!W98/((1+$B$1)^($A124-$A$4))</f>
        <v>0</v>
      </c>
      <c r="X124" s="8">
        <f>'SGR Undiscounted'!X98/((1+$B$1)^($A124-$A$4))</f>
        <v>0</v>
      </c>
      <c r="Y124" s="8">
        <f>'SGR Undiscounted'!Y98/((1+$B$1)^($A124-$A$4))</f>
        <v>0</v>
      </c>
      <c r="Z124" s="8">
        <f>'SGR Undiscounted'!Z98/((1+$B$1)^($A124-$A$4))</f>
        <v>0</v>
      </c>
      <c r="AA124" s="8">
        <f>'SGR Undiscounted'!AA98/((1+$B$1)^($A124-$A$4))</f>
        <v>0</v>
      </c>
      <c r="AB124" s="22"/>
    </row>
    <row r="125" spans="1:28" s="25" customFormat="1" x14ac:dyDescent="0.25">
      <c r="A125" s="50">
        <v>2034</v>
      </c>
      <c r="B125" s="8">
        <f>'SGR Undiscounted'!B99/((1+$B$1)^($A125-$A$4))</f>
        <v>0</v>
      </c>
      <c r="C125" s="8">
        <f>'SGR Undiscounted'!C99/((1+$B$1)^($A125-$A$4))</f>
        <v>0</v>
      </c>
      <c r="D125" s="8">
        <f>'SGR Undiscounted'!D99/((1+$B$1)^($A125-$A$4))</f>
        <v>0</v>
      </c>
      <c r="E125" s="8">
        <f>'SGR Undiscounted'!E99/((1+$B$1)^($A125-$A$4))</f>
        <v>0</v>
      </c>
      <c r="F125" s="8">
        <f>'SGR Undiscounted'!F99/((1+$B$1)^($A125-$A$4))</f>
        <v>0</v>
      </c>
      <c r="G125" s="8">
        <f>'SGR Undiscounted'!G99/((1+$B$1)^($A125-$A$4))</f>
        <v>0</v>
      </c>
      <c r="H125" s="8">
        <f>'SGR Undiscounted'!H99/((1+$B$1)^($A125-$A$4))</f>
        <v>0</v>
      </c>
      <c r="I125" s="8">
        <f>'SGR Undiscounted'!I99/((1+$B$1)^($A125-$A$4))</f>
        <v>0</v>
      </c>
      <c r="J125" s="22"/>
      <c r="K125" s="8">
        <f>'SGR Undiscounted'!K99/((1+$B$1)^($A125-$A$4))</f>
        <v>0</v>
      </c>
      <c r="L125" s="8">
        <f>'SGR Undiscounted'!L99/((1+$B$1)^($A125-$A$4))</f>
        <v>0</v>
      </c>
      <c r="M125" s="8">
        <f>'SGR Undiscounted'!M99/((1+$B$1)^($A125-$A$4))</f>
        <v>0</v>
      </c>
      <c r="N125" s="8">
        <f>'SGR Undiscounted'!N99/((1+$B$1)^($A125-$A$4))</f>
        <v>0</v>
      </c>
      <c r="O125" s="8">
        <f>'SGR Undiscounted'!O99/((1+$B$1)^($A125-$A$4))</f>
        <v>0</v>
      </c>
      <c r="P125" s="8">
        <f>'SGR Undiscounted'!P99/((1+$B$1)^($A125-$A$4))</f>
        <v>0</v>
      </c>
      <c r="Q125" s="8">
        <f>'SGR Undiscounted'!Q99/((1+$B$1)^($A125-$A$4))</f>
        <v>0</v>
      </c>
      <c r="R125" s="8">
        <f>'SGR Undiscounted'!R99/((1+$B$1)^($A125-$A$4))</f>
        <v>0</v>
      </c>
      <c r="S125" s="22"/>
      <c r="T125" s="8">
        <f>'SGR Undiscounted'!T99/((1+$B$1)^($A125-$A$4))</f>
        <v>0</v>
      </c>
      <c r="U125" s="8">
        <f>'SGR Undiscounted'!U99/((1+$B$1)^($A125-$A$4))</f>
        <v>0</v>
      </c>
      <c r="V125" s="8">
        <f>'SGR Undiscounted'!V99/((1+$B$1)^($A125-$A$4))</f>
        <v>0</v>
      </c>
      <c r="W125" s="8">
        <f>'SGR Undiscounted'!W99/((1+$B$1)^($A125-$A$4))</f>
        <v>0</v>
      </c>
      <c r="X125" s="8">
        <f>'SGR Undiscounted'!X99/((1+$B$1)^($A125-$A$4))</f>
        <v>0</v>
      </c>
      <c r="Y125" s="8">
        <f>'SGR Undiscounted'!Y99/((1+$B$1)^($A125-$A$4))</f>
        <v>0</v>
      </c>
      <c r="Z125" s="8">
        <f>'SGR Undiscounted'!Z99/((1+$B$1)^($A125-$A$4))</f>
        <v>0</v>
      </c>
      <c r="AA125" s="8">
        <f>'SGR Undiscounted'!AA99/((1+$B$1)^($A125-$A$4))</f>
        <v>0</v>
      </c>
      <c r="AB125" s="22"/>
    </row>
    <row r="126" spans="1:28" s="25" customFormat="1" x14ac:dyDescent="0.25">
      <c r="A126" s="50">
        <v>2035</v>
      </c>
      <c r="B126" s="8">
        <f>'SGR Undiscounted'!B100/((1+$B$1)^($A126-$A$4))</f>
        <v>0</v>
      </c>
      <c r="C126" s="8">
        <f>'SGR Undiscounted'!C100/((1+$B$1)^($A126-$A$4))</f>
        <v>0</v>
      </c>
      <c r="D126" s="8">
        <f>'SGR Undiscounted'!D100/((1+$B$1)^($A126-$A$4))</f>
        <v>0</v>
      </c>
      <c r="E126" s="8">
        <f>'SGR Undiscounted'!E100/((1+$B$1)^($A126-$A$4))</f>
        <v>0</v>
      </c>
      <c r="F126" s="8">
        <f>'SGR Undiscounted'!F100/((1+$B$1)^($A126-$A$4))</f>
        <v>0</v>
      </c>
      <c r="G126" s="8">
        <f>'SGR Undiscounted'!G100/((1+$B$1)^($A126-$A$4))</f>
        <v>0</v>
      </c>
      <c r="H126" s="8">
        <f>'SGR Undiscounted'!H100/((1+$B$1)^($A126-$A$4))</f>
        <v>0</v>
      </c>
      <c r="I126" s="8">
        <f>'SGR Undiscounted'!I100/((1+$B$1)^($A126-$A$4))</f>
        <v>0</v>
      </c>
      <c r="J126" s="22"/>
      <c r="K126" s="8">
        <f>'SGR Undiscounted'!K100/((1+$B$1)^($A126-$A$4))</f>
        <v>0</v>
      </c>
      <c r="L126" s="8">
        <f>'SGR Undiscounted'!L100/((1+$B$1)^($A126-$A$4))</f>
        <v>0</v>
      </c>
      <c r="M126" s="8">
        <f>'SGR Undiscounted'!M100/((1+$B$1)^($A126-$A$4))</f>
        <v>0</v>
      </c>
      <c r="N126" s="8">
        <f>'SGR Undiscounted'!N100/((1+$B$1)^($A126-$A$4))</f>
        <v>0</v>
      </c>
      <c r="O126" s="8">
        <f>'SGR Undiscounted'!O100/((1+$B$1)^($A126-$A$4))</f>
        <v>0</v>
      </c>
      <c r="P126" s="8">
        <f>'SGR Undiscounted'!P100/((1+$B$1)^($A126-$A$4))</f>
        <v>0</v>
      </c>
      <c r="Q126" s="8">
        <f>'SGR Undiscounted'!Q100/((1+$B$1)^($A126-$A$4))</f>
        <v>0</v>
      </c>
      <c r="R126" s="8">
        <f>'SGR Undiscounted'!R100/((1+$B$1)^($A126-$A$4))</f>
        <v>0</v>
      </c>
      <c r="S126" s="22"/>
      <c r="T126" s="8">
        <f>'SGR Undiscounted'!T100/((1+$B$1)^($A126-$A$4))</f>
        <v>0</v>
      </c>
      <c r="U126" s="8">
        <f>'SGR Undiscounted'!U100/((1+$B$1)^($A126-$A$4))</f>
        <v>0</v>
      </c>
      <c r="V126" s="8">
        <f>'SGR Undiscounted'!V100/((1+$B$1)^($A126-$A$4))</f>
        <v>0</v>
      </c>
      <c r="W126" s="8">
        <f>'SGR Undiscounted'!W100/((1+$B$1)^($A126-$A$4))</f>
        <v>0</v>
      </c>
      <c r="X126" s="8">
        <f>'SGR Undiscounted'!X100/((1+$B$1)^($A126-$A$4))</f>
        <v>0</v>
      </c>
      <c r="Y126" s="8">
        <f>'SGR Undiscounted'!Y100/((1+$B$1)^($A126-$A$4))</f>
        <v>0</v>
      </c>
      <c r="Z126" s="8">
        <f>'SGR Undiscounted'!Z100/((1+$B$1)^($A126-$A$4))</f>
        <v>0</v>
      </c>
      <c r="AA126" s="8">
        <f>'SGR Undiscounted'!AA100/((1+$B$1)^($A126-$A$4))</f>
        <v>0</v>
      </c>
      <c r="AB126" s="22"/>
    </row>
    <row r="127" spans="1:28" s="25" customFormat="1" x14ac:dyDescent="0.25">
      <c r="A127" s="50">
        <v>2036</v>
      </c>
      <c r="B127" s="8">
        <f>'SGR Undiscounted'!B101/((1+$B$1)^($A127-$A$4))</f>
        <v>0</v>
      </c>
      <c r="C127" s="8">
        <f>'SGR Undiscounted'!C101/((1+$B$1)^($A127-$A$4))</f>
        <v>0</v>
      </c>
      <c r="D127" s="8">
        <f>'SGR Undiscounted'!D101/((1+$B$1)^($A127-$A$4))</f>
        <v>0</v>
      </c>
      <c r="E127" s="8">
        <f>'SGR Undiscounted'!E101/((1+$B$1)^($A127-$A$4))</f>
        <v>0</v>
      </c>
      <c r="F127" s="8">
        <f>'SGR Undiscounted'!F101/((1+$B$1)^($A127-$A$4))</f>
        <v>0</v>
      </c>
      <c r="G127" s="8">
        <f>'SGR Undiscounted'!G101/((1+$B$1)^($A127-$A$4))</f>
        <v>0</v>
      </c>
      <c r="H127" s="8">
        <f>'SGR Undiscounted'!H101/((1+$B$1)^($A127-$A$4))</f>
        <v>0</v>
      </c>
      <c r="I127" s="8">
        <f>'SGR Undiscounted'!I101/((1+$B$1)^($A127-$A$4))</f>
        <v>0</v>
      </c>
      <c r="J127" s="22"/>
      <c r="K127" s="8">
        <f>'SGR Undiscounted'!K101/((1+$B$1)^($A127-$A$4))</f>
        <v>0</v>
      </c>
      <c r="L127" s="8">
        <f>'SGR Undiscounted'!L101/((1+$B$1)^($A127-$A$4))</f>
        <v>0</v>
      </c>
      <c r="M127" s="8">
        <f>'SGR Undiscounted'!M101/((1+$B$1)^($A127-$A$4))</f>
        <v>0</v>
      </c>
      <c r="N127" s="8">
        <f>'SGR Undiscounted'!N101/((1+$B$1)^($A127-$A$4))</f>
        <v>0</v>
      </c>
      <c r="O127" s="8">
        <f>'SGR Undiscounted'!O101/((1+$B$1)^($A127-$A$4))</f>
        <v>0</v>
      </c>
      <c r="P127" s="8">
        <f>'SGR Undiscounted'!P101/((1+$B$1)^($A127-$A$4))</f>
        <v>0</v>
      </c>
      <c r="Q127" s="8">
        <f>'SGR Undiscounted'!Q101/((1+$B$1)^($A127-$A$4))</f>
        <v>0</v>
      </c>
      <c r="R127" s="8">
        <f>'SGR Undiscounted'!R101/((1+$B$1)^($A127-$A$4))</f>
        <v>0</v>
      </c>
      <c r="S127" s="22"/>
      <c r="T127" s="8">
        <f>'SGR Undiscounted'!T101/((1+$B$1)^($A127-$A$4))</f>
        <v>0</v>
      </c>
      <c r="U127" s="8">
        <f>'SGR Undiscounted'!U101/((1+$B$1)^($A127-$A$4))</f>
        <v>0</v>
      </c>
      <c r="V127" s="8">
        <f>'SGR Undiscounted'!V101/((1+$B$1)^($A127-$A$4))</f>
        <v>0</v>
      </c>
      <c r="W127" s="8">
        <f>'SGR Undiscounted'!W101/((1+$B$1)^($A127-$A$4))</f>
        <v>0</v>
      </c>
      <c r="X127" s="8">
        <f>'SGR Undiscounted'!X101/((1+$B$1)^($A127-$A$4))</f>
        <v>0</v>
      </c>
      <c r="Y127" s="8">
        <f>'SGR Undiscounted'!Y101/((1+$B$1)^($A127-$A$4))</f>
        <v>0</v>
      </c>
      <c r="Z127" s="8">
        <f>'SGR Undiscounted'!Z101/((1+$B$1)^($A127-$A$4))</f>
        <v>0</v>
      </c>
      <c r="AA127" s="8">
        <f>'SGR Undiscounted'!AA101/((1+$B$1)^($A127-$A$4))</f>
        <v>0</v>
      </c>
      <c r="AB127" s="22"/>
    </row>
    <row r="128" spans="1:28" s="25" customFormat="1" x14ac:dyDescent="0.25">
      <c r="A128" s="50">
        <v>2037</v>
      </c>
      <c r="B128" s="8">
        <f>'SGR Undiscounted'!B102/((1+$B$1)^($A128-$A$4))</f>
        <v>0</v>
      </c>
      <c r="C128" s="8">
        <f>'SGR Undiscounted'!C102/((1+$B$1)^($A128-$A$4))</f>
        <v>0</v>
      </c>
      <c r="D128" s="8">
        <f>'SGR Undiscounted'!D102/((1+$B$1)^($A128-$A$4))</f>
        <v>0</v>
      </c>
      <c r="E128" s="8">
        <f>'SGR Undiscounted'!E102/((1+$B$1)^($A128-$A$4))</f>
        <v>0</v>
      </c>
      <c r="F128" s="8">
        <f>'SGR Undiscounted'!F102/((1+$B$1)^($A128-$A$4))</f>
        <v>0</v>
      </c>
      <c r="G128" s="8">
        <f>'SGR Undiscounted'!G102/((1+$B$1)^($A128-$A$4))</f>
        <v>0</v>
      </c>
      <c r="H128" s="8">
        <f>'SGR Undiscounted'!H102/((1+$B$1)^($A128-$A$4))</f>
        <v>0</v>
      </c>
      <c r="I128" s="8">
        <f>'SGR Undiscounted'!I102/((1+$B$1)^($A128-$A$4))</f>
        <v>0</v>
      </c>
      <c r="J128" s="22"/>
      <c r="K128" s="8">
        <f>'SGR Undiscounted'!K102/((1+$B$1)^($A128-$A$4))</f>
        <v>0</v>
      </c>
      <c r="L128" s="8">
        <f>'SGR Undiscounted'!L102/((1+$B$1)^($A128-$A$4))</f>
        <v>0</v>
      </c>
      <c r="M128" s="8">
        <f>'SGR Undiscounted'!M102/((1+$B$1)^($A128-$A$4))</f>
        <v>0</v>
      </c>
      <c r="N128" s="8">
        <f>'SGR Undiscounted'!N102/((1+$B$1)^($A128-$A$4))</f>
        <v>0</v>
      </c>
      <c r="O128" s="8">
        <f>'SGR Undiscounted'!O102/((1+$B$1)^($A128-$A$4))</f>
        <v>0</v>
      </c>
      <c r="P128" s="8">
        <f>'SGR Undiscounted'!P102/((1+$B$1)^($A128-$A$4))</f>
        <v>0</v>
      </c>
      <c r="Q128" s="8">
        <f>'SGR Undiscounted'!Q102/((1+$B$1)^($A128-$A$4))</f>
        <v>0</v>
      </c>
      <c r="R128" s="8">
        <f>'SGR Undiscounted'!R102/((1+$B$1)^($A128-$A$4))</f>
        <v>0</v>
      </c>
      <c r="S128" s="22"/>
      <c r="T128" s="8">
        <f>'SGR Undiscounted'!T102/((1+$B$1)^($A128-$A$4))</f>
        <v>0</v>
      </c>
      <c r="U128" s="8">
        <f>'SGR Undiscounted'!U102/((1+$B$1)^($A128-$A$4))</f>
        <v>0</v>
      </c>
      <c r="V128" s="8">
        <f>'SGR Undiscounted'!V102/((1+$B$1)^($A128-$A$4))</f>
        <v>0</v>
      </c>
      <c r="W128" s="8">
        <f>'SGR Undiscounted'!W102/((1+$B$1)^($A128-$A$4))</f>
        <v>0</v>
      </c>
      <c r="X128" s="8">
        <f>'SGR Undiscounted'!X102/((1+$B$1)^($A128-$A$4))</f>
        <v>0</v>
      </c>
      <c r="Y128" s="8">
        <f>'SGR Undiscounted'!Y102/((1+$B$1)^($A128-$A$4))</f>
        <v>0</v>
      </c>
      <c r="Z128" s="8">
        <f>'SGR Undiscounted'!Z102/((1+$B$1)^($A128-$A$4))</f>
        <v>0</v>
      </c>
      <c r="AA128" s="8">
        <f>'SGR Undiscounted'!AA102/((1+$B$1)^($A128-$A$4))</f>
        <v>0</v>
      </c>
      <c r="AB128" s="22"/>
    </row>
    <row r="129" spans="1:35" s="25" customFormat="1" x14ac:dyDescent="0.25">
      <c r="A129" s="50">
        <v>2038</v>
      </c>
      <c r="B129" s="8">
        <f>'SGR Undiscounted'!B103/((1+$B$1)^($A129-$A$4))</f>
        <v>0</v>
      </c>
      <c r="C129" s="8">
        <f>'SGR Undiscounted'!C103/((1+$B$1)^($A129-$A$4))</f>
        <v>0</v>
      </c>
      <c r="D129" s="8">
        <f>'SGR Undiscounted'!D103/((1+$B$1)^($A129-$A$4))</f>
        <v>0</v>
      </c>
      <c r="E129" s="8">
        <f>'SGR Undiscounted'!E103/((1+$B$1)^($A129-$A$4))</f>
        <v>0</v>
      </c>
      <c r="F129" s="8">
        <f>'SGR Undiscounted'!F103/((1+$B$1)^($A129-$A$4))</f>
        <v>0</v>
      </c>
      <c r="G129" s="8">
        <f>'SGR Undiscounted'!G103/((1+$B$1)^($A129-$A$4))</f>
        <v>0</v>
      </c>
      <c r="H129" s="8">
        <f>'SGR Undiscounted'!H103/((1+$B$1)^($A129-$A$4))</f>
        <v>0</v>
      </c>
      <c r="I129" s="8">
        <f>'SGR Undiscounted'!I103/((1+$B$1)^($A129-$A$4))</f>
        <v>0</v>
      </c>
      <c r="J129" s="22"/>
      <c r="K129" s="8">
        <f>'SGR Undiscounted'!K103/((1+$B$1)^($A129-$A$4))</f>
        <v>0</v>
      </c>
      <c r="L129" s="8">
        <f>'SGR Undiscounted'!L103/((1+$B$1)^($A129-$A$4))</f>
        <v>0</v>
      </c>
      <c r="M129" s="8">
        <f>'SGR Undiscounted'!M103/((1+$B$1)^($A129-$A$4))</f>
        <v>0</v>
      </c>
      <c r="N129" s="8">
        <f>'SGR Undiscounted'!N103/((1+$B$1)^($A129-$A$4))</f>
        <v>0</v>
      </c>
      <c r="O129" s="8">
        <f>'SGR Undiscounted'!O103/((1+$B$1)^($A129-$A$4))</f>
        <v>0</v>
      </c>
      <c r="P129" s="8">
        <f>'SGR Undiscounted'!P103/((1+$B$1)^($A129-$A$4))</f>
        <v>0</v>
      </c>
      <c r="Q129" s="8">
        <f>'SGR Undiscounted'!Q103/((1+$B$1)^($A129-$A$4))</f>
        <v>0</v>
      </c>
      <c r="R129" s="8">
        <f>'SGR Undiscounted'!R103/((1+$B$1)^($A129-$A$4))</f>
        <v>0</v>
      </c>
      <c r="S129" s="22"/>
      <c r="T129" s="8">
        <f>'SGR Undiscounted'!T103/((1+$B$1)^($A129-$A$4))</f>
        <v>0</v>
      </c>
      <c r="U129" s="8">
        <f>'SGR Undiscounted'!U103/((1+$B$1)^($A129-$A$4))</f>
        <v>0</v>
      </c>
      <c r="V129" s="8">
        <f>'SGR Undiscounted'!V103/((1+$B$1)^($A129-$A$4))</f>
        <v>0</v>
      </c>
      <c r="W129" s="8">
        <f>'SGR Undiscounted'!W103/((1+$B$1)^($A129-$A$4))</f>
        <v>0</v>
      </c>
      <c r="X129" s="8">
        <f>'SGR Undiscounted'!X103/((1+$B$1)^($A129-$A$4))</f>
        <v>0</v>
      </c>
      <c r="Y129" s="8">
        <f>'SGR Undiscounted'!Y103/((1+$B$1)^($A129-$A$4))</f>
        <v>0</v>
      </c>
      <c r="Z129" s="8">
        <f>'SGR Undiscounted'!Z103/((1+$B$1)^($A129-$A$4))</f>
        <v>0</v>
      </c>
      <c r="AA129" s="8">
        <f>'SGR Undiscounted'!AA103/((1+$B$1)^($A129-$A$4))</f>
        <v>0</v>
      </c>
      <c r="AB129" s="22"/>
    </row>
    <row r="130" spans="1:35" s="25" customFormat="1" x14ac:dyDescent="0.25">
      <c r="A130" s="50">
        <v>2039</v>
      </c>
      <c r="B130" s="8">
        <f>'SGR Undiscounted'!B104/((1+$B$1)^($A130-$A$4))</f>
        <v>0</v>
      </c>
      <c r="C130" s="8">
        <f>'SGR Undiscounted'!C104/((1+$B$1)^($A130-$A$4))</f>
        <v>0</v>
      </c>
      <c r="D130" s="8">
        <f>'SGR Undiscounted'!D104/((1+$B$1)^($A130-$A$4))</f>
        <v>0</v>
      </c>
      <c r="E130" s="8">
        <f>'SGR Undiscounted'!E104/((1+$B$1)^($A130-$A$4))</f>
        <v>0</v>
      </c>
      <c r="F130" s="8">
        <f>'SGR Undiscounted'!F104/((1+$B$1)^($A130-$A$4))</f>
        <v>0</v>
      </c>
      <c r="G130" s="8">
        <f>'SGR Undiscounted'!G104/((1+$B$1)^($A130-$A$4))</f>
        <v>0</v>
      </c>
      <c r="H130" s="8">
        <f>'SGR Undiscounted'!H104/((1+$B$1)^($A130-$A$4))</f>
        <v>0</v>
      </c>
      <c r="I130" s="8">
        <f>'SGR Undiscounted'!I104/((1+$B$1)^($A130-$A$4))</f>
        <v>0</v>
      </c>
      <c r="J130" s="22"/>
      <c r="K130" s="8">
        <f>'SGR Undiscounted'!K104/((1+$B$1)^($A130-$A$4))</f>
        <v>0</v>
      </c>
      <c r="L130" s="8">
        <f>'SGR Undiscounted'!L104/((1+$B$1)^($A130-$A$4))</f>
        <v>0</v>
      </c>
      <c r="M130" s="8">
        <f>'SGR Undiscounted'!M104/((1+$B$1)^($A130-$A$4))</f>
        <v>0</v>
      </c>
      <c r="N130" s="8">
        <f>'SGR Undiscounted'!N104/((1+$B$1)^($A130-$A$4))</f>
        <v>0</v>
      </c>
      <c r="O130" s="8">
        <f>'SGR Undiscounted'!O104/((1+$B$1)^($A130-$A$4))</f>
        <v>0</v>
      </c>
      <c r="P130" s="8">
        <f>'SGR Undiscounted'!P104/((1+$B$1)^($A130-$A$4))</f>
        <v>0</v>
      </c>
      <c r="Q130" s="8">
        <f>'SGR Undiscounted'!Q104/((1+$B$1)^($A130-$A$4))</f>
        <v>0</v>
      </c>
      <c r="R130" s="8">
        <f>'SGR Undiscounted'!R104/((1+$B$1)^($A130-$A$4))</f>
        <v>0</v>
      </c>
      <c r="S130" s="22"/>
      <c r="T130" s="8">
        <f>'SGR Undiscounted'!T104/((1+$B$1)^($A130-$A$4))</f>
        <v>0</v>
      </c>
      <c r="U130" s="8">
        <f>'SGR Undiscounted'!U104/((1+$B$1)^($A130-$A$4))</f>
        <v>0</v>
      </c>
      <c r="V130" s="8">
        <f>'SGR Undiscounted'!V104/((1+$B$1)^($A130-$A$4))</f>
        <v>0</v>
      </c>
      <c r="W130" s="8">
        <f>'SGR Undiscounted'!W104/((1+$B$1)^($A130-$A$4))</f>
        <v>0</v>
      </c>
      <c r="X130" s="8">
        <f>'SGR Undiscounted'!X104/((1+$B$1)^($A130-$A$4))</f>
        <v>0</v>
      </c>
      <c r="Y130" s="8">
        <f>'SGR Undiscounted'!Y104/((1+$B$1)^($A130-$A$4))</f>
        <v>0</v>
      </c>
      <c r="Z130" s="8">
        <f>'SGR Undiscounted'!Z104/((1+$B$1)^($A130-$A$4))</f>
        <v>0</v>
      </c>
      <c r="AA130" s="8">
        <f>'SGR Undiscounted'!AA104/((1+$B$1)^($A130-$A$4))</f>
        <v>0</v>
      </c>
      <c r="AB130" s="22"/>
    </row>
    <row r="131" spans="1:35" s="25" customFormat="1" x14ac:dyDescent="0.25">
      <c r="A131" s="50">
        <v>2040</v>
      </c>
      <c r="B131" s="8">
        <f>'SGR Undiscounted'!B105/((1+$B$1)^($A131-$A$4))</f>
        <v>0</v>
      </c>
      <c r="C131" s="8">
        <f>'SGR Undiscounted'!C105/((1+$B$1)^($A131-$A$4))</f>
        <v>0</v>
      </c>
      <c r="D131" s="8">
        <f>'SGR Undiscounted'!D105/((1+$B$1)^($A131-$A$4))</f>
        <v>0</v>
      </c>
      <c r="E131" s="8">
        <f>'SGR Undiscounted'!E105/((1+$B$1)^($A131-$A$4))</f>
        <v>0</v>
      </c>
      <c r="F131" s="8">
        <f>'SGR Undiscounted'!F105/((1+$B$1)^($A131-$A$4))</f>
        <v>0</v>
      </c>
      <c r="G131" s="8">
        <f>'SGR Undiscounted'!G105/((1+$B$1)^($A131-$A$4))</f>
        <v>0</v>
      </c>
      <c r="H131" s="8">
        <f>'SGR Undiscounted'!H105/((1+$B$1)^($A131-$A$4))</f>
        <v>0</v>
      </c>
      <c r="I131" s="8">
        <f>'SGR Undiscounted'!I105/((1+$B$1)^($A131-$A$4))</f>
        <v>0</v>
      </c>
      <c r="J131" s="22"/>
      <c r="K131" s="8">
        <f>'SGR Undiscounted'!K105/((1+$B$1)^($A131-$A$4))</f>
        <v>0</v>
      </c>
      <c r="L131" s="8">
        <f>'SGR Undiscounted'!L105/((1+$B$1)^($A131-$A$4))</f>
        <v>0</v>
      </c>
      <c r="M131" s="8">
        <f>'SGR Undiscounted'!M105/((1+$B$1)^($A131-$A$4))</f>
        <v>0</v>
      </c>
      <c r="N131" s="8">
        <f>'SGR Undiscounted'!N105/((1+$B$1)^($A131-$A$4))</f>
        <v>0</v>
      </c>
      <c r="O131" s="8">
        <f>'SGR Undiscounted'!O105/((1+$B$1)^($A131-$A$4))</f>
        <v>0</v>
      </c>
      <c r="P131" s="8">
        <f>'SGR Undiscounted'!P105/((1+$B$1)^($A131-$A$4))</f>
        <v>0</v>
      </c>
      <c r="Q131" s="8">
        <f>'SGR Undiscounted'!Q105/((1+$B$1)^($A131-$A$4))</f>
        <v>0</v>
      </c>
      <c r="R131" s="8">
        <f>'SGR Undiscounted'!R105/((1+$B$1)^($A131-$A$4))</f>
        <v>0</v>
      </c>
      <c r="S131" s="22"/>
      <c r="T131" s="8">
        <f>'SGR Undiscounted'!T105/((1+$B$1)^($A131-$A$4))</f>
        <v>0</v>
      </c>
      <c r="U131" s="8">
        <f>'SGR Undiscounted'!U105/((1+$B$1)^($A131-$A$4))</f>
        <v>0</v>
      </c>
      <c r="V131" s="8">
        <f>'SGR Undiscounted'!V105/((1+$B$1)^($A131-$A$4))</f>
        <v>0</v>
      </c>
      <c r="W131" s="8">
        <f>'SGR Undiscounted'!W105/((1+$B$1)^($A131-$A$4))</f>
        <v>0</v>
      </c>
      <c r="X131" s="8">
        <f>'SGR Undiscounted'!X105/((1+$B$1)^($A131-$A$4))</f>
        <v>0</v>
      </c>
      <c r="Y131" s="8">
        <f>'SGR Undiscounted'!Y105/((1+$B$1)^($A131-$A$4))</f>
        <v>0</v>
      </c>
      <c r="Z131" s="8">
        <f>'SGR Undiscounted'!Z105/((1+$B$1)^($A131-$A$4))</f>
        <v>0</v>
      </c>
      <c r="AA131" s="8">
        <f>'SGR Undiscounted'!AA105/((1+$B$1)^($A131-$A$4))</f>
        <v>0</v>
      </c>
      <c r="AB131" s="22"/>
    </row>
    <row r="132" spans="1:35" s="25" customFormat="1" x14ac:dyDescent="0.25">
      <c r="A132" s="25" t="s">
        <v>20</v>
      </c>
      <c r="B132" s="21">
        <f>SUM(B111:B131)</f>
        <v>0</v>
      </c>
      <c r="C132" s="21">
        <f t="shared" ref="C132:H132" si="18">SUM(C111:C131)</f>
        <v>0</v>
      </c>
      <c r="D132" s="21">
        <f t="shared" si="18"/>
        <v>0</v>
      </c>
      <c r="E132" s="21">
        <f t="shared" si="18"/>
        <v>0</v>
      </c>
      <c r="F132" s="21">
        <f t="shared" si="18"/>
        <v>0</v>
      </c>
      <c r="G132" s="21">
        <f t="shared" si="18"/>
        <v>0</v>
      </c>
      <c r="H132" s="21">
        <f t="shared" si="18"/>
        <v>0</v>
      </c>
      <c r="I132" s="21">
        <f t="shared" ref="I132" si="19">SUM(I111:I131)</f>
        <v>0</v>
      </c>
      <c r="J132" s="22"/>
      <c r="K132" s="21">
        <f t="shared" ref="K132:Q132" si="20">SUM(K111:K131)</f>
        <v>0</v>
      </c>
      <c r="L132" s="21">
        <f t="shared" si="20"/>
        <v>0</v>
      </c>
      <c r="M132" s="21">
        <f t="shared" si="20"/>
        <v>0</v>
      </c>
      <c r="N132" s="21">
        <f t="shared" si="20"/>
        <v>0</v>
      </c>
      <c r="O132" s="21">
        <f t="shared" si="20"/>
        <v>0</v>
      </c>
      <c r="P132" s="21">
        <f t="shared" si="20"/>
        <v>0</v>
      </c>
      <c r="Q132" s="21">
        <f t="shared" si="20"/>
        <v>0</v>
      </c>
      <c r="R132" s="21">
        <f t="shared" ref="R132" si="21">SUM(R111:R131)</f>
        <v>0</v>
      </c>
      <c r="S132" s="22"/>
      <c r="T132" s="21">
        <f t="shared" ref="T132:Z132" si="22">SUM(T111:T131)</f>
        <v>0</v>
      </c>
      <c r="U132" s="21">
        <f t="shared" si="22"/>
        <v>0</v>
      </c>
      <c r="V132" s="21">
        <f t="shared" si="22"/>
        <v>0</v>
      </c>
      <c r="W132" s="21">
        <f t="shared" si="22"/>
        <v>0</v>
      </c>
      <c r="X132" s="21">
        <f t="shared" si="22"/>
        <v>0</v>
      </c>
      <c r="Y132" s="21">
        <f t="shared" si="22"/>
        <v>0</v>
      </c>
      <c r="Z132" s="21">
        <f t="shared" si="22"/>
        <v>0</v>
      </c>
      <c r="AA132" s="21">
        <f t="shared" ref="AA132" si="23">SUM(AA111:AA131)</f>
        <v>0</v>
      </c>
      <c r="AB132" s="22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30"/>
    </row>
    <row r="286" spans="1:35" s="25" customFormat="1" x14ac:dyDescent="0.25">
      <c r="A286" s="30"/>
    </row>
    <row r="287" spans="1:35" s="25" customFormat="1" x14ac:dyDescent="0.25">
      <c r="A287" s="30"/>
    </row>
    <row r="288" spans="1:35" s="25" customFormat="1" x14ac:dyDescent="0.25">
      <c r="A288" s="30"/>
    </row>
    <row r="289" spans="1:1" s="25" customFormat="1" x14ac:dyDescent="0.25">
      <c r="A289" s="30"/>
    </row>
    <row r="290" spans="1:1" s="25" customFormat="1" x14ac:dyDescent="0.25">
      <c r="A290" s="30"/>
    </row>
    <row r="291" spans="1:1" s="25" customFormat="1" x14ac:dyDescent="0.25">
      <c r="A291" s="30"/>
    </row>
    <row r="292" spans="1:1" s="25" customFormat="1" x14ac:dyDescent="0.25">
      <c r="A292" s="30"/>
    </row>
    <row r="293" spans="1:1" s="25" customFormat="1" x14ac:dyDescent="0.25">
      <c r="A293" s="30"/>
    </row>
    <row r="294" spans="1:1" s="25" customFormat="1" x14ac:dyDescent="0.25">
      <c r="A294" s="30"/>
    </row>
    <row r="295" spans="1:1" s="25" customFormat="1" x14ac:dyDescent="0.25">
      <c r="A295" s="30"/>
    </row>
    <row r="296" spans="1:1" s="25" customFormat="1" x14ac:dyDescent="0.25">
      <c r="A296" s="30"/>
    </row>
    <row r="297" spans="1:1" s="25" customFormat="1" x14ac:dyDescent="0.25">
      <c r="A297" s="30"/>
    </row>
    <row r="298" spans="1:1" s="25" customFormat="1" x14ac:dyDescent="0.25">
      <c r="A298" s="30"/>
    </row>
    <row r="299" spans="1:1" s="25" customFormat="1" x14ac:dyDescent="0.25">
      <c r="A299" s="30"/>
    </row>
    <row r="300" spans="1:1" s="25" customFormat="1" x14ac:dyDescent="0.25">
      <c r="A300" s="30"/>
    </row>
    <row r="301" spans="1:1" s="25" customFormat="1" x14ac:dyDescent="0.25">
      <c r="A301" s="30"/>
    </row>
    <row r="302" spans="1:1" s="25" customFormat="1" x14ac:dyDescent="0.25">
      <c r="A302" s="30"/>
    </row>
    <row r="303" spans="1:1" s="25" customFormat="1" x14ac:dyDescent="0.25">
      <c r="A303" s="30"/>
    </row>
    <row r="304" spans="1:1" s="25" customFormat="1" x14ac:dyDescent="0.25">
      <c r="A304" s="30"/>
    </row>
    <row r="305" spans="1:35" s="25" customFormat="1" x14ac:dyDescent="0.25">
      <c r="A305" s="30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30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30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30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30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30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30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30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30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30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30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30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30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30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30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30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30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30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30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30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30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30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1:AE341"/>
    <mergeCell ref="AG341:AI341"/>
    <mergeCell ref="AK341:AM341"/>
    <mergeCell ref="AC340:AE340"/>
    <mergeCell ref="AG340:AI340"/>
    <mergeCell ref="AK340:AM340"/>
  </mergeCells>
  <pageMargins left="0.7" right="0.7" top="0.75" bottom="0.75" header="0.3" footer="0.3"/>
  <pageSetup orientation="portrait" horizontalDpi="4294967293" verticalDpi="429496729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A732C0-AEB3-4957-AF9C-C612FD1BBB8C}">
  <sheetPr codeName="Sheet49"/>
  <dimension ref="A1:AQ365"/>
  <sheetViews>
    <sheetView workbookViewId="0"/>
  </sheetViews>
  <sheetFormatPr defaultColWidth="9.140625" defaultRowHeight="15" x14ac:dyDescent="0.25"/>
  <cols>
    <col min="1" max="1" width="26.7109375" style="30" customWidth="1"/>
    <col min="2" max="2" width="25" style="30" customWidth="1"/>
    <col min="3" max="5" width="22.42578125" style="30" customWidth="1"/>
    <col min="6" max="8" width="23.7109375" style="30" customWidth="1"/>
    <col min="9" max="9" width="23.85546875" style="30" bestFit="1" customWidth="1"/>
    <col min="10" max="10" width="22.28515625" style="30" bestFit="1" customWidth="1"/>
    <col min="11" max="11" width="22.140625" style="30" customWidth="1"/>
    <col min="12" max="12" width="21.5703125" style="30" customWidth="1"/>
    <col min="13" max="14" width="21" style="30" customWidth="1"/>
    <col min="15" max="15" width="22.140625" style="30" customWidth="1"/>
    <col min="16" max="17" width="21" style="30" customWidth="1"/>
    <col min="18" max="18" width="22.28515625" style="30" bestFit="1" customWidth="1"/>
    <col min="19" max="19" width="22.140625" style="30" bestFit="1" customWidth="1"/>
    <col min="20" max="20" width="22.140625" style="30" customWidth="1"/>
    <col min="21" max="23" width="21" style="30" customWidth="1"/>
    <col min="24" max="25" width="22.140625" style="30" customWidth="1"/>
    <col min="26" max="26" width="21" style="30" customWidth="1"/>
    <col min="27" max="28" width="22.28515625" style="30" bestFit="1" customWidth="1"/>
    <col min="29" max="29" width="12" style="30" customWidth="1"/>
    <col min="30" max="30" width="5.42578125" style="30" bestFit="1" customWidth="1"/>
    <col min="31" max="34" width="18.42578125" style="30" bestFit="1" customWidth="1"/>
    <col min="35" max="40" width="19.42578125" style="30" bestFit="1" customWidth="1"/>
    <col min="41" max="41" width="18.42578125" style="30" bestFit="1" customWidth="1"/>
    <col min="42" max="44" width="19.42578125" style="30" bestFit="1" customWidth="1"/>
    <col min="45" max="45" width="19" style="30" bestFit="1" customWidth="1"/>
    <col min="46" max="46" width="21" style="30" bestFit="1" customWidth="1"/>
    <col min="47" max="49" width="20.42578125" style="30" bestFit="1" customWidth="1"/>
    <col min="50" max="50" width="21" style="30" bestFit="1" customWidth="1"/>
    <col min="51" max="51" width="18.42578125" style="30" bestFit="1" customWidth="1"/>
    <col min="52" max="52" width="19.42578125" style="30" bestFit="1" customWidth="1"/>
    <col min="53" max="55" width="18.42578125" style="30" bestFit="1" customWidth="1"/>
    <col min="56" max="61" width="19.42578125" style="30" bestFit="1" customWidth="1"/>
    <col min="62" max="62" width="18.42578125" style="30" bestFit="1" customWidth="1"/>
    <col min="63" max="64" width="19.42578125" style="30" bestFit="1" customWidth="1"/>
    <col min="65" max="65" width="20" style="30" bestFit="1" customWidth="1"/>
    <col min="66" max="66" width="19.42578125" style="30" bestFit="1" customWidth="1"/>
    <col min="67" max="67" width="21" style="30" bestFit="1" customWidth="1"/>
    <col min="68" max="69" width="20.42578125" style="30" bestFit="1" customWidth="1"/>
    <col min="70" max="70" width="20.7109375" style="30" bestFit="1" customWidth="1"/>
    <col min="71" max="71" width="21" style="30" bestFit="1" customWidth="1"/>
    <col min="72" max="16384" width="9.140625" style="30"/>
  </cols>
  <sheetData>
    <row r="1" spans="1:35" ht="30" x14ac:dyDescent="0.25">
      <c r="A1" s="12" t="s">
        <v>52</v>
      </c>
      <c r="B1" s="30">
        <v>0.05</v>
      </c>
    </row>
    <row r="2" spans="1:35" x14ac:dyDescent="0.25">
      <c r="A2" s="12"/>
    </row>
    <row r="3" spans="1:35" x14ac:dyDescent="0.25">
      <c r="A3" s="30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30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30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30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30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30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30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30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30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30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30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30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30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30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30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30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30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30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30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30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30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30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60</v>
      </c>
      <c r="C28" s="11"/>
      <c r="D28" s="11"/>
      <c r="E28" s="11"/>
      <c r="F28" s="11"/>
      <c r="G28" s="11"/>
      <c r="H28" s="11"/>
      <c r="I28" s="11"/>
      <c r="K28" s="11" t="s">
        <v>61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30" t="s">
        <v>0</v>
      </c>
      <c r="B29" s="30" t="s">
        <v>3</v>
      </c>
      <c r="C29" s="30" t="s">
        <v>4</v>
      </c>
      <c r="D29" s="30" t="s">
        <v>5</v>
      </c>
      <c r="E29" s="30" t="s">
        <v>6</v>
      </c>
      <c r="F29" s="30" t="s">
        <v>7</v>
      </c>
      <c r="G29" s="30" t="s">
        <v>8</v>
      </c>
      <c r="H29" s="30" t="s">
        <v>9</v>
      </c>
      <c r="I29" s="30" t="s">
        <v>11</v>
      </c>
      <c r="K29" s="30" t="s">
        <v>3</v>
      </c>
      <c r="L29" s="30" t="s">
        <v>4</v>
      </c>
      <c r="M29" s="30" t="s">
        <v>5</v>
      </c>
      <c r="N29" s="30" t="s">
        <v>6</v>
      </c>
      <c r="O29" s="30" t="s">
        <v>7</v>
      </c>
      <c r="P29" s="30" t="s">
        <v>8</v>
      </c>
      <c r="Q29" s="30" t="s">
        <v>9</v>
      </c>
      <c r="R29" s="30" t="s">
        <v>11</v>
      </c>
      <c r="T29" s="30" t="s">
        <v>3</v>
      </c>
      <c r="U29" s="30" t="s">
        <v>4</v>
      </c>
      <c r="V29" s="30" t="s">
        <v>5</v>
      </c>
      <c r="W29" s="30" t="s">
        <v>6</v>
      </c>
      <c r="X29" s="30" t="s">
        <v>7</v>
      </c>
      <c r="Y29" s="30" t="s">
        <v>8</v>
      </c>
      <c r="Z29" s="30" t="s">
        <v>9</v>
      </c>
      <c r="AA29" s="30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30">
        <v>2020</v>
      </c>
      <c r="B30" s="8">
        <f>'SGR Undiscounted'!B4/((1+$B$1)^($A30-$A$4))</f>
        <v>0</v>
      </c>
      <c r="C30" s="8">
        <f>'SGR Undiscounted'!C4/((1+$B$1)^($A30-$A$4))</f>
        <v>0</v>
      </c>
      <c r="D30" s="8">
        <f>'SGR Undiscounted'!D4/((1+$B$1)^($A30-$A$4))</f>
        <v>0</v>
      </c>
      <c r="E30" s="8">
        <f>'SGR Undiscounted'!E4/((1+$B$1)^($A30-$A$4))</f>
        <v>0</v>
      </c>
      <c r="F30" s="8">
        <f>'SGR Undiscounted'!F4/((1+$B$1)^($A30-$A$4))</f>
        <v>0</v>
      </c>
      <c r="G30" s="8">
        <f>'SGR Undiscounted'!G4/((1+$B$1)^($A30-$A$4))</f>
        <v>0</v>
      </c>
      <c r="H30" s="8">
        <f>'SGR Undiscounted'!H4/((1+$B$1)^($A30-$A$4))</f>
        <v>0</v>
      </c>
      <c r="I30" s="8">
        <f>'SGR Undiscounted'!I4/((1+$B$1)^($A30-$A$4))</f>
        <v>0</v>
      </c>
      <c r="J30" s="22"/>
      <c r="K30" s="8">
        <f>'SGR Undiscounted'!K4/((1+$B$1)^($A30-$A$4))</f>
        <v>0</v>
      </c>
      <c r="L30" s="8">
        <f>'SGR Undiscounted'!L4/((1+$B$1)^($A30-$A$4))</f>
        <v>0</v>
      </c>
      <c r="M30" s="8">
        <f>'SGR Undiscounted'!M4/((1+$B$1)^($A30-$A$4))</f>
        <v>0</v>
      </c>
      <c r="N30" s="8">
        <f>'SGR Undiscounted'!N4/((1+$B$1)^($A30-$A$4))</f>
        <v>0</v>
      </c>
      <c r="O30" s="8">
        <f>'SGR Undiscounted'!O4/((1+$B$1)^($A30-$A$4))</f>
        <v>0</v>
      </c>
      <c r="P30" s="8">
        <f>'SGR Undiscounted'!P4/((1+$B$1)^($A30-$A$4))</f>
        <v>0</v>
      </c>
      <c r="Q30" s="8">
        <f>'SGR Undiscounted'!Q4/((1+$B$1)^($A30-$A$4))</f>
        <v>0</v>
      </c>
      <c r="R30" s="8">
        <f>'SGR Undiscounted'!R4/((1+$B$1)^($A30-$A$4))</f>
        <v>0</v>
      </c>
      <c r="S30" s="22"/>
      <c r="T30" s="8">
        <f>'SGR Undiscounted'!T4/((1+$B$1)^($A30-$A$4))</f>
        <v>0</v>
      </c>
      <c r="U30" s="8">
        <f>'SGR Undiscounted'!U4/((1+$B$1)^($A30-$A$4))</f>
        <v>0</v>
      </c>
      <c r="V30" s="8">
        <f>'SGR Undiscounted'!V4/((1+$B$1)^($A30-$A$4))</f>
        <v>0</v>
      </c>
      <c r="W30" s="8">
        <f>'SGR Undiscounted'!W4/((1+$B$1)^($A30-$A$4))</f>
        <v>0</v>
      </c>
      <c r="X30" s="8">
        <f>'SGR Undiscounted'!X4/((1+$B$1)^($A30-$A$4))</f>
        <v>0</v>
      </c>
      <c r="Y30" s="8">
        <f>'SGR Undiscounted'!Y4/((1+$B$1)^($A30-$A$4))</f>
        <v>0</v>
      </c>
      <c r="Z30" s="8">
        <f>'SGR Undiscounted'!Z4/((1+$B$1)^($A30-$A$4))</f>
        <v>0</v>
      </c>
      <c r="AA30" s="8">
        <f>'SGR Undiscounted'!AA4/((1+$B$1)^($A30-$A$4))</f>
        <v>0</v>
      </c>
      <c r="AB30" s="22"/>
    </row>
    <row r="31" spans="1:35" s="25" customFormat="1" x14ac:dyDescent="0.25">
      <c r="A31" s="30">
        <v>2021</v>
      </c>
      <c r="B31" s="8">
        <f>'SGR Undiscounted'!B5/((1+$B$1)^($A31-$A$4))</f>
        <v>0</v>
      </c>
      <c r="C31" s="8">
        <f>'SGR Undiscounted'!C5/((1+$B$1)^($A31-$A$4))</f>
        <v>0</v>
      </c>
      <c r="D31" s="8">
        <f>'SGR Undiscounted'!D5/((1+$B$1)^($A31-$A$4))</f>
        <v>0</v>
      </c>
      <c r="E31" s="8">
        <f>'SGR Undiscounted'!E5/((1+$B$1)^($A31-$A$4))</f>
        <v>0</v>
      </c>
      <c r="F31" s="8">
        <f>'SGR Undiscounted'!F5/((1+$B$1)^($A31-$A$4))</f>
        <v>0</v>
      </c>
      <c r="G31" s="8">
        <f>'SGR Undiscounted'!G5/((1+$B$1)^($A31-$A$4))</f>
        <v>0</v>
      </c>
      <c r="H31" s="8">
        <f>'SGR Undiscounted'!H5/((1+$B$1)^($A31-$A$4))</f>
        <v>0</v>
      </c>
      <c r="I31" s="8">
        <f>'SGR Undiscounted'!I5/((1+$B$1)^($A31-$A$4))</f>
        <v>0</v>
      </c>
      <c r="J31" s="22"/>
      <c r="K31" s="8">
        <f>'SGR Undiscounted'!K5/((1+$B$1)^($A31-$A$4))</f>
        <v>0</v>
      </c>
      <c r="L31" s="8">
        <f>'SGR Undiscounted'!L5/((1+$B$1)^($A31-$A$4))</f>
        <v>0</v>
      </c>
      <c r="M31" s="8">
        <f>'SGR Undiscounted'!M5/((1+$B$1)^($A31-$A$4))</f>
        <v>0</v>
      </c>
      <c r="N31" s="8">
        <f>'SGR Undiscounted'!N5/((1+$B$1)^($A31-$A$4))</f>
        <v>0</v>
      </c>
      <c r="O31" s="8">
        <f>'SGR Undiscounted'!O5/((1+$B$1)^($A31-$A$4))</f>
        <v>0</v>
      </c>
      <c r="P31" s="8">
        <f>'SGR Undiscounted'!P5/((1+$B$1)^($A31-$A$4))</f>
        <v>0</v>
      </c>
      <c r="Q31" s="8">
        <f>'SGR Undiscounted'!Q5/((1+$B$1)^($A31-$A$4))</f>
        <v>0</v>
      </c>
      <c r="R31" s="8">
        <f>'SGR Undiscounted'!R5/((1+$B$1)^($A31-$A$4))</f>
        <v>0</v>
      </c>
      <c r="S31" s="22"/>
      <c r="T31" s="8">
        <f>'SGR Undiscounted'!T5/((1+$B$1)^($A31-$A$4))</f>
        <v>0</v>
      </c>
      <c r="U31" s="8">
        <f>'SGR Undiscounted'!U5/((1+$B$1)^($A31-$A$4))</f>
        <v>0</v>
      </c>
      <c r="V31" s="8">
        <f>'SGR Undiscounted'!V5/((1+$B$1)^($A31-$A$4))</f>
        <v>0</v>
      </c>
      <c r="W31" s="8">
        <f>'SGR Undiscounted'!W5/((1+$B$1)^($A31-$A$4))</f>
        <v>0</v>
      </c>
      <c r="X31" s="8">
        <f>'SGR Undiscounted'!X5/((1+$B$1)^($A31-$A$4))</f>
        <v>0</v>
      </c>
      <c r="Y31" s="8">
        <f>'SGR Undiscounted'!Y5/((1+$B$1)^($A31-$A$4))</f>
        <v>0</v>
      </c>
      <c r="Z31" s="8">
        <f>'SGR Undiscounted'!Z5/((1+$B$1)^($A31-$A$4))</f>
        <v>0</v>
      </c>
      <c r="AA31" s="8">
        <f>'SGR Undiscounted'!AA5/((1+$B$1)^($A31-$A$4))</f>
        <v>0</v>
      </c>
      <c r="AB31" s="22"/>
    </row>
    <row r="32" spans="1:35" s="25" customFormat="1" x14ac:dyDescent="0.25">
      <c r="A32" s="30">
        <v>2022</v>
      </c>
      <c r="B32" s="8">
        <f>'SGR Undiscounted'!B6/((1+$B$1)^($A32-$A$4))</f>
        <v>0</v>
      </c>
      <c r="C32" s="8">
        <f>'SGR Undiscounted'!C6/((1+$B$1)^($A32-$A$4))</f>
        <v>0</v>
      </c>
      <c r="D32" s="8">
        <f>'SGR Undiscounted'!D6/((1+$B$1)^($A32-$A$4))</f>
        <v>0</v>
      </c>
      <c r="E32" s="8">
        <f>'SGR Undiscounted'!E6/((1+$B$1)^($A32-$A$4))</f>
        <v>0</v>
      </c>
      <c r="F32" s="8">
        <f>'SGR Undiscounted'!F6/((1+$B$1)^($A32-$A$4))</f>
        <v>0</v>
      </c>
      <c r="G32" s="8">
        <f>'SGR Undiscounted'!G6/((1+$B$1)^($A32-$A$4))</f>
        <v>0</v>
      </c>
      <c r="H32" s="8">
        <f>'SGR Undiscounted'!H6/((1+$B$1)^($A32-$A$4))</f>
        <v>0</v>
      </c>
      <c r="I32" s="8">
        <f>'SGR Undiscounted'!I6/((1+$B$1)^($A32-$A$4))</f>
        <v>0</v>
      </c>
      <c r="J32" s="22"/>
      <c r="K32" s="8">
        <f>'SGR Undiscounted'!K6/((1+$B$1)^($A32-$A$4))</f>
        <v>0</v>
      </c>
      <c r="L32" s="8">
        <f>'SGR Undiscounted'!L6/((1+$B$1)^($A32-$A$4))</f>
        <v>0</v>
      </c>
      <c r="M32" s="8">
        <f>'SGR Undiscounted'!M6/((1+$B$1)^($A32-$A$4))</f>
        <v>0</v>
      </c>
      <c r="N32" s="8">
        <f>'SGR Undiscounted'!N6/((1+$B$1)^($A32-$A$4))</f>
        <v>0</v>
      </c>
      <c r="O32" s="8">
        <f>'SGR Undiscounted'!O6/((1+$B$1)^($A32-$A$4))</f>
        <v>0</v>
      </c>
      <c r="P32" s="8">
        <f>'SGR Undiscounted'!P6/((1+$B$1)^($A32-$A$4))</f>
        <v>0</v>
      </c>
      <c r="Q32" s="8">
        <f>'SGR Undiscounted'!Q6/((1+$B$1)^($A32-$A$4))</f>
        <v>0</v>
      </c>
      <c r="R32" s="8">
        <f>'SGR Undiscounted'!R6/((1+$B$1)^($A32-$A$4))</f>
        <v>0</v>
      </c>
      <c r="S32" s="22"/>
      <c r="T32" s="8">
        <f>'SGR Undiscounted'!T6/((1+$B$1)^($A32-$A$4))</f>
        <v>0</v>
      </c>
      <c r="U32" s="8">
        <f>'SGR Undiscounted'!U6/((1+$B$1)^($A32-$A$4))</f>
        <v>0</v>
      </c>
      <c r="V32" s="8">
        <f>'SGR Undiscounted'!V6/((1+$B$1)^($A32-$A$4))</f>
        <v>0</v>
      </c>
      <c r="W32" s="8">
        <f>'SGR Undiscounted'!W6/((1+$B$1)^($A32-$A$4))</f>
        <v>0</v>
      </c>
      <c r="X32" s="8">
        <f>'SGR Undiscounted'!X6/((1+$B$1)^($A32-$A$4))</f>
        <v>0</v>
      </c>
      <c r="Y32" s="8">
        <f>'SGR Undiscounted'!Y6/((1+$B$1)^($A32-$A$4))</f>
        <v>0</v>
      </c>
      <c r="Z32" s="8">
        <f>'SGR Undiscounted'!Z6/((1+$B$1)^($A32-$A$4))</f>
        <v>0</v>
      </c>
      <c r="AA32" s="8">
        <f>'SGR Undiscounted'!AA6/((1+$B$1)^($A32-$A$4))</f>
        <v>0</v>
      </c>
      <c r="AB32" s="22"/>
    </row>
    <row r="33" spans="1:28" s="25" customFormat="1" x14ac:dyDescent="0.25">
      <c r="A33" s="30">
        <v>2023</v>
      </c>
      <c r="B33" s="8">
        <f>'SGR Undiscounted'!B7/((1+$B$1)^($A33-$A$4))</f>
        <v>0</v>
      </c>
      <c r="C33" s="8">
        <f>'SGR Undiscounted'!C7/((1+$B$1)^($A33-$A$4))</f>
        <v>0</v>
      </c>
      <c r="D33" s="8">
        <f>'SGR Undiscounted'!D7/((1+$B$1)^($A33-$A$4))</f>
        <v>0</v>
      </c>
      <c r="E33" s="8">
        <f>'SGR Undiscounted'!E7/((1+$B$1)^($A33-$A$4))</f>
        <v>0</v>
      </c>
      <c r="F33" s="8">
        <f>'SGR Undiscounted'!F7/((1+$B$1)^($A33-$A$4))</f>
        <v>0</v>
      </c>
      <c r="G33" s="8">
        <f>'SGR Undiscounted'!G7/((1+$B$1)^($A33-$A$4))</f>
        <v>0</v>
      </c>
      <c r="H33" s="8">
        <f>'SGR Undiscounted'!H7/((1+$B$1)^($A33-$A$4))</f>
        <v>0</v>
      </c>
      <c r="I33" s="8">
        <f>'SGR Undiscounted'!I7/((1+$B$1)^($A33-$A$4))</f>
        <v>0</v>
      </c>
      <c r="J33" s="22"/>
      <c r="K33" s="8">
        <f>'SGR Undiscounted'!K7/((1+$B$1)^($A33-$A$4))</f>
        <v>0</v>
      </c>
      <c r="L33" s="8">
        <f>'SGR Undiscounted'!L7/((1+$B$1)^($A33-$A$4))</f>
        <v>0</v>
      </c>
      <c r="M33" s="8">
        <f>'SGR Undiscounted'!M7/((1+$B$1)^($A33-$A$4))</f>
        <v>0</v>
      </c>
      <c r="N33" s="8">
        <f>'SGR Undiscounted'!N7/((1+$B$1)^($A33-$A$4))</f>
        <v>0</v>
      </c>
      <c r="O33" s="8">
        <f>'SGR Undiscounted'!O7/((1+$B$1)^($A33-$A$4))</f>
        <v>0</v>
      </c>
      <c r="P33" s="8">
        <f>'SGR Undiscounted'!P7/((1+$B$1)^($A33-$A$4))</f>
        <v>0</v>
      </c>
      <c r="Q33" s="8">
        <f>'SGR Undiscounted'!Q7/((1+$B$1)^($A33-$A$4))</f>
        <v>0</v>
      </c>
      <c r="R33" s="8">
        <f>'SGR Undiscounted'!R7/((1+$B$1)^($A33-$A$4))</f>
        <v>0</v>
      </c>
      <c r="S33" s="22"/>
      <c r="T33" s="8">
        <f>'SGR Undiscounted'!T7/((1+$B$1)^($A33-$A$4))</f>
        <v>0</v>
      </c>
      <c r="U33" s="8">
        <f>'SGR Undiscounted'!U7/((1+$B$1)^($A33-$A$4))</f>
        <v>0</v>
      </c>
      <c r="V33" s="8">
        <f>'SGR Undiscounted'!V7/((1+$B$1)^($A33-$A$4))</f>
        <v>0</v>
      </c>
      <c r="W33" s="8">
        <f>'SGR Undiscounted'!W7/((1+$B$1)^($A33-$A$4))</f>
        <v>0</v>
      </c>
      <c r="X33" s="8">
        <f>'SGR Undiscounted'!X7/((1+$B$1)^($A33-$A$4))</f>
        <v>0</v>
      </c>
      <c r="Y33" s="8">
        <f>'SGR Undiscounted'!Y7/((1+$B$1)^($A33-$A$4))</f>
        <v>0</v>
      </c>
      <c r="Z33" s="8">
        <f>'SGR Undiscounted'!Z7/((1+$B$1)^($A33-$A$4))</f>
        <v>0</v>
      </c>
      <c r="AA33" s="8">
        <f>'SGR Undiscounted'!AA7/((1+$B$1)^($A33-$A$4))</f>
        <v>0</v>
      </c>
      <c r="AB33" s="22"/>
    </row>
    <row r="34" spans="1:28" s="25" customFormat="1" x14ac:dyDescent="0.25">
      <c r="A34" s="30">
        <v>2024</v>
      </c>
      <c r="B34" s="8">
        <f>'SGR Undiscounted'!B8/((1+$B$1)^($A34-$A$4))</f>
        <v>0</v>
      </c>
      <c r="C34" s="8">
        <f>'SGR Undiscounted'!C8/((1+$B$1)^($A34-$A$4))</f>
        <v>0</v>
      </c>
      <c r="D34" s="8">
        <f>'SGR Undiscounted'!D8/((1+$B$1)^($A34-$A$4))</f>
        <v>0</v>
      </c>
      <c r="E34" s="8">
        <f>'SGR Undiscounted'!E8/((1+$B$1)^($A34-$A$4))</f>
        <v>0</v>
      </c>
      <c r="F34" s="8">
        <f>'SGR Undiscounted'!F8/((1+$B$1)^($A34-$A$4))</f>
        <v>0</v>
      </c>
      <c r="G34" s="8">
        <f>'SGR Undiscounted'!G8/((1+$B$1)^($A34-$A$4))</f>
        <v>0</v>
      </c>
      <c r="H34" s="8">
        <f>'SGR Undiscounted'!H8/((1+$B$1)^($A34-$A$4))</f>
        <v>0</v>
      </c>
      <c r="I34" s="8">
        <f>'SGR Undiscounted'!I8/((1+$B$1)^($A34-$A$4))</f>
        <v>0</v>
      </c>
      <c r="J34" s="22"/>
      <c r="K34" s="8">
        <f>'SGR Undiscounted'!K8/((1+$B$1)^($A34-$A$4))</f>
        <v>0</v>
      </c>
      <c r="L34" s="8">
        <f>'SGR Undiscounted'!L8/((1+$B$1)^($A34-$A$4))</f>
        <v>0</v>
      </c>
      <c r="M34" s="8">
        <f>'SGR Undiscounted'!M8/((1+$B$1)^($A34-$A$4))</f>
        <v>0</v>
      </c>
      <c r="N34" s="8">
        <f>'SGR Undiscounted'!N8/((1+$B$1)^($A34-$A$4))</f>
        <v>0</v>
      </c>
      <c r="O34" s="8">
        <f>'SGR Undiscounted'!O8/((1+$B$1)^($A34-$A$4))</f>
        <v>0</v>
      </c>
      <c r="P34" s="8">
        <f>'SGR Undiscounted'!P8/((1+$B$1)^($A34-$A$4))</f>
        <v>0</v>
      </c>
      <c r="Q34" s="8">
        <f>'SGR Undiscounted'!Q8/((1+$B$1)^($A34-$A$4))</f>
        <v>0</v>
      </c>
      <c r="R34" s="8">
        <f>'SGR Undiscounted'!R8/((1+$B$1)^($A34-$A$4))</f>
        <v>0</v>
      </c>
      <c r="S34" s="22"/>
      <c r="T34" s="8">
        <f>'SGR Undiscounted'!T8/((1+$B$1)^($A34-$A$4))</f>
        <v>0</v>
      </c>
      <c r="U34" s="8">
        <f>'SGR Undiscounted'!U8/((1+$B$1)^($A34-$A$4))</f>
        <v>0</v>
      </c>
      <c r="V34" s="8">
        <f>'SGR Undiscounted'!V8/((1+$B$1)^($A34-$A$4))</f>
        <v>0</v>
      </c>
      <c r="W34" s="8">
        <f>'SGR Undiscounted'!W8/((1+$B$1)^($A34-$A$4))</f>
        <v>0</v>
      </c>
      <c r="X34" s="8">
        <f>'SGR Undiscounted'!X8/((1+$B$1)^($A34-$A$4))</f>
        <v>0</v>
      </c>
      <c r="Y34" s="8">
        <f>'SGR Undiscounted'!Y8/((1+$B$1)^($A34-$A$4))</f>
        <v>0</v>
      </c>
      <c r="Z34" s="8">
        <f>'SGR Undiscounted'!Z8/((1+$B$1)^($A34-$A$4))</f>
        <v>0</v>
      </c>
      <c r="AA34" s="8">
        <f>'SGR Undiscounted'!AA8/((1+$B$1)^($A34-$A$4))</f>
        <v>0</v>
      </c>
      <c r="AB34" s="22"/>
    </row>
    <row r="35" spans="1:28" s="25" customFormat="1" x14ac:dyDescent="0.25">
      <c r="A35" s="30">
        <v>2025</v>
      </c>
      <c r="B35" s="8">
        <f>'SGR Undiscounted'!B9/((1+$B$1)^($A35-$A$4))</f>
        <v>0</v>
      </c>
      <c r="C35" s="8">
        <f>'SGR Undiscounted'!C9/((1+$B$1)^($A35-$A$4))</f>
        <v>0</v>
      </c>
      <c r="D35" s="8">
        <f>'SGR Undiscounted'!D9/((1+$B$1)^($A35-$A$4))</f>
        <v>0</v>
      </c>
      <c r="E35" s="8">
        <f>'SGR Undiscounted'!E9/((1+$B$1)^($A35-$A$4))</f>
        <v>0</v>
      </c>
      <c r="F35" s="8">
        <f>'SGR Undiscounted'!F9/((1+$B$1)^($A35-$A$4))</f>
        <v>0</v>
      </c>
      <c r="G35" s="8">
        <f>'SGR Undiscounted'!G9/((1+$B$1)^($A35-$A$4))</f>
        <v>0</v>
      </c>
      <c r="H35" s="8">
        <f>'SGR Undiscounted'!H9/((1+$B$1)^($A35-$A$4))</f>
        <v>0</v>
      </c>
      <c r="I35" s="8">
        <f>'SGR Undiscounted'!I9/((1+$B$1)^($A35-$A$4))</f>
        <v>0</v>
      </c>
      <c r="J35" s="22"/>
      <c r="K35" s="8">
        <f>'SGR Undiscounted'!K9/((1+$B$1)^($A35-$A$4))</f>
        <v>0</v>
      </c>
      <c r="L35" s="8">
        <f>'SGR Undiscounted'!L9/((1+$B$1)^($A35-$A$4))</f>
        <v>0</v>
      </c>
      <c r="M35" s="8">
        <f>'SGR Undiscounted'!M9/((1+$B$1)^($A35-$A$4))</f>
        <v>0</v>
      </c>
      <c r="N35" s="8">
        <f>'SGR Undiscounted'!N9/((1+$B$1)^($A35-$A$4))</f>
        <v>0</v>
      </c>
      <c r="O35" s="8">
        <f>'SGR Undiscounted'!O9/((1+$B$1)^($A35-$A$4))</f>
        <v>0</v>
      </c>
      <c r="P35" s="8">
        <f>'SGR Undiscounted'!P9/((1+$B$1)^($A35-$A$4))</f>
        <v>0</v>
      </c>
      <c r="Q35" s="8">
        <f>'SGR Undiscounted'!Q9/((1+$B$1)^($A35-$A$4))</f>
        <v>0</v>
      </c>
      <c r="R35" s="8">
        <f>'SGR Undiscounted'!R9/((1+$B$1)^($A35-$A$4))</f>
        <v>0</v>
      </c>
      <c r="S35" s="22"/>
      <c r="T35" s="8">
        <f>'SGR Undiscounted'!T9/((1+$B$1)^($A35-$A$4))</f>
        <v>0</v>
      </c>
      <c r="U35" s="8">
        <f>'SGR Undiscounted'!U9/((1+$B$1)^($A35-$A$4))</f>
        <v>0</v>
      </c>
      <c r="V35" s="8">
        <f>'SGR Undiscounted'!V9/((1+$B$1)^($A35-$A$4))</f>
        <v>0</v>
      </c>
      <c r="W35" s="8">
        <f>'SGR Undiscounted'!W9/((1+$B$1)^($A35-$A$4))</f>
        <v>0</v>
      </c>
      <c r="X35" s="8">
        <f>'SGR Undiscounted'!X9/((1+$B$1)^($A35-$A$4))</f>
        <v>0</v>
      </c>
      <c r="Y35" s="8">
        <f>'SGR Undiscounted'!Y9/((1+$B$1)^($A35-$A$4))</f>
        <v>0</v>
      </c>
      <c r="Z35" s="8">
        <f>'SGR Undiscounted'!Z9/((1+$B$1)^($A35-$A$4))</f>
        <v>0</v>
      </c>
      <c r="AA35" s="8">
        <f>'SGR Undiscounted'!AA9/((1+$B$1)^($A35-$A$4))</f>
        <v>0</v>
      </c>
      <c r="AB35" s="22"/>
    </row>
    <row r="36" spans="1:28" s="25" customFormat="1" x14ac:dyDescent="0.25">
      <c r="A36" s="30">
        <v>2026</v>
      </c>
      <c r="B36" s="8">
        <f>'SGR Undiscounted'!B10/((1+$B$1)^($A36-$A$4))</f>
        <v>0</v>
      </c>
      <c r="C36" s="8">
        <f>'SGR Undiscounted'!C10/((1+$B$1)^($A36-$A$4))</f>
        <v>0</v>
      </c>
      <c r="D36" s="8">
        <f>'SGR Undiscounted'!D10/((1+$B$1)^($A36-$A$4))</f>
        <v>0</v>
      </c>
      <c r="E36" s="8">
        <f>'SGR Undiscounted'!E10/((1+$B$1)^($A36-$A$4))</f>
        <v>0</v>
      </c>
      <c r="F36" s="8">
        <f>'SGR Undiscounted'!F10/((1+$B$1)^($A36-$A$4))</f>
        <v>0</v>
      </c>
      <c r="G36" s="8">
        <f>'SGR Undiscounted'!G10/((1+$B$1)^($A36-$A$4))</f>
        <v>0</v>
      </c>
      <c r="H36" s="8">
        <f>'SGR Undiscounted'!H10/((1+$B$1)^($A36-$A$4))</f>
        <v>0</v>
      </c>
      <c r="I36" s="8">
        <f>'SGR Undiscounted'!I10/((1+$B$1)^($A36-$A$4))</f>
        <v>0</v>
      </c>
      <c r="J36" s="22"/>
      <c r="K36" s="8">
        <f>'SGR Undiscounted'!K10/((1+$B$1)^($A36-$A$4))</f>
        <v>0</v>
      </c>
      <c r="L36" s="8">
        <f>'SGR Undiscounted'!L10/((1+$B$1)^($A36-$A$4))</f>
        <v>0</v>
      </c>
      <c r="M36" s="8">
        <f>'SGR Undiscounted'!M10/((1+$B$1)^($A36-$A$4))</f>
        <v>0</v>
      </c>
      <c r="N36" s="8">
        <f>'SGR Undiscounted'!N10/((1+$B$1)^($A36-$A$4))</f>
        <v>0</v>
      </c>
      <c r="O36" s="8">
        <f>'SGR Undiscounted'!O10/((1+$B$1)^($A36-$A$4))</f>
        <v>0</v>
      </c>
      <c r="P36" s="8">
        <f>'SGR Undiscounted'!P10/((1+$B$1)^($A36-$A$4))</f>
        <v>0</v>
      </c>
      <c r="Q36" s="8">
        <f>'SGR Undiscounted'!Q10/((1+$B$1)^($A36-$A$4))</f>
        <v>0</v>
      </c>
      <c r="R36" s="8">
        <f>'SGR Undiscounted'!R10/((1+$B$1)^($A36-$A$4))</f>
        <v>0</v>
      </c>
      <c r="S36" s="22"/>
      <c r="T36" s="8">
        <f>'SGR Undiscounted'!T10/((1+$B$1)^($A36-$A$4))</f>
        <v>0</v>
      </c>
      <c r="U36" s="8">
        <f>'SGR Undiscounted'!U10/((1+$B$1)^($A36-$A$4))</f>
        <v>0</v>
      </c>
      <c r="V36" s="8">
        <f>'SGR Undiscounted'!V10/((1+$B$1)^($A36-$A$4))</f>
        <v>0</v>
      </c>
      <c r="W36" s="8">
        <f>'SGR Undiscounted'!W10/((1+$B$1)^($A36-$A$4))</f>
        <v>0</v>
      </c>
      <c r="X36" s="8">
        <f>'SGR Undiscounted'!X10/((1+$B$1)^($A36-$A$4))</f>
        <v>0</v>
      </c>
      <c r="Y36" s="8">
        <f>'SGR Undiscounted'!Y10/((1+$B$1)^($A36-$A$4))</f>
        <v>0</v>
      </c>
      <c r="Z36" s="8">
        <f>'SGR Undiscounted'!Z10/((1+$B$1)^($A36-$A$4))</f>
        <v>0</v>
      </c>
      <c r="AA36" s="8">
        <f>'SGR Undiscounted'!AA10/((1+$B$1)^($A36-$A$4))</f>
        <v>0</v>
      </c>
      <c r="AB36" s="22"/>
    </row>
    <row r="37" spans="1:28" s="25" customFormat="1" x14ac:dyDescent="0.25">
      <c r="A37" s="30">
        <v>2027</v>
      </c>
      <c r="B37" s="8">
        <f>'SGR Undiscounted'!B11/((1+$B$1)^($A37-$A$4))</f>
        <v>0</v>
      </c>
      <c r="C37" s="8">
        <f>'SGR Undiscounted'!C11/((1+$B$1)^($A37-$A$4))</f>
        <v>0</v>
      </c>
      <c r="D37" s="8">
        <f>'SGR Undiscounted'!D11/((1+$B$1)^($A37-$A$4))</f>
        <v>0</v>
      </c>
      <c r="E37" s="8">
        <f>'SGR Undiscounted'!E11/((1+$B$1)^($A37-$A$4))</f>
        <v>0</v>
      </c>
      <c r="F37" s="8">
        <f>'SGR Undiscounted'!F11/((1+$B$1)^($A37-$A$4))</f>
        <v>0</v>
      </c>
      <c r="G37" s="8">
        <f>'SGR Undiscounted'!G11/((1+$B$1)^($A37-$A$4))</f>
        <v>0</v>
      </c>
      <c r="H37" s="8">
        <f>'SGR Undiscounted'!H11/((1+$B$1)^($A37-$A$4))</f>
        <v>0</v>
      </c>
      <c r="I37" s="8">
        <f>'SGR Undiscounted'!I11/((1+$B$1)^($A37-$A$4))</f>
        <v>0</v>
      </c>
      <c r="J37" s="22"/>
      <c r="K37" s="8">
        <f>'SGR Undiscounted'!K11/((1+$B$1)^($A37-$A$4))</f>
        <v>0</v>
      </c>
      <c r="L37" s="8">
        <f>'SGR Undiscounted'!L11/((1+$B$1)^($A37-$A$4))</f>
        <v>0</v>
      </c>
      <c r="M37" s="8">
        <f>'SGR Undiscounted'!M11/((1+$B$1)^($A37-$A$4))</f>
        <v>0</v>
      </c>
      <c r="N37" s="8">
        <f>'SGR Undiscounted'!N11/((1+$B$1)^($A37-$A$4))</f>
        <v>0</v>
      </c>
      <c r="O37" s="8">
        <f>'SGR Undiscounted'!O11/((1+$B$1)^($A37-$A$4))</f>
        <v>0</v>
      </c>
      <c r="P37" s="8">
        <f>'SGR Undiscounted'!P11/((1+$B$1)^($A37-$A$4))</f>
        <v>0</v>
      </c>
      <c r="Q37" s="8">
        <f>'SGR Undiscounted'!Q11/((1+$B$1)^($A37-$A$4))</f>
        <v>0</v>
      </c>
      <c r="R37" s="8">
        <f>'SGR Undiscounted'!R11/((1+$B$1)^($A37-$A$4))</f>
        <v>0</v>
      </c>
      <c r="S37" s="22"/>
      <c r="T37" s="8">
        <f>'SGR Undiscounted'!T11/((1+$B$1)^($A37-$A$4))</f>
        <v>0</v>
      </c>
      <c r="U37" s="8">
        <f>'SGR Undiscounted'!U11/((1+$B$1)^($A37-$A$4))</f>
        <v>0</v>
      </c>
      <c r="V37" s="8">
        <f>'SGR Undiscounted'!V11/((1+$B$1)^($A37-$A$4))</f>
        <v>0</v>
      </c>
      <c r="W37" s="8">
        <f>'SGR Undiscounted'!W11/((1+$B$1)^($A37-$A$4))</f>
        <v>0</v>
      </c>
      <c r="X37" s="8">
        <f>'SGR Undiscounted'!X11/((1+$B$1)^($A37-$A$4))</f>
        <v>0</v>
      </c>
      <c r="Y37" s="8">
        <f>'SGR Undiscounted'!Y11/((1+$B$1)^($A37-$A$4))</f>
        <v>0</v>
      </c>
      <c r="Z37" s="8">
        <f>'SGR Undiscounted'!Z11/((1+$B$1)^($A37-$A$4))</f>
        <v>0</v>
      </c>
      <c r="AA37" s="8">
        <f>'SGR Undiscounted'!AA11/((1+$B$1)^($A37-$A$4))</f>
        <v>0</v>
      </c>
      <c r="AB37" s="22"/>
    </row>
    <row r="38" spans="1:28" s="25" customFormat="1" x14ac:dyDescent="0.25">
      <c r="A38" s="30">
        <v>2028</v>
      </c>
      <c r="B38" s="8">
        <f>'SGR Undiscounted'!B12/((1+$B$1)^($A38-$A$4))</f>
        <v>0</v>
      </c>
      <c r="C38" s="8">
        <f>'SGR Undiscounted'!C12/((1+$B$1)^($A38-$A$4))</f>
        <v>0</v>
      </c>
      <c r="D38" s="8">
        <f>'SGR Undiscounted'!D12/((1+$B$1)^($A38-$A$4))</f>
        <v>0</v>
      </c>
      <c r="E38" s="8">
        <f>'SGR Undiscounted'!E12/((1+$B$1)^($A38-$A$4))</f>
        <v>0</v>
      </c>
      <c r="F38" s="8">
        <f>'SGR Undiscounted'!F12/((1+$B$1)^($A38-$A$4))</f>
        <v>0</v>
      </c>
      <c r="G38" s="8">
        <f>'SGR Undiscounted'!G12/((1+$B$1)^($A38-$A$4))</f>
        <v>0</v>
      </c>
      <c r="H38" s="8">
        <f>'SGR Undiscounted'!H12/((1+$B$1)^($A38-$A$4))</f>
        <v>0</v>
      </c>
      <c r="I38" s="8">
        <f>'SGR Undiscounted'!I12/((1+$B$1)^($A38-$A$4))</f>
        <v>0</v>
      </c>
      <c r="J38" s="22"/>
      <c r="K38" s="8">
        <f>'SGR Undiscounted'!K12/((1+$B$1)^($A38-$A$4))</f>
        <v>0</v>
      </c>
      <c r="L38" s="8">
        <f>'SGR Undiscounted'!L12/((1+$B$1)^($A38-$A$4))</f>
        <v>0</v>
      </c>
      <c r="M38" s="8">
        <f>'SGR Undiscounted'!M12/((1+$B$1)^($A38-$A$4))</f>
        <v>0</v>
      </c>
      <c r="N38" s="8">
        <f>'SGR Undiscounted'!N12/((1+$B$1)^($A38-$A$4))</f>
        <v>0</v>
      </c>
      <c r="O38" s="8">
        <f>'SGR Undiscounted'!O12/((1+$B$1)^($A38-$A$4))</f>
        <v>0</v>
      </c>
      <c r="P38" s="8">
        <f>'SGR Undiscounted'!P12/((1+$B$1)^($A38-$A$4))</f>
        <v>0</v>
      </c>
      <c r="Q38" s="8">
        <f>'SGR Undiscounted'!Q12/((1+$B$1)^($A38-$A$4))</f>
        <v>0</v>
      </c>
      <c r="R38" s="8">
        <f>'SGR Undiscounted'!R12/((1+$B$1)^($A38-$A$4))</f>
        <v>0</v>
      </c>
      <c r="S38" s="22"/>
      <c r="T38" s="8">
        <f>'SGR Undiscounted'!T12/((1+$B$1)^($A38-$A$4))</f>
        <v>0</v>
      </c>
      <c r="U38" s="8">
        <f>'SGR Undiscounted'!U12/((1+$B$1)^($A38-$A$4))</f>
        <v>0</v>
      </c>
      <c r="V38" s="8">
        <f>'SGR Undiscounted'!V12/((1+$B$1)^($A38-$A$4))</f>
        <v>0</v>
      </c>
      <c r="W38" s="8">
        <f>'SGR Undiscounted'!W12/((1+$B$1)^($A38-$A$4))</f>
        <v>0</v>
      </c>
      <c r="X38" s="8">
        <f>'SGR Undiscounted'!X12/((1+$B$1)^($A38-$A$4))</f>
        <v>0</v>
      </c>
      <c r="Y38" s="8">
        <f>'SGR Undiscounted'!Y12/((1+$B$1)^($A38-$A$4))</f>
        <v>0</v>
      </c>
      <c r="Z38" s="8">
        <f>'SGR Undiscounted'!Z12/((1+$B$1)^($A38-$A$4))</f>
        <v>0</v>
      </c>
      <c r="AA38" s="8">
        <f>'SGR Undiscounted'!AA12/((1+$B$1)^($A38-$A$4))</f>
        <v>0</v>
      </c>
      <c r="AB38" s="22"/>
    </row>
    <row r="39" spans="1:28" s="25" customFormat="1" x14ac:dyDescent="0.25">
      <c r="A39" s="30">
        <v>2029</v>
      </c>
      <c r="B39" s="8">
        <f>'SGR Undiscounted'!B13/((1+$B$1)^($A39-$A$4))</f>
        <v>0</v>
      </c>
      <c r="C39" s="8">
        <f>'SGR Undiscounted'!C13/((1+$B$1)^($A39-$A$4))</f>
        <v>0</v>
      </c>
      <c r="D39" s="8">
        <f>'SGR Undiscounted'!D13/((1+$B$1)^($A39-$A$4))</f>
        <v>0</v>
      </c>
      <c r="E39" s="8">
        <f>'SGR Undiscounted'!E13/((1+$B$1)^($A39-$A$4))</f>
        <v>0</v>
      </c>
      <c r="F39" s="8">
        <f>'SGR Undiscounted'!F13/((1+$B$1)^($A39-$A$4))</f>
        <v>0</v>
      </c>
      <c r="G39" s="8">
        <f>'SGR Undiscounted'!G13/((1+$B$1)^($A39-$A$4))</f>
        <v>0</v>
      </c>
      <c r="H39" s="8">
        <f>'SGR Undiscounted'!H13/((1+$B$1)^($A39-$A$4))</f>
        <v>0</v>
      </c>
      <c r="I39" s="8">
        <f>'SGR Undiscounted'!I13/((1+$B$1)^($A39-$A$4))</f>
        <v>0</v>
      </c>
      <c r="J39" s="22"/>
      <c r="K39" s="8">
        <f>'SGR Undiscounted'!K13/((1+$B$1)^($A39-$A$4))</f>
        <v>0</v>
      </c>
      <c r="L39" s="8">
        <f>'SGR Undiscounted'!L13/((1+$B$1)^($A39-$A$4))</f>
        <v>0</v>
      </c>
      <c r="M39" s="8">
        <f>'SGR Undiscounted'!M13/((1+$B$1)^($A39-$A$4))</f>
        <v>0</v>
      </c>
      <c r="N39" s="8">
        <f>'SGR Undiscounted'!N13/((1+$B$1)^($A39-$A$4))</f>
        <v>0</v>
      </c>
      <c r="O39" s="8">
        <f>'SGR Undiscounted'!O13/((1+$B$1)^($A39-$A$4))</f>
        <v>0</v>
      </c>
      <c r="P39" s="8">
        <f>'SGR Undiscounted'!P13/((1+$B$1)^($A39-$A$4))</f>
        <v>0</v>
      </c>
      <c r="Q39" s="8">
        <f>'SGR Undiscounted'!Q13/((1+$B$1)^($A39-$A$4))</f>
        <v>0</v>
      </c>
      <c r="R39" s="8">
        <f>'SGR Undiscounted'!R13/((1+$B$1)^($A39-$A$4))</f>
        <v>0</v>
      </c>
      <c r="S39" s="22"/>
      <c r="T39" s="8">
        <f>'SGR Undiscounted'!T13/((1+$B$1)^($A39-$A$4))</f>
        <v>0</v>
      </c>
      <c r="U39" s="8">
        <f>'SGR Undiscounted'!U13/((1+$B$1)^($A39-$A$4))</f>
        <v>0</v>
      </c>
      <c r="V39" s="8">
        <f>'SGR Undiscounted'!V13/((1+$B$1)^($A39-$A$4))</f>
        <v>0</v>
      </c>
      <c r="W39" s="8">
        <f>'SGR Undiscounted'!W13/((1+$B$1)^($A39-$A$4))</f>
        <v>0</v>
      </c>
      <c r="X39" s="8">
        <f>'SGR Undiscounted'!X13/((1+$B$1)^($A39-$A$4))</f>
        <v>0</v>
      </c>
      <c r="Y39" s="8">
        <f>'SGR Undiscounted'!Y13/((1+$B$1)^($A39-$A$4))</f>
        <v>0</v>
      </c>
      <c r="Z39" s="8">
        <f>'SGR Undiscounted'!Z13/((1+$B$1)^($A39-$A$4))</f>
        <v>0</v>
      </c>
      <c r="AA39" s="8">
        <f>'SGR Undiscounted'!AA13/((1+$B$1)^($A39-$A$4))</f>
        <v>0</v>
      </c>
      <c r="AB39" s="22"/>
    </row>
    <row r="40" spans="1:28" s="25" customFormat="1" x14ac:dyDescent="0.25">
      <c r="A40" s="30">
        <v>2030</v>
      </c>
      <c r="B40" s="8">
        <f>'SGR Undiscounted'!B14/((1+$B$1)^($A40-$A$4))</f>
        <v>0</v>
      </c>
      <c r="C40" s="8">
        <f>'SGR Undiscounted'!C14/((1+$B$1)^($A40-$A$4))</f>
        <v>0</v>
      </c>
      <c r="D40" s="8">
        <f>'SGR Undiscounted'!D14/((1+$B$1)^($A40-$A$4))</f>
        <v>0</v>
      </c>
      <c r="E40" s="8">
        <f>'SGR Undiscounted'!E14/((1+$B$1)^($A40-$A$4))</f>
        <v>0</v>
      </c>
      <c r="F40" s="8">
        <f>'SGR Undiscounted'!F14/((1+$B$1)^($A40-$A$4))</f>
        <v>0</v>
      </c>
      <c r="G40" s="8">
        <f>'SGR Undiscounted'!G14/((1+$B$1)^($A40-$A$4))</f>
        <v>0</v>
      </c>
      <c r="H40" s="8">
        <f>'SGR Undiscounted'!H14/((1+$B$1)^($A40-$A$4))</f>
        <v>0</v>
      </c>
      <c r="I40" s="8">
        <f>'SGR Undiscounted'!I14/((1+$B$1)^($A40-$A$4))</f>
        <v>0</v>
      </c>
      <c r="J40" s="22"/>
      <c r="K40" s="8">
        <f>'SGR Undiscounted'!K14/((1+$B$1)^($A40-$A$4))</f>
        <v>0</v>
      </c>
      <c r="L40" s="8">
        <f>'SGR Undiscounted'!L14/((1+$B$1)^($A40-$A$4))</f>
        <v>0</v>
      </c>
      <c r="M40" s="8">
        <f>'SGR Undiscounted'!M14/((1+$B$1)^($A40-$A$4))</f>
        <v>0</v>
      </c>
      <c r="N40" s="8">
        <f>'SGR Undiscounted'!N14/((1+$B$1)^($A40-$A$4))</f>
        <v>0</v>
      </c>
      <c r="O40" s="8">
        <f>'SGR Undiscounted'!O14/((1+$B$1)^($A40-$A$4))</f>
        <v>0</v>
      </c>
      <c r="P40" s="8">
        <f>'SGR Undiscounted'!P14/((1+$B$1)^($A40-$A$4))</f>
        <v>0</v>
      </c>
      <c r="Q40" s="8">
        <f>'SGR Undiscounted'!Q14/((1+$B$1)^($A40-$A$4))</f>
        <v>0</v>
      </c>
      <c r="R40" s="8">
        <f>'SGR Undiscounted'!R14/((1+$B$1)^($A40-$A$4))</f>
        <v>0</v>
      </c>
      <c r="S40" s="22"/>
      <c r="T40" s="8">
        <f>'SGR Undiscounted'!T14/((1+$B$1)^($A40-$A$4))</f>
        <v>0</v>
      </c>
      <c r="U40" s="8">
        <f>'SGR Undiscounted'!U14/((1+$B$1)^($A40-$A$4))</f>
        <v>0</v>
      </c>
      <c r="V40" s="8">
        <f>'SGR Undiscounted'!V14/((1+$B$1)^($A40-$A$4))</f>
        <v>0</v>
      </c>
      <c r="W40" s="8">
        <f>'SGR Undiscounted'!W14/((1+$B$1)^($A40-$A$4))</f>
        <v>0</v>
      </c>
      <c r="X40" s="8">
        <f>'SGR Undiscounted'!X14/((1+$B$1)^($A40-$A$4))</f>
        <v>0</v>
      </c>
      <c r="Y40" s="8">
        <f>'SGR Undiscounted'!Y14/((1+$B$1)^($A40-$A$4))</f>
        <v>0</v>
      </c>
      <c r="Z40" s="8">
        <f>'SGR Undiscounted'!Z14/((1+$B$1)^($A40-$A$4))</f>
        <v>0</v>
      </c>
      <c r="AA40" s="8">
        <f>'SGR Undiscounted'!AA14/((1+$B$1)^($A40-$A$4))</f>
        <v>0</v>
      </c>
      <c r="AB40" s="22"/>
    </row>
    <row r="41" spans="1:28" s="25" customFormat="1" x14ac:dyDescent="0.25">
      <c r="A41" s="30">
        <v>2031</v>
      </c>
      <c r="B41" s="8">
        <f>'SGR Undiscounted'!B15/((1+$B$1)^($A41-$A$4))</f>
        <v>0</v>
      </c>
      <c r="C41" s="8">
        <f>'SGR Undiscounted'!C15/((1+$B$1)^($A41-$A$4))</f>
        <v>0</v>
      </c>
      <c r="D41" s="8">
        <f>'SGR Undiscounted'!D15/((1+$B$1)^($A41-$A$4))</f>
        <v>0</v>
      </c>
      <c r="E41" s="8">
        <f>'SGR Undiscounted'!E15/((1+$B$1)^($A41-$A$4))</f>
        <v>0</v>
      </c>
      <c r="F41" s="8">
        <f>'SGR Undiscounted'!F15/((1+$B$1)^($A41-$A$4))</f>
        <v>0</v>
      </c>
      <c r="G41" s="8">
        <f>'SGR Undiscounted'!G15/((1+$B$1)^($A41-$A$4))</f>
        <v>0</v>
      </c>
      <c r="H41" s="8">
        <f>'SGR Undiscounted'!H15/((1+$B$1)^($A41-$A$4))</f>
        <v>0</v>
      </c>
      <c r="I41" s="8">
        <f>'SGR Undiscounted'!I15/((1+$B$1)^($A41-$A$4))</f>
        <v>0</v>
      </c>
      <c r="J41" s="22"/>
      <c r="K41" s="8">
        <f>'SGR Undiscounted'!K15/((1+$B$1)^($A41-$A$4))</f>
        <v>0</v>
      </c>
      <c r="L41" s="8">
        <f>'SGR Undiscounted'!L15/((1+$B$1)^($A41-$A$4))</f>
        <v>0</v>
      </c>
      <c r="M41" s="8">
        <f>'SGR Undiscounted'!M15/((1+$B$1)^($A41-$A$4))</f>
        <v>0</v>
      </c>
      <c r="N41" s="8">
        <f>'SGR Undiscounted'!N15/((1+$B$1)^($A41-$A$4))</f>
        <v>0</v>
      </c>
      <c r="O41" s="8">
        <f>'SGR Undiscounted'!O15/((1+$B$1)^($A41-$A$4))</f>
        <v>0</v>
      </c>
      <c r="P41" s="8">
        <f>'SGR Undiscounted'!P15/((1+$B$1)^($A41-$A$4))</f>
        <v>0</v>
      </c>
      <c r="Q41" s="8">
        <f>'SGR Undiscounted'!Q15/((1+$B$1)^($A41-$A$4))</f>
        <v>0</v>
      </c>
      <c r="R41" s="8">
        <f>'SGR Undiscounted'!R15/((1+$B$1)^($A41-$A$4))</f>
        <v>0</v>
      </c>
      <c r="S41" s="22"/>
      <c r="T41" s="8">
        <f>'SGR Undiscounted'!T15/((1+$B$1)^($A41-$A$4))</f>
        <v>0</v>
      </c>
      <c r="U41" s="8">
        <f>'SGR Undiscounted'!U15/((1+$B$1)^($A41-$A$4))</f>
        <v>0</v>
      </c>
      <c r="V41" s="8">
        <f>'SGR Undiscounted'!V15/((1+$B$1)^($A41-$A$4))</f>
        <v>0</v>
      </c>
      <c r="W41" s="8">
        <f>'SGR Undiscounted'!W15/((1+$B$1)^($A41-$A$4))</f>
        <v>0</v>
      </c>
      <c r="X41" s="8">
        <f>'SGR Undiscounted'!X15/((1+$B$1)^($A41-$A$4))</f>
        <v>0</v>
      </c>
      <c r="Y41" s="8">
        <f>'SGR Undiscounted'!Y15/((1+$B$1)^($A41-$A$4))</f>
        <v>0</v>
      </c>
      <c r="Z41" s="8">
        <f>'SGR Undiscounted'!Z15/((1+$B$1)^($A41-$A$4))</f>
        <v>0</v>
      </c>
      <c r="AA41" s="8">
        <f>'SGR Undiscounted'!AA15/((1+$B$1)^($A41-$A$4))</f>
        <v>0</v>
      </c>
      <c r="AB41" s="22"/>
    </row>
    <row r="42" spans="1:28" s="25" customFormat="1" x14ac:dyDescent="0.25">
      <c r="A42" s="30">
        <v>2032</v>
      </c>
      <c r="B42" s="8">
        <f>'SGR Undiscounted'!B16/((1+$B$1)^($A42-$A$4))</f>
        <v>0</v>
      </c>
      <c r="C42" s="8">
        <f>'SGR Undiscounted'!C16/((1+$B$1)^($A42-$A$4))</f>
        <v>0</v>
      </c>
      <c r="D42" s="8">
        <f>'SGR Undiscounted'!D16/((1+$B$1)^($A42-$A$4))</f>
        <v>0</v>
      </c>
      <c r="E42" s="8">
        <f>'SGR Undiscounted'!E16/((1+$B$1)^($A42-$A$4))</f>
        <v>0</v>
      </c>
      <c r="F42" s="8">
        <f>'SGR Undiscounted'!F16/((1+$B$1)^($A42-$A$4))</f>
        <v>0</v>
      </c>
      <c r="G42" s="8">
        <f>'SGR Undiscounted'!G16/((1+$B$1)^($A42-$A$4))</f>
        <v>0</v>
      </c>
      <c r="H42" s="8">
        <f>'SGR Undiscounted'!H16/((1+$B$1)^($A42-$A$4))</f>
        <v>0</v>
      </c>
      <c r="I42" s="8">
        <f>'SGR Undiscounted'!I16/((1+$B$1)^($A42-$A$4))</f>
        <v>0</v>
      </c>
      <c r="J42" s="22"/>
      <c r="K42" s="8">
        <f>'SGR Undiscounted'!K16/((1+$B$1)^($A42-$A$4))</f>
        <v>0</v>
      </c>
      <c r="L42" s="8">
        <f>'SGR Undiscounted'!L16/((1+$B$1)^($A42-$A$4))</f>
        <v>0</v>
      </c>
      <c r="M42" s="8">
        <f>'SGR Undiscounted'!M16/((1+$B$1)^($A42-$A$4))</f>
        <v>0</v>
      </c>
      <c r="N42" s="8">
        <f>'SGR Undiscounted'!N16/((1+$B$1)^($A42-$A$4))</f>
        <v>0</v>
      </c>
      <c r="O42" s="8">
        <f>'SGR Undiscounted'!O16/((1+$B$1)^($A42-$A$4))</f>
        <v>0</v>
      </c>
      <c r="P42" s="8">
        <f>'SGR Undiscounted'!P16/((1+$B$1)^($A42-$A$4))</f>
        <v>0</v>
      </c>
      <c r="Q42" s="8">
        <f>'SGR Undiscounted'!Q16/((1+$B$1)^($A42-$A$4))</f>
        <v>0</v>
      </c>
      <c r="R42" s="8">
        <f>'SGR Undiscounted'!R16/((1+$B$1)^($A42-$A$4))</f>
        <v>0</v>
      </c>
      <c r="S42" s="22"/>
      <c r="T42" s="8">
        <f>'SGR Undiscounted'!T16/((1+$B$1)^($A42-$A$4))</f>
        <v>0</v>
      </c>
      <c r="U42" s="8">
        <f>'SGR Undiscounted'!U16/((1+$B$1)^($A42-$A$4))</f>
        <v>0</v>
      </c>
      <c r="V42" s="8">
        <f>'SGR Undiscounted'!V16/((1+$B$1)^($A42-$A$4))</f>
        <v>0</v>
      </c>
      <c r="W42" s="8">
        <f>'SGR Undiscounted'!W16/((1+$B$1)^($A42-$A$4))</f>
        <v>0</v>
      </c>
      <c r="X42" s="8">
        <f>'SGR Undiscounted'!X16/((1+$B$1)^($A42-$A$4))</f>
        <v>0</v>
      </c>
      <c r="Y42" s="8">
        <f>'SGR Undiscounted'!Y16/((1+$B$1)^($A42-$A$4))</f>
        <v>0</v>
      </c>
      <c r="Z42" s="8">
        <f>'SGR Undiscounted'!Z16/((1+$B$1)^($A42-$A$4))</f>
        <v>0</v>
      </c>
      <c r="AA42" s="8">
        <f>'SGR Undiscounted'!AA16/((1+$B$1)^($A42-$A$4))</f>
        <v>0</v>
      </c>
      <c r="AB42" s="22"/>
    </row>
    <row r="43" spans="1:28" s="25" customFormat="1" x14ac:dyDescent="0.25">
      <c r="A43" s="30">
        <v>2033</v>
      </c>
      <c r="B43" s="8">
        <f>'SGR Undiscounted'!B17/((1+$B$1)^($A43-$A$4))</f>
        <v>0</v>
      </c>
      <c r="C43" s="8">
        <f>'SGR Undiscounted'!C17/((1+$B$1)^($A43-$A$4))</f>
        <v>0</v>
      </c>
      <c r="D43" s="8">
        <f>'SGR Undiscounted'!D17/((1+$B$1)^($A43-$A$4))</f>
        <v>0</v>
      </c>
      <c r="E43" s="8">
        <f>'SGR Undiscounted'!E17/((1+$B$1)^($A43-$A$4))</f>
        <v>0</v>
      </c>
      <c r="F43" s="8">
        <f>'SGR Undiscounted'!F17/((1+$B$1)^($A43-$A$4))</f>
        <v>0</v>
      </c>
      <c r="G43" s="8">
        <f>'SGR Undiscounted'!G17/((1+$B$1)^($A43-$A$4))</f>
        <v>0</v>
      </c>
      <c r="H43" s="8">
        <f>'SGR Undiscounted'!H17/((1+$B$1)^($A43-$A$4))</f>
        <v>0</v>
      </c>
      <c r="I43" s="8">
        <f>'SGR Undiscounted'!I17/((1+$B$1)^($A43-$A$4))</f>
        <v>0</v>
      </c>
      <c r="J43" s="22"/>
      <c r="K43" s="8">
        <f>'SGR Undiscounted'!K17/((1+$B$1)^($A43-$A$4))</f>
        <v>0</v>
      </c>
      <c r="L43" s="8">
        <f>'SGR Undiscounted'!L17/((1+$B$1)^($A43-$A$4))</f>
        <v>0</v>
      </c>
      <c r="M43" s="8">
        <f>'SGR Undiscounted'!M17/((1+$B$1)^($A43-$A$4))</f>
        <v>0</v>
      </c>
      <c r="N43" s="8">
        <f>'SGR Undiscounted'!N17/((1+$B$1)^($A43-$A$4))</f>
        <v>0</v>
      </c>
      <c r="O43" s="8">
        <f>'SGR Undiscounted'!O17/((1+$B$1)^($A43-$A$4))</f>
        <v>0</v>
      </c>
      <c r="P43" s="8">
        <f>'SGR Undiscounted'!P17/((1+$B$1)^($A43-$A$4))</f>
        <v>0</v>
      </c>
      <c r="Q43" s="8">
        <f>'SGR Undiscounted'!Q17/((1+$B$1)^($A43-$A$4))</f>
        <v>0</v>
      </c>
      <c r="R43" s="8">
        <f>'SGR Undiscounted'!R17/((1+$B$1)^($A43-$A$4))</f>
        <v>0</v>
      </c>
      <c r="S43" s="22"/>
      <c r="T43" s="8">
        <f>'SGR Undiscounted'!T17/((1+$B$1)^($A43-$A$4))</f>
        <v>0</v>
      </c>
      <c r="U43" s="8">
        <f>'SGR Undiscounted'!U17/((1+$B$1)^($A43-$A$4))</f>
        <v>0</v>
      </c>
      <c r="V43" s="8">
        <f>'SGR Undiscounted'!V17/((1+$B$1)^($A43-$A$4))</f>
        <v>0</v>
      </c>
      <c r="W43" s="8">
        <f>'SGR Undiscounted'!W17/((1+$B$1)^($A43-$A$4))</f>
        <v>0</v>
      </c>
      <c r="X43" s="8">
        <f>'SGR Undiscounted'!X17/((1+$B$1)^($A43-$A$4))</f>
        <v>0</v>
      </c>
      <c r="Y43" s="8">
        <f>'SGR Undiscounted'!Y17/((1+$B$1)^($A43-$A$4))</f>
        <v>0</v>
      </c>
      <c r="Z43" s="8">
        <f>'SGR Undiscounted'!Z17/((1+$B$1)^($A43-$A$4))</f>
        <v>0</v>
      </c>
      <c r="AA43" s="8">
        <f>'SGR Undiscounted'!AA17/((1+$B$1)^($A43-$A$4))</f>
        <v>0</v>
      </c>
      <c r="AB43" s="22"/>
    </row>
    <row r="44" spans="1:28" s="25" customFormat="1" x14ac:dyDescent="0.25">
      <c r="A44" s="30">
        <v>2034</v>
      </c>
      <c r="B44" s="8">
        <f>'SGR Undiscounted'!B18/((1+$B$1)^($A44-$A$4))</f>
        <v>0</v>
      </c>
      <c r="C44" s="8">
        <f>'SGR Undiscounted'!C18/((1+$B$1)^($A44-$A$4))</f>
        <v>0</v>
      </c>
      <c r="D44" s="8">
        <f>'SGR Undiscounted'!D18/((1+$B$1)^($A44-$A$4))</f>
        <v>0</v>
      </c>
      <c r="E44" s="8">
        <f>'SGR Undiscounted'!E18/((1+$B$1)^($A44-$A$4))</f>
        <v>0</v>
      </c>
      <c r="F44" s="8">
        <f>'SGR Undiscounted'!F18/((1+$B$1)^($A44-$A$4))</f>
        <v>0</v>
      </c>
      <c r="G44" s="8">
        <f>'SGR Undiscounted'!G18/((1+$B$1)^($A44-$A$4))</f>
        <v>0</v>
      </c>
      <c r="H44" s="8">
        <f>'SGR Undiscounted'!H18/((1+$B$1)^($A44-$A$4))</f>
        <v>0</v>
      </c>
      <c r="I44" s="8">
        <f>'SGR Undiscounted'!I18/((1+$B$1)^($A44-$A$4))</f>
        <v>0</v>
      </c>
      <c r="J44" s="22"/>
      <c r="K44" s="8">
        <f>'SGR Undiscounted'!K18/((1+$B$1)^($A44-$A$4))</f>
        <v>0</v>
      </c>
      <c r="L44" s="8">
        <f>'SGR Undiscounted'!L18/((1+$B$1)^($A44-$A$4))</f>
        <v>0</v>
      </c>
      <c r="M44" s="8">
        <f>'SGR Undiscounted'!M18/((1+$B$1)^($A44-$A$4))</f>
        <v>0</v>
      </c>
      <c r="N44" s="8">
        <f>'SGR Undiscounted'!N18/((1+$B$1)^($A44-$A$4))</f>
        <v>0</v>
      </c>
      <c r="O44" s="8">
        <f>'SGR Undiscounted'!O18/((1+$B$1)^($A44-$A$4))</f>
        <v>0</v>
      </c>
      <c r="P44" s="8">
        <f>'SGR Undiscounted'!P18/((1+$B$1)^($A44-$A$4))</f>
        <v>0</v>
      </c>
      <c r="Q44" s="8">
        <f>'SGR Undiscounted'!Q18/((1+$B$1)^($A44-$A$4))</f>
        <v>0</v>
      </c>
      <c r="R44" s="8">
        <f>'SGR Undiscounted'!R18/((1+$B$1)^($A44-$A$4))</f>
        <v>0</v>
      </c>
      <c r="S44" s="22"/>
      <c r="T44" s="8">
        <f>'SGR Undiscounted'!T18/((1+$B$1)^($A44-$A$4))</f>
        <v>0</v>
      </c>
      <c r="U44" s="8">
        <f>'SGR Undiscounted'!U18/((1+$B$1)^($A44-$A$4))</f>
        <v>0</v>
      </c>
      <c r="V44" s="8">
        <f>'SGR Undiscounted'!V18/((1+$B$1)^($A44-$A$4))</f>
        <v>0</v>
      </c>
      <c r="W44" s="8">
        <f>'SGR Undiscounted'!W18/((1+$B$1)^($A44-$A$4))</f>
        <v>0</v>
      </c>
      <c r="X44" s="8">
        <f>'SGR Undiscounted'!X18/((1+$B$1)^($A44-$A$4))</f>
        <v>0</v>
      </c>
      <c r="Y44" s="8">
        <f>'SGR Undiscounted'!Y18/((1+$B$1)^($A44-$A$4))</f>
        <v>0</v>
      </c>
      <c r="Z44" s="8">
        <f>'SGR Undiscounted'!Z18/((1+$B$1)^($A44-$A$4))</f>
        <v>0</v>
      </c>
      <c r="AA44" s="8">
        <f>'SGR Undiscounted'!AA18/((1+$B$1)^($A44-$A$4))</f>
        <v>0</v>
      </c>
      <c r="AB44" s="22"/>
    </row>
    <row r="45" spans="1:28" s="25" customFormat="1" x14ac:dyDescent="0.25">
      <c r="A45" s="30">
        <v>2035</v>
      </c>
      <c r="B45" s="8">
        <f>'SGR Undiscounted'!B19/((1+$B$1)^($A45-$A$4))</f>
        <v>0</v>
      </c>
      <c r="C45" s="8">
        <f>'SGR Undiscounted'!C19/((1+$B$1)^($A45-$A$4))</f>
        <v>0</v>
      </c>
      <c r="D45" s="8">
        <f>'SGR Undiscounted'!D19/((1+$B$1)^($A45-$A$4))</f>
        <v>0</v>
      </c>
      <c r="E45" s="8">
        <f>'SGR Undiscounted'!E19/((1+$B$1)^($A45-$A$4))</f>
        <v>0</v>
      </c>
      <c r="F45" s="8">
        <f>'SGR Undiscounted'!F19/((1+$B$1)^($A45-$A$4))</f>
        <v>0</v>
      </c>
      <c r="G45" s="8">
        <f>'SGR Undiscounted'!G19/((1+$B$1)^($A45-$A$4))</f>
        <v>0</v>
      </c>
      <c r="H45" s="8">
        <f>'SGR Undiscounted'!H19/((1+$B$1)^($A45-$A$4))</f>
        <v>0</v>
      </c>
      <c r="I45" s="8">
        <f>'SGR Undiscounted'!I19/((1+$B$1)^($A45-$A$4))</f>
        <v>0</v>
      </c>
      <c r="J45" s="22"/>
      <c r="K45" s="8">
        <f>'SGR Undiscounted'!K19/((1+$B$1)^($A45-$A$4))</f>
        <v>0</v>
      </c>
      <c r="L45" s="8">
        <f>'SGR Undiscounted'!L19/((1+$B$1)^($A45-$A$4))</f>
        <v>0</v>
      </c>
      <c r="M45" s="8">
        <f>'SGR Undiscounted'!M19/((1+$B$1)^($A45-$A$4))</f>
        <v>0</v>
      </c>
      <c r="N45" s="8">
        <f>'SGR Undiscounted'!N19/((1+$B$1)^($A45-$A$4))</f>
        <v>0</v>
      </c>
      <c r="O45" s="8">
        <f>'SGR Undiscounted'!O19/((1+$B$1)^($A45-$A$4))</f>
        <v>0</v>
      </c>
      <c r="P45" s="8">
        <f>'SGR Undiscounted'!P19/((1+$B$1)^($A45-$A$4))</f>
        <v>0</v>
      </c>
      <c r="Q45" s="8">
        <f>'SGR Undiscounted'!Q19/((1+$B$1)^($A45-$A$4))</f>
        <v>0</v>
      </c>
      <c r="R45" s="8">
        <f>'SGR Undiscounted'!R19/((1+$B$1)^($A45-$A$4))</f>
        <v>0</v>
      </c>
      <c r="S45" s="22"/>
      <c r="T45" s="8">
        <f>'SGR Undiscounted'!T19/((1+$B$1)^($A45-$A$4))</f>
        <v>0</v>
      </c>
      <c r="U45" s="8">
        <f>'SGR Undiscounted'!U19/((1+$B$1)^($A45-$A$4))</f>
        <v>0</v>
      </c>
      <c r="V45" s="8">
        <f>'SGR Undiscounted'!V19/((1+$B$1)^($A45-$A$4))</f>
        <v>0</v>
      </c>
      <c r="W45" s="8">
        <f>'SGR Undiscounted'!W19/((1+$B$1)^($A45-$A$4))</f>
        <v>0</v>
      </c>
      <c r="X45" s="8">
        <f>'SGR Undiscounted'!X19/((1+$B$1)^($A45-$A$4))</f>
        <v>0</v>
      </c>
      <c r="Y45" s="8">
        <f>'SGR Undiscounted'!Y19/((1+$B$1)^($A45-$A$4))</f>
        <v>0</v>
      </c>
      <c r="Z45" s="8">
        <f>'SGR Undiscounted'!Z19/((1+$B$1)^($A45-$A$4))</f>
        <v>0</v>
      </c>
      <c r="AA45" s="8">
        <f>'SGR Undiscounted'!AA19/((1+$B$1)^($A45-$A$4))</f>
        <v>0</v>
      </c>
      <c r="AB45" s="22"/>
    </row>
    <row r="46" spans="1:28" s="25" customFormat="1" x14ac:dyDescent="0.25">
      <c r="A46" s="30">
        <v>2036</v>
      </c>
      <c r="B46" s="8">
        <f>'SGR Undiscounted'!B20/((1+$B$1)^($A46-$A$4))</f>
        <v>0</v>
      </c>
      <c r="C46" s="8">
        <f>'SGR Undiscounted'!C20/((1+$B$1)^($A46-$A$4))</f>
        <v>0</v>
      </c>
      <c r="D46" s="8">
        <f>'SGR Undiscounted'!D20/((1+$B$1)^($A46-$A$4))</f>
        <v>0</v>
      </c>
      <c r="E46" s="8">
        <f>'SGR Undiscounted'!E20/((1+$B$1)^($A46-$A$4))</f>
        <v>0</v>
      </c>
      <c r="F46" s="8">
        <f>'SGR Undiscounted'!F20/((1+$B$1)^($A46-$A$4))</f>
        <v>0</v>
      </c>
      <c r="G46" s="8">
        <f>'SGR Undiscounted'!G20/((1+$B$1)^($A46-$A$4))</f>
        <v>0</v>
      </c>
      <c r="H46" s="8">
        <f>'SGR Undiscounted'!H20/((1+$B$1)^($A46-$A$4))</f>
        <v>0</v>
      </c>
      <c r="I46" s="8">
        <f>'SGR Undiscounted'!I20/((1+$B$1)^($A46-$A$4))</f>
        <v>0</v>
      </c>
      <c r="J46" s="22"/>
      <c r="K46" s="8">
        <f>'SGR Undiscounted'!K20/((1+$B$1)^($A46-$A$4))</f>
        <v>0</v>
      </c>
      <c r="L46" s="8">
        <f>'SGR Undiscounted'!L20/((1+$B$1)^($A46-$A$4))</f>
        <v>0</v>
      </c>
      <c r="M46" s="8">
        <f>'SGR Undiscounted'!M20/((1+$B$1)^($A46-$A$4))</f>
        <v>0</v>
      </c>
      <c r="N46" s="8">
        <f>'SGR Undiscounted'!N20/((1+$B$1)^($A46-$A$4))</f>
        <v>0</v>
      </c>
      <c r="O46" s="8">
        <f>'SGR Undiscounted'!O20/((1+$B$1)^($A46-$A$4))</f>
        <v>0</v>
      </c>
      <c r="P46" s="8">
        <f>'SGR Undiscounted'!P20/((1+$B$1)^($A46-$A$4))</f>
        <v>0</v>
      </c>
      <c r="Q46" s="8">
        <f>'SGR Undiscounted'!Q20/((1+$B$1)^($A46-$A$4))</f>
        <v>0</v>
      </c>
      <c r="R46" s="8">
        <f>'SGR Undiscounted'!R20/((1+$B$1)^($A46-$A$4))</f>
        <v>0</v>
      </c>
      <c r="S46" s="22"/>
      <c r="T46" s="8">
        <f>'SGR Undiscounted'!T20/((1+$B$1)^($A46-$A$4))</f>
        <v>0</v>
      </c>
      <c r="U46" s="8">
        <f>'SGR Undiscounted'!U20/((1+$B$1)^($A46-$A$4))</f>
        <v>0</v>
      </c>
      <c r="V46" s="8">
        <f>'SGR Undiscounted'!V20/((1+$B$1)^($A46-$A$4))</f>
        <v>0</v>
      </c>
      <c r="W46" s="8">
        <f>'SGR Undiscounted'!W20/((1+$B$1)^($A46-$A$4))</f>
        <v>0</v>
      </c>
      <c r="X46" s="8">
        <f>'SGR Undiscounted'!X20/((1+$B$1)^($A46-$A$4))</f>
        <v>0</v>
      </c>
      <c r="Y46" s="8">
        <f>'SGR Undiscounted'!Y20/((1+$B$1)^($A46-$A$4))</f>
        <v>0</v>
      </c>
      <c r="Z46" s="8">
        <f>'SGR Undiscounted'!Z20/((1+$B$1)^($A46-$A$4))</f>
        <v>0</v>
      </c>
      <c r="AA46" s="8">
        <f>'SGR Undiscounted'!AA20/((1+$B$1)^($A46-$A$4))</f>
        <v>0</v>
      </c>
      <c r="AB46" s="22"/>
    </row>
    <row r="47" spans="1:28" s="25" customFormat="1" x14ac:dyDescent="0.25">
      <c r="A47" s="30">
        <v>2037</v>
      </c>
      <c r="B47" s="8">
        <f>'SGR Undiscounted'!B21/((1+$B$1)^($A47-$A$4))</f>
        <v>0</v>
      </c>
      <c r="C47" s="8">
        <f>'SGR Undiscounted'!C21/((1+$B$1)^($A47-$A$4))</f>
        <v>0</v>
      </c>
      <c r="D47" s="8">
        <f>'SGR Undiscounted'!D21/((1+$B$1)^($A47-$A$4))</f>
        <v>0</v>
      </c>
      <c r="E47" s="8">
        <f>'SGR Undiscounted'!E21/((1+$B$1)^($A47-$A$4))</f>
        <v>0</v>
      </c>
      <c r="F47" s="8">
        <f>'SGR Undiscounted'!F21/((1+$B$1)^($A47-$A$4))</f>
        <v>0</v>
      </c>
      <c r="G47" s="8">
        <f>'SGR Undiscounted'!G21/((1+$B$1)^($A47-$A$4))</f>
        <v>0</v>
      </c>
      <c r="H47" s="8">
        <f>'SGR Undiscounted'!H21/((1+$B$1)^($A47-$A$4))</f>
        <v>0</v>
      </c>
      <c r="I47" s="8">
        <f>'SGR Undiscounted'!I21/((1+$B$1)^($A47-$A$4))</f>
        <v>0</v>
      </c>
      <c r="J47" s="22"/>
      <c r="K47" s="8">
        <f>'SGR Undiscounted'!K21/((1+$B$1)^($A47-$A$4))</f>
        <v>0</v>
      </c>
      <c r="L47" s="8">
        <f>'SGR Undiscounted'!L21/((1+$B$1)^($A47-$A$4))</f>
        <v>0</v>
      </c>
      <c r="M47" s="8">
        <f>'SGR Undiscounted'!M21/((1+$B$1)^($A47-$A$4))</f>
        <v>0</v>
      </c>
      <c r="N47" s="8">
        <f>'SGR Undiscounted'!N21/((1+$B$1)^($A47-$A$4))</f>
        <v>0</v>
      </c>
      <c r="O47" s="8">
        <f>'SGR Undiscounted'!O21/((1+$B$1)^($A47-$A$4))</f>
        <v>0</v>
      </c>
      <c r="P47" s="8">
        <f>'SGR Undiscounted'!P21/((1+$B$1)^($A47-$A$4))</f>
        <v>0</v>
      </c>
      <c r="Q47" s="8">
        <f>'SGR Undiscounted'!Q21/((1+$B$1)^($A47-$A$4))</f>
        <v>0</v>
      </c>
      <c r="R47" s="8">
        <f>'SGR Undiscounted'!R21/((1+$B$1)^($A47-$A$4))</f>
        <v>0</v>
      </c>
      <c r="S47" s="22"/>
      <c r="T47" s="8">
        <f>'SGR Undiscounted'!T21/((1+$B$1)^($A47-$A$4))</f>
        <v>0</v>
      </c>
      <c r="U47" s="8">
        <f>'SGR Undiscounted'!U21/((1+$B$1)^($A47-$A$4))</f>
        <v>0</v>
      </c>
      <c r="V47" s="8">
        <f>'SGR Undiscounted'!V21/((1+$B$1)^($A47-$A$4))</f>
        <v>0</v>
      </c>
      <c r="W47" s="8">
        <f>'SGR Undiscounted'!W21/((1+$B$1)^($A47-$A$4))</f>
        <v>0</v>
      </c>
      <c r="X47" s="8">
        <f>'SGR Undiscounted'!X21/((1+$B$1)^($A47-$A$4))</f>
        <v>0</v>
      </c>
      <c r="Y47" s="8">
        <f>'SGR Undiscounted'!Y21/((1+$B$1)^($A47-$A$4))</f>
        <v>0</v>
      </c>
      <c r="Z47" s="8">
        <f>'SGR Undiscounted'!Z21/((1+$B$1)^($A47-$A$4))</f>
        <v>0</v>
      </c>
      <c r="AA47" s="8">
        <f>'SGR Undiscounted'!AA21/((1+$B$1)^($A47-$A$4))</f>
        <v>0</v>
      </c>
      <c r="AB47" s="22"/>
    </row>
    <row r="48" spans="1:28" s="25" customFormat="1" x14ac:dyDescent="0.25">
      <c r="A48" s="30">
        <v>2038</v>
      </c>
      <c r="B48" s="8">
        <f>'SGR Undiscounted'!B22/((1+$B$1)^($A48-$A$4))</f>
        <v>0</v>
      </c>
      <c r="C48" s="8">
        <f>'SGR Undiscounted'!C22/((1+$B$1)^($A48-$A$4))</f>
        <v>0</v>
      </c>
      <c r="D48" s="8">
        <f>'SGR Undiscounted'!D22/((1+$B$1)^($A48-$A$4))</f>
        <v>0</v>
      </c>
      <c r="E48" s="8">
        <f>'SGR Undiscounted'!E22/((1+$B$1)^($A48-$A$4))</f>
        <v>0</v>
      </c>
      <c r="F48" s="8">
        <f>'SGR Undiscounted'!F22/((1+$B$1)^($A48-$A$4))</f>
        <v>0</v>
      </c>
      <c r="G48" s="8">
        <f>'SGR Undiscounted'!G22/((1+$B$1)^($A48-$A$4))</f>
        <v>0</v>
      </c>
      <c r="H48" s="8">
        <f>'SGR Undiscounted'!H22/((1+$B$1)^($A48-$A$4))</f>
        <v>0</v>
      </c>
      <c r="I48" s="8">
        <f>'SGR Undiscounted'!I22/((1+$B$1)^($A48-$A$4))</f>
        <v>0</v>
      </c>
      <c r="J48" s="22"/>
      <c r="K48" s="8">
        <f>'SGR Undiscounted'!K22/((1+$B$1)^($A48-$A$4))</f>
        <v>0</v>
      </c>
      <c r="L48" s="8">
        <f>'SGR Undiscounted'!L22/((1+$B$1)^($A48-$A$4))</f>
        <v>0</v>
      </c>
      <c r="M48" s="8">
        <f>'SGR Undiscounted'!M22/((1+$B$1)^($A48-$A$4))</f>
        <v>0</v>
      </c>
      <c r="N48" s="8">
        <f>'SGR Undiscounted'!N22/((1+$B$1)^($A48-$A$4))</f>
        <v>0</v>
      </c>
      <c r="O48" s="8">
        <f>'SGR Undiscounted'!O22/((1+$B$1)^($A48-$A$4))</f>
        <v>0</v>
      </c>
      <c r="P48" s="8">
        <f>'SGR Undiscounted'!P22/((1+$B$1)^($A48-$A$4))</f>
        <v>0</v>
      </c>
      <c r="Q48" s="8">
        <f>'SGR Undiscounted'!Q22/((1+$B$1)^($A48-$A$4))</f>
        <v>0</v>
      </c>
      <c r="R48" s="8">
        <f>'SGR Undiscounted'!R22/((1+$B$1)^($A48-$A$4))</f>
        <v>0</v>
      </c>
      <c r="S48" s="22"/>
      <c r="T48" s="8">
        <f>'SGR Undiscounted'!T22/((1+$B$1)^($A48-$A$4))</f>
        <v>0</v>
      </c>
      <c r="U48" s="8">
        <f>'SGR Undiscounted'!U22/((1+$B$1)^($A48-$A$4))</f>
        <v>0</v>
      </c>
      <c r="V48" s="8">
        <f>'SGR Undiscounted'!V22/((1+$B$1)^($A48-$A$4))</f>
        <v>0</v>
      </c>
      <c r="W48" s="8">
        <f>'SGR Undiscounted'!W22/((1+$B$1)^($A48-$A$4))</f>
        <v>0</v>
      </c>
      <c r="X48" s="8">
        <f>'SGR Undiscounted'!X22/((1+$B$1)^($A48-$A$4))</f>
        <v>0</v>
      </c>
      <c r="Y48" s="8">
        <f>'SGR Undiscounted'!Y22/((1+$B$1)^($A48-$A$4))</f>
        <v>0</v>
      </c>
      <c r="Z48" s="8">
        <f>'SGR Undiscounted'!Z22/((1+$B$1)^($A48-$A$4))</f>
        <v>0</v>
      </c>
      <c r="AA48" s="8">
        <f>'SGR Undiscounted'!AA22/((1+$B$1)^($A48-$A$4))</f>
        <v>0</v>
      </c>
      <c r="AB48" s="22"/>
    </row>
    <row r="49" spans="1:35" s="25" customFormat="1" x14ac:dyDescent="0.25">
      <c r="A49" s="30">
        <v>2039</v>
      </c>
      <c r="B49" s="8">
        <f>'SGR Undiscounted'!B23/((1+$B$1)^($A49-$A$4))</f>
        <v>0</v>
      </c>
      <c r="C49" s="8">
        <f>'SGR Undiscounted'!C23/((1+$B$1)^($A49-$A$4))</f>
        <v>0</v>
      </c>
      <c r="D49" s="8">
        <f>'SGR Undiscounted'!D23/((1+$B$1)^($A49-$A$4))</f>
        <v>0</v>
      </c>
      <c r="E49" s="8">
        <f>'SGR Undiscounted'!E23/((1+$B$1)^($A49-$A$4))</f>
        <v>0</v>
      </c>
      <c r="F49" s="8">
        <f>'SGR Undiscounted'!F23/((1+$B$1)^($A49-$A$4))</f>
        <v>0</v>
      </c>
      <c r="G49" s="8">
        <f>'SGR Undiscounted'!G23/((1+$B$1)^($A49-$A$4))</f>
        <v>0</v>
      </c>
      <c r="H49" s="8">
        <f>'SGR Undiscounted'!H23/((1+$B$1)^($A49-$A$4))</f>
        <v>0</v>
      </c>
      <c r="I49" s="8">
        <f>'SGR Undiscounted'!I23/((1+$B$1)^($A49-$A$4))</f>
        <v>0</v>
      </c>
      <c r="J49" s="22"/>
      <c r="K49" s="8">
        <f>'SGR Undiscounted'!K23/((1+$B$1)^($A49-$A$4))</f>
        <v>0</v>
      </c>
      <c r="L49" s="8">
        <f>'SGR Undiscounted'!L23/((1+$B$1)^($A49-$A$4))</f>
        <v>0</v>
      </c>
      <c r="M49" s="8">
        <f>'SGR Undiscounted'!M23/((1+$B$1)^($A49-$A$4))</f>
        <v>0</v>
      </c>
      <c r="N49" s="8">
        <f>'SGR Undiscounted'!N23/((1+$B$1)^($A49-$A$4))</f>
        <v>0</v>
      </c>
      <c r="O49" s="8">
        <f>'SGR Undiscounted'!O23/((1+$B$1)^($A49-$A$4))</f>
        <v>0</v>
      </c>
      <c r="P49" s="8">
        <f>'SGR Undiscounted'!P23/((1+$B$1)^($A49-$A$4))</f>
        <v>0</v>
      </c>
      <c r="Q49" s="8">
        <f>'SGR Undiscounted'!Q23/((1+$B$1)^($A49-$A$4))</f>
        <v>0</v>
      </c>
      <c r="R49" s="8">
        <f>'SGR Undiscounted'!R23/((1+$B$1)^($A49-$A$4))</f>
        <v>0</v>
      </c>
      <c r="S49" s="22"/>
      <c r="T49" s="8">
        <f>'SGR Undiscounted'!T23/((1+$B$1)^($A49-$A$4))</f>
        <v>0</v>
      </c>
      <c r="U49" s="8">
        <f>'SGR Undiscounted'!U23/((1+$B$1)^($A49-$A$4))</f>
        <v>0</v>
      </c>
      <c r="V49" s="8">
        <f>'SGR Undiscounted'!V23/((1+$B$1)^($A49-$A$4))</f>
        <v>0</v>
      </c>
      <c r="W49" s="8">
        <f>'SGR Undiscounted'!W23/((1+$B$1)^($A49-$A$4))</f>
        <v>0</v>
      </c>
      <c r="X49" s="8">
        <f>'SGR Undiscounted'!X23/((1+$B$1)^($A49-$A$4))</f>
        <v>0</v>
      </c>
      <c r="Y49" s="8">
        <f>'SGR Undiscounted'!Y23/((1+$B$1)^($A49-$A$4))</f>
        <v>0</v>
      </c>
      <c r="Z49" s="8">
        <f>'SGR Undiscounted'!Z23/((1+$B$1)^($A49-$A$4))</f>
        <v>0</v>
      </c>
      <c r="AA49" s="8">
        <f>'SGR Undiscounted'!AA23/((1+$B$1)^($A49-$A$4))</f>
        <v>0</v>
      </c>
      <c r="AB49" s="22"/>
    </row>
    <row r="50" spans="1:35" s="25" customFormat="1" x14ac:dyDescent="0.25">
      <c r="A50" s="30">
        <v>2040</v>
      </c>
      <c r="B50" s="8">
        <f>'SGR Undiscounted'!B24/((1+$B$1)^($A50-$A$4))</f>
        <v>0</v>
      </c>
      <c r="C50" s="8">
        <f>'SGR Undiscounted'!C24/((1+$B$1)^($A50-$A$4))</f>
        <v>0</v>
      </c>
      <c r="D50" s="8">
        <f>'SGR Undiscounted'!D24/((1+$B$1)^($A50-$A$4))</f>
        <v>0</v>
      </c>
      <c r="E50" s="8">
        <f>'SGR Undiscounted'!E24/((1+$B$1)^($A50-$A$4))</f>
        <v>0</v>
      </c>
      <c r="F50" s="8">
        <f>'SGR Undiscounted'!F24/((1+$B$1)^($A50-$A$4))</f>
        <v>0</v>
      </c>
      <c r="G50" s="8">
        <f>'SGR Undiscounted'!G24/((1+$B$1)^($A50-$A$4))</f>
        <v>0</v>
      </c>
      <c r="H50" s="8">
        <f>'SGR Undiscounted'!H24/((1+$B$1)^($A50-$A$4))</f>
        <v>0</v>
      </c>
      <c r="I50" s="8">
        <f>'SGR Undiscounted'!I24/((1+$B$1)^($A50-$A$4))</f>
        <v>0</v>
      </c>
      <c r="J50" s="22"/>
      <c r="K50" s="8">
        <f>'SGR Undiscounted'!K24/((1+$B$1)^($A50-$A$4))</f>
        <v>0</v>
      </c>
      <c r="L50" s="8">
        <f>'SGR Undiscounted'!L24/((1+$B$1)^($A50-$A$4))</f>
        <v>0</v>
      </c>
      <c r="M50" s="8">
        <f>'SGR Undiscounted'!M24/((1+$B$1)^($A50-$A$4))</f>
        <v>0</v>
      </c>
      <c r="N50" s="8">
        <f>'SGR Undiscounted'!N24/((1+$B$1)^($A50-$A$4))</f>
        <v>0</v>
      </c>
      <c r="O50" s="8">
        <f>'SGR Undiscounted'!O24/((1+$B$1)^($A50-$A$4))</f>
        <v>0</v>
      </c>
      <c r="P50" s="8">
        <f>'SGR Undiscounted'!P24/((1+$B$1)^($A50-$A$4))</f>
        <v>0</v>
      </c>
      <c r="Q50" s="8">
        <f>'SGR Undiscounted'!Q24/((1+$B$1)^($A50-$A$4))</f>
        <v>0</v>
      </c>
      <c r="R50" s="8">
        <f>'SGR Undiscounted'!R24/((1+$B$1)^($A50-$A$4))</f>
        <v>0</v>
      </c>
      <c r="S50" s="22"/>
      <c r="T50" s="8">
        <f>'SGR Undiscounted'!T24/((1+$B$1)^($A50-$A$4))</f>
        <v>0</v>
      </c>
      <c r="U50" s="8">
        <f>'SGR Undiscounted'!U24/((1+$B$1)^($A50-$A$4))</f>
        <v>0</v>
      </c>
      <c r="V50" s="8">
        <f>'SGR Undiscounted'!V24/((1+$B$1)^($A50-$A$4))</f>
        <v>0</v>
      </c>
      <c r="W50" s="8">
        <f>'SGR Undiscounted'!W24/((1+$B$1)^($A50-$A$4))</f>
        <v>0</v>
      </c>
      <c r="X50" s="8">
        <f>'SGR Undiscounted'!X24/((1+$B$1)^($A50-$A$4))</f>
        <v>0</v>
      </c>
      <c r="Y50" s="8">
        <f>'SGR Undiscounted'!Y24/((1+$B$1)^($A50-$A$4))</f>
        <v>0</v>
      </c>
      <c r="Z50" s="8">
        <f>'SGR Undiscounted'!Z24/((1+$B$1)^($A50-$A$4))</f>
        <v>0</v>
      </c>
      <c r="AA50" s="8">
        <f>'SGR Undiscounted'!AA24/((1+$B$1)^($A50-$A$4))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x14ac:dyDescent="0.25">
      <c r="A54" s="12" t="s">
        <v>58</v>
      </c>
    </row>
    <row r="55" spans="1:35" x14ac:dyDescent="0.25">
      <c r="A55" s="12"/>
      <c r="B55" s="11" t="s">
        <v>60</v>
      </c>
      <c r="C55" s="11"/>
      <c r="D55" s="11"/>
      <c r="E55" s="11"/>
      <c r="F55" s="11"/>
      <c r="G55" s="11"/>
      <c r="H55" s="11"/>
      <c r="I55" s="11"/>
      <c r="K55" s="11" t="s">
        <v>61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30" t="s">
        <v>0</v>
      </c>
      <c r="B56" s="30" t="s">
        <v>3</v>
      </c>
      <c r="C56" s="30" t="s">
        <v>4</v>
      </c>
      <c r="D56" s="30" t="s">
        <v>5</v>
      </c>
      <c r="E56" s="30" t="s">
        <v>6</v>
      </c>
      <c r="F56" s="30" t="s">
        <v>7</v>
      </c>
      <c r="G56" s="30" t="s">
        <v>8</v>
      </c>
      <c r="H56" s="30" t="s">
        <v>9</v>
      </c>
      <c r="I56" s="30" t="s">
        <v>11</v>
      </c>
      <c r="K56" s="30" t="s">
        <v>3</v>
      </c>
      <c r="L56" s="30" t="s">
        <v>4</v>
      </c>
      <c r="M56" s="30" t="s">
        <v>5</v>
      </c>
      <c r="N56" s="30" t="s">
        <v>6</v>
      </c>
      <c r="O56" s="30" t="s">
        <v>7</v>
      </c>
      <c r="P56" s="30" t="s">
        <v>8</v>
      </c>
      <c r="Q56" s="30" t="s">
        <v>9</v>
      </c>
      <c r="R56" s="30" t="s">
        <v>11</v>
      </c>
      <c r="T56" s="30" t="s">
        <v>3</v>
      </c>
      <c r="U56" s="30" t="s">
        <v>4</v>
      </c>
      <c r="V56" s="30" t="s">
        <v>5</v>
      </c>
      <c r="W56" s="30" t="s">
        <v>6</v>
      </c>
      <c r="X56" s="30" t="s">
        <v>7</v>
      </c>
      <c r="Y56" s="30" t="s">
        <v>8</v>
      </c>
      <c r="Z56" s="30" t="s">
        <v>9</v>
      </c>
      <c r="AA56" s="30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30">
        <v>2020</v>
      </c>
      <c r="B57" s="8">
        <f>'SGR Undiscounted'!B31/((1+$B$1)^($A57-$A$4))</f>
        <v>0</v>
      </c>
      <c r="C57" s="8">
        <f>'SGR Undiscounted'!C31/((1+$B$1)^($A57-$A$4))</f>
        <v>0</v>
      </c>
      <c r="D57" s="8">
        <f>'SGR Undiscounted'!D31/((1+$B$1)^($A57-$A$4))</f>
        <v>0</v>
      </c>
      <c r="E57" s="8">
        <f>'SGR Undiscounted'!E31/((1+$B$1)^($A57-$A$4))</f>
        <v>0</v>
      </c>
      <c r="F57" s="8">
        <f>'SGR Undiscounted'!F31/((1+$B$1)^($A57-$A$4))</f>
        <v>0</v>
      </c>
      <c r="G57" s="8">
        <f>'SGR Undiscounted'!G31/((1+$B$1)^($A57-$A$4))</f>
        <v>0</v>
      </c>
      <c r="H57" s="8">
        <f>'SGR Undiscounted'!H31/((1+$B$1)^($A57-$A$4))</f>
        <v>0</v>
      </c>
      <c r="I57" s="8">
        <f>'SGR Undiscounted'!I31/((1+$B$1)^($A57-$A$4))</f>
        <v>0</v>
      </c>
      <c r="J57" s="22"/>
      <c r="K57" s="8">
        <f>'SGR Undiscounted'!K31/((1+$B$1)^($A57-$A$4))</f>
        <v>0</v>
      </c>
      <c r="L57" s="8">
        <f>'SGR Undiscounted'!L31/((1+$B$1)^($A57-$A$4))</f>
        <v>0</v>
      </c>
      <c r="M57" s="8">
        <f>'SGR Undiscounted'!M31/((1+$B$1)^($A57-$A$4))</f>
        <v>0</v>
      </c>
      <c r="N57" s="8">
        <f>'SGR Undiscounted'!N31/((1+$B$1)^($A57-$A$4))</f>
        <v>0</v>
      </c>
      <c r="O57" s="8">
        <f>'SGR Undiscounted'!O31/((1+$B$1)^($A57-$A$4))</f>
        <v>0</v>
      </c>
      <c r="P57" s="8">
        <f>'SGR Undiscounted'!P31/((1+$B$1)^($A57-$A$4))</f>
        <v>0</v>
      </c>
      <c r="Q57" s="8">
        <f>'SGR Undiscounted'!Q31/((1+$B$1)^($A57-$A$4))</f>
        <v>0</v>
      </c>
      <c r="R57" s="8">
        <f>'SGR Undiscounted'!R31/((1+$B$1)^($A57-$A$4))</f>
        <v>0</v>
      </c>
      <c r="S57" s="22"/>
      <c r="T57" s="8">
        <f>'SGR Undiscounted'!T31/((1+$B$1)^($A57-$A$4))</f>
        <v>0</v>
      </c>
      <c r="U57" s="8">
        <f>'SGR Undiscounted'!U31/((1+$B$1)^($A57-$A$4))</f>
        <v>0</v>
      </c>
      <c r="V57" s="8">
        <f>'SGR Undiscounted'!V31/((1+$B$1)^($A57-$A$4))</f>
        <v>0</v>
      </c>
      <c r="W57" s="8">
        <f>'SGR Undiscounted'!W31/((1+$B$1)^($A57-$A$4))</f>
        <v>0</v>
      </c>
      <c r="X57" s="8">
        <f>'SGR Undiscounted'!X31/((1+$B$1)^($A57-$A$4))</f>
        <v>0</v>
      </c>
      <c r="Y57" s="8">
        <f>'SGR Undiscounted'!Y31/((1+$B$1)^($A57-$A$4))</f>
        <v>0</v>
      </c>
      <c r="Z57" s="8">
        <f>'SGR Undiscounted'!Z31/((1+$B$1)^($A57-$A$4))</f>
        <v>0</v>
      </c>
      <c r="AA57" s="8">
        <f>'SGR Undiscounted'!AA31/((1+$B$1)^($A57-$A$4))</f>
        <v>0</v>
      </c>
      <c r="AB57" s="22"/>
    </row>
    <row r="58" spans="1:35" s="25" customFormat="1" x14ac:dyDescent="0.25">
      <c r="A58" s="30">
        <v>2021</v>
      </c>
      <c r="B58" s="8">
        <f>'SGR Undiscounted'!B32/((1+$B$1)^($A58-$A$4))</f>
        <v>0</v>
      </c>
      <c r="C58" s="8">
        <f>'SGR Undiscounted'!C32/((1+$B$1)^($A58-$A$4))</f>
        <v>0</v>
      </c>
      <c r="D58" s="8">
        <f>'SGR Undiscounted'!D32/((1+$B$1)^($A58-$A$4))</f>
        <v>0</v>
      </c>
      <c r="E58" s="8">
        <f>'SGR Undiscounted'!E32/((1+$B$1)^($A58-$A$4))</f>
        <v>0</v>
      </c>
      <c r="F58" s="8">
        <f>'SGR Undiscounted'!F32/((1+$B$1)^($A58-$A$4))</f>
        <v>0</v>
      </c>
      <c r="G58" s="8">
        <f>'SGR Undiscounted'!G32/((1+$B$1)^($A58-$A$4))</f>
        <v>0</v>
      </c>
      <c r="H58" s="8">
        <f>'SGR Undiscounted'!H32/((1+$B$1)^($A58-$A$4))</f>
        <v>0</v>
      </c>
      <c r="I58" s="8">
        <f>'SGR Undiscounted'!I32/((1+$B$1)^($A58-$A$4))</f>
        <v>0</v>
      </c>
      <c r="J58" s="22"/>
      <c r="K58" s="8">
        <f>'SGR Undiscounted'!K32/((1+$B$1)^($A58-$A$4))</f>
        <v>0</v>
      </c>
      <c r="L58" s="8">
        <f>'SGR Undiscounted'!L32/((1+$B$1)^($A58-$A$4))</f>
        <v>0</v>
      </c>
      <c r="M58" s="8">
        <f>'SGR Undiscounted'!M32/((1+$B$1)^($A58-$A$4))</f>
        <v>0</v>
      </c>
      <c r="N58" s="8">
        <f>'SGR Undiscounted'!N32/((1+$B$1)^($A58-$A$4))</f>
        <v>0</v>
      </c>
      <c r="O58" s="8">
        <f>'SGR Undiscounted'!O32/((1+$B$1)^($A58-$A$4))</f>
        <v>0</v>
      </c>
      <c r="P58" s="8">
        <f>'SGR Undiscounted'!P32/((1+$B$1)^($A58-$A$4))</f>
        <v>0</v>
      </c>
      <c r="Q58" s="8">
        <f>'SGR Undiscounted'!Q32/((1+$B$1)^($A58-$A$4))</f>
        <v>0</v>
      </c>
      <c r="R58" s="8">
        <f>'SGR Undiscounted'!R32/((1+$B$1)^($A58-$A$4))</f>
        <v>0</v>
      </c>
      <c r="S58" s="22"/>
      <c r="T58" s="8">
        <f>'SGR Undiscounted'!T32/((1+$B$1)^($A58-$A$4))</f>
        <v>0</v>
      </c>
      <c r="U58" s="8">
        <f>'SGR Undiscounted'!U32/((1+$B$1)^($A58-$A$4))</f>
        <v>0</v>
      </c>
      <c r="V58" s="8">
        <f>'SGR Undiscounted'!V32/((1+$B$1)^($A58-$A$4))</f>
        <v>0</v>
      </c>
      <c r="W58" s="8">
        <f>'SGR Undiscounted'!W32/((1+$B$1)^($A58-$A$4))</f>
        <v>0</v>
      </c>
      <c r="X58" s="8">
        <f>'SGR Undiscounted'!X32/((1+$B$1)^($A58-$A$4))</f>
        <v>0</v>
      </c>
      <c r="Y58" s="8">
        <f>'SGR Undiscounted'!Y32/((1+$B$1)^($A58-$A$4))</f>
        <v>0</v>
      </c>
      <c r="Z58" s="8">
        <f>'SGR Undiscounted'!Z32/((1+$B$1)^($A58-$A$4))</f>
        <v>0</v>
      </c>
      <c r="AA58" s="8">
        <f>'SGR Undiscounted'!AA32/((1+$B$1)^($A58-$A$4))</f>
        <v>0</v>
      </c>
      <c r="AB58" s="22"/>
    </row>
    <row r="59" spans="1:35" s="25" customFormat="1" x14ac:dyDescent="0.25">
      <c r="A59" s="30">
        <v>2022</v>
      </c>
      <c r="B59" s="8">
        <f>'SGR Undiscounted'!B33/((1+$B$1)^($A59-$A$4))</f>
        <v>0</v>
      </c>
      <c r="C59" s="8">
        <f>'SGR Undiscounted'!C33/((1+$B$1)^($A59-$A$4))</f>
        <v>0</v>
      </c>
      <c r="D59" s="8">
        <f>'SGR Undiscounted'!D33/((1+$B$1)^($A59-$A$4))</f>
        <v>0</v>
      </c>
      <c r="E59" s="8">
        <f>'SGR Undiscounted'!E33/((1+$B$1)^($A59-$A$4))</f>
        <v>0</v>
      </c>
      <c r="F59" s="8">
        <f>'SGR Undiscounted'!F33/((1+$B$1)^($A59-$A$4))</f>
        <v>0</v>
      </c>
      <c r="G59" s="8">
        <f>'SGR Undiscounted'!G33/((1+$B$1)^($A59-$A$4))</f>
        <v>0</v>
      </c>
      <c r="H59" s="8">
        <f>'SGR Undiscounted'!H33/((1+$B$1)^($A59-$A$4))</f>
        <v>0</v>
      </c>
      <c r="I59" s="8">
        <f>'SGR Undiscounted'!I33/((1+$B$1)^($A59-$A$4))</f>
        <v>0</v>
      </c>
      <c r="J59" s="22"/>
      <c r="K59" s="8">
        <f>'SGR Undiscounted'!K33/((1+$B$1)^($A59-$A$4))</f>
        <v>0</v>
      </c>
      <c r="L59" s="8">
        <f>'SGR Undiscounted'!L33/((1+$B$1)^($A59-$A$4))</f>
        <v>0</v>
      </c>
      <c r="M59" s="8">
        <f>'SGR Undiscounted'!M33/((1+$B$1)^($A59-$A$4))</f>
        <v>0</v>
      </c>
      <c r="N59" s="8">
        <f>'SGR Undiscounted'!N33/((1+$B$1)^($A59-$A$4))</f>
        <v>0</v>
      </c>
      <c r="O59" s="8">
        <f>'SGR Undiscounted'!O33/((1+$B$1)^($A59-$A$4))</f>
        <v>0</v>
      </c>
      <c r="P59" s="8">
        <f>'SGR Undiscounted'!P33/((1+$B$1)^($A59-$A$4))</f>
        <v>0</v>
      </c>
      <c r="Q59" s="8">
        <f>'SGR Undiscounted'!Q33/((1+$B$1)^($A59-$A$4))</f>
        <v>0</v>
      </c>
      <c r="R59" s="8">
        <f>'SGR Undiscounted'!R33/((1+$B$1)^($A59-$A$4))</f>
        <v>0</v>
      </c>
      <c r="S59" s="22"/>
      <c r="T59" s="8">
        <f>'SGR Undiscounted'!T33/((1+$B$1)^($A59-$A$4))</f>
        <v>0</v>
      </c>
      <c r="U59" s="8">
        <f>'SGR Undiscounted'!U33/((1+$B$1)^($A59-$A$4))</f>
        <v>0</v>
      </c>
      <c r="V59" s="8">
        <f>'SGR Undiscounted'!V33/((1+$B$1)^($A59-$A$4))</f>
        <v>0</v>
      </c>
      <c r="W59" s="8">
        <f>'SGR Undiscounted'!W33/((1+$B$1)^($A59-$A$4))</f>
        <v>0</v>
      </c>
      <c r="X59" s="8">
        <f>'SGR Undiscounted'!X33/((1+$B$1)^($A59-$A$4))</f>
        <v>0</v>
      </c>
      <c r="Y59" s="8">
        <f>'SGR Undiscounted'!Y33/((1+$B$1)^($A59-$A$4))</f>
        <v>0</v>
      </c>
      <c r="Z59" s="8">
        <f>'SGR Undiscounted'!Z33/((1+$B$1)^($A59-$A$4))</f>
        <v>0</v>
      </c>
      <c r="AA59" s="8">
        <f>'SGR Undiscounted'!AA33/((1+$B$1)^($A59-$A$4))</f>
        <v>0</v>
      </c>
      <c r="AB59" s="22"/>
    </row>
    <row r="60" spans="1:35" s="25" customFormat="1" x14ac:dyDescent="0.25">
      <c r="A60" s="30">
        <v>2023</v>
      </c>
      <c r="B60" s="8">
        <f>'SGR Undiscounted'!B34/((1+$B$1)^($A60-$A$4))</f>
        <v>0</v>
      </c>
      <c r="C60" s="8">
        <f>'SGR Undiscounted'!C34/((1+$B$1)^($A60-$A$4))</f>
        <v>0</v>
      </c>
      <c r="D60" s="8">
        <f>'SGR Undiscounted'!D34/((1+$B$1)^($A60-$A$4))</f>
        <v>0</v>
      </c>
      <c r="E60" s="8">
        <f>'SGR Undiscounted'!E34/((1+$B$1)^($A60-$A$4))</f>
        <v>0</v>
      </c>
      <c r="F60" s="8">
        <f>'SGR Undiscounted'!F34/((1+$B$1)^($A60-$A$4))</f>
        <v>0</v>
      </c>
      <c r="G60" s="8">
        <f>'SGR Undiscounted'!G34/((1+$B$1)^($A60-$A$4))</f>
        <v>0</v>
      </c>
      <c r="H60" s="8">
        <f>'SGR Undiscounted'!H34/((1+$B$1)^($A60-$A$4))</f>
        <v>0</v>
      </c>
      <c r="I60" s="8">
        <f>'SGR Undiscounted'!I34/((1+$B$1)^($A60-$A$4))</f>
        <v>0</v>
      </c>
      <c r="J60" s="22"/>
      <c r="K60" s="8">
        <f>'SGR Undiscounted'!K34/((1+$B$1)^($A60-$A$4))</f>
        <v>0</v>
      </c>
      <c r="L60" s="8">
        <f>'SGR Undiscounted'!L34/((1+$B$1)^($A60-$A$4))</f>
        <v>0</v>
      </c>
      <c r="M60" s="8">
        <f>'SGR Undiscounted'!M34/((1+$B$1)^($A60-$A$4))</f>
        <v>0</v>
      </c>
      <c r="N60" s="8">
        <f>'SGR Undiscounted'!N34/((1+$B$1)^($A60-$A$4))</f>
        <v>0</v>
      </c>
      <c r="O60" s="8">
        <f>'SGR Undiscounted'!O34/((1+$B$1)^($A60-$A$4))</f>
        <v>0</v>
      </c>
      <c r="P60" s="8">
        <f>'SGR Undiscounted'!P34/((1+$B$1)^($A60-$A$4))</f>
        <v>0</v>
      </c>
      <c r="Q60" s="8">
        <f>'SGR Undiscounted'!Q34/((1+$B$1)^($A60-$A$4))</f>
        <v>0</v>
      </c>
      <c r="R60" s="8">
        <f>'SGR Undiscounted'!R34/((1+$B$1)^($A60-$A$4))</f>
        <v>0</v>
      </c>
      <c r="S60" s="22"/>
      <c r="T60" s="8">
        <f>'SGR Undiscounted'!T34/((1+$B$1)^($A60-$A$4))</f>
        <v>0</v>
      </c>
      <c r="U60" s="8">
        <f>'SGR Undiscounted'!U34/((1+$B$1)^($A60-$A$4))</f>
        <v>0</v>
      </c>
      <c r="V60" s="8">
        <f>'SGR Undiscounted'!V34/((1+$B$1)^($A60-$A$4))</f>
        <v>0</v>
      </c>
      <c r="W60" s="8">
        <f>'SGR Undiscounted'!W34/((1+$B$1)^($A60-$A$4))</f>
        <v>0</v>
      </c>
      <c r="X60" s="8">
        <f>'SGR Undiscounted'!X34/((1+$B$1)^($A60-$A$4))</f>
        <v>0</v>
      </c>
      <c r="Y60" s="8">
        <f>'SGR Undiscounted'!Y34/((1+$B$1)^($A60-$A$4))</f>
        <v>0</v>
      </c>
      <c r="Z60" s="8">
        <f>'SGR Undiscounted'!Z34/((1+$B$1)^($A60-$A$4))</f>
        <v>0</v>
      </c>
      <c r="AA60" s="8">
        <f>'SGR Undiscounted'!AA34/((1+$B$1)^($A60-$A$4))</f>
        <v>0</v>
      </c>
      <c r="AB60" s="22"/>
    </row>
    <row r="61" spans="1:35" s="25" customFormat="1" x14ac:dyDescent="0.25">
      <c r="A61" s="30">
        <v>2024</v>
      </c>
      <c r="B61" s="8">
        <f>'SGR Undiscounted'!B35/((1+$B$1)^($A61-$A$4))</f>
        <v>0</v>
      </c>
      <c r="C61" s="8">
        <f>'SGR Undiscounted'!C35/((1+$B$1)^($A61-$A$4))</f>
        <v>0</v>
      </c>
      <c r="D61" s="8">
        <f>'SGR Undiscounted'!D35/((1+$B$1)^($A61-$A$4))</f>
        <v>0</v>
      </c>
      <c r="E61" s="8">
        <f>'SGR Undiscounted'!E35/((1+$B$1)^($A61-$A$4))</f>
        <v>0</v>
      </c>
      <c r="F61" s="8">
        <f>'SGR Undiscounted'!F35/((1+$B$1)^($A61-$A$4))</f>
        <v>0</v>
      </c>
      <c r="G61" s="8">
        <f>'SGR Undiscounted'!G35/((1+$B$1)^($A61-$A$4))</f>
        <v>0</v>
      </c>
      <c r="H61" s="8">
        <f>'SGR Undiscounted'!H35/((1+$B$1)^($A61-$A$4))</f>
        <v>0</v>
      </c>
      <c r="I61" s="8">
        <f>'SGR Undiscounted'!I35/((1+$B$1)^($A61-$A$4))</f>
        <v>0</v>
      </c>
      <c r="J61" s="22"/>
      <c r="K61" s="8">
        <f>'SGR Undiscounted'!K35/((1+$B$1)^($A61-$A$4))</f>
        <v>0</v>
      </c>
      <c r="L61" s="8">
        <f>'SGR Undiscounted'!L35/((1+$B$1)^($A61-$A$4))</f>
        <v>0</v>
      </c>
      <c r="M61" s="8">
        <f>'SGR Undiscounted'!M35/((1+$B$1)^($A61-$A$4))</f>
        <v>0</v>
      </c>
      <c r="N61" s="8">
        <f>'SGR Undiscounted'!N35/((1+$B$1)^($A61-$A$4))</f>
        <v>0</v>
      </c>
      <c r="O61" s="8">
        <f>'SGR Undiscounted'!O35/((1+$B$1)^($A61-$A$4))</f>
        <v>0</v>
      </c>
      <c r="P61" s="8">
        <f>'SGR Undiscounted'!P35/((1+$B$1)^($A61-$A$4))</f>
        <v>0</v>
      </c>
      <c r="Q61" s="8">
        <f>'SGR Undiscounted'!Q35/((1+$B$1)^($A61-$A$4))</f>
        <v>0</v>
      </c>
      <c r="R61" s="8">
        <f>'SGR Undiscounted'!R35/((1+$B$1)^($A61-$A$4))</f>
        <v>0</v>
      </c>
      <c r="S61" s="22"/>
      <c r="T61" s="8">
        <f>'SGR Undiscounted'!T35/((1+$B$1)^($A61-$A$4))</f>
        <v>0</v>
      </c>
      <c r="U61" s="8">
        <f>'SGR Undiscounted'!U35/((1+$B$1)^($A61-$A$4))</f>
        <v>0</v>
      </c>
      <c r="V61" s="8">
        <f>'SGR Undiscounted'!V35/((1+$B$1)^($A61-$A$4))</f>
        <v>0</v>
      </c>
      <c r="W61" s="8">
        <f>'SGR Undiscounted'!W35/((1+$B$1)^($A61-$A$4))</f>
        <v>0</v>
      </c>
      <c r="X61" s="8">
        <f>'SGR Undiscounted'!X35/((1+$B$1)^($A61-$A$4))</f>
        <v>0</v>
      </c>
      <c r="Y61" s="8">
        <f>'SGR Undiscounted'!Y35/((1+$B$1)^($A61-$A$4))</f>
        <v>0</v>
      </c>
      <c r="Z61" s="8">
        <f>'SGR Undiscounted'!Z35/((1+$B$1)^($A61-$A$4))</f>
        <v>0</v>
      </c>
      <c r="AA61" s="8">
        <f>'SGR Undiscounted'!AA35/((1+$B$1)^($A61-$A$4))</f>
        <v>0</v>
      </c>
      <c r="AB61" s="22"/>
    </row>
    <row r="62" spans="1:35" s="25" customFormat="1" x14ac:dyDescent="0.25">
      <c r="A62" s="30">
        <v>2025</v>
      </c>
      <c r="B62" s="8">
        <f>'SGR Undiscounted'!B36/((1+$B$1)^($A62-$A$4))</f>
        <v>0</v>
      </c>
      <c r="C62" s="8">
        <f>'SGR Undiscounted'!C36/((1+$B$1)^($A62-$A$4))</f>
        <v>0</v>
      </c>
      <c r="D62" s="8">
        <f>'SGR Undiscounted'!D36/((1+$B$1)^($A62-$A$4))</f>
        <v>0</v>
      </c>
      <c r="E62" s="8">
        <f>'SGR Undiscounted'!E36/((1+$B$1)^($A62-$A$4))</f>
        <v>0</v>
      </c>
      <c r="F62" s="8">
        <f>'SGR Undiscounted'!F36/((1+$B$1)^($A62-$A$4))</f>
        <v>0</v>
      </c>
      <c r="G62" s="8">
        <f>'SGR Undiscounted'!G36/((1+$B$1)^($A62-$A$4))</f>
        <v>0</v>
      </c>
      <c r="H62" s="8">
        <f>'SGR Undiscounted'!H36/((1+$B$1)^($A62-$A$4))</f>
        <v>0</v>
      </c>
      <c r="I62" s="8">
        <f>'SGR Undiscounted'!I36/((1+$B$1)^($A62-$A$4))</f>
        <v>0</v>
      </c>
      <c r="J62" s="22"/>
      <c r="K62" s="8">
        <f>'SGR Undiscounted'!K36/((1+$B$1)^($A62-$A$4))</f>
        <v>0</v>
      </c>
      <c r="L62" s="8">
        <f>'SGR Undiscounted'!L36/((1+$B$1)^($A62-$A$4))</f>
        <v>0</v>
      </c>
      <c r="M62" s="8">
        <f>'SGR Undiscounted'!M36/((1+$B$1)^($A62-$A$4))</f>
        <v>0</v>
      </c>
      <c r="N62" s="8">
        <f>'SGR Undiscounted'!N36/((1+$B$1)^($A62-$A$4))</f>
        <v>0</v>
      </c>
      <c r="O62" s="8">
        <f>'SGR Undiscounted'!O36/((1+$B$1)^($A62-$A$4))</f>
        <v>0</v>
      </c>
      <c r="P62" s="8">
        <f>'SGR Undiscounted'!P36/((1+$B$1)^($A62-$A$4))</f>
        <v>0</v>
      </c>
      <c r="Q62" s="8">
        <f>'SGR Undiscounted'!Q36/((1+$B$1)^($A62-$A$4))</f>
        <v>0</v>
      </c>
      <c r="R62" s="8">
        <f>'SGR Undiscounted'!R36/((1+$B$1)^($A62-$A$4))</f>
        <v>0</v>
      </c>
      <c r="S62" s="22"/>
      <c r="T62" s="8">
        <f>'SGR Undiscounted'!T36/((1+$B$1)^($A62-$A$4))</f>
        <v>0</v>
      </c>
      <c r="U62" s="8">
        <f>'SGR Undiscounted'!U36/((1+$B$1)^($A62-$A$4))</f>
        <v>0</v>
      </c>
      <c r="V62" s="8">
        <f>'SGR Undiscounted'!V36/((1+$B$1)^($A62-$A$4))</f>
        <v>0</v>
      </c>
      <c r="W62" s="8">
        <f>'SGR Undiscounted'!W36/((1+$B$1)^($A62-$A$4))</f>
        <v>0</v>
      </c>
      <c r="X62" s="8">
        <f>'SGR Undiscounted'!X36/((1+$B$1)^($A62-$A$4))</f>
        <v>0</v>
      </c>
      <c r="Y62" s="8">
        <f>'SGR Undiscounted'!Y36/((1+$B$1)^($A62-$A$4))</f>
        <v>0</v>
      </c>
      <c r="Z62" s="8">
        <f>'SGR Undiscounted'!Z36/((1+$B$1)^($A62-$A$4))</f>
        <v>0</v>
      </c>
      <c r="AA62" s="8">
        <f>'SGR Undiscounted'!AA36/((1+$B$1)^($A62-$A$4))</f>
        <v>0</v>
      </c>
      <c r="AB62" s="22"/>
    </row>
    <row r="63" spans="1:35" s="25" customFormat="1" x14ac:dyDescent="0.25">
      <c r="A63" s="30">
        <v>2026</v>
      </c>
      <c r="B63" s="8">
        <f>'SGR Undiscounted'!B37/((1+$B$1)^($A63-$A$4))</f>
        <v>0</v>
      </c>
      <c r="C63" s="8">
        <f>'SGR Undiscounted'!C37/((1+$B$1)^($A63-$A$4))</f>
        <v>0</v>
      </c>
      <c r="D63" s="8">
        <f>'SGR Undiscounted'!D37/((1+$B$1)^($A63-$A$4))</f>
        <v>0</v>
      </c>
      <c r="E63" s="8">
        <f>'SGR Undiscounted'!E37/((1+$B$1)^($A63-$A$4))</f>
        <v>0</v>
      </c>
      <c r="F63" s="8">
        <f>'SGR Undiscounted'!F37/((1+$B$1)^($A63-$A$4))</f>
        <v>0</v>
      </c>
      <c r="G63" s="8">
        <f>'SGR Undiscounted'!G37/((1+$B$1)^($A63-$A$4))</f>
        <v>0</v>
      </c>
      <c r="H63" s="8">
        <f>'SGR Undiscounted'!H37/((1+$B$1)^($A63-$A$4))</f>
        <v>0</v>
      </c>
      <c r="I63" s="8">
        <f>'SGR Undiscounted'!I37/((1+$B$1)^($A63-$A$4))</f>
        <v>0</v>
      </c>
      <c r="J63" s="22"/>
      <c r="K63" s="8">
        <f>'SGR Undiscounted'!K37/((1+$B$1)^($A63-$A$4))</f>
        <v>0</v>
      </c>
      <c r="L63" s="8">
        <f>'SGR Undiscounted'!L37/((1+$B$1)^($A63-$A$4))</f>
        <v>0</v>
      </c>
      <c r="M63" s="8">
        <f>'SGR Undiscounted'!M37/((1+$B$1)^($A63-$A$4))</f>
        <v>0</v>
      </c>
      <c r="N63" s="8">
        <f>'SGR Undiscounted'!N37/((1+$B$1)^($A63-$A$4))</f>
        <v>0</v>
      </c>
      <c r="O63" s="8">
        <f>'SGR Undiscounted'!O37/((1+$B$1)^($A63-$A$4))</f>
        <v>0</v>
      </c>
      <c r="P63" s="8">
        <f>'SGR Undiscounted'!P37/((1+$B$1)^($A63-$A$4))</f>
        <v>0</v>
      </c>
      <c r="Q63" s="8">
        <f>'SGR Undiscounted'!Q37/((1+$B$1)^($A63-$A$4))</f>
        <v>0</v>
      </c>
      <c r="R63" s="8">
        <f>'SGR Undiscounted'!R37/((1+$B$1)^($A63-$A$4))</f>
        <v>0</v>
      </c>
      <c r="S63" s="22"/>
      <c r="T63" s="8">
        <f>'SGR Undiscounted'!T37/((1+$B$1)^($A63-$A$4))</f>
        <v>0</v>
      </c>
      <c r="U63" s="8">
        <f>'SGR Undiscounted'!U37/((1+$B$1)^($A63-$A$4))</f>
        <v>0</v>
      </c>
      <c r="V63" s="8">
        <f>'SGR Undiscounted'!V37/((1+$B$1)^($A63-$A$4))</f>
        <v>0</v>
      </c>
      <c r="W63" s="8">
        <f>'SGR Undiscounted'!W37/((1+$B$1)^($A63-$A$4))</f>
        <v>0</v>
      </c>
      <c r="X63" s="8">
        <f>'SGR Undiscounted'!X37/((1+$B$1)^($A63-$A$4))</f>
        <v>0</v>
      </c>
      <c r="Y63" s="8">
        <f>'SGR Undiscounted'!Y37/((1+$B$1)^($A63-$A$4))</f>
        <v>0</v>
      </c>
      <c r="Z63" s="8">
        <f>'SGR Undiscounted'!Z37/((1+$B$1)^($A63-$A$4))</f>
        <v>0</v>
      </c>
      <c r="AA63" s="8">
        <f>'SGR Undiscounted'!AA37/((1+$B$1)^($A63-$A$4))</f>
        <v>0</v>
      </c>
      <c r="AB63" s="22"/>
    </row>
    <row r="64" spans="1:35" s="25" customFormat="1" x14ac:dyDescent="0.25">
      <c r="A64" s="30">
        <v>2027</v>
      </c>
      <c r="B64" s="8">
        <f>'SGR Undiscounted'!B38/((1+$B$1)^($A64-$A$4))</f>
        <v>0</v>
      </c>
      <c r="C64" s="8">
        <f>'SGR Undiscounted'!C38/((1+$B$1)^($A64-$A$4))</f>
        <v>0</v>
      </c>
      <c r="D64" s="8">
        <f>'SGR Undiscounted'!D38/((1+$B$1)^($A64-$A$4))</f>
        <v>0</v>
      </c>
      <c r="E64" s="8">
        <f>'SGR Undiscounted'!E38/((1+$B$1)^($A64-$A$4))</f>
        <v>0</v>
      </c>
      <c r="F64" s="8">
        <f>'SGR Undiscounted'!F38/((1+$B$1)^($A64-$A$4))</f>
        <v>0</v>
      </c>
      <c r="G64" s="8">
        <f>'SGR Undiscounted'!G38/((1+$B$1)^($A64-$A$4))</f>
        <v>0</v>
      </c>
      <c r="H64" s="8">
        <f>'SGR Undiscounted'!H38/((1+$B$1)^($A64-$A$4))</f>
        <v>0</v>
      </c>
      <c r="I64" s="8">
        <f>'SGR Undiscounted'!I38/((1+$B$1)^($A64-$A$4))</f>
        <v>0</v>
      </c>
      <c r="J64" s="22"/>
      <c r="K64" s="8">
        <f>'SGR Undiscounted'!K38/((1+$B$1)^($A64-$A$4))</f>
        <v>0</v>
      </c>
      <c r="L64" s="8">
        <f>'SGR Undiscounted'!L38/((1+$B$1)^($A64-$A$4))</f>
        <v>0</v>
      </c>
      <c r="M64" s="8">
        <f>'SGR Undiscounted'!M38/((1+$B$1)^($A64-$A$4))</f>
        <v>0</v>
      </c>
      <c r="N64" s="8">
        <f>'SGR Undiscounted'!N38/((1+$B$1)^($A64-$A$4))</f>
        <v>0</v>
      </c>
      <c r="O64" s="8">
        <f>'SGR Undiscounted'!O38/((1+$B$1)^($A64-$A$4))</f>
        <v>0</v>
      </c>
      <c r="P64" s="8">
        <f>'SGR Undiscounted'!P38/((1+$B$1)^($A64-$A$4))</f>
        <v>0</v>
      </c>
      <c r="Q64" s="8">
        <f>'SGR Undiscounted'!Q38/((1+$B$1)^($A64-$A$4))</f>
        <v>0</v>
      </c>
      <c r="R64" s="8">
        <f>'SGR Undiscounted'!R38/((1+$B$1)^($A64-$A$4))</f>
        <v>0</v>
      </c>
      <c r="S64" s="22"/>
      <c r="T64" s="8">
        <f>'SGR Undiscounted'!T38/((1+$B$1)^($A64-$A$4))</f>
        <v>0</v>
      </c>
      <c r="U64" s="8">
        <f>'SGR Undiscounted'!U38/((1+$B$1)^($A64-$A$4))</f>
        <v>0</v>
      </c>
      <c r="V64" s="8">
        <f>'SGR Undiscounted'!V38/((1+$B$1)^($A64-$A$4))</f>
        <v>0</v>
      </c>
      <c r="W64" s="8">
        <f>'SGR Undiscounted'!W38/((1+$B$1)^($A64-$A$4))</f>
        <v>0</v>
      </c>
      <c r="X64" s="8">
        <f>'SGR Undiscounted'!X38/((1+$B$1)^($A64-$A$4))</f>
        <v>0</v>
      </c>
      <c r="Y64" s="8">
        <f>'SGR Undiscounted'!Y38/((1+$B$1)^($A64-$A$4))</f>
        <v>0</v>
      </c>
      <c r="Z64" s="8">
        <f>'SGR Undiscounted'!Z38/((1+$B$1)^($A64-$A$4))</f>
        <v>0</v>
      </c>
      <c r="AA64" s="8">
        <f>'SGR Undiscounted'!AA38/((1+$B$1)^($A64-$A$4))</f>
        <v>0</v>
      </c>
      <c r="AB64" s="22"/>
    </row>
    <row r="65" spans="1:28" s="25" customFormat="1" x14ac:dyDescent="0.25">
      <c r="A65" s="30">
        <v>2028</v>
      </c>
      <c r="B65" s="8">
        <f>'SGR Undiscounted'!B39/((1+$B$1)^($A65-$A$4))</f>
        <v>0</v>
      </c>
      <c r="C65" s="8">
        <f>'SGR Undiscounted'!C39/((1+$B$1)^($A65-$A$4))</f>
        <v>0</v>
      </c>
      <c r="D65" s="8">
        <f>'SGR Undiscounted'!D39/((1+$B$1)^($A65-$A$4))</f>
        <v>0</v>
      </c>
      <c r="E65" s="8">
        <f>'SGR Undiscounted'!E39/((1+$B$1)^($A65-$A$4))</f>
        <v>0</v>
      </c>
      <c r="F65" s="8">
        <f>'SGR Undiscounted'!F39/((1+$B$1)^($A65-$A$4))</f>
        <v>0</v>
      </c>
      <c r="G65" s="8">
        <f>'SGR Undiscounted'!G39/((1+$B$1)^($A65-$A$4))</f>
        <v>0</v>
      </c>
      <c r="H65" s="8">
        <f>'SGR Undiscounted'!H39/((1+$B$1)^($A65-$A$4))</f>
        <v>0</v>
      </c>
      <c r="I65" s="8">
        <f>'SGR Undiscounted'!I39/((1+$B$1)^($A65-$A$4))</f>
        <v>0</v>
      </c>
      <c r="J65" s="22"/>
      <c r="K65" s="8">
        <f>'SGR Undiscounted'!K39/((1+$B$1)^($A65-$A$4))</f>
        <v>0</v>
      </c>
      <c r="L65" s="8">
        <f>'SGR Undiscounted'!L39/((1+$B$1)^($A65-$A$4))</f>
        <v>0</v>
      </c>
      <c r="M65" s="8">
        <f>'SGR Undiscounted'!M39/((1+$B$1)^($A65-$A$4))</f>
        <v>0</v>
      </c>
      <c r="N65" s="8">
        <f>'SGR Undiscounted'!N39/((1+$B$1)^($A65-$A$4))</f>
        <v>0</v>
      </c>
      <c r="O65" s="8">
        <f>'SGR Undiscounted'!O39/((1+$B$1)^($A65-$A$4))</f>
        <v>0</v>
      </c>
      <c r="P65" s="8">
        <f>'SGR Undiscounted'!P39/((1+$B$1)^($A65-$A$4))</f>
        <v>0</v>
      </c>
      <c r="Q65" s="8">
        <f>'SGR Undiscounted'!Q39/((1+$B$1)^($A65-$A$4))</f>
        <v>0</v>
      </c>
      <c r="R65" s="8">
        <f>'SGR Undiscounted'!R39/((1+$B$1)^($A65-$A$4))</f>
        <v>0</v>
      </c>
      <c r="S65" s="22"/>
      <c r="T65" s="8">
        <f>'SGR Undiscounted'!T39/((1+$B$1)^($A65-$A$4))</f>
        <v>0</v>
      </c>
      <c r="U65" s="8">
        <f>'SGR Undiscounted'!U39/((1+$B$1)^($A65-$A$4))</f>
        <v>0</v>
      </c>
      <c r="V65" s="8">
        <f>'SGR Undiscounted'!V39/((1+$B$1)^($A65-$A$4))</f>
        <v>0</v>
      </c>
      <c r="W65" s="8">
        <f>'SGR Undiscounted'!W39/((1+$B$1)^($A65-$A$4))</f>
        <v>0</v>
      </c>
      <c r="X65" s="8">
        <f>'SGR Undiscounted'!X39/((1+$B$1)^($A65-$A$4))</f>
        <v>0</v>
      </c>
      <c r="Y65" s="8">
        <f>'SGR Undiscounted'!Y39/((1+$B$1)^($A65-$A$4))</f>
        <v>0</v>
      </c>
      <c r="Z65" s="8">
        <f>'SGR Undiscounted'!Z39/((1+$B$1)^($A65-$A$4))</f>
        <v>0</v>
      </c>
      <c r="AA65" s="8">
        <f>'SGR Undiscounted'!AA39/((1+$B$1)^($A65-$A$4))</f>
        <v>0</v>
      </c>
      <c r="AB65" s="22"/>
    </row>
    <row r="66" spans="1:28" s="25" customFormat="1" x14ac:dyDescent="0.25">
      <c r="A66" s="30">
        <v>2029</v>
      </c>
      <c r="B66" s="8">
        <f>'SGR Undiscounted'!B40/((1+$B$1)^($A66-$A$4))</f>
        <v>0</v>
      </c>
      <c r="C66" s="8">
        <f>'SGR Undiscounted'!C40/((1+$B$1)^($A66-$A$4))</f>
        <v>0</v>
      </c>
      <c r="D66" s="8">
        <f>'SGR Undiscounted'!D40/((1+$B$1)^($A66-$A$4))</f>
        <v>0</v>
      </c>
      <c r="E66" s="8">
        <f>'SGR Undiscounted'!E40/((1+$B$1)^($A66-$A$4))</f>
        <v>0</v>
      </c>
      <c r="F66" s="8">
        <f>'SGR Undiscounted'!F40/((1+$B$1)^($A66-$A$4))</f>
        <v>0</v>
      </c>
      <c r="G66" s="8">
        <f>'SGR Undiscounted'!G40/((1+$B$1)^($A66-$A$4))</f>
        <v>0</v>
      </c>
      <c r="H66" s="8">
        <f>'SGR Undiscounted'!H40/((1+$B$1)^($A66-$A$4))</f>
        <v>0</v>
      </c>
      <c r="I66" s="8">
        <f>'SGR Undiscounted'!I40/((1+$B$1)^($A66-$A$4))</f>
        <v>0</v>
      </c>
      <c r="J66" s="22"/>
      <c r="K66" s="8">
        <f>'SGR Undiscounted'!K40/((1+$B$1)^($A66-$A$4))</f>
        <v>0</v>
      </c>
      <c r="L66" s="8">
        <f>'SGR Undiscounted'!L40/((1+$B$1)^($A66-$A$4))</f>
        <v>0</v>
      </c>
      <c r="M66" s="8">
        <f>'SGR Undiscounted'!M40/((1+$B$1)^($A66-$A$4))</f>
        <v>0</v>
      </c>
      <c r="N66" s="8">
        <f>'SGR Undiscounted'!N40/((1+$B$1)^($A66-$A$4))</f>
        <v>0</v>
      </c>
      <c r="O66" s="8">
        <f>'SGR Undiscounted'!O40/((1+$B$1)^($A66-$A$4))</f>
        <v>0</v>
      </c>
      <c r="P66" s="8">
        <f>'SGR Undiscounted'!P40/((1+$B$1)^($A66-$A$4))</f>
        <v>0</v>
      </c>
      <c r="Q66" s="8">
        <f>'SGR Undiscounted'!Q40/((1+$B$1)^($A66-$A$4))</f>
        <v>0</v>
      </c>
      <c r="R66" s="8">
        <f>'SGR Undiscounted'!R40/((1+$B$1)^($A66-$A$4))</f>
        <v>0</v>
      </c>
      <c r="S66" s="22"/>
      <c r="T66" s="8">
        <f>'SGR Undiscounted'!T40/((1+$B$1)^($A66-$A$4))</f>
        <v>0</v>
      </c>
      <c r="U66" s="8">
        <f>'SGR Undiscounted'!U40/((1+$B$1)^($A66-$A$4))</f>
        <v>0</v>
      </c>
      <c r="V66" s="8">
        <f>'SGR Undiscounted'!V40/((1+$B$1)^($A66-$A$4))</f>
        <v>0</v>
      </c>
      <c r="W66" s="8">
        <f>'SGR Undiscounted'!W40/((1+$B$1)^($A66-$A$4))</f>
        <v>0</v>
      </c>
      <c r="X66" s="8">
        <f>'SGR Undiscounted'!X40/((1+$B$1)^($A66-$A$4))</f>
        <v>0</v>
      </c>
      <c r="Y66" s="8">
        <f>'SGR Undiscounted'!Y40/((1+$B$1)^($A66-$A$4))</f>
        <v>0</v>
      </c>
      <c r="Z66" s="8">
        <f>'SGR Undiscounted'!Z40/((1+$B$1)^($A66-$A$4))</f>
        <v>0</v>
      </c>
      <c r="AA66" s="8">
        <f>'SGR Undiscounted'!AA40/((1+$B$1)^($A66-$A$4))</f>
        <v>0</v>
      </c>
      <c r="AB66" s="22"/>
    </row>
    <row r="67" spans="1:28" s="25" customFormat="1" x14ac:dyDescent="0.25">
      <c r="A67" s="30">
        <v>2030</v>
      </c>
      <c r="B67" s="8">
        <f>'SGR Undiscounted'!B41/((1+$B$1)^($A67-$A$4))</f>
        <v>0</v>
      </c>
      <c r="C67" s="8">
        <f>'SGR Undiscounted'!C41/((1+$B$1)^($A67-$A$4))</f>
        <v>0</v>
      </c>
      <c r="D67" s="8">
        <f>'SGR Undiscounted'!D41/((1+$B$1)^($A67-$A$4))</f>
        <v>0</v>
      </c>
      <c r="E67" s="8">
        <f>'SGR Undiscounted'!E41/((1+$B$1)^($A67-$A$4))</f>
        <v>0</v>
      </c>
      <c r="F67" s="8">
        <f>'SGR Undiscounted'!F41/((1+$B$1)^($A67-$A$4))</f>
        <v>0</v>
      </c>
      <c r="G67" s="8">
        <f>'SGR Undiscounted'!G41/((1+$B$1)^($A67-$A$4))</f>
        <v>0</v>
      </c>
      <c r="H67" s="8">
        <f>'SGR Undiscounted'!H41/((1+$B$1)^($A67-$A$4))</f>
        <v>0</v>
      </c>
      <c r="I67" s="8">
        <f>'SGR Undiscounted'!I41/((1+$B$1)^($A67-$A$4))</f>
        <v>0</v>
      </c>
      <c r="J67" s="22"/>
      <c r="K67" s="8">
        <f>'SGR Undiscounted'!K41/((1+$B$1)^($A67-$A$4))</f>
        <v>0</v>
      </c>
      <c r="L67" s="8">
        <f>'SGR Undiscounted'!L41/((1+$B$1)^($A67-$A$4))</f>
        <v>0</v>
      </c>
      <c r="M67" s="8">
        <f>'SGR Undiscounted'!M41/((1+$B$1)^($A67-$A$4))</f>
        <v>0</v>
      </c>
      <c r="N67" s="8">
        <f>'SGR Undiscounted'!N41/((1+$B$1)^($A67-$A$4))</f>
        <v>0</v>
      </c>
      <c r="O67" s="8">
        <f>'SGR Undiscounted'!O41/((1+$B$1)^($A67-$A$4))</f>
        <v>0</v>
      </c>
      <c r="P67" s="8">
        <f>'SGR Undiscounted'!P41/((1+$B$1)^($A67-$A$4))</f>
        <v>0</v>
      </c>
      <c r="Q67" s="8">
        <f>'SGR Undiscounted'!Q41/((1+$B$1)^($A67-$A$4))</f>
        <v>0</v>
      </c>
      <c r="R67" s="8">
        <f>'SGR Undiscounted'!R41/((1+$B$1)^($A67-$A$4))</f>
        <v>0</v>
      </c>
      <c r="S67" s="22"/>
      <c r="T67" s="8">
        <f>'SGR Undiscounted'!T41/((1+$B$1)^($A67-$A$4))</f>
        <v>0</v>
      </c>
      <c r="U67" s="8">
        <f>'SGR Undiscounted'!U41/((1+$B$1)^($A67-$A$4))</f>
        <v>0</v>
      </c>
      <c r="V67" s="8">
        <f>'SGR Undiscounted'!V41/((1+$B$1)^($A67-$A$4))</f>
        <v>0</v>
      </c>
      <c r="W67" s="8">
        <f>'SGR Undiscounted'!W41/((1+$B$1)^($A67-$A$4))</f>
        <v>0</v>
      </c>
      <c r="X67" s="8">
        <f>'SGR Undiscounted'!X41/((1+$B$1)^($A67-$A$4))</f>
        <v>0</v>
      </c>
      <c r="Y67" s="8">
        <f>'SGR Undiscounted'!Y41/((1+$B$1)^($A67-$A$4))</f>
        <v>0</v>
      </c>
      <c r="Z67" s="8">
        <f>'SGR Undiscounted'!Z41/((1+$B$1)^($A67-$A$4))</f>
        <v>0</v>
      </c>
      <c r="AA67" s="8">
        <f>'SGR Undiscounted'!AA41/((1+$B$1)^($A67-$A$4))</f>
        <v>0</v>
      </c>
      <c r="AB67" s="22"/>
    </row>
    <row r="68" spans="1:28" s="25" customFormat="1" x14ac:dyDescent="0.25">
      <c r="A68" s="30">
        <v>2031</v>
      </c>
      <c r="B68" s="8">
        <f>'SGR Undiscounted'!B42/((1+$B$1)^($A68-$A$4))</f>
        <v>0</v>
      </c>
      <c r="C68" s="8">
        <f>'SGR Undiscounted'!C42/((1+$B$1)^($A68-$A$4))</f>
        <v>0</v>
      </c>
      <c r="D68" s="8">
        <f>'SGR Undiscounted'!D42/((1+$B$1)^($A68-$A$4))</f>
        <v>0</v>
      </c>
      <c r="E68" s="8">
        <f>'SGR Undiscounted'!E42/((1+$B$1)^($A68-$A$4))</f>
        <v>0</v>
      </c>
      <c r="F68" s="8">
        <f>'SGR Undiscounted'!F42/((1+$B$1)^($A68-$A$4))</f>
        <v>0</v>
      </c>
      <c r="G68" s="8">
        <f>'SGR Undiscounted'!G42/((1+$B$1)^($A68-$A$4))</f>
        <v>0</v>
      </c>
      <c r="H68" s="8">
        <f>'SGR Undiscounted'!H42/((1+$B$1)^($A68-$A$4))</f>
        <v>0</v>
      </c>
      <c r="I68" s="8">
        <f>'SGR Undiscounted'!I42/((1+$B$1)^($A68-$A$4))</f>
        <v>0</v>
      </c>
      <c r="J68" s="22"/>
      <c r="K68" s="8">
        <f>'SGR Undiscounted'!K42/((1+$B$1)^($A68-$A$4))</f>
        <v>0</v>
      </c>
      <c r="L68" s="8">
        <f>'SGR Undiscounted'!L42/((1+$B$1)^($A68-$A$4))</f>
        <v>0</v>
      </c>
      <c r="M68" s="8">
        <f>'SGR Undiscounted'!M42/((1+$B$1)^($A68-$A$4))</f>
        <v>0</v>
      </c>
      <c r="N68" s="8">
        <f>'SGR Undiscounted'!N42/((1+$B$1)^($A68-$A$4))</f>
        <v>0</v>
      </c>
      <c r="O68" s="8">
        <f>'SGR Undiscounted'!O42/((1+$B$1)^($A68-$A$4))</f>
        <v>0</v>
      </c>
      <c r="P68" s="8">
        <f>'SGR Undiscounted'!P42/((1+$B$1)^($A68-$A$4))</f>
        <v>0</v>
      </c>
      <c r="Q68" s="8">
        <f>'SGR Undiscounted'!Q42/((1+$B$1)^($A68-$A$4))</f>
        <v>0</v>
      </c>
      <c r="R68" s="8">
        <f>'SGR Undiscounted'!R42/((1+$B$1)^($A68-$A$4))</f>
        <v>0</v>
      </c>
      <c r="S68" s="22"/>
      <c r="T68" s="8">
        <f>'SGR Undiscounted'!T42/((1+$B$1)^($A68-$A$4))</f>
        <v>0</v>
      </c>
      <c r="U68" s="8">
        <f>'SGR Undiscounted'!U42/((1+$B$1)^($A68-$A$4))</f>
        <v>0</v>
      </c>
      <c r="V68" s="8">
        <f>'SGR Undiscounted'!V42/((1+$B$1)^($A68-$A$4))</f>
        <v>0</v>
      </c>
      <c r="W68" s="8">
        <f>'SGR Undiscounted'!W42/((1+$B$1)^($A68-$A$4))</f>
        <v>0</v>
      </c>
      <c r="X68" s="8">
        <f>'SGR Undiscounted'!X42/((1+$B$1)^($A68-$A$4))</f>
        <v>0</v>
      </c>
      <c r="Y68" s="8">
        <f>'SGR Undiscounted'!Y42/((1+$B$1)^($A68-$A$4))</f>
        <v>0</v>
      </c>
      <c r="Z68" s="8">
        <f>'SGR Undiscounted'!Z42/((1+$B$1)^($A68-$A$4))</f>
        <v>0</v>
      </c>
      <c r="AA68" s="8">
        <f>'SGR Undiscounted'!AA42/((1+$B$1)^($A68-$A$4))</f>
        <v>0</v>
      </c>
      <c r="AB68" s="22"/>
    </row>
    <row r="69" spans="1:28" s="25" customFormat="1" x14ac:dyDescent="0.25">
      <c r="A69" s="30">
        <v>2032</v>
      </c>
      <c r="B69" s="8">
        <f>'SGR Undiscounted'!B43/((1+$B$1)^($A69-$A$4))</f>
        <v>0</v>
      </c>
      <c r="C69" s="8">
        <f>'SGR Undiscounted'!C43/((1+$B$1)^($A69-$A$4))</f>
        <v>0</v>
      </c>
      <c r="D69" s="8">
        <f>'SGR Undiscounted'!D43/((1+$B$1)^($A69-$A$4))</f>
        <v>0</v>
      </c>
      <c r="E69" s="8">
        <f>'SGR Undiscounted'!E43/((1+$B$1)^($A69-$A$4))</f>
        <v>0</v>
      </c>
      <c r="F69" s="8">
        <f>'SGR Undiscounted'!F43/((1+$B$1)^($A69-$A$4))</f>
        <v>0</v>
      </c>
      <c r="G69" s="8">
        <f>'SGR Undiscounted'!G43/((1+$B$1)^($A69-$A$4))</f>
        <v>0</v>
      </c>
      <c r="H69" s="8">
        <f>'SGR Undiscounted'!H43/((1+$B$1)^($A69-$A$4))</f>
        <v>0</v>
      </c>
      <c r="I69" s="8">
        <f>'SGR Undiscounted'!I43/((1+$B$1)^($A69-$A$4))</f>
        <v>0</v>
      </c>
      <c r="J69" s="22"/>
      <c r="K69" s="8">
        <f>'SGR Undiscounted'!K43/((1+$B$1)^($A69-$A$4))</f>
        <v>0</v>
      </c>
      <c r="L69" s="8">
        <f>'SGR Undiscounted'!L43/((1+$B$1)^($A69-$A$4))</f>
        <v>0</v>
      </c>
      <c r="M69" s="8">
        <f>'SGR Undiscounted'!M43/((1+$B$1)^($A69-$A$4))</f>
        <v>0</v>
      </c>
      <c r="N69" s="8">
        <f>'SGR Undiscounted'!N43/((1+$B$1)^($A69-$A$4))</f>
        <v>0</v>
      </c>
      <c r="O69" s="8">
        <f>'SGR Undiscounted'!O43/((1+$B$1)^($A69-$A$4))</f>
        <v>0</v>
      </c>
      <c r="P69" s="8">
        <f>'SGR Undiscounted'!P43/((1+$B$1)^($A69-$A$4))</f>
        <v>0</v>
      </c>
      <c r="Q69" s="8">
        <f>'SGR Undiscounted'!Q43/((1+$B$1)^($A69-$A$4))</f>
        <v>0</v>
      </c>
      <c r="R69" s="8">
        <f>'SGR Undiscounted'!R43/((1+$B$1)^($A69-$A$4))</f>
        <v>0</v>
      </c>
      <c r="S69" s="22"/>
      <c r="T69" s="8">
        <f>'SGR Undiscounted'!T43/((1+$B$1)^($A69-$A$4))</f>
        <v>0</v>
      </c>
      <c r="U69" s="8">
        <f>'SGR Undiscounted'!U43/((1+$B$1)^($A69-$A$4))</f>
        <v>0</v>
      </c>
      <c r="V69" s="8">
        <f>'SGR Undiscounted'!V43/((1+$B$1)^($A69-$A$4))</f>
        <v>0</v>
      </c>
      <c r="W69" s="8">
        <f>'SGR Undiscounted'!W43/((1+$B$1)^($A69-$A$4))</f>
        <v>0</v>
      </c>
      <c r="X69" s="8">
        <f>'SGR Undiscounted'!X43/((1+$B$1)^($A69-$A$4))</f>
        <v>0</v>
      </c>
      <c r="Y69" s="8">
        <f>'SGR Undiscounted'!Y43/((1+$B$1)^($A69-$A$4))</f>
        <v>0</v>
      </c>
      <c r="Z69" s="8">
        <f>'SGR Undiscounted'!Z43/((1+$B$1)^($A69-$A$4))</f>
        <v>0</v>
      </c>
      <c r="AA69" s="8">
        <f>'SGR Undiscounted'!AA43/((1+$B$1)^($A69-$A$4))</f>
        <v>0</v>
      </c>
      <c r="AB69" s="22"/>
    </row>
    <row r="70" spans="1:28" s="25" customFormat="1" x14ac:dyDescent="0.25">
      <c r="A70" s="30">
        <v>2033</v>
      </c>
      <c r="B70" s="8">
        <f>'SGR Undiscounted'!B44/((1+$B$1)^($A70-$A$4))</f>
        <v>0</v>
      </c>
      <c r="C70" s="8">
        <f>'SGR Undiscounted'!C44/((1+$B$1)^($A70-$A$4))</f>
        <v>0</v>
      </c>
      <c r="D70" s="8">
        <f>'SGR Undiscounted'!D44/((1+$B$1)^($A70-$A$4))</f>
        <v>0</v>
      </c>
      <c r="E70" s="8">
        <f>'SGR Undiscounted'!E44/((1+$B$1)^($A70-$A$4))</f>
        <v>0</v>
      </c>
      <c r="F70" s="8">
        <f>'SGR Undiscounted'!F44/((1+$B$1)^($A70-$A$4))</f>
        <v>0</v>
      </c>
      <c r="G70" s="8">
        <f>'SGR Undiscounted'!G44/((1+$B$1)^($A70-$A$4))</f>
        <v>0</v>
      </c>
      <c r="H70" s="8">
        <f>'SGR Undiscounted'!H44/((1+$B$1)^($A70-$A$4))</f>
        <v>0</v>
      </c>
      <c r="I70" s="8">
        <f>'SGR Undiscounted'!I44/((1+$B$1)^($A70-$A$4))</f>
        <v>0</v>
      </c>
      <c r="J70" s="22"/>
      <c r="K70" s="8">
        <f>'SGR Undiscounted'!K44/((1+$B$1)^($A70-$A$4))</f>
        <v>0</v>
      </c>
      <c r="L70" s="8">
        <f>'SGR Undiscounted'!L44/((1+$B$1)^($A70-$A$4))</f>
        <v>0</v>
      </c>
      <c r="M70" s="8">
        <f>'SGR Undiscounted'!M44/((1+$B$1)^($A70-$A$4))</f>
        <v>0</v>
      </c>
      <c r="N70" s="8">
        <f>'SGR Undiscounted'!N44/((1+$B$1)^($A70-$A$4))</f>
        <v>0</v>
      </c>
      <c r="O70" s="8">
        <f>'SGR Undiscounted'!O44/((1+$B$1)^($A70-$A$4))</f>
        <v>0</v>
      </c>
      <c r="P70" s="8">
        <f>'SGR Undiscounted'!P44/((1+$B$1)^($A70-$A$4))</f>
        <v>0</v>
      </c>
      <c r="Q70" s="8">
        <f>'SGR Undiscounted'!Q44/((1+$B$1)^($A70-$A$4))</f>
        <v>0</v>
      </c>
      <c r="R70" s="8">
        <f>'SGR Undiscounted'!R44/((1+$B$1)^($A70-$A$4))</f>
        <v>0</v>
      </c>
      <c r="S70" s="22"/>
      <c r="T70" s="8">
        <f>'SGR Undiscounted'!T44/((1+$B$1)^($A70-$A$4))</f>
        <v>0</v>
      </c>
      <c r="U70" s="8">
        <f>'SGR Undiscounted'!U44/((1+$B$1)^($A70-$A$4))</f>
        <v>0</v>
      </c>
      <c r="V70" s="8">
        <f>'SGR Undiscounted'!V44/((1+$B$1)^($A70-$A$4))</f>
        <v>0</v>
      </c>
      <c r="W70" s="8">
        <f>'SGR Undiscounted'!W44/((1+$B$1)^($A70-$A$4))</f>
        <v>0</v>
      </c>
      <c r="X70" s="8">
        <f>'SGR Undiscounted'!X44/((1+$B$1)^($A70-$A$4))</f>
        <v>0</v>
      </c>
      <c r="Y70" s="8">
        <f>'SGR Undiscounted'!Y44/((1+$B$1)^($A70-$A$4))</f>
        <v>0</v>
      </c>
      <c r="Z70" s="8">
        <f>'SGR Undiscounted'!Z44/((1+$B$1)^($A70-$A$4))</f>
        <v>0</v>
      </c>
      <c r="AA70" s="8">
        <f>'SGR Undiscounted'!AA44/((1+$B$1)^($A70-$A$4))</f>
        <v>0</v>
      </c>
      <c r="AB70" s="22"/>
    </row>
    <row r="71" spans="1:28" s="25" customFormat="1" x14ac:dyDescent="0.25">
      <c r="A71" s="30">
        <v>2034</v>
      </c>
      <c r="B71" s="8">
        <f>'SGR Undiscounted'!B45/((1+$B$1)^($A71-$A$4))</f>
        <v>0</v>
      </c>
      <c r="C71" s="8">
        <f>'SGR Undiscounted'!C45/((1+$B$1)^($A71-$A$4))</f>
        <v>0</v>
      </c>
      <c r="D71" s="8">
        <f>'SGR Undiscounted'!D45/((1+$B$1)^($A71-$A$4))</f>
        <v>0</v>
      </c>
      <c r="E71" s="8">
        <f>'SGR Undiscounted'!E45/((1+$B$1)^($A71-$A$4))</f>
        <v>0</v>
      </c>
      <c r="F71" s="8">
        <f>'SGR Undiscounted'!F45/((1+$B$1)^($A71-$A$4))</f>
        <v>0</v>
      </c>
      <c r="G71" s="8">
        <f>'SGR Undiscounted'!G45/((1+$B$1)^($A71-$A$4))</f>
        <v>0</v>
      </c>
      <c r="H71" s="8">
        <f>'SGR Undiscounted'!H45/((1+$B$1)^($A71-$A$4))</f>
        <v>0</v>
      </c>
      <c r="I71" s="8">
        <f>'SGR Undiscounted'!I45/((1+$B$1)^($A71-$A$4))</f>
        <v>0</v>
      </c>
      <c r="J71" s="22"/>
      <c r="K71" s="8">
        <f>'SGR Undiscounted'!K45/((1+$B$1)^($A71-$A$4))</f>
        <v>0</v>
      </c>
      <c r="L71" s="8">
        <f>'SGR Undiscounted'!L45/((1+$B$1)^($A71-$A$4))</f>
        <v>0</v>
      </c>
      <c r="M71" s="8">
        <f>'SGR Undiscounted'!M45/((1+$B$1)^($A71-$A$4))</f>
        <v>0</v>
      </c>
      <c r="N71" s="8">
        <f>'SGR Undiscounted'!N45/((1+$B$1)^($A71-$A$4))</f>
        <v>0</v>
      </c>
      <c r="O71" s="8">
        <f>'SGR Undiscounted'!O45/((1+$B$1)^($A71-$A$4))</f>
        <v>0</v>
      </c>
      <c r="P71" s="8">
        <f>'SGR Undiscounted'!P45/((1+$B$1)^($A71-$A$4))</f>
        <v>0</v>
      </c>
      <c r="Q71" s="8">
        <f>'SGR Undiscounted'!Q45/((1+$B$1)^($A71-$A$4))</f>
        <v>0</v>
      </c>
      <c r="R71" s="8">
        <f>'SGR Undiscounted'!R45/((1+$B$1)^($A71-$A$4))</f>
        <v>0</v>
      </c>
      <c r="S71" s="22"/>
      <c r="T71" s="8">
        <f>'SGR Undiscounted'!T45/((1+$B$1)^($A71-$A$4))</f>
        <v>0</v>
      </c>
      <c r="U71" s="8">
        <f>'SGR Undiscounted'!U45/((1+$B$1)^($A71-$A$4))</f>
        <v>0</v>
      </c>
      <c r="V71" s="8">
        <f>'SGR Undiscounted'!V45/((1+$B$1)^($A71-$A$4))</f>
        <v>0</v>
      </c>
      <c r="W71" s="8">
        <f>'SGR Undiscounted'!W45/((1+$B$1)^($A71-$A$4))</f>
        <v>0</v>
      </c>
      <c r="X71" s="8">
        <f>'SGR Undiscounted'!X45/((1+$B$1)^($A71-$A$4))</f>
        <v>0</v>
      </c>
      <c r="Y71" s="8">
        <f>'SGR Undiscounted'!Y45/((1+$B$1)^($A71-$A$4))</f>
        <v>0</v>
      </c>
      <c r="Z71" s="8">
        <f>'SGR Undiscounted'!Z45/((1+$B$1)^($A71-$A$4))</f>
        <v>0</v>
      </c>
      <c r="AA71" s="8">
        <f>'SGR Undiscounted'!AA45/((1+$B$1)^($A71-$A$4))</f>
        <v>0</v>
      </c>
      <c r="AB71" s="22"/>
    </row>
    <row r="72" spans="1:28" s="25" customFormat="1" x14ac:dyDescent="0.25">
      <c r="A72" s="30">
        <v>2035</v>
      </c>
      <c r="B72" s="8">
        <f>'SGR Undiscounted'!B46/((1+$B$1)^($A72-$A$4))</f>
        <v>0</v>
      </c>
      <c r="C72" s="8">
        <f>'SGR Undiscounted'!C46/((1+$B$1)^($A72-$A$4))</f>
        <v>0</v>
      </c>
      <c r="D72" s="8">
        <f>'SGR Undiscounted'!D46/((1+$B$1)^($A72-$A$4))</f>
        <v>0</v>
      </c>
      <c r="E72" s="8">
        <f>'SGR Undiscounted'!E46/((1+$B$1)^($A72-$A$4))</f>
        <v>0</v>
      </c>
      <c r="F72" s="8">
        <f>'SGR Undiscounted'!F46/((1+$B$1)^($A72-$A$4))</f>
        <v>0</v>
      </c>
      <c r="G72" s="8">
        <f>'SGR Undiscounted'!G46/((1+$B$1)^($A72-$A$4))</f>
        <v>0</v>
      </c>
      <c r="H72" s="8">
        <f>'SGR Undiscounted'!H46/((1+$B$1)^($A72-$A$4))</f>
        <v>0</v>
      </c>
      <c r="I72" s="8">
        <f>'SGR Undiscounted'!I46/((1+$B$1)^($A72-$A$4))</f>
        <v>0</v>
      </c>
      <c r="J72" s="22"/>
      <c r="K72" s="8">
        <f>'SGR Undiscounted'!K46/((1+$B$1)^($A72-$A$4))</f>
        <v>0</v>
      </c>
      <c r="L72" s="8">
        <f>'SGR Undiscounted'!L46/((1+$B$1)^($A72-$A$4))</f>
        <v>0</v>
      </c>
      <c r="M72" s="8">
        <f>'SGR Undiscounted'!M46/((1+$B$1)^($A72-$A$4))</f>
        <v>0</v>
      </c>
      <c r="N72" s="8">
        <f>'SGR Undiscounted'!N46/((1+$B$1)^($A72-$A$4))</f>
        <v>0</v>
      </c>
      <c r="O72" s="8">
        <f>'SGR Undiscounted'!O46/((1+$B$1)^($A72-$A$4))</f>
        <v>0</v>
      </c>
      <c r="P72" s="8">
        <f>'SGR Undiscounted'!P46/((1+$B$1)^($A72-$A$4))</f>
        <v>0</v>
      </c>
      <c r="Q72" s="8">
        <f>'SGR Undiscounted'!Q46/((1+$B$1)^($A72-$A$4))</f>
        <v>0</v>
      </c>
      <c r="R72" s="8">
        <f>'SGR Undiscounted'!R46/((1+$B$1)^($A72-$A$4))</f>
        <v>0</v>
      </c>
      <c r="S72" s="22"/>
      <c r="T72" s="8">
        <f>'SGR Undiscounted'!T46/((1+$B$1)^($A72-$A$4))</f>
        <v>0</v>
      </c>
      <c r="U72" s="8">
        <f>'SGR Undiscounted'!U46/((1+$B$1)^($A72-$A$4))</f>
        <v>0</v>
      </c>
      <c r="V72" s="8">
        <f>'SGR Undiscounted'!V46/((1+$B$1)^($A72-$A$4))</f>
        <v>0</v>
      </c>
      <c r="W72" s="8">
        <f>'SGR Undiscounted'!W46/((1+$B$1)^($A72-$A$4))</f>
        <v>0</v>
      </c>
      <c r="X72" s="8">
        <f>'SGR Undiscounted'!X46/((1+$B$1)^($A72-$A$4))</f>
        <v>0</v>
      </c>
      <c r="Y72" s="8">
        <f>'SGR Undiscounted'!Y46/((1+$B$1)^($A72-$A$4))</f>
        <v>0</v>
      </c>
      <c r="Z72" s="8">
        <f>'SGR Undiscounted'!Z46/((1+$B$1)^($A72-$A$4))</f>
        <v>0</v>
      </c>
      <c r="AA72" s="8">
        <f>'SGR Undiscounted'!AA46/((1+$B$1)^($A72-$A$4))</f>
        <v>0</v>
      </c>
      <c r="AB72" s="22"/>
    </row>
    <row r="73" spans="1:28" s="25" customFormat="1" x14ac:dyDescent="0.25">
      <c r="A73" s="30">
        <v>2036</v>
      </c>
      <c r="B73" s="8">
        <f>'SGR Undiscounted'!B47/((1+$B$1)^($A73-$A$4))</f>
        <v>0</v>
      </c>
      <c r="C73" s="8">
        <f>'SGR Undiscounted'!C47/((1+$B$1)^($A73-$A$4))</f>
        <v>0</v>
      </c>
      <c r="D73" s="8">
        <f>'SGR Undiscounted'!D47/((1+$B$1)^($A73-$A$4))</f>
        <v>0</v>
      </c>
      <c r="E73" s="8">
        <f>'SGR Undiscounted'!E47/((1+$B$1)^($A73-$A$4))</f>
        <v>0</v>
      </c>
      <c r="F73" s="8">
        <f>'SGR Undiscounted'!F47/((1+$B$1)^($A73-$A$4))</f>
        <v>0</v>
      </c>
      <c r="G73" s="8">
        <f>'SGR Undiscounted'!G47/((1+$B$1)^($A73-$A$4))</f>
        <v>0</v>
      </c>
      <c r="H73" s="8">
        <f>'SGR Undiscounted'!H47/((1+$B$1)^($A73-$A$4))</f>
        <v>0</v>
      </c>
      <c r="I73" s="8">
        <f>'SGR Undiscounted'!I47/((1+$B$1)^($A73-$A$4))</f>
        <v>0</v>
      </c>
      <c r="J73" s="22"/>
      <c r="K73" s="8">
        <f>'SGR Undiscounted'!K47/((1+$B$1)^($A73-$A$4))</f>
        <v>0</v>
      </c>
      <c r="L73" s="8">
        <f>'SGR Undiscounted'!L47/((1+$B$1)^($A73-$A$4))</f>
        <v>0</v>
      </c>
      <c r="M73" s="8">
        <f>'SGR Undiscounted'!M47/((1+$B$1)^($A73-$A$4))</f>
        <v>0</v>
      </c>
      <c r="N73" s="8">
        <f>'SGR Undiscounted'!N47/((1+$B$1)^($A73-$A$4))</f>
        <v>0</v>
      </c>
      <c r="O73" s="8">
        <f>'SGR Undiscounted'!O47/((1+$B$1)^($A73-$A$4))</f>
        <v>0</v>
      </c>
      <c r="P73" s="8">
        <f>'SGR Undiscounted'!P47/((1+$B$1)^($A73-$A$4))</f>
        <v>0</v>
      </c>
      <c r="Q73" s="8">
        <f>'SGR Undiscounted'!Q47/((1+$B$1)^($A73-$A$4))</f>
        <v>0</v>
      </c>
      <c r="R73" s="8">
        <f>'SGR Undiscounted'!R47/((1+$B$1)^($A73-$A$4))</f>
        <v>0</v>
      </c>
      <c r="S73" s="22"/>
      <c r="T73" s="8">
        <f>'SGR Undiscounted'!T47/((1+$B$1)^($A73-$A$4))</f>
        <v>0</v>
      </c>
      <c r="U73" s="8">
        <f>'SGR Undiscounted'!U47/((1+$B$1)^($A73-$A$4))</f>
        <v>0</v>
      </c>
      <c r="V73" s="8">
        <f>'SGR Undiscounted'!V47/((1+$B$1)^($A73-$A$4))</f>
        <v>0</v>
      </c>
      <c r="W73" s="8">
        <f>'SGR Undiscounted'!W47/((1+$B$1)^($A73-$A$4))</f>
        <v>0</v>
      </c>
      <c r="X73" s="8">
        <f>'SGR Undiscounted'!X47/((1+$B$1)^($A73-$A$4))</f>
        <v>0</v>
      </c>
      <c r="Y73" s="8">
        <f>'SGR Undiscounted'!Y47/((1+$B$1)^($A73-$A$4))</f>
        <v>0</v>
      </c>
      <c r="Z73" s="8">
        <f>'SGR Undiscounted'!Z47/((1+$B$1)^($A73-$A$4))</f>
        <v>0</v>
      </c>
      <c r="AA73" s="8">
        <f>'SGR Undiscounted'!AA47/((1+$B$1)^($A73-$A$4))</f>
        <v>0</v>
      </c>
      <c r="AB73" s="22"/>
    </row>
    <row r="74" spans="1:28" s="25" customFormat="1" x14ac:dyDescent="0.25">
      <c r="A74" s="30">
        <v>2037</v>
      </c>
      <c r="B74" s="8">
        <f>'SGR Undiscounted'!B48/((1+$B$1)^($A74-$A$4))</f>
        <v>0</v>
      </c>
      <c r="C74" s="8">
        <f>'SGR Undiscounted'!C48/((1+$B$1)^($A74-$A$4))</f>
        <v>0</v>
      </c>
      <c r="D74" s="8">
        <f>'SGR Undiscounted'!D48/((1+$B$1)^($A74-$A$4))</f>
        <v>0</v>
      </c>
      <c r="E74" s="8">
        <f>'SGR Undiscounted'!E48/((1+$B$1)^($A74-$A$4))</f>
        <v>0</v>
      </c>
      <c r="F74" s="8">
        <f>'SGR Undiscounted'!F48/((1+$B$1)^($A74-$A$4))</f>
        <v>0</v>
      </c>
      <c r="G74" s="8">
        <f>'SGR Undiscounted'!G48/((1+$B$1)^($A74-$A$4))</f>
        <v>0</v>
      </c>
      <c r="H74" s="8">
        <f>'SGR Undiscounted'!H48/((1+$B$1)^($A74-$A$4))</f>
        <v>0</v>
      </c>
      <c r="I74" s="8">
        <f>'SGR Undiscounted'!I48/((1+$B$1)^($A74-$A$4))</f>
        <v>0</v>
      </c>
      <c r="J74" s="22"/>
      <c r="K74" s="8">
        <f>'SGR Undiscounted'!K48/((1+$B$1)^($A74-$A$4))</f>
        <v>0</v>
      </c>
      <c r="L74" s="8">
        <f>'SGR Undiscounted'!L48/((1+$B$1)^($A74-$A$4))</f>
        <v>0</v>
      </c>
      <c r="M74" s="8">
        <f>'SGR Undiscounted'!M48/((1+$B$1)^($A74-$A$4))</f>
        <v>0</v>
      </c>
      <c r="N74" s="8">
        <f>'SGR Undiscounted'!N48/((1+$B$1)^($A74-$A$4))</f>
        <v>0</v>
      </c>
      <c r="O74" s="8">
        <f>'SGR Undiscounted'!O48/((1+$B$1)^($A74-$A$4))</f>
        <v>0</v>
      </c>
      <c r="P74" s="8">
        <f>'SGR Undiscounted'!P48/((1+$B$1)^($A74-$A$4))</f>
        <v>0</v>
      </c>
      <c r="Q74" s="8">
        <f>'SGR Undiscounted'!Q48/((1+$B$1)^($A74-$A$4))</f>
        <v>0</v>
      </c>
      <c r="R74" s="8">
        <f>'SGR Undiscounted'!R48/((1+$B$1)^($A74-$A$4))</f>
        <v>0</v>
      </c>
      <c r="S74" s="22"/>
      <c r="T74" s="8">
        <f>'SGR Undiscounted'!T48/((1+$B$1)^($A74-$A$4))</f>
        <v>0</v>
      </c>
      <c r="U74" s="8">
        <f>'SGR Undiscounted'!U48/((1+$B$1)^($A74-$A$4))</f>
        <v>0</v>
      </c>
      <c r="V74" s="8">
        <f>'SGR Undiscounted'!V48/((1+$B$1)^($A74-$A$4))</f>
        <v>0</v>
      </c>
      <c r="W74" s="8">
        <f>'SGR Undiscounted'!W48/((1+$B$1)^($A74-$A$4))</f>
        <v>0</v>
      </c>
      <c r="X74" s="8">
        <f>'SGR Undiscounted'!X48/((1+$B$1)^($A74-$A$4))</f>
        <v>0</v>
      </c>
      <c r="Y74" s="8">
        <f>'SGR Undiscounted'!Y48/((1+$B$1)^($A74-$A$4))</f>
        <v>0</v>
      </c>
      <c r="Z74" s="8">
        <f>'SGR Undiscounted'!Z48/((1+$B$1)^($A74-$A$4))</f>
        <v>0</v>
      </c>
      <c r="AA74" s="8">
        <f>'SGR Undiscounted'!AA48/((1+$B$1)^($A74-$A$4))</f>
        <v>0</v>
      </c>
      <c r="AB74" s="22"/>
    </row>
    <row r="75" spans="1:28" s="25" customFormat="1" x14ac:dyDescent="0.25">
      <c r="A75" s="30">
        <v>2038</v>
      </c>
      <c r="B75" s="8">
        <f>'SGR Undiscounted'!B49/((1+$B$1)^($A75-$A$4))</f>
        <v>0</v>
      </c>
      <c r="C75" s="8">
        <f>'SGR Undiscounted'!C49/((1+$B$1)^($A75-$A$4))</f>
        <v>0</v>
      </c>
      <c r="D75" s="8">
        <f>'SGR Undiscounted'!D49/((1+$B$1)^($A75-$A$4))</f>
        <v>0</v>
      </c>
      <c r="E75" s="8">
        <f>'SGR Undiscounted'!E49/((1+$B$1)^($A75-$A$4))</f>
        <v>0</v>
      </c>
      <c r="F75" s="8">
        <f>'SGR Undiscounted'!F49/((1+$B$1)^($A75-$A$4))</f>
        <v>0</v>
      </c>
      <c r="G75" s="8">
        <f>'SGR Undiscounted'!G49/((1+$B$1)^($A75-$A$4))</f>
        <v>0</v>
      </c>
      <c r="H75" s="8">
        <f>'SGR Undiscounted'!H49/((1+$B$1)^($A75-$A$4))</f>
        <v>0</v>
      </c>
      <c r="I75" s="8">
        <f>'SGR Undiscounted'!I49/((1+$B$1)^($A75-$A$4))</f>
        <v>0</v>
      </c>
      <c r="J75" s="22"/>
      <c r="K75" s="8">
        <f>'SGR Undiscounted'!K49/((1+$B$1)^($A75-$A$4))</f>
        <v>0</v>
      </c>
      <c r="L75" s="8">
        <f>'SGR Undiscounted'!L49/((1+$B$1)^($A75-$A$4))</f>
        <v>0</v>
      </c>
      <c r="M75" s="8">
        <f>'SGR Undiscounted'!M49/((1+$B$1)^($A75-$A$4))</f>
        <v>0</v>
      </c>
      <c r="N75" s="8">
        <f>'SGR Undiscounted'!N49/((1+$B$1)^($A75-$A$4))</f>
        <v>0</v>
      </c>
      <c r="O75" s="8">
        <f>'SGR Undiscounted'!O49/((1+$B$1)^($A75-$A$4))</f>
        <v>0</v>
      </c>
      <c r="P75" s="8">
        <f>'SGR Undiscounted'!P49/((1+$B$1)^($A75-$A$4))</f>
        <v>0</v>
      </c>
      <c r="Q75" s="8">
        <f>'SGR Undiscounted'!Q49/((1+$B$1)^($A75-$A$4))</f>
        <v>0</v>
      </c>
      <c r="R75" s="8">
        <f>'SGR Undiscounted'!R49/((1+$B$1)^($A75-$A$4))</f>
        <v>0</v>
      </c>
      <c r="S75" s="22"/>
      <c r="T75" s="8">
        <f>'SGR Undiscounted'!T49/((1+$B$1)^($A75-$A$4))</f>
        <v>0</v>
      </c>
      <c r="U75" s="8">
        <f>'SGR Undiscounted'!U49/((1+$B$1)^($A75-$A$4))</f>
        <v>0</v>
      </c>
      <c r="V75" s="8">
        <f>'SGR Undiscounted'!V49/((1+$B$1)^($A75-$A$4))</f>
        <v>0</v>
      </c>
      <c r="W75" s="8">
        <f>'SGR Undiscounted'!W49/((1+$B$1)^($A75-$A$4))</f>
        <v>0</v>
      </c>
      <c r="X75" s="8">
        <f>'SGR Undiscounted'!X49/((1+$B$1)^($A75-$A$4))</f>
        <v>0</v>
      </c>
      <c r="Y75" s="8">
        <f>'SGR Undiscounted'!Y49/((1+$B$1)^($A75-$A$4))</f>
        <v>0</v>
      </c>
      <c r="Z75" s="8">
        <f>'SGR Undiscounted'!Z49/((1+$B$1)^($A75-$A$4))</f>
        <v>0</v>
      </c>
      <c r="AA75" s="8">
        <f>'SGR Undiscounted'!AA49/((1+$B$1)^($A75-$A$4))</f>
        <v>0</v>
      </c>
      <c r="AB75" s="22"/>
    </row>
    <row r="76" spans="1:28" s="25" customFormat="1" x14ac:dyDescent="0.25">
      <c r="A76" s="30">
        <v>2039</v>
      </c>
      <c r="B76" s="8">
        <f>'SGR Undiscounted'!B50/((1+$B$1)^($A76-$A$4))</f>
        <v>0</v>
      </c>
      <c r="C76" s="8">
        <f>'SGR Undiscounted'!C50/((1+$B$1)^($A76-$A$4))</f>
        <v>0</v>
      </c>
      <c r="D76" s="8">
        <f>'SGR Undiscounted'!D50/((1+$B$1)^($A76-$A$4))</f>
        <v>0</v>
      </c>
      <c r="E76" s="8">
        <f>'SGR Undiscounted'!E50/((1+$B$1)^($A76-$A$4))</f>
        <v>0</v>
      </c>
      <c r="F76" s="8">
        <f>'SGR Undiscounted'!F50/((1+$B$1)^($A76-$A$4))</f>
        <v>0</v>
      </c>
      <c r="G76" s="8">
        <f>'SGR Undiscounted'!G50/((1+$B$1)^($A76-$A$4))</f>
        <v>0</v>
      </c>
      <c r="H76" s="8">
        <f>'SGR Undiscounted'!H50/((1+$B$1)^($A76-$A$4))</f>
        <v>0</v>
      </c>
      <c r="I76" s="8">
        <f>'SGR Undiscounted'!I50/((1+$B$1)^($A76-$A$4))</f>
        <v>0</v>
      </c>
      <c r="J76" s="22"/>
      <c r="K76" s="8">
        <f>'SGR Undiscounted'!K50/((1+$B$1)^($A76-$A$4))</f>
        <v>0</v>
      </c>
      <c r="L76" s="8">
        <f>'SGR Undiscounted'!L50/((1+$B$1)^($A76-$A$4))</f>
        <v>0</v>
      </c>
      <c r="M76" s="8">
        <f>'SGR Undiscounted'!M50/((1+$B$1)^($A76-$A$4))</f>
        <v>0</v>
      </c>
      <c r="N76" s="8">
        <f>'SGR Undiscounted'!N50/((1+$B$1)^($A76-$A$4))</f>
        <v>0</v>
      </c>
      <c r="O76" s="8">
        <f>'SGR Undiscounted'!O50/((1+$B$1)^($A76-$A$4))</f>
        <v>0</v>
      </c>
      <c r="P76" s="8">
        <f>'SGR Undiscounted'!P50/((1+$B$1)^($A76-$A$4))</f>
        <v>0</v>
      </c>
      <c r="Q76" s="8">
        <f>'SGR Undiscounted'!Q50/((1+$B$1)^($A76-$A$4))</f>
        <v>0</v>
      </c>
      <c r="R76" s="8">
        <f>'SGR Undiscounted'!R50/((1+$B$1)^($A76-$A$4))</f>
        <v>0</v>
      </c>
      <c r="S76" s="22"/>
      <c r="T76" s="8">
        <f>'SGR Undiscounted'!T50/((1+$B$1)^($A76-$A$4))</f>
        <v>0</v>
      </c>
      <c r="U76" s="8">
        <f>'SGR Undiscounted'!U50/((1+$B$1)^($A76-$A$4))</f>
        <v>0</v>
      </c>
      <c r="V76" s="8">
        <f>'SGR Undiscounted'!V50/((1+$B$1)^($A76-$A$4))</f>
        <v>0</v>
      </c>
      <c r="W76" s="8">
        <f>'SGR Undiscounted'!W50/((1+$B$1)^($A76-$A$4))</f>
        <v>0</v>
      </c>
      <c r="X76" s="8">
        <f>'SGR Undiscounted'!X50/((1+$B$1)^($A76-$A$4))</f>
        <v>0</v>
      </c>
      <c r="Y76" s="8">
        <f>'SGR Undiscounted'!Y50/((1+$B$1)^($A76-$A$4))</f>
        <v>0</v>
      </c>
      <c r="Z76" s="8">
        <f>'SGR Undiscounted'!Z50/((1+$B$1)^($A76-$A$4))</f>
        <v>0</v>
      </c>
      <c r="AA76" s="8">
        <f>'SGR Undiscounted'!AA50/((1+$B$1)^($A76-$A$4))</f>
        <v>0</v>
      </c>
      <c r="AB76" s="22"/>
    </row>
    <row r="77" spans="1:28" s="25" customFormat="1" x14ac:dyDescent="0.25">
      <c r="A77" s="30">
        <v>2040</v>
      </c>
      <c r="B77" s="8">
        <f>'SGR Undiscounted'!B51/((1+$B$1)^($A77-$A$4))</f>
        <v>0</v>
      </c>
      <c r="C77" s="8">
        <f>'SGR Undiscounted'!C51/((1+$B$1)^($A77-$A$4))</f>
        <v>0</v>
      </c>
      <c r="D77" s="8">
        <f>'SGR Undiscounted'!D51/((1+$B$1)^($A77-$A$4))</f>
        <v>0</v>
      </c>
      <c r="E77" s="8">
        <f>'SGR Undiscounted'!E51/((1+$B$1)^($A77-$A$4))</f>
        <v>0</v>
      </c>
      <c r="F77" s="8">
        <f>'SGR Undiscounted'!F51/((1+$B$1)^($A77-$A$4))</f>
        <v>0</v>
      </c>
      <c r="G77" s="8">
        <f>'SGR Undiscounted'!G51/((1+$B$1)^($A77-$A$4))</f>
        <v>0</v>
      </c>
      <c r="H77" s="8">
        <f>'SGR Undiscounted'!H51/((1+$B$1)^($A77-$A$4))</f>
        <v>0</v>
      </c>
      <c r="I77" s="8">
        <f>'SGR Undiscounted'!I51/((1+$B$1)^($A77-$A$4))</f>
        <v>0</v>
      </c>
      <c r="J77" s="22"/>
      <c r="K77" s="8">
        <f>'SGR Undiscounted'!K51/((1+$B$1)^($A77-$A$4))</f>
        <v>0</v>
      </c>
      <c r="L77" s="8">
        <f>'SGR Undiscounted'!L51/((1+$B$1)^($A77-$A$4))</f>
        <v>0</v>
      </c>
      <c r="M77" s="8">
        <f>'SGR Undiscounted'!M51/((1+$B$1)^($A77-$A$4))</f>
        <v>0</v>
      </c>
      <c r="N77" s="8">
        <f>'SGR Undiscounted'!N51/((1+$B$1)^($A77-$A$4))</f>
        <v>0</v>
      </c>
      <c r="O77" s="8">
        <f>'SGR Undiscounted'!O51/((1+$B$1)^($A77-$A$4))</f>
        <v>0</v>
      </c>
      <c r="P77" s="8">
        <f>'SGR Undiscounted'!P51/((1+$B$1)^($A77-$A$4))</f>
        <v>0</v>
      </c>
      <c r="Q77" s="8">
        <f>'SGR Undiscounted'!Q51/((1+$B$1)^($A77-$A$4))</f>
        <v>0</v>
      </c>
      <c r="R77" s="8">
        <f>'SGR Undiscounted'!R51/((1+$B$1)^($A77-$A$4))</f>
        <v>0</v>
      </c>
      <c r="S77" s="22"/>
      <c r="T77" s="8">
        <f>'SGR Undiscounted'!T51/((1+$B$1)^($A77-$A$4))</f>
        <v>0</v>
      </c>
      <c r="U77" s="8">
        <f>'SGR Undiscounted'!U51/((1+$B$1)^($A77-$A$4))</f>
        <v>0</v>
      </c>
      <c r="V77" s="8">
        <f>'SGR Undiscounted'!V51/((1+$B$1)^($A77-$A$4))</f>
        <v>0</v>
      </c>
      <c r="W77" s="8">
        <f>'SGR Undiscounted'!W51/((1+$B$1)^($A77-$A$4))</f>
        <v>0</v>
      </c>
      <c r="X77" s="8">
        <f>'SGR Undiscounted'!X51/((1+$B$1)^($A77-$A$4))</f>
        <v>0</v>
      </c>
      <c r="Y77" s="8">
        <f>'SGR Undiscounted'!Y51/((1+$B$1)^($A77-$A$4))</f>
        <v>0</v>
      </c>
      <c r="Z77" s="8">
        <f>'SGR Undiscounted'!Z51/((1+$B$1)^($A77-$A$4))</f>
        <v>0</v>
      </c>
      <c r="AA77" s="8">
        <f>'SGR Undiscounted'!AA51/((1+$B$1)^($A77-$A$4))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25" customFormat="1" x14ac:dyDescent="0.25">
      <c r="A81" s="12"/>
    </row>
    <row r="82" spans="1:35" x14ac:dyDescent="0.25">
      <c r="A82" s="12"/>
      <c r="B82" s="11"/>
      <c r="C82" s="11"/>
      <c r="D82" s="11"/>
      <c r="E82" s="11"/>
      <c r="F82" s="11"/>
      <c r="G82" s="11"/>
      <c r="H82" s="11"/>
      <c r="I82" s="11"/>
      <c r="K82" s="11"/>
      <c r="L82" s="11"/>
      <c r="M82" s="11"/>
      <c r="N82" s="11"/>
      <c r="O82" s="11"/>
      <c r="P82" s="11"/>
      <c r="Q82" s="11"/>
      <c r="R82" s="11"/>
      <c r="T82" s="11"/>
      <c r="U82" s="11"/>
      <c r="V82" s="11"/>
      <c r="W82" s="11"/>
      <c r="X82" s="11"/>
      <c r="Y82" s="11"/>
      <c r="Z82" s="11"/>
      <c r="AA82" s="11"/>
    </row>
    <row r="83" spans="1:35" x14ac:dyDescent="0.25">
      <c r="AC83" s="12"/>
      <c r="AD83" s="12"/>
      <c r="AE83" s="12"/>
      <c r="AG83" s="12"/>
      <c r="AH83" s="12"/>
      <c r="AI83" s="12"/>
    </row>
    <row r="84" spans="1:35" s="25" customFormat="1" x14ac:dyDescent="0.25">
      <c r="A84" s="30"/>
    </row>
    <row r="85" spans="1:35" s="25" customFormat="1" x14ac:dyDescent="0.25">
      <c r="A85" s="30"/>
    </row>
    <row r="86" spans="1:35" s="25" customFormat="1" x14ac:dyDescent="0.25">
      <c r="A86" s="30"/>
    </row>
    <row r="87" spans="1:35" s="25" customFormat="1" x14ac:dyDescent="0.25">
      <c r="A87" s="30"/>
    </row>
    <row r="88" spans="1:35" s="25" customFormat="1" x14ac:dyDescent="0.25">
      <c r="A88" s="30"/>
    </row>
    <row r="89" spans="1:35" s="25" customFormat="1" x14ac:dyDescent="0.25">
      <c r="A89" s="30"/>
    </row>
    <row r="90" spans="1:35" s="25" customFormat="1" x14ac:dyDescent="0.25">
      <c r="A90" s="30"/>
    </row>
    <row r="91" spans="1:35" s="25" customFormat="1" x14ac:dyDescent="0.25">
      <c r="A91" s="30"/>
    </row>
    <row r="92" spans="1:35" s="25" customFormat="1" x14ac:dyDescent="0.25">
      <c r="A92" s="30"/>
    </row>
    <row r="93" spans="1:35" s="25" customFormat="1" x14ac:dyDescent="0.25">
      <c r="A93" s="30"/>
    </row>
    <row r="94" spans="1:35" s="25" customFormat="1" x14ac:dyDescent="0.25">
      <c r="A94" s="30"/>
    </row>
    <row r="95" spans="1:35" s="25" customFormat="1" x14ac:dyDescent="0.25">
      <c r="A95" s="30"/>
    </row>
    <row r="96" spans="1:35" s="25" customFormat="1" x14ac:dyDescent="0.25">
      <c r="A96" s="30"/>
    </row>
    <row r="97" spans="1:35" s="25" customFormat="1" x14ac:dyDescent="0.25">
      <c r="A97" s="30"/>
    </row>
    <row r="98" spans="1:35" s="25" customFormat="1" x14ac:dyDescent="0.25">
      <c r="A98" s="30"/>
    </row>
    <row r="99" spans="1:35" s="25" customFormat="1" x14ac:dyDescent="0.25">
      <c r="A99" s="30"/>
    </row>
    <row r="100" spans="1:35" s="25" customFormat="1" x14ac:dyDescent="0.25">
      <c r="A100" s="30"/>
    </row>
    <row r="101" spans="1:35" s="25" customFormat="1" x14ac:dyDescent="0.25">
      <c r="A101" s="30"/>
    </row>
    <row r="102" spans="1:35" s="25" customFormat="1" x14ac:dyDescent="0.25">
      <c r="A102" s="30"/>
    </row>
    <row r="103" spans="1:35" s="25" customFormat="1" x14ac:dyDescent="0.25">
      <c r="A103" s="30"/>
    </row>
    <row r="104" spans="1:35" s="25" customFormat="1" x14ac:dyDescent="0.25">
      <c r="A104" s="30"/>
    </row>
    <row r="105" spans="1:35" s="25" customFormat="1" x14ac:dyDescent="0.25"/>
    <row r="106" spans="1:35" s="25" customFormat="1" x14ac:dyDescent="0.25"/>
    <row r="107" spans="1:35" s="25" customFormat="1" x14ac:dyDescent="0.25"/>
    <row r="108" spans="1:35" s="25" customFormat="1" x14ac:dyDescent="0.25">
      <c r="A108" s="12"/>
    </row>
    <row r="109" spans="1:35" x14ac:dyDescent="0.25">
      <c r="A109" s="12"/>
      <c r="B109" s="11"/>
      <c r="C109" s="11"/>
      <c r="D109" s="11"/>
      <c r="E109" s="11"/>
      <c r="F109" s="11"/>
      <c r="G109" s="11"/>
      <c r="H109" s="11"/>
      <c r="I109" s="11"/>
      <c r="K109" s="11"/>
      <c r="L109" s="11"/>
      <c r="M109" s="11"/>
      <c r="N109" s="11"/>
      <c r="O109" s="11"/>
      <c r="P109" s="11"/>
      <c r="Q109" s="11"/>
      <c r="R109" s="11"/>
      <c r="T109" s="11"/>
      <c r="U109" s="11"/>
      <c r="V109" s="11"/>
      <c r="W109" s="11"/>
      <c r="X109" s="11"/>
      <c r="Y109" s="11"/>
      <c r="Z109" s="11"/>
      <c r="AA109" s="11"/>
    </row>
    <row r="110" spans="1:35" x14ac:dyDescent="0.25"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30"/>
      <c r="J111" s="26"/>
      <c r="S111" s="26"/>
      <c r="AB111" s="26"/>
    </row>
    <row r="112" spans="1:35" s="25" customFormat="1" x14ac:dyDescent="0.25">
      <c r="A112" s="30"/>
      <c r="J112" s="26"/>
      <c r="S112" s="26"/>
      <c r="AB112" s="26"/>
    </row>
    <row r="113" spans="1:28" s="25" customFormat="1" x14ac:dyDescent="0.25">
      <c r="A113" s="30"/>
      <c r="J113" s="26"/>
      <c r="S113" s="26"/>
      <c r="AB113" s="26"/>
    </row>
    <row r="114" spans="1:28" s="25" customFormat="1" x14ac:dyDescent="0.25">
      <c r="A114" s="30"/>
      <c r="J114" s="26"/>
      <c r="S114" s="26"/>
      <c r="AB114" s="26"/>
    </row>
    <row r="115" spans="1:28" s="25" customFormat="1" x14ac:dyDescent="0.25">
      <c r="A115" s="30"/>
      <c r="J115" s="26"/>
      <c r="S115" s="26"/>
      <c r="AB115" s="26"/>
    </row>
    <row r="116" spans="1:28" s="25" customFormat="1" x14ac:dyDescent="0.25">
      <c r="A116" s="30"/>
      <c r="J116" s="26"/>
      <c r="S116" s="26"/>
      <c r="AB116" s="26"/>
    </row>
    <row r="117" spans="1:28" s="25" customFormat="1" x14ac:dyDescent="0.25">
      <c r="A117" s="30"/>
      <c r="J117" s="26"/>
      <c r="S117" s="26"/>
      <c r="AB117" s="26"/>
    </row>
    <row r="118" spans="1:28" s="25" customFormat="1" x14ac:dyDescent="0.25">
      <c r="A118" s="30"/>
      <c r="J118" s="26"/>
      <c r="S118" s="26"/>
      <c r="AB118" s="26"/>
    </row>
    <row r="119" spans="1:28" s="25" customFormat="1" x14ac:dyDescent="0.25">
      <c r="A119" s="30"/>
      <c r="J119" s="26"/>
      <c r="S119" s="26"/>
      <c r="AB119" s="26"/>
    </row>
    <row r="120" spans="1:28" s="25" customFormat="1" x14ac:dyDescent="0.25">
      <c r="A120" s="30"/>
      <c r="J120" s="26"/>
      <c r="S120" s="26"/>
      <c r="AB120" s="26"/>
    </row>
    <row r="121" spans="1:28" s="25" customFormat="1" x14ac:dyDescent="0.25">
      <c r="A121" s="30"/>
      <c r="J121" s="26"/>
      <c r="S121" s="26"/>
      <c r="AB121" s="26"/>
    </row>
    <row r="122" spans="1:28" s="25" customFormat="1" x14ac:dyDescent="0.25">
      <c r="A122" s="30"/>
      <c r="J122" s="26"/>
      <c r="S122" s="26"/>
      <c r="AB122" s="26"/>
    </row>
    <row r="123" spans="1:28" s="25" customFormat="1" x14ac:dyDescent="0.25">
      <c r="A123" s="30"/>
      <c r="J123" s="26"/>
      <c r="S123" s="26"/>
      <c r="AB123" s="26"/>
    </row>
    <row r="124" spans="1:28" s="25" customFormat="1" x14ac:dyDescent="0.25">
      <c r="A124" s="30"/>
      <c r="J124" s="26"/>
      <c r="S124" s="26"/>
      <c r="AB124" s="26"/>
    </row>
    <row r="125" spans="1:28" s="25" customFormat="1" x14ac:dyDescent="0.25">
      <c r="A125" s="30"/>
      <c r="J125" s="26"/>
      <c r="S125" s="26"/>
      <c r="AB125" s="26"/>
    </row>
    <row r="126" spans="1:28" s="25" customFormat="1" x14ac:dyDescent="0.25">
      <c r="A126" s="30"/>
      <c r="J126" s="26"/>
      <c r="S126" s="26"/>
      <c r="AB126" s="26"/>
    </row>
    <row r="127" spans="1:28" s="25" customFormat="1" x14ac:dyDescent="0.25">
      <c r="A127" s="30"/>
      <c r="J127" s="26"/>
      <c r="S127" s="26"/>
      <c r="AB127" s="26"/>
    </row>
    <row r="128" spans="1:28" s="25" customFormat="1" x14ac:dyDescent="0.25">
      <c r="A128" s="30"/>
      <c r="J128" s="26"/>
      <c r="S128" s="26"/>
      <c r="AB128" s="26"/>
    </row>
    <row r="129" spans="1:35" s="25" customFormat="1" x14ac:dyDescent="0.25">
      <c r="A129" s="30"/>
      <c r="J129" s="26"/>
      <c r="S129" s="26"/>
      <c r="AB129" s="26"/>
    </row>
    <row r="130" spans="1:35" s="25" customFormat="1" x14ac:dyDescent="0.25">
      <c r="A130" s="30"/>
      <c r="J130" s="26"/>
      <c r="S130" s="26"/>
      <c r="AB130" s="26"/>
    </row>
    <row r="131" spans="1:35" s="25" customFormat="1" x14ac:dyDescent="0.25">
      <c r="A131" s="30"/>
      <c r="J131" s="26"/>
      <c r="S131" s="26"/>
      <c r="AB131" s="26"/>
    </row>
    <row r="132" spans="1:35" s="25" customFormat="1" x14ac:dyDescent="0.25">
      <c r="J132" s="26"/>
      <c r="S132" s="26"/>
      <c r="AB132" s="26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30"/>
    </row>
    <row r="286" spans="1:35" s="25" customFormat="1" x14ac:dyDescent="0.25">
      <c r="A286" s="30"/>
    </row>
    <row r="287" spans="1:35" s="25" customFormat="1" x14ac:dyDescent="0.25">
      <c r="A287" s="30"/>
    </row>
    <row r="288" spans="1:35" s="25" customFormat="1" x14ac:dyDescent="0.25">
      <c r="A288" s="30"/>
    </row>
    <row r="289" spans="1:1" s="25" customFormat="1" x14ac:dyDescent="0.25">
      <c r="A289" s="30"/>
    </row>
    <row r="290" spans="1:1" s="25" customFormat="1" x14ac:dyDescent="0.25">
      <c r="A290" s="30"/>
    </row>
    <row r="291" spans="1:1" s="25" customFormat="1" x14ac:dyDescent="0.25">
      <c r="A291" s="30"/>
    </row>
    <row r="292" spans="1:1" s="25" customFormat="1" x14ac:dyDescent="0.25">
      <c r="A292" s="30"/>
    </row>
    <row r="293" spans="1:1" s="25" customFormat="1" x14ac:dyDescent="0.25">
      <c r="A293" s="30"/>
    </row>
    <row r="294" spans="1:1" s="25" customFormat="1" x14ac:dyDescent="0.25">
      <c r="A294" s="30"/>
    </row>
    <row r="295" spans="1:1" s="25" customFormat="1" x14ac:dyDescent="0.25">
      <c r="A295" s="30"/>
    </row>
    <row r="296" spans="1:1" s="25" customFormat="1" x14ac:dyDescent="0.25">
      <c r="A296" s="30"/>
    </row>
    <row r="297" spans="1:1" s="25" customFormat="1" x14ac:dyDescent="0.25">
      <c r="A297" s="30"/>
    </row>
    <row r="298" spans="1:1" s="25" customFormat="1" x14ac:dyDescent="0.25">
      <c r="A298" s="30"/>
    </row>
    <row r="299" spans="1:1" s="25" customFormat="1" x14ac:dyDescent="0.25">
      <c r="A299" s="30"/>
    </row>
    <row r="300" spans="1:1" s="25" customFormat="1" x14ac:dyDescent="0.25">
      <c r="A300" s="30"/>
    </row>
    <row r="301" spans="1:1" s="25" customFormat="1" x14ac:dyDescent="0.25">
      <c r="A301" s="30"/>
    </row>
    <row r="302" spans="1:1" s="25" customFormat="1" x14ac:dyDescent="0.25">
      <c r="A302" s="30"/>
    </row>
    <row r="303" spans="1:1" s="25" customFormat="1" x14ac:dyDescent="0.25">
      <c r="A303" s="30"/>
    </row>
    <row r="304" spans="1:1" s="25" customFormat="1" x14ac:dyDescent="0.25">
      <c r="A304" s="30"/>
    </row>
    <row r="305" spans="1:35" s="25" customFormat="1" x14ac:dyDescent="0.25">
      <c r="A305" s="30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30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30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30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30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30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30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30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30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30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30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30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30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30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30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30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30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30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30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30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30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30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0:AE340"/>
    <mergeCell ref="AG340:AI340"/>
    <mergeCell ref="AK340:AM340"/>
    <mergeCell ref="AC341:AE341"/>
    <mergeCell ref="AG341:AI341"/>
    <mergeCell ref="AK341:AM341"/>
  </mergeCells>
  <pageMargins left="0.7" right="0.7" top="0.75" bottom="0.75" header="0.3" footer="0.3"/>
  <pageSetup orientation="portrait" horizontalDpi="4294967293" verticalDpi="429496729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596D1-E8F3-418C-B3AF-0AC0B66207EC}">
  <sheetPr codeName="Sheet50"/>
  <dimension ref="A1:AQ365"/>
  <sheetViews>
    <sheetView workbookViewId="0"/>
  </sheetViews>
  <sheetFormatPr defaultColWidth="9.140625" defaultRowHeight="15" x14ac:dyDescent="0.25"/>
  <cols>
    <col min="1" max="1" width="26.7109375" style="30" customWidth="1"/>
    <col min="2" max="2" width="25" style="30" customWidth="1"/>
    <col min="3" max="5" width="22.42578125" style="30" customWidth="1"/>
    <col min="6" max="8" width="23.7109375" style="30" customWidth="1"/>
    <col min="9" max="9" width="23.85546875" style="30" bestFit="1" customWidth="1"/>
    <col min="10" max="10" width="22.28515625" style="30" bestFit="1" customWidth="1"/>
    <col min="11" max="11" width="22.140625" style="30" customWidth="1"/>
    <col min="12" max="12" width="21.5703125" style="30" customWidth="1"/>
    <col min="13" max="14" width="21" style="30" customWidth="1"/>
    <col min="15" max="15" width="22.140625" style="30" customWidth="1"/>
    <col min="16" max="17" width="21" style="30" customWidth="1"/>
    <col min="18" max="18" width="22.28515625" style="30" bestFit="1" customWidth="1"/>
    <col min="19" max="19" width="22.140625" style="30" bestFit="1" customWidth="1"/>
    <col min="20" max="20" width="22.140625" style="30" customWidth="1"/>
    <col min="21" max="23" width="21" style="30" customWidth="1"/>
    <col min="24" max="25" width="22.140625" style="30" customWidth="1"/>
    <col min="26" max="26" width="21" style="30" customWidth="1"/>
    <col min="27" max="28" width="22.28515625" style="30" bestFit="1" customWidth="1"/>
    <col min="29" max="29" width="12" style="30" customWidth="1"/>
    <col min="30" max="30" width="5.42578125" style="30" bestFit="1" customWidth="1"/>
    <col min="31" max="34" width="18.42578125" style="30" bestFit="1" customWidth="1"/>
    <col min="35" max="40" width="19.42578125" style="30" bestFit="1" customWidth="1"/>
    <col min="41" max="41" width="18.42578125" style="30" bestFit="1" customWidth="1"/>
    <col min="42" max="45" width="19.42578125" style="30" bestFit="1" customWidth="1"/>
    <col min="46" max="46" width="21" style="30" bestFit="1" customWidth="1"/>
    <col min="47" max="49" width="20.42578125" style="30" bestFit="1" customWidth="1"/>
    <col min="50" max="50" width="21" style="30" bestFit="1" customWidth="1"/>
    <col min="51" max="51" width="18.42578125" style="30" bestFit="1" customWidth="1"/>
    <col min="52" max="52" width="19.42578125" style="30" bestFit="1" customWidth="1"/>
    <col min="53" max="54" width="18.42578125" style="30" bestFit="1" customWidth="1"/>
    <col min="55" max="58" width="19.42578125" style="30" bestFit="1" customWidth="1"/>
    <col min="59" max="59" width="21" style="30" bestFit="1" customWidth="1"/>
    <col min="60" max="61" width="19.42578125" style="30" bestFit="1" customWidth="1"/>
    <col min="62" max="62" width="18.42578125" style="30" bestFit="1" customWidth="1"/>
    <col min="63" max="64" width="19.42578125" style="30" bestFit="1" customWidth="1"/>
    <col min="65" max="65" width="20" style="30" bestFit="1" customWidth="1"/>
    <col min="66" max="66" width="19.42578125" style="30" bestFit="1" customWidth="1"/>
    <col min="67" max="67" width="21" style="30" bestFit="1" customWidth="1"/>
    <col min="68" max="69" width="20.42578125" style="30" bestFit="1" customWidth="1"/>
    <col min="70" max="70" width="22.140625" style="30" bestFit="1" customWidth="1"/>
    <col min="71" max="71" width="21" style="30" bestFit="1" customWidth="1"/>
    <col min="72" max="16384" width="9.140625" style="30"/>
  </cols>
  <sheetData>
    <row r="1" spans="1:35" ht="30" x14ac:dyDescent="0.25">
      <c r="A1" s="12" t="s">
        <v>52</v>
      </c>
      <c r="B1" s="30">
        <v>0.08</v>
      </c>
    </row>
    <row r="2" spans="1:35" x14ac:dyDescent="0.25">
      <c r="A2" s="12"/>
    </row>
    <row r="3" spans="1:35" x14ac:dyDescent="0.25">
      <c r="A3" s="30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30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30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30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30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30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30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30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30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30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30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30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30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30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30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30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30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30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30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30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30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30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60</v>
      </c>
      <c r="C28" s="11"/>
      <c r="D28" s="11"/>
      <c r="E28" s="11"/>
      <c r="F28" s="11"/>
      <c r="G28" s="11"/>
      <c r="H28" s="11"/>
      <c r="I28" s="11"/>
      <c r="K28" s="11" t="s">
        <v>61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30" t="s">
        <v>0</v>
      </c>
      <c r="B29" s="30" t="s">
        <v>3</v>
      </c>
      <c r="C29" s="30" t="s">
        <v>4</v>
      </c>
      <c r="D29" s="30" t="s">
        <v>5</v>
      </c>
      <c r="E29" s="30" t="s">
        <v>6</v>
      </c>
      <c r="F29" s="30" t="s">
        <v>7</v>
      </c>
      <c r="G29" s="30" t="s">
        <v>8</v>
      </c>
      <c r="H29" s="30" t="s">
        <v>9</v>
      </c>
      <c r="I29" s="30" t="s">
        <v>11</v>
      </c>
      <c r="K29" s="30" t="s">
        <v>3</v>
      </c>
      <c r="L29" s="30" t="s">
        <v>4</v>
      </c>
      <c r="M29" s="30" t="s">
        <v>5</v>
      </c>
      <c r="N29" s="30" t="s">
        <v>6</v>
      </c>
      <c r="O29" s="30" t="s">
        <v>7</v>
      </c>
      <c r="P29" s="30" t="s">
        <v>8</v>
      </c>
      <c r="Q29" s="30" t="s">
        <v>9</v>
      </c>
      <c r="R29" s="30" t="s">
        <v>11</v>
      </c>
      <c r="T29" s="30" t="s">
        <v>3</v>
      </c>
      <c r="U29" s="30" t="s">
        <v>4</v>
      </c>
      <c r="V29" s="30" t="s">
        <v>5</v>
      </c>
      <c r="W29" s="30" t="s">
        <v>6</v>
      </c>
      <c r="X29" s="30" t="s">
        <v>7</v>
      </c>
      <c r="Y29" s="30" t="s">
        <v>8</v>
      </c>
      <c r="Z29" s="30" t="s">
        <v>9</v>
      </c>
      <c r="AA29" s="30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30">
        <v>2020</v>
      </c>
      <c r="B30" s="8">
        <f>'SGR Undiscounted'!B4/((1+$B$1)^($A30-$A$4))</f>
        <v>0</v>
      </c>
      <c r="C30" s="8">
        <f>'SGR Undiscounted'!C4/((1+$B$1)^($A30-$A$4))</f>
        <v>0</v>
      </c>
      <c r="D30" s="8">
        <f>'SGR Undiscounted'!D4/((1+$B$1)^($A30-$A$4))</f>
        <v>0</v>
      </c>
      <c r="E30" s="8">
        <f>'SGR Undiscounted'!E4/((1+$B$1)^($A30-$A$4))</f>
        <v>0</v>
      </c>
      <c r="F30" s="8">
        <f>'SGR Undiscounted'!F4/((1+$B$1)^($A30-$A$4))</f>
        <v>0</v>
      </c>
      <c r="G30" s="8">
        <f>'SGR Undiscounted'!G4/((1+$B$1)^($A30-$A$4))</f>
        <v>0</v>
      </c>
      <c r="H30" s="8">
        <f>'SGR Undiscounted'!H4/((1+$B$1)^($A30-$A$4))</f>
        <v>0</v>
      </c>
      <c r="I30" s="8">
        <f>'SGR Undiscounted'!I4/((1+$B$1)^($A30-$A$4))</f>
        <v>0</v>
      </c>
      <c r="J30" s="22"/>
      <c r="K30" s="8">
        <f>'SGR Undiscounted'!K4/((1+$B$1)^($A30-$A$4))</f>
        <v>0</v>
      </c>
      <c r="L30" s="8">
        <f>'SGR Undiscounted'!L4/((1+$B$1)^($A30-$A$4))</f>
        <v>0</v>
      </c>
      <c r="M30" s="8">
        <f>'SGR Undiscounted'!M4/((1+$B$1)^($A30-$A$4))</f>
        <v>0</v>
      </c>
      <c r="N30" s="8">
        <f>'SGR Undiscounted'!N4/((1+$B$1)^($A30-$A$4))</f>
        <v>0</v>
      </c>
      <c r="O30" s="8">
        <f>'SGR Undiscounted'!O4/((1+$B$1)^($A30-$A$4))</f>
        <v>0</v>
      </c>
      <c r="P30" s="8">
        <f>'SGR Undiscounted'!P4/((1+$B$1)^($A30-$A$4))</f>
        <v>0</v>
      </c>
      <c r="Q30" s="8">
        <f>'SGR Undiscounted'!Q4/((1+$B$1)^($A30-$A$4))</f>
        <v>0</v>
      </c>
      <c r="R30" s="8">
        <f>'SGR Undiscounted'!R4/((1+$B$1)^($A30-$A$4))</f>
        <v>0</v>
      </c>
      <c r="S30" s="22"/>
      <c r="T30" s="8">
        <f>'SGR Undiscounted'!T4/((1+$B$1)^($A30-$A$4))</f>
        <v>0</v>
      </c>
      <c r="U30" s="8">
        <f>'SGR Undiscounted'!U4/((1+$B$1)^($A30-$A$4))</f>
        <v>0</v>
      </c>
      <c r="V30" s="8">
        <f>'SGR Undiscounted'!V4/((1+$B$1)^($A30-$A$4))</f>
        <v>0</v>
      </c>
      <c r="W30" s="8">
        <f>'SGR Undiscounted'!W4/((1+$B$1)^($A30-$A$4))</f>
        <v>0</v>
      </c>
      <c r="X30" s="8">
        <f>'SGR Undiscounted'!X4/((1+$B$1)^($A30-$A$4))</f>
        <v>0</v>
      </c>
      <c r="Y30" s="8">
        <f>'SGR Undiscounted'!Y4/((1+$B$1)^($A30-$A$4))</f>
        <v>0</v>
      </c>
      <c r="Z30" s="8">
        <f>'SGR Undiscounted'!Z4/((1+$B$1)^($A30-$A$4))</f>
        <v>0</v>
      </c>
      <c r="AA30" s="8">
        <f>'SGR Undiscounted'!AA4/((1+$B$1)^($A30-$A$4))</f>
        <v>0</v>
      </c>
      <c r="AB30" s="22"/>
    </row>
    <row r="31" spans="1:35" s="25" customFormat="1" x14ac:dyDescent="0.25">
      <c r="A31" s="30">
        <v>2021</v>
      </c>
      <c r="B31" s="8">
        <f>'SGR Undiscounted'!B5/((1+$B$1)^($A31-$A$4))</f>
        <v>0</v>
      </c>
      <c r="C31" s="8">
        <f>'SGR Undiscounted'!C5/((1+$B$1)^($A31-$A$4))</f>
        <v>0</v>
      </c>
      <c r="D31" s="8">
        <f>'SGR Undiscounted'!D5/((1+$B$1)^($A31-$A$4))</f>
        <v>0</v>
      </c>
      <c r="E31" s="8">
        <f>'SGR Undiscounted'!E5/((1+$B$1)^($A31-$A$4))</f>
        <v>0</v>
      </c>
      <c r="F31" s="8">
        <f>'SGR Undiscounted'!F5/((1+$B$1)^($A31-$A$4))</f>
        <v>0</v>
      </c>
      <c r="G31" s="8">
        <f>'SGR Undiscounted'!G5/((1+$B$1)^($A31-$A$4))</f>
        <v>0</v>
      </c>
      <c r="H31" s="8">
        <f>'SGR Undiscounted'!H5/((1+$B$1)^($A31-$A$4))</f>
        <v>0</v>
      </c>
      <c r="I31" s="8">
        <f>'SGR Undiscounted'!I5/((1+$B$1)^($A31-$A$4))</f>
        <v>0</v>
      </c>
      <c r="J31" s="22"/>
      <c r="K31" s="8">
        <f>'SGR Undiscounted'!K5/((1+$B$1)^($A31-$A$4))</f>
        <v>0</v>
      </c>
      <c r="L31" s="8">
        <f>'SGR Undiscounted'!L5/((1+$B$1)^($A31-$A$4))</f>
        <v>0</v>
      </c>
      <c r="M31" s="8">
        <f>'SGR Undiscounted'!M5/((1+$B$1)^($A31-$A$4))</f>
        <v>0</v>
      </c>
      <c r="N31" s="8">
        <f>'SGR Undiscounted'!N5/((1+$B$1)^($A31-$A$4))</f>
        <v>0</v>
      </c>
      <c r="O31" s="8">
        <f>'SGR Undiscounted'!O5/((1+$B$1)^($A31-$A$4))</f>
        <v>0</v>
      </c>
      <c r="P31" s="8">
        <f>'SGR Undiscounted'!P5/((1+$B$1)^($A31-$A$4))</f>
        <v>0</v>
      </c>
      <c r="Q31" s="8">
        <f>'SGR Undiscounted'!Q5/((1+$B$1)^($A31-$A$4))</f>
        <v>0</v>
      </c>
      <c r="R31" s="8">
        <f>'SGR Undiscounted'!R5/((1+$B$1)^($A31-$A$4))</f>
        <v>0</v>
      </c>
      <c r="S31" s="22"/>
      <c r="T31" s="8">
        <f>'SGR Undiscounted'!T5/((1+$B$1)^($A31-$A$4))</f>
        <v>0</v>
      </c>
      <c r="U31" s="8">
        <f>'SGR Undiscounted'!U5/((1+$B$1)^($A31-$A$4))</f>
        <v>0</v>
      </c>
      <c r="V31" s="8">
        <f>'SGR Undiscounted'!V5/((1+$B$1)^($A31-$A$4))</f>
        <v>0</v>
      </c>
      <c r="W31" s="8">
        <f>'SGR Undiscounted'!W5/((1+$B$1)^($A31-$A$4))</f>
        <v>0</v>
      </c>
      <c r="X31" s="8">
        <f>'SGR Undiscounted'!X5/((1+$B$1)^($A31-$A$4))</f>
        <v>0</v>
      </c>
      <c r="Y31" s="8">
        <f>'SGR Undiscounted'!Y5/((1+$B$1)^($A31-$A$4))</f>
        <v>0</v>
      </c>
      <c r="Z31" s="8">
        <f>'SGR Undiscounted'!Z5/((1+$B$1)^($A31-$A$4))</f>
        <v>0</v>
      </c>
      <c r="AA31" s="8">
        <f>'SGR Undiscounted'!AA5/((1+$B$1)^($A31-$A$4))</f>
        <v>0</v>
      </c>
      <c r="AB31" s="22"/>
    </row>
    <row r="32" spans="1:35" s="25" customFormat="1" x14ac:dyDescent="0.25">
      <c r="A32" s="30">
        <v>2022</v>
      </c>
      <c r="B32" s="8">
        <f>'SGR Undiscounted'!B6/((1+$B$1)^($A32-$A$4))</f>
        <v>0</v>
      </c>
      <c r="C32" s="8">
        <f>'SGR Undiscounted'!C6/((1+$B$1)^($A32-$A$4))</f>
        <v>0</v>
      </c>
      <c r="D32" s="8">
        <f>'SGR Undiscounted'!D6/((1+$B$1)^($A32-$A$4))</f>
        <v>0</v>
      </c>
      <c r="E32" s="8">
        <f>'SGR Undiscounted'!E6/((1+$B$1)^($A32-$A$4))</f>
        <v>0</v>
      </c>
      <c r="F32" s="8">
        <f>'SGR Undiscounted'!F6/((1+$B$1)^($A32-$A$4))</f>
        <v>0</v>
      </c>
      <c r="G32" s="8">
        <f>'SGR Undiscounted'!G6/((1+$B$1)^($A32-$A$4))</f>
        <v>0</v>
      </c>
      <c r="H32" s="8">
        <f>'SGR Undiscounted'!H6/((1+$B$1)^($A32-$A$4))</f>
        <v>0</v>
      </c>
      <c r="I32" s="8">
        <f>'SGR Undiscounted'!I6/((1+$B$1)^($A32-$A$4))</f>
        <v>0</v>
      </c>
      <c r="J32" s="22"/>
      <c r="K32" s="8">
        <f>'SGR Undiscounted'!K6/((1+$B$1)^($A32-$A$4))</f>
        <v>0</v>
      </c>
      <c r="L32" s="8">
        <f>'SGR Undiscounted'!L6/((1+$B$1)^($A32-$A$4))</f>
        <v>0</v>
      </c>
      <c r="M32" s="8">
        <f>'SGR Undiscounted'!M6/((1+$B$1)^($A32-$A$4))</f>
        <v>0</v>
      </c>
      <c r="N32" s="8">
        <f>'SGR Undiscounted'!N6/((1+$B$1)^($A32-$A$4))</f>
        <v>0</v>
      </c>
      <c r="O32" s="8">
        <f>'SGR Undiscounted'!O6/((1+$B$1)^($A32-$A$4))</f>
        <v>0</v>
      </c>
      <c r="P32" s="8">
        <f>'SGR Undiscounted'!P6/((1+$B$1)^($A32-$A$4))</f>
        <v>0</v>
      </c>
      <c r="Q32" s="8">
        <f>'SGR Undiscounted'!Q6/((1+$B$1)^($A32-$A$4))</f>
        <v>0</v>
      </c>
      <c r="R32" s="8">
        <f>'SGR Undiscounted'!R6/((1+$B$1)^($A32-$A$4))</f>
        <v>0</v>
      </c>
      <c r="S32" s="22"/>
      <c r="T32" s="8">
        <f>'SGR Undiscounted'!T6/((1+$B$1)^($A32-$A$4))</f>
        <v>0</v>
      </c>
      <c r="U32" s="8">
        <f>'SGR Undiscounted'!U6/((1+$B$1)^($A32-$A$4))</f>
        <v>0</v>
      </c>
      <c r="V32" s="8">
        <f>'SGR Undiscounted'!V6/((1+$B$1)^($A32-$A$4))</f>
        <v>0</v>
      </c>
      <c r="W32" s="8">
        <f>'SGR Undiscounted'!W6/((1+$B$1)^($A32-$A$4))</f>
        <v>0</v>
      </c>
      <c r="X32" s="8">
        <f>'SGR Undiscounted'!X6/((1+$B$1)^($A32-$A$4))</f>
        <v>0</v>
      </c>
      <c r="Y32" s="8">
        <f>'SGR Undiscounted'!Y6/((1+$B$1)^($A32-$A$4))</f>
        <v>0</v>
      </c>
      <c r="Z32" s="8">
        <f>'SGR Undiscounted'!Z6/((1+$B$1)^($A32-$A$4))</f>
        <v>0</v>
      </c>
      <c r="AA32" s="8">
        <f>'SGR Undiscounted'!AA6/((1+$B$1)^($A32-$A$4))</f>
        <v>0</v>
      </c>
      <c r="AB32" s="22"/>
    </row>
    <row r="33" spans="1:28" s="25" customFormat="1" x14ac:dyDescent="0.25">
      <c r="A33" s="30">
        <v>2023</v>
      </c>
      <c r="B33" s="8">
        <f>'SGR Undiscounted'!B7/((1+$B$1)^($A33-$A$4))</f>
        <v>0</v>
      </c>
      <c r="C33" s="8">
        <f>'SGR Undiscounted'!C7/((1+$B$1)^($A33-$A$4))</f>
        <v>0</v>
      </c>
      <c r="D33" s="8">
        <f>'SGR Undiscounted'!D7/((1+$B$1)^($A33-$A$4))</f>
        <v>0</v>
      </c>
      <c r="E33" s="8">
        <f>'SGR Undiscounted'!E7/((1+$B$1)^($A33-$A$4))</f>
        <v>0</v>
      </c>
      <c r="F33" s="8">
        <f>'SGR Undiscounted'!F7/((1+$B$1)^($A33-$A$4))</f>
        <v>0</v>
      </c>
      <c r="G33" s="8">
        <f>'SGR Undiscounted'!G7/((1+$B$1)^($A33-$A$4))</f>
        <v>0</v>
      </c>
      <c r="H33" s="8">
        <f>'SGR Undiscounted'!H7/((1+$B$1)^($A33-$A$4))</f>
        <v>0</v>
      </c>
      <c r="I33" s="8">
        <f>'SGR Undiscounted'!I7/((1+$B$1)^($A33-$A$4))</f>
        <v>0</v>
      </c>
      <c r="J33" s="22"/>
      <c r="K33" s="8">
        <f>'SGR Undiscounted'!K7/((1+$B$1)^($A33-$A$4))</f>
        <v>0</v>
      </c>
      <c r="L33" s="8">
        <f>'SGR Undiscounted'!L7/((1+$B$1)^($A33-$A$4))</f>
        <v>0</v>
      </c>
      <c r="M33" s="8">
        <f>'SGR Undiscounted'!M7/((1+$B$1)^($A33-$A$4))</f>
        <v>0</v>
      </c>
      <c r="N33" s="8">
        <f>'SGR Undiscounted'!N7/((1+$B$1)^($A33-$A$4))</f>
        <v>0</v>
      </c>
      <c r="O33" s="8">
        <f>'SGR Undiscounted'!O7/((1+$B$1)^($A33-$A$4))</f>
        <v>0</v>
      </c>
      <c r="P33" s="8">
        <f>'SGR Undiscounted'!P7/((1+$B$1)^($A33-$A$4))</f>
        <v>0</v>
      </c>
      <c r="Q33" s="8">
        <f>'SGR Undiscounted'!Q7/((1+$B$1)^($A33-$A$4))</f>
        <v>0</v>
      </c>
      <c r="R33" s="8">
        <f>'SGR Undiscounted'!R7/((1+$B$1)^($A33-$A$4))</f>
        <v>0</v>
      </c>
      <c r="S33" s="22"/>
      <c r="T33" s="8">
        <f>'SGR Undiscounted'!T7/((1+$B$1)^($A33-$A$4))</f>
        <v>0</v>
      </c>
      <c r="U33" s="8">
        <f>'SGR Undiscounted'!U7/((1+$B$1)^($A33-$A$4))</f>
        <v>0</v>
      </c>
      <c r="V33" s="8">
        <f>'SGR Undiscounted'!V7/((1+$B$1)^($A33-$A$4))</f>
        <v>0</v>
      </c>
      <c r="W33" s="8">
        <f>'SGR Undiscounted'!W7/((1+$B$1)^($A33-$A$4))</f>
        <v>0</v>
      </c>
      <c r="X33" s="8">
        <f>'SGR Undiscounted'!X7/((1+$B$1)^($A33-$A$4))</f>
        <v>0</v>
      </c>
      <c r="Y33" s="8">
        <f>'SGR Undiscounted'!Y7/((1+$B$1)^($A33-$A$4))</f>
        <v>0</v>
      </c>
      <c r="Z33" s="8">
        <f>'SGR Undiscounted'!Z7/((1+$B$1)^($A33-$A$4))</f>
        <v>0</v>
      </c>
      <c r="AA33" s="8">
        <f>'SGR Undiscounted'!AA7/((1+$B$1)^($A33-$A$4))</f>
        <v>0</v>
      </c>
      <c r="AB33" s="22"/>
    </row>
    <row r="34" spans="1:28" s="25" customFormat="1" x14ac:dyDescent="0.25">
      <c r="A34" s="30">
        <v>2024</v>
      </c>
      <c r="B34" s="8">
        <f>'SGR Undiscounted'!B8/((1+$B$1)^($A34-$A$4))</f>
        <v>0</v>
      </c>
      <c r="C34" s="8">
        <f>'SGR Undiscounted'!C8/((1+$B$1)^($A34-$A$4))</f>
        <v>0</v>
      </c>
      <c r="D34" s="8">
        <f>'SGR Undiscounted'!D8/((1+$B$1)^($A34-$A$4))</f>
        <v>0</v>
      </c>
      <c r="E34" s="8">
        <f>'SGR Undiscounted'!E8/((1+$B$1)^($A34-$A$4))</f>
        <v>0</v>
      </c>
      <c r="F34" s="8">
        <f>'SGR Undiscounted'!F8/((1+$B$1)^($A34-$A$4))</f>
        <v>0</v>
      </c>
      <c r="G34" s="8">
        <f>'SGR Undiscounted'!G8/((1+$B$1)^($A34-$A$4))</f>
        <v>0</v>
      </c>
      <c r="H34" s="8">
        <f>'SGR Undiscounted'!H8/((1+$B$1)^($A34-$A$4))</f>
        <v>0</v>
      </c>
      <c r="I34" s="8">
        <f>'SGR Undiscounted'!I8/((1+$B$1)^($A34-$A$4))</f>
        <v>0</v>
      </c>
      <c r="J34" s="22"/>
      <c r="K34" s="8">
        <f>'SGR Undiscounted'!K8/((1+$B$1)^($A34-$A$4))</f>
        <v>0</v>
      </c>
      <c r="L34" s="8">
        <f>'SGR Undiscounted'!L8/((1+$B$1)^($A34-$A$4))</f>
        <v>0</v>
      </c>
      <c r="M34" s="8">
        <f>'SGR Undiscounted'!M8/((1+$B$1)^($A34-$A$4))</f>
        <v>0</v>
      </c>
      <c r="N34" s="8">
        <f>'SGR Undiscounted'!N8/((1+$B$1)^($A34-$A$4))</f>
        <v>0</v>
      </c>
      <c r="O34" s="8">
        <f>'SGR Undiscounted'!O8/((1+$B$1)^($A34-$A$4))</f>
        <v>0</v>
      </c>
      <c r="P34" s="8">
        <f>'SGR Undiscounted'!P8/((1+$B$1)^($A34-$A$4))</f>
        <v>0</v>
      </c>
      <c r="Q34" s="8">
        <f>'SGR Undiscounted'!Q8/((1+$B$1)^($A34-$A$4))</f>
        <v>0</v>
      </c>
      <c r="R34" s="8">
        <f>'SGR Undiscounted'!R8/((1+$B$1)^($A34-$A$4))</f>
        <v>0</v>
      </c>
      <c r="S34" s="22"/>
      <c r="T34" s="8">
        <f>'SGR Undiscounted'!T8/((1+$B$1)^($A34-$A$4))</f>
        <v>0</v>
      </c>
      <c r="U34" s="8">
        <f>'SGR Undiscounted'!U8/((1+$B$1)^($A34-$A$4))</f>
        <v>0</v>
      </c>
      <c r="V34" s="8">
        <f>'SGR Undiscounted'!V8/((1+$B$1)^($A34-$A$4))</f>
        <v>0</v>
      </c>
      <c r="W34" s="8">
        <f>'SGR Undiscounted'!W8/((1+$B$1)^($A34-$A$4))</f>
        <v>0</v>
      </c>
      <c r="X34" s="8">
        <f>'SGR Undiscounted'!X8/((1+$B$1)^($A34-$A$4))</f>
        <v>0</v>
      </c>
      <c r="Y34" s="8">
        <f>'SGR Undiscounted'!Y8/((1+$B$1)^($A34-$A$4))</f>
        <v>0</v>
      </c>
      <c r="Z34" s="8">
        <f>'SGR Undiscounted'!Z8/((1+$B$1)^($A34-$A$4))</f>
        <v>0</v>
      </c>
      <c r="AA34" s="8">
        <f>'SGR Undiscounted'!AA8/((1+$B$1)^($A34-$A$4))</f>
        <v>0</v>
      </c>
      <c r="AB34" s="22"/>
    </row>
    <row r="35" spans="1:28" s="25" customFormat="1" x14ac:dyDescent="0.25">
      <c r="A35" s="30">
        <v>2025</v>
      </c>
      <c r="B35" s="8">
        <f>'SGR Undiscounted'!B9/((1+$B$1)^($A35-$A$4))</f>
        <v>0</v>
      </c>
      <c r="C35" s="8">
        <f>'SGR Undiscounted'!C9/((1+$B$1)^($A35-$A$4))</f>
        <v>0</v>
      </c>
      <c r="D35" s="8">
        <f>'SGR Undiscounted'!D9/((1+$B$1)^($A35-$A$4))</f>
        <v>0</v>
      </c>
      <c r="E35" s="8">
        <f>'SGR Undiscounted'!E9/((1+$B$1)^($A35-$A$4))</f>
        <v>0</v>
      </c>
      <c r="F35" s="8">
        <f>'SGR Undiscounted'!F9/((1+$B$1)^($A35-$A$4))</f>
        <v>0</v>
      </c>
      <c r="G35" s="8">
        <f>'SGR Undiscounted'!G9/((1+$B$1)^($A35-$A$4))</f>
        <v>0</v>
      </c>
      <c r="H35" s="8">
        <f>'SGR Undiscounted'!H9/((1+$B$1)^($A35-$A$4))</f>
        <v>0</v>
      </c>
      <c r="I35" s="8">
        <f>'SGR Undiscounted'!I9/((1+$B$1)^($A35-$A$4))</f>
        <v>0</v>
      </c>
      <c r="J35" s="22"/>
      <c r="K35" s="8">
        <f>'SGR Undiscounted'!K9/((1+$B$1)^($A35-$A$4))</f>
        <v>0</v>
      </c>
      <c r="L35" s="8">
        <f>'SGR Undiscounted'!L9/((1+$B$1)^($A35-$A$4))</f>
        <v>0</v>
      </c>
      <c r="M35" s="8">
        <f>'SGR Undiscounted'!M9/((1+$B$1)^($A35-$A$4))</f>
        <v>0</v>
      </c>
      <c r="N35" s="8">
        <f>'SGR Undiscounted'!N9/((1+$B$1)^($A35-$A$4))</f>
        <v>0</v>
      </c>
      <c r="O35" s="8">
        <f>'SGR Undiscounted'!O9/((1+$B$1)^($A35-$A$4))</f>
        <v>0</v>
      </c>
      <c r="P35" s="8">
        <f>'SGR Undiscounted'!P9/((1+$B$1)^($A35-$A$4))</f>
        <v>0</v>
      </c>
      <c r="Q35" s="8">
        <f>'SGR Undiscounted'!Q9/((1+$B$1)^($A35-$A$4))</f>
        <v>0</v>
      </c>
      <c r="R35" s="8">
        <f>'SGR Undiscounted'!R9/((1+$B$1)^($A35-$A$4))</f>
        <v>0</v>
      </c>
      <c r="S35" s="22"/>
      <c r="T35" s="8">
        <f>'SGR Undiscounted'!T9/((1+$B$1)^($A35-$A$4))</f>
        <v>0</v>
      </c>
      <c r="U35" s="8">
        <f>'SGR Undiscounted'!U9/((1+$B$1)^($A35-$A$4))</f>
        <v>0</v>
      </c>
      <c r="V35" s="8">
        <f>'SGR Undiscounted'!V9/((1+$B$1)^($A35-$A$4))</f>
        <v>0</v>
      </c>
      <c r="W35" s="8">
        <f>'SGR Undiscounted'!W9/((1+$B$1)^($A35-$A$4))</f>
        <v>0</v>
      </c>
      <c r="X35" s="8">
        <f>'SGR Undiscounted'!X9/((1+$B$1)^($A35-$A$4))</f>
        <v>0</v>
      </c>
      <c r="Y35" s="8">
        <f>'SGR Undiscounted'!Y9/((1+$B$1)^($A35-$A$4))</f>
        <v>0</v>
      </c>
      <c r="Z35" s="8">
        <f>'SGR Undiscounted'!Z9/((1+$B$1)^($A35-$A$4))</f>
        <v>0</v>
      </c>
      <c r="AA35" s="8">
        <f>'SGR Undiscounted'!AA9/((1+$B$1)^($A35-$A$4))</f>
        <v>0</v>
      </c>
      <c r="AB35" s="22"/>
    </row>
    <row r="36" spans="1:28" s="25" customFormat="1" x14ac:dyDescent="0.25">
      <c r="A36" s="30">
        <v>2026</v>
      </c>
      <c r="B36" s="8">
        <f>'SGR Undiscounted'!B10/((1+$B$1)^($A36-$A$4))</f>
        <v>0</v>
      </c>
      <c r="C36" s="8">
        <f>'SGR Undiscounted'!C10/((1+$B$1)^($A36-$A$4))</f>
        <v>0</v>
      </c>
      <c r="D36" s="8">
        <f>'SGR Undiscounted'!D10/((1+$B$1)^($A36-$A$4))</f>
        <v>0</v>
      </c>
      <c r="E36" s="8">
        <f>'SGR Undiscounted'!E10/((1+$B$1)^($A36-$A$4))</f>
        <v>0</v>
      </c>
      <c r="F36" s="8">
        <f>'SGR Undiscounted'!F10/((1+$B$1)^($A36-$A$4))</f>
        <v>0</v>
      </c>
      <c r="G36" s="8">
        <f>'SGR Undiscounted'!G10/((1+$B$1)^($A36-$A$4))</f>
        <v>0</v>
      </c>
      <c r="H36" s="8">
        <f>'SGR Undiscounted'!H10/((1+$B$1)^($A36-$A$4))</f>
        <v>0</v>
      </c>
      <c r="I36" s="8">
        <f>'SGR Undiscounted'!I10/((1+$B$1)^($A36-$A$4))</f>
        <v>0</v>
      </c>
      <c r="J36" s="22"/>
      <c r="K36" s="8">
        <f>'SGR Undiscounted'!K10/((1+$B$1)^($A36-$A$4))</f>
        <v>0</v>
      </c>
      <c r="L36" s="8">
        <f>'SGR Undiscounted'!L10/((1+$B$1)^($A36-$A$4))</f>
        <v>0</v>
      </c>
      <c r="M36" s="8">
        <f>'SGR Undiscounted'!M10/((1+$B$1)^($A36-$A$4))</f>
        <v>0</v>
      </c>
      <c r="N36" s="8">
        <f>'SGR Undiscounted'!N10/((1+$B$1)^($A36-$A$4))</f>
        <v>0</v>
      </c>
      <c r="O36" s="8">
        <f>'SGR Undiscounted'!O10/((1+$B$1)^($A36-$A$4))</f>
        <v>0</v>
      </c>
      <c r="P36" s="8">
        <f>'SGR Undiscounted'!P10/((1+$B$1)^($A36-$A$4))</f>
        <v>0</v>
      </c>
      <c r="Q36" s="8">
        <f>'SGR Undiscounted'!Q10/((1+$B$1)^($A36-$A$4))</f>
        <v>0</v>
      </c>
      <c r="R36" s="8">
        <f>'SGR Undiscounted'!R10/((1+$B$1)^($A36-$A$4))</f>
        <v>0</v>
      </c>
      <c r="S36" s="22"/>
      <c r="T36" s="8">
        <f>'SGR Undiscounted'!T10/((1+$B$1)^($A36-$A$4))</f>
        <v>0</v>
      </c>
      <c r="U36" s="8">
        <f>'SGR Undiscounted'!U10/((1+$B$1)^($A36-$A$4))</f>
        <v>0</v>
      </c>
      <c r="V36" s="8">
        <f>'SGR Undiscounted'!V10/((1+$B$1)^($A36-$A$4))</f>
        <v>0</v>
      </c>
      <c r="W36" s="8">
        <f>'SGR Undiscounted'!W10/((1+$B$1)^($A36-$A$4))</f>
        <v>0</v>
      </c>
      <c r="X36" s="8">
        <f>'SGR Undiscounted'!X10/((1+$B$1)^($A36-$A$4))</f>
        <v>0</v>
      </c>
      <c r="Y36" s="8">
        <f>'SGR Undiscounted'!Y10/((1+$B$1)^($A36-$A$4))</f>
        <v>0</v>
      </c>
      <c r="Z36" s="8">
        <f>'SGR Undiscounted'!Z10/((1+$B$1)^($A36-$A$4))</f>
        <v>0</v>
      </c>
      <c r="AA36" s="8">
        <f>'SGR Undiscounted'!AA10/((1+$B$1)^($A36-$A$4))</f>
        <v>0</v>
      </c>
      <c r="AB36" s="22"/>
    </row>
    <row r="37" spans="1:28" s="25" customFormat="1" x14ac:dyDescent="0.25">
      <c r="A37" s="30">
        <v>2027</v>
      </c>
      <c r="B37" s="8">
        <f>'SGR Undiscounted'!B11/((1+$B$1)^($A37-$A$4))</f>
        <v>0</v>
      </c>
      <c r="C37" s="8">
        <f>'SGR Undiscounted'!C11/((1+$B$1)^($A37-$A$4))</f>
        <v>0</v>
      </c>
      <c r="D37" s="8">
        <f>'SGR Undiscounted'!D11/((1+$B$1)^($A37-$A$4))</f>
        <v>0</v>
      </c>
      <c r="E37" s="8">
        <f>'SGR Undiscounted'!E11/((1+$B$1)^($A37-$A$4))</f>
        <v>0</v>
      </c>
      <c r="F37" s="8">
        <f>'SGR Undiscounted'!F11/((1+$B$1)^($A37-$A$4))</f>
        <v>0</v>
      </c>
      <c r="G37" s="8">
        <f>'SGR Undiscounted'!G11/((1+$B$1)^($A37-$A$4))</f>
        <v>0</v>
      </c>
      <c r="H37" s="8">
        <f>'SGR Undiscounted'!H11/((1+$B$1)^($A37-$A$4))</f>
        <v>0</v>
      </c>
      <c r="I37" s="8">
        <f>'SGR Undiscounted'!I11/((1+$B$1)^($A37-$A$4))</f>
        <v>0</v>
      </c>
      <c r="J37" s="22"/>
      <c r="K37" s="8">
        <f>'SGR Undiscounted'!K11/((1+$B$1)^($A37-$A$4))</f>
        <v>0</v>
      </c>
      <c r="L37" s="8">
        <f>'SGR Undiscounted'!L11/((1+$B$1)^($A37-$A$4))</f>
        <v>0</v>
      </c>
      <c r="M37" s="8">
        <f>'SGR Undiscounted'!M11/((1+$B$1)^($A37-$A$4))</f>
        <v>0</v>
      </c>
      <c r="N37" s="8">
        <f>'SGR Undiscounted'!N11/((1+$B$1)^($A37-$A$4))</f>
        <v>0</v>
      </c>
      <c r="O37" s="8">
        <f>'SGR Undiscounted'!O11/((1+$B$1)^($A37-$A$4))</f>
        <v>0</v>
      </c>
      <c r="P37" s="8">
        <f>'SGR Undiscounted'!P11/((1+$B$1)^($A37-$A$4))</f>
        <v>0</v>
      </c>
      <c r="Q37" s="8">
        <f>'SGR Undiscounted'!Q11/((1+$B$1)^($A37-$A$4))</f>
        <v>0</v>
      </c>
      <c r="R37" s="8">
        <f>'SGR Undiscounted'!R11/((1+$B$1)^($A37-$A$4))</f>
        <v>0</v>
      </c>
      <c r="S37" s="22"/>
      <c r="T37" s="8">
        <f>'SGR Undiscounted'!T11/((1+$B$1)^($A37-$A$4))</f>
        <v>0</v>
      </c>
      <c r="U37" s="8">
        <f>'SGR Undiscounted'!U11/((1+$B$1)^($A37-$A$4))</f>
        <v>0</v>
      </c>
      <c r="V37" s="8">
        <f>'SGR Undiscounted'!V11/((1+$B$1)^($A37-$A$4))</f>
        <v>0</v>
      </c>
      <c r="W37" s="8">
        <f>'SGR Undiscounted'!W11/((1+$B$1)^($A37-$A$4))</f>
        <v>0</v>
      </c>
      <c r="X37" s="8">
        <f>'SGR Undiscounted'!X11/((1+$B$1)^($A37-$A$4))</f>
        <v>0</v>
      </c>
      <c r="Y37" s="8">
        <f>'SGR Undiscounted'!Y11/((1+$B$1)^($A37-$A$4))</f>
        <v>0</v>
      </c>
      <c r="Z37" s="8">
        <f>'SGR Undiscounted'!Z11/((1+$B$1)^($A37-$A$4))</f>
        <v>0</v>
      </c>
      <c r="AA37" s="8">
        <f>'SGR Undiscounted'!AA11/((1+$B$1)^($A37-$A$4))</f>
        <v>0</v>
      </c>
      <c r="AB37" s="22"/>
    </row>
    <row r="38" spans="1:28" s="25" customFormat="1" x14ac:dyDescent="0.25">
      <c r="A38" s="30">
        <v>2028</v>
      </c>
      <c r="B38" s="8">
        <f>'SGR Undiscounted'!B12/((1+$B$1)^($A38-$A$4))</f>
        <v>0</v>
      </c>
      <c r="C38" s="8">
        <f>'SGR Undiscounted'!C12/((1+$B$1)^($A38-$A$4))</f>
        <v>0</v>
      </c>
      <c r="D38" s="8">
        <f>'SGR Undiscounted'!D12/((1+$B$1)^($A38-$A$4))</f>
        <v>0</v>
      </c>
      <c r="E38" s="8">
        <f>'SGR Undiscounted'!E12/((1+$B$1)^($A38-$A$4))</f>
        <v>0</v>
      </c>
      <c r="F38" s="8">
        <f>'SGR Undiscounted'!F12/((1+$B$1)^($A38-$A$4))</f>
        <v>0</v>
      </c>
      <c r="G38" s="8">
        <f>'SGR Undiscounted'!G12/((1+$B$1)^($A38-$A$4))</f>
        <v>0</v>
      </c>
      <c r="H38" s="8">
        <f>'SGR Undiscounted'!H12/((1+$B$1)^($A38-$A$4))</f>
        <v>0</v>
      </c>
      <c r="I38" s="8">
        <f>'SGR Undiscounted'!I12/((1+$B$1)^($A38-$A$4))</f>
        <v>0</v>
      </c>
      <c r="J38" s="22"/>
      <c r="K38" s="8">
        <f>'SGR Undiscounted'!K12/((1+$B$1)^($A38-$A$4))</f>
        <v>0</v>
      </c>
      <c r="L38" s="8">
        <f>'SGR Undiscounted'!L12/((1+$B$1)^($A38-$A$4))</f>
        <v>0</v>
      </c>
      <c r="M38" s="8">
        <f>'SGR Undiscounted'!M12/((1+$B$1)^($A38-$A$4))</f>
        <v>0</v>
      </c>
      <c r="N38" s="8">
        <f>'SGR Undiscounted'!N12/((1+$B$1)^($A38-$A$4))</f>
        <v>0</v>
      </c>
      <c r="O38" s="8">
        <f>'SGR Undiscounted'!O12/((1+$B$1)^($A38-$A$4))</f>
        <v>0</v>
      </c>
      <c r="P38" s="8">
        <f>'SGR Undiscounted'!P12/((1+$B$1)^($A38-$A$4))</f>
        <v>0</v>
      </c>
      <c r="Q38" s="8">
        <f>'SGR Undiscounted'!Q12/((1+$B$1)^($A38-$A$4))</f>
        <v>0</v>
      </c>
      <c r="R38" s="8">
        <f>'SGR Undiscounted'!R12/((1+$B$1)^($A38-$A$4))</f>
        <v>0</v>
      </c>
      <c r="S38" s="22"/>
      <c r="T38" s="8">
        <f>'SGR Undiscounted'!T12/((1+$B$1)^($A38-$A$4))</f>
        <v>0</v>
      </c>
      <c r="U38" s="8">
        <f>'SGR Undiscounted'!U12/((1+$B$1)^($A38-$A$4))</f>
        <v>0</v>
      </c>
      <c r="V38" s="8">
        <f>'SGR Undiscounted'!V12/((1+$B$1)^($A38-$A$4))</f>
        <v>0</v>
      </c>
      <c r="W38" s="8">
        <f>'SGR Undiscounted'!W12/((1+$B$1)^($A38-$A$4))</f>
        <v>0</v>
      </c>
      <c r="X38" s="8">
        <f>'SGR Undiscounted'!X12/((1+$B$1)^($A38-$A$4))</f>
        <v>0</v>
      </c>
      <c r="Y38" s="8">
        <f>'SGR Undiscounted'!Y12/((1+$B$1)^($A38-$A$4))</f>
        <v>0</v>
      </c>
      <c r="Z38" s="8">
        <f>'SGR Undiscounted'!Z12/((1+$B$1)^($A38-$A$4))</f>
        <v>0</v>
      </c>
      <c r="AA38" s="8">
        <f>'SGR Undiscounted'!AA12/((1+$B$1)^($A38-$A$4))</f>
        <v>0</v>
      </c>
      <c r="AB38" s="22"/>
    </row>
    <row r="39" spans="1:28" s="25" customFormat="1" x14ac:dyDescent="0.25">
      <c r="A39" s="30">
        <v>2029</v>
      </c>
      <c r="B39" s="8">
        <f>'SGR Undiscounted'!B13/((1+$B$1)^($A39-$A$4))</f>
        <v>0</v>
      </c>
      <c r="C39" s="8">
        <f>'SGR Undiscounted'!C13/((1+$B$1)^($A39-$A$4))</f>
        <v>0</v>
      </c>
      <c r="D39" s="8">
        <f>'SGR Undiscounted'!D13/((1+$B$1)^($A39-$A$4))</f>
        <v>0</v>
      </c>
      <c r="E39" s="8">
        <f>'SGR Undiscounted'!E13/((1+$B$1)^($A39-$A$4))</f>
        <v>0</v>
      </c>
      <c r="F39" s="8">
        <f>'SGR Undiscounted'!F13/((1+$B$1)^($A39-$A$4))</f>
        <v>0</v>
      </c>
      <c r="G39" s="8">
        <f>'SGR Undiscounted'!G13/((1+$B$1)^($A39-$A$4))</f>
        <v>0</v>
      </c>
      <c r="H39" s="8">
        <f>'SGR Undiscounted'!H13/((1+$B$1)^($A39-$A$4))</f>
        <v>0</v>
      </c>
      <c r="I39" s="8">
        <f>'SGR Undiscounted'!I13/((1+$B$1)^($A39-$A$4))</f>
        <v>0</v>
      </c>
      <c r="J39" s="22"/>
      <c r="K39" s="8">
        <f>'SGR Undiscounted'!K13/((1+$B$1)^($A39-$A$4))</f>
        <v>0</v>
      </c>
      <c r="L39" s="8">
        <f>'SGR Undiscounted'!L13/((1+$B$1)^($A39-$A$4))</f>
        <v>0</v>
      </c>
      <c r="M39" s="8">
        <f>'SGR Undiscounted'!M13/((1+$B$1)^($A39-$A$4))</f>
        <v>0</v>
      </c>
      <c r="N39" s="8">
        <f>'SGR Undiscounted'!N13/((1+$B$1)^($A39-$A$4))</f>
        <v>0</v>
      </c>
      <c r="O39" s="8">
        <f>'SGR Undiscounted'!O13/((1+$B$1)^($A39-$A$4))</f>
        <v>0</v>
      </c>
      <c r="P39" s="8">
        <f>'SGR Undiscounted'!P13/((1+$B$1)^($A39-$A$4))</f>
        <v>0</v>
      </c>
      <c r="Q39" s="8">
        <f>'SGR Undiscounted'!Q13/((1+$B$1)^($A39-$A$4))</f>
        <v>0</v>
      </c>
      <c r="R39" s="8">
        <f>'SGR Undiscounted'!R13/((1+$B$1)^($A39-$A$4))</f>
        <v>0</v>
      </c>
      <c r="S39" s="22"/>
      <c r="T39" s="8">
        <f>'SGR Undiscounted'!T13/((1+$B$1)^($A39-$A$4))</f>
        <v>0</v>
      </c>
      <c r="U39" s="8">
        <f>'SGR Undiscounted'!U13/((1+$B$1)^($A39-$A$4))</f>
        <v>0</v>
      </c>
      <c r="V39" s="8">
        <f>'SGR Undiscounted'!V13/((1+$B$1)^($A39-$A$4))</f>
        <v>0</v>
      </c>
      <c r="W39" s="8">
        <f>'SGR Undiscounted'!W13/((1+$B$1)^($A39-$A$4))</f>
        <v>0</v>
      </c>
      <c r="X39" s="8">
        <f>'SGR Undiscounted'!X13/((1+$B$1)^($A39-$A$4))</f>
        <v>0</v>
      </c>
      <c r="Y39" s="8">
        <f>'SGR Undiscounted'!Y13/((1+$B$1)^($A39-$A$4))</f>
        <v>0</v>
      </c>
      <c r="Z39" s="8">
        <f>'SGR Undiscounted'!Z13/((1+$B$1)^($A39-$A$4))</f>
        <v>0</v>
      </c>
      <c r="AA39" s="8">
        <f>'SGR Undiscounted'!AA13/((1+$B$1)^($A39-$A$4))</f>
        <v>0</v>
      </c>
      <c r="AB39" s="22"/>
    </row>
    <row r="40" spans="1:28" s="25" customFormat="1" x14ac:dyDescent="0.25">
      <c r="A40" s="30">
        <v>2030</v>
      </c>
      <c r="B40" s="8">
        <f>'SGR Undiscounted'!B14/((1+$B$1)^($A40-$A$4))</f>
        <v>0</v>
      </c>
      <c r="C40" s="8">
        <f>'SGR Undiscounted'!C14/((1+$B$1)^($A40-$A$4))</f>
        <v>0</v>
      </c>
      <c r="D40" s="8">
        <f>'SGR Undiscounted'!D14/((1+$B$1)^($A40-$A$4))</f>
        <v>0</v>
      </c>
      <c r="E40" s="8">
        <f>'SGR Undiscounted'!E14/((1+$B$1)^($A40-$A$4))</f>
        <v>0</v>
      </c>
      <c r="F40" s="8">
        <f>'SGR Undiscounted'!F14/((1+$B$1)^($A40-$A$4))</f>
        <v>0</v>
      </c>
      <c r="G40" s="8">
        <f>'SGR Undiscounted'!G14/((1+$B$1)^($A40-$A$4))</f>
        <v>0</v>
      </c>
      <c r="H40" s="8">
        <f>'SGR Undiscounted'!H14/((1+$B$1)^($A40-$A$4))</f>
        <v>0</v>
      </c>
      <c r="I40" s="8">
        <f>'SGR Undiscounted'!I14/((1+$B$1)^($A40-$A$4))</f>
        <v>0</v>
      </c>
      <c r="J40" s="22"/>
      <c r="K40" s="8">
        <f>'SGR Undiscounted'!K14/((1+$B$1)^($A40-$A$4))</f>
        <v>0</v>
      </c>
      <c r="L40" s="8">
        <f>'SGR Undiscounted'!L14/((1+$B$1)^($A40-$A$4))</f>
        <v>0</v>
      </c>
      <c r="M40" s="8">
        <f>'SGR Undiscounted'!M14/((1+$B$1)^($A40-$A$4))</f>
        <v>0</v>
      </c>
      <c r="N40" s="8">
        <f>'SGR Undiscounted'!N14/((1+$B$1)^($A40-$A$4))</f>
        <v>0</v>
      </c>
      <c r="O40" s="8">
        <f>'SGR Undiscounted'!O14/((1+$B$1)^($A40-$A$4))</f>
        <v>0</v>
      </c>
      <c r="P40" s="8">
        <f>'SGR Undiscounted'!P14/((1+$B$1)^($A40-$A$4))</f>
        <v>0</v>
      </c>
      <c r="Q40" s="8">
        <f>'SGR Undiscounted'!Q14/((1+$B$1)^($A40-$A$4))</f>
        <v>0</v>
      </c>
      <c r="R40" s="8">
        <f>'SGR Undiscounted'!R14/((1+$B$1)^($A40-$A$4))</f>
        <v>0</v>
      </c>
      <c r="S40" s="22"/>
      <c r="T40" s="8">
        <f>'SGR Undiscounted'!T14/((1+$B$1)^($A40-$A$4))</f>
        <v>0</v>
      </c>
      <c r="U40" s="8">
        <f>'SGR Undiscounted'!U14/((1+$B$1)^($A40-$A$4))</f>
        <v>0</v>
      </c>
      <c r="V40" s="8">
        <f>'SGR Undiscounted'!V14/((1+$B$1)^($A40-$A$4))</f>
        <v>0</v>
      </c>
      <c r="W40" s="8">
        <f>'SGR Undiscounted'!W14/((1+$B$1)^($A40-$A$4))</f>
        <v>0</v>
      </c>
      <c r="X40" s="8">
        <f>'SGR Undiscounted'!X14/((1+$B$1)^($A40-$A$4))</f>
        <v>0</v>
      </c>
      <c r="Y40" s="8">
        <f>'SGR Undiscounted'!Y14/((1+$B$1)^($A40-$A$4))</f>
        <v>0</v>
      </c>
      <c r="Z40" s="8">
        <f>'SGR Undiscounted'!Z14/((1+$B$1)^($A40-$A$4))</f>
        <v>0</v>
      </c>
      <c r="AA40" s="8">
        <f>'SGR Undiscounted'!AA14/((1+$B$1)^($A40-$A$4))</f>
        <v>0</v>
      </c>
      <c r="AB40" s="22"/>
    </row>
    <row r="41" spans="1:28" s="25" customFormat="1" x14ac:dyDescent="0.25">
      <c r="A41" s="30">
        <v>2031</v>
      </c>
      <c r="B41" s="8">
        <f>'SGR Undiscounted'!B15/((1+$B$1)^($A41-$A$4))</f>
        <v>0</v>
      </c>
      <c r="C41" s="8">
        <f>'SGR Undiscounted'!C15/((1+$B$1)^($A41-$A$4))</f>
        <v>0</v>
      </c>
      <c r="D41" s="8">
        <f>'SGR Undiscounted'!D15/((1+$B$1)^($A41-$A$4))</f>
        <v>0</v>
      </c>
      <c r="E41" s="8">
        <f>'SGR Undiscounted'!E15/((1+$B$1)^($A41-$A$4))</f>
        <v>0</v>
      </c>
      <c r="F41" s="8">
        <f>'SGR Undiscounted'!F15/((1+$B$1)^($A41-$A$4))</f>
        <v>0</v>
      </c>
      <c r="G41" s="8">
        <f>'SGR Undiscounted'!G15/((1+$B$1)^($A41-$A$4))</f>
        <v>0</v>
      </c>
      <c r="H41" s="8">
        <f>'SGR Undiscounted'!H15/((1+$B$1)^($A41-$A$4))</f>
        <v>0</v>
      </c>
      <c r="I41" s="8">
        <f>'SGR Undiscounted'!I15/((1+$B$1)^($A41-$A$4))</f>
        <v>0</v>
      </c>
      <c r="J41" s="22"/>
      <c r="K41" s="8">
        <f>'SGR Undiscounted'!K15/((1+$B$1)^($A41-$A$4))</f>
        <v>0</v>
      </c>
      <c r="L41" s="8">
        <f>'SGR Undiscounted'!L15/((1+$B$1)^($A41-$A$4))</f>
        <v>0</v>
      </c>
      <c r="M41" s="8">
        <f>'SGR Undiscounted'!M15/((1+$B$1)^($A41-$A$4))</f>
        <v>0</v>
      </c>
      <c r="N41" s="8">
        <f>'SGR Undiscounted'!N15/((1+$B$1)^($A41-$A$4))</f>
        <v>0</v>
      </c>
      <c r="O41" s="8">
        <f>'SGR Undiscounted'!O15/((1+$B$1)^($A41-$A$4))</f>
        <v>0</v>
      </c>
      <c r="P41" s="8">
        <f>'SGR Undiscounted'!P15/((1+$B$1)^($A41-$A$4))</f>
        <v>0</v>
      </c>
      <c r="Q41" s="8">
        <f>'SGR Undiscounted'!Q15/((1+$B$1)^($A41-$A$4))</f>
        <v>0</v>
      </c>
      <c r="R41" s="8">
        <f>'SGR Undiscounted'!R15/((1+$B$1)^($A41-$A$4))</f>
        <v>0</v>
      </c>
      <c r="S41" s="22"/>
      <c r="T41" s="8">
        <f>'SGR Undiscounted'!T15/((1+$B$1)^($A41-$A$4))</f>
        <v>0</v>
      </c>
      <c r="U41" s="8">
        <f>'SGR Undiscounted'!U15/((1+$B$1)^($A41-$A$4))</f>
        <v>0</v>
      </c>
      <c r="V41" s="8">
        <f>'SGR Undiscounted'!V15/((1+$B$1)^($A41-$A$4))</f>
        <v>0</v>
      </c>
      <c r="W41" s="8">
        <f>'SGR Undiscounted'!W15/((1+$B$1)^($A41-$A$4))</f>
        <v>0</v>
      </c>
      <c r="X41" s="8">
        <f>'SGR Undiscounted'!X15/((1+$B$1)^($A41-$A$4))</f>
        <v>0</v>
      </c>
      <c r="Y41" s="8">
        <f>'SGR Undiscounted'!Y15/((1+$B$1)^($A41-$A$4))</f>
        <v>0</v>
      </c>
      <c r="Z41" s="8">
        <f>'SGR Undiscounted'!Z15/((1+$B$1)^($A41-$A$4))</f>
        <v>0</v>
      </c>
      <c r="AA41" s="8">
        <f>'SGR Undiscounted'!AA15/((1+$B$1)^($A41-$A$4))</f>
        <v>0</v>
      </c>
      <c r="AB41" s="22"/>
    </row>
    <row r="42" spans="1:28" s="25" customFormat="1" x14ac:dyDescent="0.25">
      <c r="A42" s="30">
        <v>2032</v>
      </c>
      <c r="B42" s="8">
        <f>'SGR Undiscounted'!B16/((1+$B$1)^($A42-$A$4))</f>
        <v>0</v>
      </c>
      <c r="C42" s="8">
        <f>'SGR Undiscounted'!C16/((1+$B$1)^($A42-$A$4))</f>
        <v>0</v>
      </c>
      <c r="D42" s="8">
        <f>'SGR Undiscounted'!D16/((1+$B$1)^($A42-$A$4))</f>
        <v>0</v>
      </c>
      <c r="E42" s="8">
        <f>'SGR Undiscounted'!E16/((1+$B$1)^($A42-$A$4))</f>
        <v>0</v>
      </c>
      <c r="F42" s="8">
        <f>'SGR Undiscounted'!F16/((1+$B$1)^($A42-$A$4))</f>
        <v>0</v>
      </c>
      <c r="G42" s="8">
        <f>'SGR Undiscounted'!G16/((1+$B$1)^($A42-$A$4))</f>
        <v>0</v>
      </c>
      <c r="H42" s="8">
        <f>'SGR Undiscounted'!H16/((1+$B$1)^($A42-$A$4))</f>
        <v>0</v>
      </c>
      <c r="I42" s="8">
        <f>'SGR Undiscounted'!I16/((1+$B$1)^($A42-$A$4))</f>
        <v>0</v>
      </c>
      <c r="J42" s="22"/>
      <c r="K42" s="8">
        <f>'SGR Undiscounted'!K16/((1+$B$1)^($A42-$A$4))</f>
        <v>0</v>
      </c>
      <c r="L42" s="8">
        <f>'SGR Undiscounted'!L16/((1+$B$1)^($A42-$A$4))</f>
        <v>0</v>
      </c>
      <c r="M42" s="8">
        <f>'SGR Undiscounted'!M16/((1+$B$1)^($A42-$A$4))</f>
        <v>0</v>
      </c>
      <c r="N42" s="8">
        <f>'SGR Undiscounted'!N16/((1+$B$1)^($A42-$A$4))</f>
        <v>0</v>
      </c>
      <c r="O42" s="8">
        <f>'SGR Undiscounted'!O16/((1+$B$1)^($A42-$A$4))</f>
        <v>0</v>
      </c>
      <c r="P42" s="8">
        <f>'SGR Undiscounted'!P16/((1+$B$1)^($A42-$A$4))</f>
        <v>0</v>
      </c>
      <c r="Q42" s="8">
        <f>'SGR Undiscounted'!Q16/((1+$B$1)^($A42-$A$4))</f>
        <v>0</v>
      </c>
      <c r="R42" s="8">
        <f>'SGR Undiscounted'!R16/((1+$B$1)^($A42-$A$4))</f>
        <v>0</v>
      </c>
      <c r="S42" s="22"/>
      <c r="T42" s="8">
        <f>'SGR Undiscounted'!T16/((1+$B$1)^($A42-$A$4))</f>
        <v>0</v>
      </c>
      <c r="U42" s="8">
        <f>'SGR Undiscounted'!U16/((1+$B$1)^($A42-$A$4))</f>
        <v>0</v>
      </c>
      <c r="V42" s="8">
        <f>'SGR Undiscounted'!V16/((1+$B$1)^($A42-$A$4))</f>
        <v>0</v>
      </c>
      <c r="W42" s="8">
        <f>'SGR Undiscounted'!W16/((1+$B$1)^($A42-$A$4))</f>
        <v>0</v>
      </c>
      <c r="X42" s="8">
        <f>'SGR Undiscounted'!X16/((1+$B$1)^($A42-$A$4))</f>
        <v>0</v>
      </c>
      <c r="Y42" s="8">
        <f>'SGR Undiscounted'!Y16/((1+$B$1)^($A42-$A$4))</f>
        <v>0</v>
      </c>
      <c r="Z42" s="8">
        <f>'SGR Undiscounted'!Z16/((1+$B$1)^($A42-$A$4))</f>
        <v>0</v>
      </c>
      <c r="AA42" s="8">
        <f>'SGR Undiscounted'!AA16/((1+$B$1)^($A42-$A$4))</f>
        <v>0</v>
      </c>
      <c r="AB42" s="22"/>
    </row>
    <row r="43" spans="1:28" s="25" customFormat="1" x14ac:dyDescent="0.25">
      <c r="A43" s="30">
        <v>2033</v>
      </c>
      <c r="B43" s="8">
        <f>'SGR Undiscounted'!B17/((1+$B$1)^($A43-$A$4))</f>
        <v>0</v>
      </c>
      <c r="C43" s="8">
        <f>'SGR Undiscounted'!C17/((1+$B$1)^($A43-$A$4))</f>
        <v>0</v>
      </c>
      <c r="D43" s="8">
        <f>'SGR Undiscounted'!D17/((1+$B$1)^($A43-$A$4))</f>
        <v>0</v>
      </c>
      <c r="E43" s="8">
        <f>'SGR Undiscounted'!E17/((1+$B$1)^($A43-$A$4))</f>
        <v>0</v>
      </c>
      <c r="F43" s="8">
        <f>'SGR Undiscounted'!F17/((1+$B$1)^($A43-$A$4))</f>
        <v>0</v>
      </c>
      <c r="G43" s="8">
        <f>'SGR Undiscounted'!G17/((1+$B$1)^($A43-$A$4))</f>
        <v>0</v>
      </c>
      <c r="H43" s="8">
        <f>'SGR Undiscounted'!H17/((1+$B$1)^($A43-$A$4))</f>
        <v>0</v>
      </c>
      <c r="I43" s="8">
        <f>'SGR Undiscounted'!I17/((1+$B$1)^($A43-$A$4))</f>
        <v>0</v>
      </c>
      <c r="J43" s="22"/>
      <c r="K43" s="8">
        <f>'SGR Undiscounted'!K17/((1+$B$1)^($A43-$A$4))</f>
        <v>0</v>
      </c>
      <c r="L43" s="8">
        <f>'SGR Undiscounted'!L17/((1+$B$1)^($A43-$A$4))</f>
        <v>0</v>
      </c>
      <c r="M43" s="8">
        <f>'SGR Undiscounted'!M17/((1+$B$1)^($A43-$A$4))</f>
        <v>0</v>
      </c>
      <c r="N43" s="8">
        <f>'SGR Undiscounted'!N17/((1+$B$1)^($A43-$A$4))</f>
        <v>0</v>
      </c>
      <c r="O43" s="8">
        <f>'SGR Undiscounted'!O17/((1+$B$1)^($A43-$A$4))</f>
        <v>0</v>
      </c>
      <c r="P43" s="8">
        <f>'SGR Undiscounted'!P17/((1+$B$1)^($A43-$A$4))</f>
        <v>0</v>
      </c>
      <c r="Q43" s="8">
        <f>'SGR Undiscounted'!Q17/((1+$B$1)^($A43-$A$4))</f>
        <v>0</v>
      </c>
      <c r="R43" s="8">
        <f>'SGR Undiscounted'!R17/((1+$B$1)^($A43-$A$4))</f>
        <v>0</v>
      </c>
      <c r="S43" s="22"/>
      <c r="T43" s="8">
        <f>'SGR Undiscounted'!T17/((1+$B$1)^($A43-$A$4))</f>
        <v>0</v>
      </c>
      <c r="U43" s="8">
        <f>'SGR Undiscounted'!U17/((1+$B$1)^($A43-$A$4))</f>
        <v>0</v>
      </c>
      <c r="V43" s="8">
        <f>'SGR Undiscounted'!V17/((1+$B$1)^($A43-$A$4))</f>
        <v>0</v>
      </c>
      <c r="W43" s="8">
        <f>'SGR Undiscounted'!W17/((1+$B$1)^($A43-$A$4))</f>
        <v>0</v>
      </c>
      <c r="X43" s="8">
        <f>'SGR Undiscounted'!X17/((1+$B$1)^($A43-$A$4))</f>
        <v>0</v>
      </c>
      <c r="Y43" s="8">
        <f>'SGR Undiscounted'!Y17/((1+$B$1)^($A43-$A$4))</f>
        <v>0</v>
      </c>
      <c r="Z43" s="8">
        <f>'SGR Undiscounted'!Z17/((1+$B$1)^($A43-$A$4))</f>
        <v>0</v>
      </c>
      <c r="AA43" s="8">
        <f>'SGR Undiscounted'!AA17/((1+$B$1)^($A43-$A$4))</f>
        <v>0</v>
      </c>
      <c r="AB43" s="22"/>
    </row>
    <row r="44" spans="1:28" s="25" customFormat="1" x14ac:dyDescent="0.25">
      <c r="A44" s="30">
        <v>2034</v>
      </c>
      <c r="B44" s="8">
        <f>'SGR Undiscounted'!B18/((1+$B$1)^($A44-$A$4))</f>
        <v>0</v>
      </c>
      <c r="C44" s="8">
        <f>'SGR Undiscounted'!C18/((1+$B$1)^($A44-$A$4))</f>
        <v>0</v>
      </c>
      <c r="D44" s="8">
        <f>'SGR Undiscounted'!D18/((1+$B$1)^($A44-$A$4))</f>
        <v>0</v>
      </c>
      <c r="E44" s="8">
        <f>'SGR Undiscounted'!E18/((1+$B$1)^($A44-$A$4))</f>
        <v>0</v>
      </c>
      <c r="F44" s="8">
        <f>'SGR Undiscounted'!F18/((1+$B$1)^($A44-$A$4))</f>
        <v>0</v>
      </c>
      <c r="G44" s="8">
        <f>'SGR Undiscounted'!G18/((1+$B$1)^($A44-$A$4))</f>
        <v>0</v>
      </c>
      <c r="H44" s="8">
        <f>'SGR Undiscounted'!H18/((1+$B$1)^($A44-$A$4))</f>
        <v>0</v>
      </c>
      <c r="I44" s="8">
        <f>'SGR Undiscounted'!I18/((1+$B$1)^($A44-$A$4))</f>
        <v>0</v>
      </c>
      <c r="J44" s="22"/>
      <c r="K44" s="8">
        <f>'SGR Undiscounted'!K18/((1+$B$1)^($A44-$A$4))</f>
        <v>0</v>
      </c>
      <c r="L44" s="8">
        <f>'SGR Undiscounted'!L18/((1+$B$1)^($A44-$A$4))</f>
        <v>0</v>
      </c>
      <c r="M44" s="8">
        <f>'SGR Undiscounted'!M18/((1+$B$1)^($A44-$A$4))</f>
        <v>0</v>
      </c>
      <c r="N44" s="8">
        <f>'SGR Undiscounted'!N18/((1+$B$1)^($A44-$A$4))</f>
        <v>0</v>
      </c>
      <c r="O44" s="8">
        <f>'SGR Undiscounted'!O18/((1+$B$1)^($A44-$A$4))</f>
        <v>0</v>
      </c>
      <c r="P44" s="8">
        <f>'SGR Undiscounted'!P18/((1+$B$1)^($A44-$A$4))</f>
        <v>0</v>
      </c>
      <c r="Q44" s="8">
        <f>'SGR Undiscounted'!Q18/((1+$B$1)^($A44-$A$4))</f>
        <v>0</v>
      </c>
      <c r="R44" s="8">
        <f>'SGR Undiscounted'!R18/((1+$B$1)^($A44-$A$4))</f>
        <v>0</v>
      </c>
      <c r="S44" s="22"/>
      <c r="T44" s="8">
        <f>'SGR Undiscounted'!T18/((1+$B$1)^($A44-$A$4))</f>
        <v>0</v>
      </c>
      <c r="U44" s="8">
        <f>'SGR Undiscounted'!U18/((1+$B$1)^($A44-$A$4))</f>
        <v>0</v>
      </c>
      <c r="V44" s="8">
        <f>'SGR Undiscounted'!V18/((1+$B$1)^($A44-$A$4))</f>
        <v>0</v>
      </c>
      <c r="W44" s="8">
        <f>'SGR Undiscounted'!W18/((1+$B$1)^($A44-$A$4))</f>
        <v>0</v>
      </c>
      <c r="X44" s="8">
        <f>'SGR Undiscounted'!X18/((1+$B$1)^($A44-$A$4))</f>
        <v>0</v>
      </c>
      <c r="Y44" s="8">
        <f>'SGR Undiscounted'!Y18/((1+$B$1)^($A44-$A$4))</f>
        <v>0</v>
      </c>
      <c r="Z44" s="8">
        <f>'SGR Undiscounted'!Z18/((1+$B$1)^($A44-$A$4))</f>
        <v>0</v>
      </c>
      <c r="AA44" s="8">
        <f>'SGR Undiscounted'!AA18/((1+$B$1)^($A44-$A$4))</f>
        <v>0</v>
      </c>
      <c r="AB44" s="22"/>
    </row>
    <row r="45" spans="1:28" s="25" customFormat="1" x14ac:dyDescent="0.25">
      <c r="A45" s="30">
        <v>2035</v>
      </c>
      <c r="B45" s="8">
        <f>'SGR Undiscounted'!B19/((1+$B$1)^($A45-$A$4))</f>
        <v>0</v>
      </c>
      <c r="C45" s="8">
        <f>'SGR Undiscounted'!C19/((1+$B$1)^($A45-$A$4))</f>
        <v>0</v>
      </c>
      <c r="D45" s="8">
        <f>'SGR Undiscounted'!D19/((1+$B$1)^($A45-$A$4))</f>
        <v>0</v>
      </c>
      <c r="E45" s="8">
        <f>'SGR Undiscounted'!E19/((1+$B$1)^($A45-$A$4))</f>
        <v>0</v>
      </c>
      <c r="F45" s="8">
        <f>'SGR Undiscounted'!F19/((1+$B$1)^($A45-$A$4))</f>
        <v>0</v>
      </c>
      <c r="G45" s="8">
        <f>'SGR Undiscounted'!G19/((1+$B$1)^($A45-$A$4))</f>
        <v>0</v>
      </c>
      <c r="H45" s="8">
        <f>'SGR Undiscounted'!H19/((1+$B$1)^($A45-$A$4))</f>
        <v>0</v>
      </c>
      <c r="I45" s="8">
        <f>'SGR Undiscounted'!I19/((1+$B$1)^($A45-$A$4))</f>
        <v>0</v>
      </c>
      <c r="J45" s="22"/>
      <c r="K45" s="8">
        <f>'SGR Undiscounted'!K19/((1+$B$1)^($A45-$A$4))</f>
        <v>0</v>
      </c>
      <c r="L45" s="8">
        <f>'SGR Undiscounted'!L19/((1+$B$1)^($A45-$A$4))</f>
        <v>0</v>
      </c>
      <c r="M45" s="8">
        <f>'SGR Undiscounted'!M19/((1+$B$1)^($A45-$A$4))</f>
        <v>0</v>
      </c>
      <c r="N45" s="8">
        <f>'SGR Undiscounted'!N19/((1+$B$1)^($A45-$A$4))</f>
        <v>0</v>
      </c>
      <c r="O45" s="8">
        <f>'SGR Undiscounted'!O19/((1+$B$1)^($A45-$A$4))</f>
        <v>0</v>
      </c>
      <c r="P45" s="8">
        <f>'SGR Undiscounted'!P19/((1+$B$1)^($A45-$A$4))</f>
        <v>0</v>
      </c>
      <c r="Q45" s="8">
        <f>'SGR Undiscounted'!Q19/((1+$B$1)^($A45-$A$4))</f>
        <v>0</v>
      </c>
      <c r="R45" s="8">
        <f>'SGR Undiscounted'!R19/((1+$B$1)^($A45-$A$4))</f>
        <v>0</v>
      </c>
      <c r="S45" s="22"/>
      <c r="T45" s="8">
        <f>'SGR Undiscounted'!T19/((1+$B$1)^($A45-$A$4))</f>
        <v>0</v>
      </c>
      <c r="U45" s="8">
        <f>'SGR Undiscounted'!U19/((1+$B$1)^($A45-$A$4))</f>
        <v>0</v>
      </c>
      <c r="V45" s="8">
        <f>'SGR Undiscounted'!V19/((1+$B$1)^($A45-$A$4))</f>
        <v>0</v>
      </c>
      <c r="W45" s="8">
        <f>'SGR Undiscounted'!W19/((1+$B$1)^($A45-$A$4))</f>
        <v>0</v>
      </c>
      <c r="X45" s="8">
        <f>'SGR Undiscounted'!X19/((1+$B$1)^($A45-$A$4))</f>
        <v>0</v>
      </c>
      <c r="Y45" s="8">
        <f>'SGR Undiscounted'!Y19/((1+$B$1)^($A45-$A$4))</f>
        <v>0</v>
      </c>
      <c r="Z45" s="8">
        <f>'SGR Undiscounted'!Z19/((1+$B$1)^($A45-$A$4))</f>
        <v>0</v>
      </c>
      <c r="AA45" s="8">
        <f>'SGR Undiscounted'!AA19/((1+$B$1)^($A45-$A$4))</f>
        <v>0</v>
      </c>
      <c r="AB45" s="22"/>
    </row>
    <row r="46" spans="1:28" s="25" customFormat="1" x14ac:dyDescent="0.25">
      <c r="A46" s="30">
        <v>2036</v>
      </c>
      <c r="B46" s="8">
        <f>'SGR Undiscounted'!B20/((1+$B$1)^($A46-$A$4))</f>
        <v>0</v>
      </c>
      <c r="C46" s="8">
        <f>'SGR Undiscounted'!C20/((1+$B$1)^($A46-$A$4))</f>
        <v>0</v>
      </c>
      <c r="D46" s="8">
        <f>'SGR Undiscounted'!D20/((1+$B$1)^($A46-$A$4))</f>
        <v>0</v>
      </c>
      <c r="E46" s="8">
        <f>'SGR Undiscounted'!E20/((1+$B$1)^($A46-$A$4))</f>
        <v>0</v>
      </c>
      <c r="F46" s="8">
        <f>'SGR Undiscounted'!F20/((1+$B$1)^($A46-$A$4))</f>
        <v>0</v>
      </c>
      <c r="G46" s="8">
        <f>'SGR Undiscounted'!G20/((1+$B$1)^($A46-$A$4))</f>
        <v>0</v>
      </c>
      <c r="H46" s="8">
        <f>'SGR Undiscounted'!H20/((1+$B$1)^($A46-$A$4))</f>
        <v>0</v>
      </c>
      <c r="I46" s="8">
        <f>'SGR Undiscounted'!I20/((1+$B$1)^($A46-$A$4))</f>
        <v>0</v>
      </c>
      <c r="J46" s="22"/>
      <c r="K46" s="8">
        <f>'SGR Undiscounted'!K20/((1+$B$1)^($A46-$A$4))</f>
        <v>0</v>
      </c>
      <c r="L46" s="8">
        <f>'SGR Undiscounted'!L20/((1+$B$1)^($A46-$A$4))</f>
        <v>0</v>
      </c>
      <c r="M46" s="8">
        <f>'SGR Undiscounted'!M20/((1+$B$1)^($A46-$A$4))</f>
        <v>0</v>
      </c>
      <c r="N46" s="8">
        <f>'SGR Undiscounted'!N20/((1+$B$1)^($A46-$A$4))</f>
        <v>0</v>
      </c>
      <c r="O46" s="8">
        <f>'SGR Undiscounted'!O20/((1+$B$1)^($A46-$A$4))</f>
        <v>0</v>
      </c>
      <c r="P46" s="8">
        <f>'SGR Undiscounted'!P20/((1+$B$1)^($A46-$A$4))</f>
        <v>0</v>
      </c>
      <c r="Q46" s="8">
        <f>'SGR Undiscounted'!Q20/((1+$B$1)^($A46-$A$4))</f>
        <v>0</v>
      </c>
      <c r="R46" s="8">
        <f>'SGR Undiscounted'!R20/((1+$B$1)^($A46-$A$4))</f>
        <v>0</v>
      </c>
      <c r="S46" s="22"/>
      <c r="T46" s="8">
        <f>'SGR Undiscounted'!T20/((1+$B$1)^($A46-$A$4))</f>
        <v>0</v>
      </c>
      <c r="U46" s="8">
        <f>'SGR Undiscounted'!U20/((1+$B$1)^($A46-$A$4))</f>
        <v>0</v>
      </c>
      <c r="V46" s="8">
        <f>'SGR Undiscounted'!V20/((1+$B$1)^($A46-$A$4))</f>
        <v>0</v>
      </c>
      <c r="W46" s="8">
        <f>'SGR Undiscounted'!W20/((1+$B$1)^($A46-$A$4))</f>
        <v>0</v>
      </c>
      <c r="X46" s="8">
        <f>'SGR Undiscounted'!X20/((1+$B$1)^($A46-$A$4))</f>
        <v>0</v>
      </c>
      <c r="Y46" s="8">
        <f>'SGR Undiscounted'!Y20/((1+$B$1)^($A46-$A$4))</f>
        <v>0</v>
      </c>
      <c r="Z46" s="8">
        <f>'SGR Undiscounted'!Z20/((1+$B$1)^($A46-$A$4))</f>
        <v>0</v>
      </c>
      <c r="AA46" s="8">
        <f>'SGR Undiscounted'!AA20/((1+$B$1)^($A46-$A$4))</f>
        <v>0</v>
      </c>
      <c r="AB46" s="22"/>
    </row>
    <row r="47" spans="1:28" s="25" customFormat="1" x14ac:dyDescent="0.25">
      <c r="A47" s="30">
        <v>2037</v>
      </c>
      <c r="B47" s="8">
        <f>'SGR Undiscounted'!B21/((1+$B$1)^($A47-$A$4))</f>
        <v>0</v>
      </c>
      <c r="C47" s="8">
        <f>'SGR Undiscounted'!C21/((1+$B$1)^($A47-$A$4))</f>
        <v>0</v>
      </c>
      <c r="D47" s="8">
        <f>'SGR Undiscounted'!D21/((1+$B$1)^($A47-$A$4))</f>
        <v>0</v>
      </c>
      <c r="E47" s="8">
        <f>'SGR Undiscounted'!E21/((1+$B$1)^($A47-$A$4))</f>
        <v>0</v>
      </c>
      <c r="F47" s="8">
        <f>'SGR Undiscounted'!F21/((1+$B$1)^($A47-$A$4))</f>
        <v>0</v>
      </c>
      <c r="G47" s="8">
        <f>'SGR Undiscounted'!G21/((1+$B$1)^($A47-$A$4))</f>
        <v>0</v>
      </c>
      <c r="H47" s="8">
        <f>'SGR Undiscounted'!H21/((1+$B$1)^($A47-$A$4))</f>
        <v>0</v>
      </c>
      <c r="I47" s="8">
        <f>'SGR Undiscounted'!I21/((1+$B$1)^($A47-$A$4))</f>
        <v>0</v>
      </c>
      <c r="J47" s="22"/>
      <c r="K47" s="8">
        <f>'SGR Undiscounted'!K21/((1+$B$1)^($A47-$A$4))</f>
        <v>0</v>
      </c>
      <c r="L47" s="8">
        <f>'SGR Undiscounted'!L21/((1+$B$1)^($A47-$A$4))</f>
        <v>0</v>
      </c>
      <c r="M47" s="8">
        <f>'SGR Undiscounted'!M21/((1+$B$1)^($A47-$A$4))</f>
        <v>0</v>
      </c>
      <c r="N47" s="8">
        <f>'SGR Undiscounted'!N21/((1+$B$1)^($A47-$A$4))</f>
        <v>0</v>
      </c>
      <c r="O47" s="8">
        <f>'SGR Undiscounted'!O21/((1+$B$1)^($A47-$A$4))</f>
        <v>0</v>
      </c>
      <c r="P47" s="8">
        <f>'SGR Undiscounted'!P21/((1+$B$1)^($A47-$A$4))</f>
        <v>0</v>
      </c>
      <c r="Q47" s="8">
        <f>'SGR Undiscounted'!Q21/((1+$B$1)^($A47-$A$4))</f>
        <v>0</v>
      </c>
      <c r="R47" s="8">
        <f>'SGR Undiscounted'!R21/((1+$B$1)^($A47-$A$4))</f>
        <v>0</v>
      </c>
      <c r="S47" s="22"/>
      <c r="T47" s="8">
        <f>'SGR Undiscounted'!T21/((1+$B$1)^($A47-$A$4))</f>
        <v>0</v>
      </c>
      <c r="U47" s="8">
        <f>'SGR Undiscounted'!U21/((1+$B$1)^($A47-$A$4))</f>
        <v>0</v>
      </c>
      <c r="V47" s="8">
        <f>'SGR Undiscounted'!V21/((1+$B$1)^($A47-$A$4))</f>
        <v>0</v>
      </c>
      <c r="W47" s="8">
        <f>'SGR Undiscounted'!W21/((1+$B$1)^($A47-$A$4))</f>
        <v>0</v>
      </c>
      <c r="X47" s="8">
        <f>'SGR Undiscounted'!X21/((1+$B$1)^($A47-$A$4))</f>
        <v>0</v>
      </c>
      <c r="Y47" s="8">
        <f>'SGR Undiscounted'!Y21/((1+$B$1)^($A47-$A$4))</f>
        <v>0</v>
      </c>
      <c r="Z47" s="8">
        <f>'SGR Undiscounted'!Z21/((1+$B$1)^($A47-$A$4))</f>
        <v>0</v>
      </c>
      <c r="AA47" s="8">
        <f>'SGR Undiscounted'!AA21/((1+$B$1)^($A47-$A$4))</f>
        <v>0</v>
      </c>
      <c r="AB47" s="22"/>
    </row>
    <row r="48" spans="1:28" s="25" customFormat="1" x14ac:dyDescent="0.25">
      <c r="A48" s="30">
        <v>2038</v>
      </c>
      <c r="B48" s="8">
        <f>'SGR Undiscounted'!B22/((1+$B$1)^($A48-$A$4))</f>
        <v>0</v>
      </c>
      <c r="C48" s="8">
        <f>'SGR Undiscounted'!C22/((1+$B$1)^($A48-$A$4))</f>
        <v>0</v>
      </c>
      <c r="D48" s="8">
        <f>'SGR Undiscounted'!D22/((1+$B$1)^($A48-$A$4))</f>
        <v>0</v>
      </c>
      <c r="E48" s="8">
        <f>'SGR Undiscounted'!E22/((1+$B$1)^($A48-$A$4))</f>
        <v>0</v>
      </c>
      <c r="F48" s="8">
        <f>'SGR Undiscounted'!F22/((1+$B$1)^($A48-$A$4))</f>
        <v>0</v>
      </c>
      <c r="G48" s="8">
        <f>'SGR Undiscounted'!G22/((1+$B$1)^($A48-$A$4))</f>
        <v>0</v>
      </c>
      <c r="H48" s="8">
        <f>'SGR Undiscounted'!H22/((1+$B$1)^($A48-$A$4))</f>
        <v>0</v>
      </c>
      <c r="I48" s="8">
        <f>'SGR Undiscounted'!I22/((1+$B$1)^($A48-$A$4))</f>
        <v>0</v>
      </c>
      <c r="J48" s="22"/>
      <c r="K48" s="8">
        <f>'SGR Undiscounted'!K22/((1+$B$1)^($A48-$A$4))</f>
        <v>0</v>
      </c>
      <c r="L48" s="8">
        <f>'SGR Undiscounted'!L22/((1+$B$1)^($A48-$A$4))</f>
        <v>0</v>
      </c>
      <c r="M48" s="8">
        <f>'SGR Undiscounted'!M22/((1+$B$1)^($A48-$A$4))</f>
        <v>0</v>
      </c>
      <c r="N48" s="8">
        <f>'SGR Undiscounted'!N22/((1+$B$1)^($A48-$A$4))</f>
        <v>0</v>
      </c>
      <c r="O48" s="8">
        <f>'SGR Undiscounted'!O22/((1+$B$1)^($A48-$A$4))</f>
        <v>0</v>
      </c>
      <c r="P48" s="8">
        <f>'SGR Undiscounted'!P22/((1+$B$1)^($A48-$A$4))</f>
        <v>0</v>
      </c>
      <c r="Q48" s="8">
        <f>'SGR Undiscounted'!Q22/((1+$B$1)^($A48-$A$4))</f>
        <v>0</v>
      </c>
      <c r="R48" s="8">
        <f>'SGR Undiscounted'!R22/((1+$B$1)^($A48-$A$4))</f>
        <v>0</v>
      </c>
      <c r="S48" s="22"/>
      <c r="T48" s="8">
        <f>'SGR Undiscounted'!T22/((1+$B$1)^($A48-$A$4))</f>
        <v>0</v>
      </c>
      <c r="U48" s="8">
        <f>'SGR Undiscounted'!U22/((1+$B$1)^($A48-$A$4))</f>
        <v>0</v>
      </c>
      <c r="V48" s="8">
        <f>'SGR Undiscounted'!V22/((1+$B$1)^($A48-$A$4))</f>
        <v>0</v>
      </c>
      <c r="W48" s="8">
        <f>'SGR Undiscounted'!W22/((1+$B$1)^($A48-$A$4))</f>
        <v>0</v>
      </c>
      <c r="X48" s="8">
        <f>'SGR Undiscounted'!X22/((1+$B$1)^($A48-$A$4))</f>
        <v>0</v>
      </c>
      <c r="Y48" s="8">
        <f>'SGR Undiscounted'!Y22/((1+$B$1)^($A48-$A$4))</f>
        <v>0</v>
      </c>
      <c r="Z48" s="8">
        <f>'SGR Undiscounted'!Z22/((1+$B$1)^($A48-$A$4))</f>
        <v>0</v>
      </c>
      <c r="AA48" s="8">
        <f>'SGR Undiscounted'!AA22/((1+$B$1)^($A48-$A$4))</f>
        <v>0</v>
      </c>
      <c r="AB48" s="22"/>
    </row>
    <row r="49" spans="1:35" s="25" customFormat="1" x14ac:dyDescent="0.25">
      <c r="A49" s="30">
        <v>2039</v>
      </c>
      <c r="B49" s="8">
        <f>'SGR Undiscounted'!B23/((1+$B$1)^($A49-$A$4))</f>
        <v>0</v>
      </c>
      <c r="C49" s="8">
        <f>'SGR Undiscounted'!C23/((1+$B$1)^($A49-$A$4))</f>
        <v>0</v>
      </c>
      <c r="D49" s="8">
        <f>'SGR Undiscounted'!D23/((1+$B$1)^($A49-$A$4))</f>
        <v>0</v>
      </c>
      <c r="E49" s="8">
        <f>'SGR Undiscounted'!E23/((1+$B$1)^($A49-$A$4))</f>
        <v>0</v>
      </c>
      <c r="F49" s="8">
        <f>'SGR Undiscounted'!F23/((1+$B$1)^($A49-$A$4))</f>
        <v>0</v>
      </c>
      <c r="G49" s="8">
        <f>'SGR Undiscounted'!G23/((1+$B$1)^($A49-$A$4))</f>
        <v>0</v>
      </c>
      <c r="H49" s="8">
        <f>'SGR Undiscounted'!H23/((1+$B$1)^($A49-$A$4))</f>
        <v>0</v>
      </c>
      <c r="I49" s="8">
        <f>'SGR Undiscounted'!I23/((1+$B$1)^($A49-$A$4))</f>
        <v>0</v>
      </c>
      <c r="J49" s="22"/>
      <c r="K49" s="8">
        <f>'SGR Undiscounted'!K23/((1+$B$1)^($A49-$A$4))</f>
        <v>0</v>
      </c>
      <c r="L49" s="8">
        <f>'SGR Undiscounted'!L23/((1+$B$1)^($A49-$A$4))</f>
        <v>0</v>
      </c>
      <c r="M49" s="8">
        <f>'SGR Undiscounted'!M23/((1+$B$1)^($A49-$A$4))</f>
        <v>0</v>
      </c>
      <c r="N49" s="8">
        <f>'SGR Undiscounted'!N23/((1+$B$1)^($A49-$A$4))</f>
        <v>0</v>
      </c>
      <c r="O49" s="8">
        <f>'SGR Undiscounted'!O23/((1+$B$1)^($A49-$A$4))</f>
        <v>0</v>
      </c>
      <c r="P49" s="8">
        <f>'SGR Undiscounted'!P23/((1+$B$1)^($A49-$A$4))</f>
        <v>0</v>
      </c>
      <c r="Q49" s="8">
        <f>'SGR Undiscounted'!Q23/((1+$B$1)^($A49-$A$4))</f>
        <v>0</v>
      </c>
      <c r="R49" s="8">
        <f>'SGR Undiscounted'!R23/((1+$B$1)^($A49-$A$4))</f>
        <v>0</v>
      </c>
      <c r="S49" s="22"/>
      <c r="T49" s="8">
        <f>'SGR Undiscounted'!T23/((1+$B$1)^($A49-$A$4))</f>
        <v>0</v>
      </c>
      <c r="U49" s="8">
        <f>'SGR Undiscounted'!U23/((1+$B$1)^($A49-$A$4))</f>
        <v>0</v>
      </c>
      <c r="V49" s="8">
        <f>'SGR Undiscounted'!V23/((1+$B$1)^($A49-$A$4))</f>
        <v>0</v>
      </c>
      <c r="W49" s="8">
        <f>'SGR Undiscounted'!W23/((1+$B$1)^($A49-$A$4))</f>
        <v>0</v>
      </c>
      <c r="X49" s="8">
        <f>'SGR Undiscounted'!X23/((1+$B$1)^($A49-$A$4))</f>
        <v>0</v>
      </c>
      <c r="Y49" s="8">
        <f>'SGR Undiscounted'!Y23/((1+$B$1)^($A49-$A$4))</f>
        <v>0</v>
      </c>
      <c r="Z49" s="8">
        <f>'SGR Undiscounted'!Z23/((1+$B$1)^($A49-$A$4))</f>
        <v>0</v>
      </c>
      <c r="AA49" s="8">
        <f>'SGR Undiscounted'!AA23/((1+$B$1)^($A49-$A$4))</f>
        <v>0</v>
      </c>
      <c r="AB49" s="22"/>
    </row>
    <row r="50" spans="1:35" s="25" customFormat="1" x14ac:dyDescent="0.25">
      <c r="A50" s="30">
        <v>2040</v>
      </c>
      <c r="B50" s="8">
        <f>'SGR Undiscounted'!B24/((1+$B$1)^($A50-$A$4))</f>
        <v>0</v>
      </c>
      <c r="C50" s="8">
        <f>'SGR Undiscounted'!C24/((1+$B$1)^($A50-$A$4))</f>
        <v>0</v>
      </c>
      <c r="D50" s="8">
        <f>'SGR Undiscounted'!D24/((1+$B$1)^($A50-$A$4))</f>
        <v>0</v>
      </c>
      <c r="E50" s="8">
        <f>'SGR Undiscounted'!E24/((1+$B$1)^($A50-$A$4))</f>
        <v>0</v>
      </c>
      <c r="F50" s="8">
        <f>'SGR Undiscounted'!F24/((1+$B$1)^($A50-$A$4))</f>
        <v>0</v>
      </c>
      <c r="G50" s="8">
        <f>'SGR Undiscounted'!G24/((1+$B$1)^($A50-$A$4))</f>
        <v>0</v>
      </c>
      <c r="H50" s="8">
        <f>'SGR Undiscounted'!H24/((1+$B$1)^($A50-$A$4))</f>
        <v>0</v>
      </c>
      <c r="I50" s="8">
        <f>'SGR Undiscounted'!I24/((1+$B$1)^($A50-$A$4))</f>
        <v>0</v>
      </c>
      <c r="J50" s="22"/>
      <c r="K50" s="8">
        <f>'SGR Undiscounted'!K24/((1+$B$1)^($A50-$A$4))</f>
        <v>0</v>
      </c>
      <c r="L50" s="8">
        <f>'SGR Undiscounted'!L24/((1+$B$1)^($A50-$A$4))</f>
        <v>0</v>
      </c>
      <c r="M50" s="8">
        <f>'SGR Undiscounted'!M24/((1+$B$1)^($A50-$A$4))</f>
        <v>0</v>
      </c>
      <c r="N50" s="8">
        <f>'SGR Undiscounted'!N24/((1+$B$1)^($A50-$A$4))</f>
        <v>0</v>
      </c>
      <c r="O50" s="8">
        <f>'SGR Undiscounted'!O24/((1+$B$1)^($A50-$A$4))</f>
        <v>0</v>
      </c>
      <c r="P50" s="8">
        <f>'SGR Undiscounted'!P24/((1+$B$1)^($A50-$A$4))</f>
        <v>0</v>
      </c>
      <c r="Q50" s="8">
        <f>'SGR Undiscounted'!Q24/((1+$B$1)^($A50-$A$4))</f>
        <v>0</v>
      </c>
      <c r="R50" s="8">
        <f>'SGR Undiscounted'!R24/((1+$B$1)^($A50-$A$4))</f>
        <v>0</v>
      </c>
      <c r="S50" s="22"/>
      <c r="T50" s="8">
        <f>'SGR Undiscounted'!T24/((1+$B$1)^($A50-$A$4))</f>
        <v>0</v>
      </c>
      <c r="U50" s="8">
        <f>'SGR Undiscounted'!U24/((1+$B$1)^($A50-$A$4))</f>
        <v>0</v>
      </c>
      <c r="V50" s="8">
        <f>'SGR Undiscounted'!V24/((1+$B$1)^($A50-$A$4))</f>
        <v>0</v>
      </c>
      <c r="W50" s="8">
        <f>'SGR Undiscounted'!W24/((1+$B$1)^($A50-$A$4))</f>
        <v>0</v>
      </c>
      <c r="X50" s="8">
        <f>'SGR Undiscounted'!X24/((1+$B$1)^($A50-$A$4))</f>
        <v>0</v>
      </c>
      <c r="Y50" s="8">
        <f>'SGR Undiscounted'!Y24/((1+$B$1)^($A50-$A$4))</f>
        <v>0</v>
      </c>
      <c r="Z50" s="8">
        <f>'SGR Undiscounted'!Z24/((1+$B$1)^($A50-$A$4))</f>
        <v>0</v>
      </c>
      <c r="AA50" s="8">
        <f>'SGR Undiscounted'!AA24/((1+$B$1)^($A50-$A$4))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x14ac:dyDescent="0.25">
      <c r="A54" s="12" t="s">
        <v>58</v>
      </c>
    </row>
    <row r="55" spans="1:35" x14ac:dyDescent="0.25">
      <c r="A55" s="12"/>
      <c r="B55" s="11" t="s">
        <v>60</v>
      </c>
      <c r="C55" s="11"/>
      <c r="D55" s="11"/>
      <c r="E55" s="11"/>
      <c r="F55" s="11"/>
      <c r="G55" s="11"/>
      <c r="H55" s="11"/>
      <c r="I55" s="11"/>
      <c r="K55" s="11" t="s">
        <v>61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30" t="s">
        <v>0</v>
      </c>
      <c r="B56" s="30" t="s">
        <v>3</v>
      </c>
      <c r="C56" s="30" t="s">
        <v>4</v>
      </c>
      <c r="D56" s="30" t="s">
        <v>5</v>
      </c>
      <c r="E56" s="30" t="s">
        <v>6</v>
      </c>
      <c r="F56" s="30" t="s">
        <v>7</v>
      </c>
      <c r="G56" s="30" t="s">
        <v>8</v>
      </c>
      <c r="H56" s="30" t="s">
        <v>9</v>
      </c>
      <c r="I56" s="30" t="s">
        <v>11</v>
      </c>
      <c r="K56" s="30" t="s">
        <v>3</v>
      </c>
      <c r="L56" s="30" t="s">
        <v>4</v>
      </c>
      <c r="M56" s="30" t="s">
        <v>5</v>
      </c>
      <c r="N56" s="30" t="s">
        <v>6</v>
      </c>
      <c r="O56" s="30" t="s">
        <v>7</v>
      </c>
      <c r="P56" s="30" t="s">
        <v>8</v>
      </c>
      <c r="Q56" s="30" t="s">
        <v>9</v>
      </c>
      <c r="R56" s="30" t="s">
        <v>11</v>
      </c>
      <c r="T56" s="30" t="s">
        <v>3</v>
      </c>
      <c r="U56" s="30" t="s">
        <v>4</v>
      </c>
      <c r="V56" s="30" t="s">
        <v>5</v>
      </c>
      <c r="W56" s="30" t="s">
        <v>6</v>
      </c>
      <c r="X56" s="30" t="s">
        <v>7</v>
      </c>
      <c r="Y56" s="30" t="s">
        <v>8</v>
      </c>
      <c r="Z56" s="30" t="s">
        <v>9</v>
      </c>
      <c r="AA56" s="30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30">
        <v>2020</v>
      </c>
      <c r="B57" s="8">
        <f>'SGR Undiscounted'!B31/((1+$B$1)^($A57-$A$4))</f>
        <v>0</v>
      </c>
      <c r="C57" s="8">
        <f>'SGR Undiscounted'!C31/((1+$B$1)^($A57-$A$4))</f>
        <v>0</v>
      </c>
      <c r="D57" s="8">
        <f>'SGR Undiscounted'!D31/((1+$B$1)^($A57-$A$4))</f>
        <v>0</v>
      </c>
      <c r="E57" s="8">
        <f>'SGR Undiscounted'!E31/((1+$B$1)^($A57-$A$4))</f>
        <v>0</v>
      </c>
      <c r="F57" s="8">
        <f>'SGR Undiscounted'!F31/((1+$B$1)^($A57-$A$4))</f>
        <v>0</v>
      </c>
      <c r="G57" s="8">
        <f>'SGR Undiscounted'!G31/((1+$B$1)^($A57-$A$4))</f>
        <v>0</v>
      </c>
      <c r="H57" s="8">
        <f>'SGR Undiscounted'!H31/((1+$B$1)^($A57-$A$4))</f>
        <v>0</v>
      </c>
      <c r="I57" s="8">
        <f>'SGR Undiscounted'!I31/((1+$B$1)^($A57-$A$4))</f>
        <v>0</v>
      </c>
      <c r="J57" s="22"/>
      <c r="K57" s="8">
        <f>'SGR Undiscounted'!K31/((1+$B$1)^($A57-$A$4))</f>
        <v>0</v>
      </c>
      <c r="L57" s="8">
        <f>'SGR Undiscounted'!L31/((1+$B$1)^($A57-$A$4))</f>
        <v>0</v>
      </c>
      <c r="M57" s="8">
        <f>'SGR Undiscounted'!M31/((1+$B$1)^($A57-$A$4))</f>
        <v>0</v>
      </c>
      <c r="N57" s="8">
        <f>'SGR Undiscounted'!N31/((1+$B$1)^($A57-$A$4))</f>
        <v>0</v>
      </c>
      <c r="O57" s="8">
        <f>'SGR Undiscounted'!O31/((1+$B$1)^($A57-$A$4))</f>
        <v>0</v>
      </c>
      <c r="P57" s="8">
        <f>'SGR Undiscounted'!P31/((1+$B$1)^($A57-$A$4))</f>
        <v>0</v>
      </c>
      <c r="Q57" s="8">
        <f>'SGR Undiscounted'!Q31/((1+$B$1)^($A57-$A$4))</f>
        <v>0</v>
      </c>
      <c r="R57" s="8">
        <f>'SGR Undiscounted'!R31/((1+$B$1)^($A57-$A$4))</f>
        <v>0</v>
      </c>
      <c r="S57" s="22"/>
      <c r="T57" s="8">
        <f>'SGR Undiscounted'!T31/((1+$B$1)^($A57-$A$4))</f>
        <v>0</v>
      </c>
      <c r="U57" s="8">
        <f>'SGR Undiscounted'!U31/((1+$B$1)^($A57-$A$4))</f>
        <v>0</v>
      </c>
      <c r="V57" s="8">
        <f>'SGR Undiscounted'!V31/((1+$B$1)^($A57-$A$4))</f>
        <v>0</v>
      </c>
      <c r="W57" s="8">
        <f>'SGR Undiscounted'!W31/((1+$B$1)^($A57-$A$4))</f>
        <v>0</v>
      </c>
      <c r="X57" s="8">
        <f>'SGR Undiscounted'!X31/((1+$B$1)^($A57-$A$4))</f>
        <v>0</v>
      </c>
      <c r="Y57" s="8">
        <f>'SGR Undiscounted'!Y31/((1+$B$1)^($A57-$A$4))</f>
        <v>0</v>
      </c>
      <c r="Z57" s="8">
        <f>'SGR Undiscounted'!Z31/((1+$B$1)^($A57-$A$4))</f>
        <v>0</v>
      </c>
      <c r="AA57" s="8">
        <f>'SGR Undiscounted'!AA31/((1+$B$1)^($A57-$A$4))</f>
        <v>0</v>
      </c>
      <c r="AB57" s="22"/>
    </row>
    <row r="58" spans="1:35" s="25" customFormat="1" x14ac:dyDescent="0.25">
      <c r="A58" s="30">
        <v>2021</v>
      </c>
      <c r="B58" s="8">
        <f>'SGR Undiscounted'!B32/((1+$B$1)^($A58-$A$4))</f>
        <v>0</v>
      </c>
      <c r="C58" s="8">
        <f>'SGR Undiscounted'!C32/((1+$B$1)^($A58-$A$4))</f>
        <v>0</v>
      </c>
      <c r="D58" s="8">
        <f>'SGR Undiscounted'!D32/((1+$B$1)^($A58-$A$4))</f>
        <v>0</v>
      </c>
      <c r="E58" s="8">
        <f>'SGR Undiscounted'!E32/((1+$B$1)^($A58-$A$4))</f>
        <v>0</v>
      </c>
      <c r="F58" s="8">
        <f>'SGR Undiscounted'!F32/((1+$B$1)^($A58-$A$4))</f>
        <v>0</v>
      </c>
      <c r="G58" s="8">
        <f>'SGR Undiscounted'!G32/((1+$B$1)^($A58-$A$4))</f>
        <v>0</v>
      </c>
      <c r="H58" s="8">
        <f>'SGR Undiscounted'!H32/((1+$B$1)^($A58-$A$4))</f>
        <v>0</v>
      </c>
      <c r="I58" s="8">
        <f>'SGR Undiscounted'!I32/((1+$B$1)^($A58-$A$4))</f>
        <v>0</v>
      </c>
      <c r="J58" s="22"/>
      <c r="K58" s="8">
        <f>'SGR Undiscounted'!K32/((1+$B$1)^($A58-$A$4))</f>
        <v>0</v>
      </c>
      <c r="L58" s="8">
        <f>'SGR Undiscounted'!L32/((1+$B$1)^($A58-$A$4))</f>
        <v>0</v>
      </c>
      <c r="M58" s="8">
        <f>'SGR Undiscounted'!M32/((1+$B$1)^($A58-$A$4))</f>
        <v>0</v>
      </c>
      <c r="N58" s="8">
        <f>'SGR Undiscounted'!N32/((1+$B$1)^($A58-$A$4))</f>
        <v>0</v>
      </c>
      <c r="O58" s="8">
        <f>'SGR Undiscounted'!O32/((1+$B$1)^($A58-$A$4))</f>
        <v>0</v>
      </c>
      <c r="P58" s="8">
        <f>'SGR Undiscounted'!P32/((1+$B$1)^($A58-$A$4))</f>
        <v>0</v>
      </c>
      <c r="Q58" s="8">
        <f>'SGR Undiscounted'!Q32/((1+$B$1)^($A58-$A$4))</f>
        <v>0</v>
      </c>
      <c r="R58" s="8">
        <f>'SGR Undiscounted'!R32/((1+$B$1)^($A58-$A$4))</f>
        <v>0</v>
      </c>
      <c r="S58" s="22"/>
      <c r="T58" s="8">
        <f>'SGR Undiscounted'!T32/((1+$B$1)^($A58-$A$4))</f>
        <v>0</v>
      </c>
      <c r="U58" s="8">
        <f>'SGR Undiscounted'!U32/((1+$B$1)^($A58-$A$4))</f>
        <v>0</v>
      </c>
      <c r="V58" s="8">
        <f>'SGR Undiscounted'!V32/((1+$B$1)^($A58-$A$4))</f>
        <v>0</v>
      </c>
      <c r="W58" s="8">
        <f>'SGR Undiscounted'!W32/((1+$B$1)^($A58-$A$4))</f>
        <v>0</v>
      </c>
      <c r="X58" s="8">
        <f>'SGR Undiscounted'!X32/((1+$B$1)^($A58-$A$4))</f>
        <v>0</v>
      </c>
      <c r="Y58" s="8">
        <f>'SGR Undiscounted'!Y32/((1+$B$1)^($A58-$A$4))</f>
        <v>0</v>
      </c>
      <c r="Z58" s="8">
        <f>'SGR Undiscounted'!Z32/((1+$B$1)^($A58-$A$4))</f>
        <v>0</v>
      </c>
      <c r="AA58" s="8">
        <f>'SGR Undiscounted'!AA32/((1+$B$1)^($A58-$A$4))</f>
        <v>0</v>
      </c>
      <c r="AB58" s="22"/>
    </row>
    <row r="59" spans="1:35" s="25" customFormat="1" x14ac:dyDescent="0.25">
      <c r="A59" s="30">
        <v>2022</v>
      </c>
      <c r="B59" s="8">
        <f>'SGR Undiscounted'!B33/((1+$B$1)^($A59-$A$4))</f>
        <v>0</v>
      </c>
      <c r="C59" s="8">
        <f>'SGR Undiscounted'!C33/((1+$B$1)^($A59-$A$4))</f>
        <v>0</v>
      </c>
      <c r="D59" s="8">
        <f>'SGR Undiscounted'!D33/((1+$B$1)^($A59-$A$4))</f>
        <v>0</v>
      </c>
      <c r="E59" s="8">
        <f>'SGR Undiscounted'!E33/((1+$B$1)^($A59-$A$4))</f>
        <v>0</v>
      </c>
      <c r="F59" s="8">
        <f>'SGR Undiscounted'!F33/((1+$B$1)^($A59-$A$4))</f>
        <v>0</v>
      </c>
      <c r="G59" s="8">
        <f>'SGR Undiscounted'!G33/((1+$B$1)^($A59-$A$4))</f>
        <v>0</v>
      </c>
      <c r="H59" s="8">
        <f>'SGR Undiscounted'!H33/((1+$B$1)^($A59-$A$4))</f>
        <v>0</v>
      </c>
      <c r="I59" s="8">
        <f>'SGR Undiscounted'!I33/((1+$B$1)^($A59-$A$4))</f>
        <v>0</v>
      </c>
      <c r="J59" s="22"/>
      <c r="K59" s="8">
        <f>'SGR Undiscounted'!K33/((1+$B$1)^($A59-$A$4))</f>
        <v>0</v>
      </c>
      <c r="L59" s="8">
        <f>'SGR Undiscounted'!L33/((1+$B$1)^($A59-$A$4))</f>
        <v>0</v>
      </c>
      <c r="M59" s="8">
        <f>'SGR Undiscounted'!M33/((1+$B$1)^($A59-$A$4))</f>
        <v>0</v>
      </c>
      <c r="N59" s="8">
        <f>'SGR Undiscounted'!N33/((1+$B$1)^($A59-$A$4))</f>
        <v>0</v>
      </c>
      <c r="O59" s="8">
        <f>'SGR Undiscounted'!O33/((1+$B$1)^($A59-$A$4))</f>
        <v>0</v>
      </c>
      <c r="P59" s="8">
        <f>'SGR Undiscounted'!P33/((1+$B$1)^($A59-$A$4))</f>
        <v>0</v>
      </c>
      <c r="Q59" s="8">
        <f>'SGR Undiscounted'!Q33/((1+$B$1)^($A59-$A$4))</f>
        <v>0</v>
      </c>
      <c r="R59" s="8">
        <f>'SGR Undiscounted'!R33/((1+$B$1)^($A59-$A$4))</f>
        <v>0</v>
      </c>
      <c r="S59" s="22"/>
      <c r="T59" s="8">
        <f>'SGR Undiscounted'!T33/((1+$B$1)^($A59-$A$4))</f>
        <v>0</v>
      </c>
      <c r="U59" s="8">
        <f>'SGR Undiscounted'!U33/((1+$B$1)^($A59-$A$4))</f>
        <v>0</v>
      </c>
      <c r="V59" s="8">
        <f>'SGR Undiscounted'!V33/((1+$B$1)^($A59-$A$4))</f>
        <v>0</v>
      </c>
      <c r="W59" s="8">
        <f>'SGR Undiscounted'!W33/((1+$B$1)^($A59-$A$4))</f>
        <v>0</v>
      </c>
      <c r="X59" s="8">
        <f>'SGR Undiscounted'!X33/((1+$B$1)^($A59-$A$4))</f>
        <v>0</v>
      </c>
      <c r="Y59" s="8">
        <f>'SGR Undiscounted'!Y33/((1+$B$1)^($A59-$A$4))</f>
        <v>0</v>
      </c>
      <c r="Z59" s="8">
        <f>'SGR Undiscounted'!Z33/((1+$B$1)^($A59-$A$4))</f>
        <v>0</v>
      </c>
      <c r="AA59" s="8">
        <f>'SGR Undiscounted'!AA33/((1+$B$1)^($A59-$A$4))</f>
        <v>0</v>
      </c>
      <c r="AB59" s="22"/>
    </row>
    <row r="60" spans="1:35" s="25" customFormat="1" x14ac:dyDescent="0.25">
      <c r="A60" s="30">
        <v>2023</v>
      </c>
      <c r="B60" s="8">
        <f>'SGR Undiscounted'!B34/((1+$B$1)^($A60-$A$4))</f>
        <v>0</v>
      </c>
      <c r="C60" s="8">
        <f>'SGR Undiscounted'!C34/((1+$B$1)^($A60-$A$4))</f>
        <v>0</v>
      </c>
      <c r="D60" s="8">
        <f>'SGR Undiscounted'!D34/((1+$B$1)^($A60-$A$4))</f>
        <v>0</v>
      </c>
      <c r="E60" s="8">
        <f>'SGR Undiscounted'!E34/((1+$B$1)^($A60-$A$4))</f>
        <v>0</v>
      </c>
      <c r="F60" s="8">
        <f>'SGR Undiscounted'!F34/((1+$B$1)^($A60-$A$4))</f>
        <v>0</v>
      </c>
      <c r="G60" s="8">
        <f>'SGR Undiscounted'!G34/((1+$B$1)^($A60-$A$4))</f>
        <v>0</v>
      </c>
      <c r="H60" s="8">
        <f>'SGR Undiscounted'!H34/((1+$B$1)^($A60-$A$4))</f>
        <v>0</v>
      </c>
      <c r="I60" s="8">
        <f>'SGR Undiscounted'!I34/((1+$B$1)^($A60-$A$4))</f>
        <v>0</v>
      </c>
      <c r="J60" s="22"/>
      <c r="K60" s="8">
        <f>'SGR Undiscounted'!K34/((1+$B$1)^($A60-$A$4))</f>
        <v>0</v>
      </c>
      <c r="L60" s="8">
        <f>'SGR Undiscounted'!L34/((1+$B$1)^($A60-$A$4))</f>
        <v>0</v>
      </c>
      <c r="M60" s="8">
        <f>'SGR Undiscounted'!M34/((1+$B$1)^($A60-$A$4))</f>
        <v>0</v>
      </c>
      <c r="N60" s="8">
        <f>'SGR Undiscounted'!N34/((1+$B$1)^($A60-$A$4))</f>
        <v>0</v>
      </c>
      <c r="O60" s="8">
        <f>'SGR Undiscounted'!O34/((1+$B$1)^($A60-$A$4))</f>
        <v>0</v>
      </c>
      <c r="P60" s="8">
        <f>'SGR Undiscounted'!P34/((1+$B$1)^($A60-$A$4))</f>
        <v>0</v>
      </c>
      <c r="Q60" s="8">
        <f>'SGR Undiscounted'!Q34/((1+$B$1)^($A60-$A$4))</f>
        <v>0</v>
      </c>
      <c r="R60" s="8">
        <f>'SGR Undiscounted'!R34/((1+$B$1)^($A60-$A$4))</f>
        <v>0</v>
      </c>
      <c r="S60" s="22"/>
      <c r="T60" s="8">
        <f>'SGR Undiscounted'!T34/((1+$B$1)^($A60-$A$4))</f>
        <v>0</v>
      </c>
      <c r="U60" s="8">
        <f>'SGR Undiscounted'!U34/((1+$B$1)^($A60-$A$4))</f>
        <v>0</v>
      </c>
      <c r="V60" s="8">
        <f>'SGR Undiscounted'!V34/((1+$B$1)^($A60-$A$4))</f>
        <v>0</v>
      </c>
      <c r="W60" s="8">
        <f>'SGR Undiscounted'!W34/((1+$B$1)^($A60-$A$4))</f>
        <v>0</v>
      </c>
      <c r="X60" s="8">
        <f>'SGR Undiscounted'!X34/((1+$B$1)^($A60-$A$4))</f>
        <v>0</v>
      </c>
      <c r="Y60" s="8">
        <f>'SGR Undiscounted'!Y34/((1+$B$1)^($A60-$A$4))</f>
        <v>0</v>
      </c>
      <c r="Z60" s="8">
        <f>'SGR Undiscounted'!Z34/((1+$B$1)^($A60-$A$4))</f>
        <v>0</v>
      </c>
      <c r="AA60" s="8">
        <f>'SGR Undiscounted'!AA34/((1+$B$1)^($A60-$A$4))</f>
        <v>0</v>
      </c>
      <c r="AB60" s="22"/>
    </row>
    <row r="61" spans="1:35" s="25" customFormat="1" x14ac:dyDescent="0.25">
      <c r="A61" s="30">
        <v>2024</v>
      </c>
      <c r="B61" s="8">
        <f>'SGR Undiscounted'!B35/((1+$B$1)^($A61-$A$4))</f>
        <v>0</v>
      </c>
      <c r="C61" s="8">
        <f>'SGR Undiscounted'!C35/((1+$B$1)^($A61-$A$4))</f>
        <v>0</v>
      </c>
      <c r="D61" s="8">
        <f>'SGR Undiscounted'!D35/((1+$B$1)^($A61-$A$4))</f>
        <v>0</v>
      </c>
      <c r="E61" s="8">
        <f>'SGR Undiscounted'!E35/((1+$B$1)^($A61-$A$4))</f>
        <v>0</v>
      </c>
      <c r="F61" s="8">
        <f>'SGR Undiscounted'!F35/((1+$B$1)^($A61-$A$4))</f>
        <v>0</v>
      </c>
      <c r="G61" s="8">
        <f>'SGR Undiscounted'!G35/((1+$B$1)^($A61-$A$4))</f>
        <v>0</v>
      </c>
      <c r="H61" s="8">
        <f>'SGR Undiscounted'!H35/((1+$B$1)^($A61-$A$4))</f>
        <v>0</v>
      </c>
      <c r="I61" s="8">
        <f>'SGR Undiscounted'!I35/((1+$B$1)^($A61-$A$4))</f>
        <v>0</v>
      </c>
      <c r="J61" s="22"/>
      <c r="K61" s="8">
        <f>'SGR Undiscounted'!K35/((1+$B$1)^($A61-$A$4))</f>
        <v>0</v>
      </c>
      <c r="L61" s="8">
        <f>'SGR Undiscounted'!L35/((1+$B$1)^($A61-$A$4))</f>
        <v>0</v>
      </c>
      <c r="M61" s="8">
        <f>'SGR Undiscounted'!M35/((1+$B$1)^($A61-$A$4))</f>
        <v>0</v>
      </c>
      <c r="N61" s="8">
        <f>'SGR Undiscounted'!N35/((1+$B$1)^($A61-$A$4))</f>
        <v>0</v>
      </c>
      <c r="O61" s="8">
        <f>'SGR Undiscounted'!O35/((1+$B$1)^($A61-$A$4))</f>
        <v>0</v>
      </c>
      <c r="P61" s="8">
        <f>'SGR Undiscounted'!P35/((1+$B$1)^($A61-$A$4))</f>
        <v>0</v>
      </c>
      <c r="Q61" s="8">
        <f>'SGR Undiscounted'!Q35/((1+$B$1)^($A61-$A$4))</f>
        <v>0</v>
      </c>
      <c r="R61" s="8">
        <f>'SGR Undiscounted'!R35/((1+$B$1)^($A61-$A$4))</f>
        <v>0</v>
      </c>
      <c r="S61" s="22"/>
      <c r="T61" s="8">
        <f>'SGR Undiscounted'!T35/((1+$B$1)^($A61-$A$4))</f>
        <v>0</v>
      </c>
      <c r="U61" s="8">
        <f>'SGR Undiscounted'!U35/((1+$B$1)^($A61-$A$4))</f>
        <v>0</v>
      </c>
      <c r="V61" s="8">
        <f>'SGR Undiscounted'!V35/((1+$B$1)^($A61-$A$4))</f>
        <v>0</v>
      </c>
      <c r="W61" s="8">
        <f>'SGR Undiscounted'!W35/((1+$B$1)^($A61-$A$4))</f>
        <v>0</v>
      </c>
      <c r="X61" s="8">
        <f>'SGR Undiscounted'!X35/((1+$B$1)^($A61-$A$4))</f>
        <v>0</v>
      </c>
      <c r="Y61" s="8">
        <f>'SGR Undiscounted'!Y35/((1+$B$1)^($A61-$A$4))</f>
        <v>0</v>
      </c>
      <c r="Z61" s="8">
        <f>'SGR Undiscounted'!Z35/((1+$B$1)^($A61-$A$4))</f>
        <v>0</v>
      </c>
      <c r="AA61" s="8">
        <f>'SGR Undiscounted'!AA35/((1+$B$1)^($A61-$A$4))</f>
        <v>0</v>
      </c>
      <c r="AB61" s="22"/>
    </row>
    <row r="62" spans="1:35" s="25" customFormat="1" x14ac:dyDescent="0.25">
      <c r="A62" s="30">
        <v>2025</v>
      </c>
      <c r="B62" s="8">
        <f>'SGR Undiscounted'!B36/((1+$B$1)^($A62-$A$4))</f>
        <v>0</v>
      </c>
      <c r="C62" s="8">
        <f>'SGR Undiscounted'!C36/((1+$B$1)^($A62-$A$4))</f>
        <v>0</v>
      </c>
      <c r="D62" s="8">
        <f>'SGR Undiscounted'!D36/((1+$B$1)^($A62-$A$4))</f>
        <v>0</v>
      </c>
      <c r="E62" s="8">
        <f>'SGR Undiscounted'!E36/((1+$B$1)^($A62-$A$4))</f>
        <v>0</v>
      </c>
      <c r="F62" s="8">
        <f>'SGR Undiscounted'!F36/((1+$B$1)^($A62-$A$4))</f>
        <v>0</v>
      </c>
      <c r="G62" s="8">
        <f>'SGR Undiscounted'!G36/((1+$B$1)^($A62-$A$4))</f>
        <v>0</v>
      </c>
      <c r="H62" s="8">
        <f>'SGR Undiscounted'!H36/((1+$B$1)^($A62-$A$4))</f>
        <v>0</v>
      </c>
      <c r="I62" s="8">
        <f>'SGR Undiscounted'!I36/((1+$B$1)^($A62-$A$4))</f>
        <v>0</v>
      </c>
      <c r="J62" s="22"/>
      <c r="K62" s="8">
        <f>'SGR Undiscounted'!K36/((1+$B$1)^($A62-$A$4))</f>
        <v>0</v>
      </c>
      <c r="L62" s="8">
        <f>'SGR Undiscounted'!L36/((1+$B$1)^($A62-$A$4))</f>
        <v>0</v>
      </c>
      <c r="M62" s="8">
        <f>'SGR Undiscounted'!M36/((1+$B$1)^($A62-$A$4))</f>
        <v>0</v>
      </c>
      <c r="N62" s="8">
        <f>'SGR Undiscounted'!N36/((1+$B$1)^($A62-$A$4))</f>
        <v>0</v>
      </c>
      <c r="O62" s="8">
        <f>'SGR Undiscounted'!O36/((1+$B$1)^($A62-$A$4))</f>
        <v>0</v>
      </c>
      <c r="P62" s="8">
        <f>'SGR Undiscounted'!P36/((1+$B$1)^($A62-$A$4))</f>
        <v>0</v>
      </c>
      <c r="Q62" s="8">
        <f>'SGR Undiscounted'!Q36/((1+$B$1)^($A62-$A$4))</f>
        <v>0</v>
      </c>
      <c r="R62" s="8">
        <f>'SGR Undiscounted'!R36/((1+$B$1)^($A62-$A$4))</f>
        <v>0</v>
      </c>
      <c r="S62" s="22"/>
      <c r="T62" s="8">
        <f>'SGR Undiscounted'!T36/((1+$B$1)^($A62-$A$4))</f>
        <v>0</v>
      </c>
      <c r="U62" s="8">
        <f>'SGR Undiscounted'!U36/((1+$B$1)^($A62-$A$4))</f>
        <v>0</v>
      </c>
      <c r="V62" s="8">
        <f>'SGR Undiscounted'!V36/((1+$B$1)^($A62-$A$4))</f>
        <v>0</v>
      </c>
      <c r="W62" s="8">
        <f>'SGR Undiscounted'!W36/((1+$B$1)^($A62-$A$4))</f>
        <v>0</v>
      </c>
      <c r="X62" s="8">
        <f>'SGR Undiscounted'!X36/((1+$B$1)^($A62-$A$4))</f>
        <v>0</v>
      </c>
      <c r="Y62" s="8">
        <f>'SGR Undiscounted'!Y36/((1+$B$1)^($A62-$A$4))</f>
        <v>0</v>
      </c>
      <c r="Z62" s="8">
        <f>'SGR Undiscounted'!Z36/((1+$B$1)^($A62-$A$4))</f>
        <v>0</v>
      </c>
      <c r="AA62" s="8">
        <f>'SGR Undiscounted'!AA36/((1+$B$1)^($A62-$A$4))</f>
        <v>0</v>
      </c>
      <c r="AB62" s="22"/>
    </row>
    <row r="63" spans="1:35" s="25" customFormat="1" x14ac:dyDescent="0.25">
      <c r="A63" s="30">
        <v>2026</v>
      </c>
      <c r="B63" s="8">
        <f>'SGR Undiscounted'!B37/((1+$B$1)^($A63-$A$4))</f>
        <v>0</v>
      </c>
      <c r="C63" s="8">
        <f>'SGR Undiscounted'!C37/((1+$B$1)^($A63-$A$4))</f>
        <v>0</v>
      </c>
      <c r="D63" s="8">
        <f>'SGR Undiscounted'!D37/((1+$B$1)^($A63-$A$4))</f>
        <v>0</v>
      </c>
      <c r="E63" s="8">
        <f>'SGR Undiscounted'!E37/((1+$B$1)^($A63-$A$4))</f>
        <v>0</v>
      </c>
      <c r="F63" s="8">
        <f>'SGR Undiscounted'!F37/((1+$B$1)^($A63-$A$4))</f>
        <v>0</v>
      </c>
      <c r="G63" s="8">
        <f>'SGR Undiscounted'!G37/((1+$B$1)^($A63-$A$4))</f>
        <v>0</v>
      </c>
      <c r="H63" s="8">
        <f>'SGR Undiscounted'!H37/((1+$B$1)^($A63-$A$4))</f>
        <v>0</v>
      </c>
      <c r="I63" s="8">
        <f>'SGR Undiscounted'!I37/((1+$B$1)^($A63-$A$4))</f>
        <v>0</v>
      </c>
      <c r="J63" s="22"/>
      <c r="K63" s="8">
        <f>'SGR Undiscounted'!K37/((1+$B$1)^($A63-$A$4))</f>
        <v>0</v>
      </c>
      <c r="L63" s="8">
        <f>'SGR Undiscounted'!L37/((1+$B$1)^($A63-$A$4))</f>
        <v>0</v>
      </c>
      <c r="M63" s="8">
        <f>'SGR Undiscounted'!M37/((1+$B$1)^($A63-$A$4))</f>
        <v>0</v>
      </c>
      <c r="N63" s="8">
        <f>'SGR Undiscounted'!N37/((1+$B$1)^($A63-$A$4))</f>
        <v>0</v>
      </c>
      <c r="O63" s="8">
        <f>'SGR Undiscounted'!O37/((1+$B$1)^($A63-$A$4))</f>
        <v>0</v>
      </c>
      <c r="P63" s="8">
        <f>'SGR Undiscounted'!P37/((1+$B$1)^($A63-$A$4))</f>
        <v>0</v>
      </c>
      <c r="Q63" s="8">
        <f>'SGR Undiscounted'!Q37/((1+$B$1)^($A63-$A$4))</f>
        <v>0</v>
      </c>
      <c r="R63" s="8">
        <f>'SGR Undiscounted'!R37/((1+$B$1)^($A63-$A$4))</f>
        <v>0</v>
      </c>
      <c r="S63" s="22"/>
      <c r="T63" s="8">
        <f>'SGR Undiscounted'!T37/((1+$B$1)^($A63-$A$4))</f>
        <v>0</v>
      </c>
      <c r="U63" s="8">
        <f>'SGR Undiscounted'!U37/((1+$B$1)^($A63-$A$4))</f>
        <v>0</v>
      </c>
      <c r="V63" s="8">
        <f>'SGR Undiscounted'!V37/((1+$B$1)^($A63-$A$4))</f>
        <v>0</v>
      </c>
      <c r="W63" s="8">
        <f>'SGR Undiscounted'!W37/((1+$B$1)^($A63-$A$4))</f>
        <v>0</v>
      </c>
      <c r="X63" s="8">
        <f>'SGR Undiscounted'!X37/((1+$B$1)^($A63-$A$4))</f>
        <v>0</v>
      </c>
      <c r="Y63" s="8">
        <f>'SGR Undiscounted'!Y37/((1+$B$1)^($A63-$A$4))</f>
        <v>0</v>
      </c>
      <c r="Z63" s="8">
        <f>'SGR Undiscounted'!Z37/((1+$B$1)^($A63-$A$4))</f>
        <v>0</v>
      </c>
      <c r="AA63" s="8">
        <f>'SGR Undiscounted'!AA37/((1+$B$1)^($A63-$A$4))</f>
        <v>0</v>
      </c>
      <c r="AB63" s="22"/>
    </row>
    <row r="64" spans="1:35" s="25" customFormat="1" x14ac:dyDescent="0.25">
      <c r="A64" s="30">
        <v>2027</v>
      </c>
      <c r="B64" s="8">
        <f>'SGR Undiscounted'!B38/((1+$B$1)^($A64-$A$4))</f>
        <v>0</v>
      </c>
      <c r="C64" s="8">
        <f>'SGR Undiscounted'!C38/((1+$B$1)^($A64-$A$4))</f>
        <v>0</v>
      </c>
      <c r="D64" s="8">
        <f>'SGR Undiscounted'!D38/((1+$B$1)^($A64-$A$4))</f>
        <v>0</v>
      </c>
      <c r="E64" s="8">
        <f>'SGR Undiscounted'!E38/((1+$B$1)^($A64-$A$4))</f>
        <v>0</v>
      </c>
      <c r="F64" s="8">
        <f>'SGR Undiscounted'!F38/((1+$B$1)^($A64-$A$4))</f>
        <v>0</v>
      </c>
      <c r="G64" s="8">
        <f>'SGR Undiscounted'!G38/((1+$B$1)^($A64-$A$4))</f>
        <v>0</v>
      </c>
      <c r="H64" s="8">
        <f>'SGR Undiscounted'!H38/((1+$B$1)^($A64-$A$4))</f>
        <v>0</v>
      </c>
      <c r="I64" s="8">
        <f>'SGR Undiscounted'!I38/((1+$B$1)^($A64-$A$4))</f>
        <v>0</v>
      </c>
      <c r="J64" s="22"/>
      <c r="K64" s="8">
        <f>'SGR Undiscounted'!K38/((1+$B$1)^($A64-$A$4))</f>
        <v>0</v>
      </c>
      <c r="L64" s="8">
        <f>'SGR Undiscounted'!L38/((1+$B$1)^($A64-$A$4))</f>
        <v>0</v>
      </c>
      <c r="M64" s="8">
        <f>'SGR Undiscounted'!M38/((1+$B$1)^($A64-$A$4))</f>
        <v>0</v>
      </c>
      <c r="N64" s="8">
        <f>'SGR Undiscounted'!N38/((1+$B$1)^($A64-$A$4))</f>
        <v>0</v>
      </c>
      <c r="O64" s="8">
        <f>'SGR Undiscounted'!O38/((1+$B$1)^($A64-$A$4))</f>
        <v>0</v>
      </c>
      <c r="P64" s="8">
        <f>'SGR Undiscounted'!P38/((1+$B$1)^($A64-$A$4))</f>
        <v>0</v>
      </c>
      <c r="Q64" s="8">
        <f>'SGR Undiscounted'!Q38/((1+$B$1)^($A64-$A$4))</f>
        <v>0</v>
      </c>
      <c r="R64" s="8">
        <f>'SGR Undiscounted'!R38/((1+$B$1)^($A64-$A$4))</f>
        <v>0</v>
      </c>
      <c r="S64" s="22"/>
      <c r="T64" s="8">
        <f>'SGR Undiscounted'!T38/((1+$B$1)^($A64-$A$4))</f>
        <v>0</v>
      </c>
      <c r="U64" s="8">
        <f>'SGR Undiscounted'!U38/((1+$B$1)^($A64-$A$4))</f>
        <v>0</v>
      </c>
      <c r="V64" s="8">
        <f>'SGR Undiscounted'!V38/((1+$B$1)^($A64-$A$4))</f>
        <v>0</v>
      </c>
      <c r="W64" s="8">
        <f>'SGR Undiscounted'!W38/((1+$B$1)^($A64-$A$4))</f>
        <v>0</v>
      </c>
      <c r="X64" s="8">
        <f>'SGR Undiscounted'!X38/((1+$B$1)^($A64-$A$4))</f>
        <v>0</v>
      </c>
      <c r="Y64" s="8">
        <f>'SGR Undiscounted'!Y38/((1+$B$1)^($A64-$A$4))</f>
        <v>0</v>
      </c>
      <c r="Z64" s="8">
        <f>'SGR Undiscounted'!Z38/((1+$B$1)^($A64-$A$4))</f>
        <v>0</v>
      </c>
      <c r="AA64" s="8">
        <f>'SGR Undiscounted'!AA38/((1+$B$1)^($A64-$A$4))</f>
        <v>0</v>
      </c>
      <c r="AB64" s="22"/>
    </row>
    <row r="65" spans="1:28" s="25" customFormat="1" x14ac:dyDescent="0.25">
      <c r="A65" s="30">
        <v>2028</v>
      </c>
      <c r="B65" s="8">
        <f>'SGR Undiscounted'!B39/((1+$B$1)^($A65-$A$4))</f>
        <v>0</v>
      </c>
      <c r="C65" s="8">
        <f>'SGR Undiscounted'!C39/((1+$B$1)^($A65-$A$4))</f>
        <v>0</v>
      </c>
      <c r="D65" s="8">
        <f>'SGR Undiscounted'!D39/((1+$B$1)^($A65-$A$4))</f>
        <v>0</v>
      </c>
      <c r="E65" s="8">
        <f>'SGR Undiscounted'!E39/((1+$B$1)^($A65-$A$4))</f>
        <v>0</v>
      </c>
      <c r="F65" s="8">
        <f>'SGR Undiscounted'!F39/((1+$B$1)^($A65-$A$4))</f>
        <v>0</v>
      </c>
      <c r="G65" s="8">
        <f>'SGR Undiscounted'!G39/((1+$B$1)^($A65-$A$4))</f>
        <v>0</v>
      </c>
      <c r="H65" s="8">
        <f>'SGR Undiscounted'!H39/((1+$B$1)^($A65-$A$4))</f>
        <v>0</v>
      </c>
      <c r="I65" s="8">
        <f>'SGR Undiscounted'!I39/((1+$B$1)^($A65-$A$4))</f>
        <v>0</v>
      </c>
      <c r="J65" s="22"/>
      <c r="K65" s="8">
        <f>'SGR Undiscounted'!K39/((1+$B$1)^($A65-$A$4))</f>
        <v>0</v>
      </c>
      <c r="L65" s="8">
        <f>'SGR Undiscounted'!L39/((1+$B$1)^($A65-$A$4))</f>
        <v>0</v>
      </c>
      <c r="M65" s="8">
        <f>'SGR Undiscounted'!M39/((1+$B$1)^($A65-$A$4))</f>
        <v>0</v>
      </c>
      <c r="N65" s="8">
        <f>'SGR Undiscounted'!N39/((1+$B$1)^($A65-$A$4))</f>
        <v>0</v>
      </c>
      <c r="O65" s="8">
        <f>'SGR Undiscounted'!O39/((1+$B$1)^($A65-$A$4))</f>
        <v>0</v>
      </c>
      <c r="P65" s="8">
        <f>'SGR Undiscounted'!P39/((1+$B$1)^($A65-$A$4))</f>
        <v>0</v>
      </c>
      <c r="Q65" s="8">
        <f>'SGR Undiscounted'!Q39/((1+$B$1)^($A65-$A$4))</f>
        <v>0</v>
      </c>
      <c r="R65" s="8">
        <f>'SGR Undiscounted'!R39/((1+$B$1)^($A65-$A$4))</f>
        <v>0</v>
      </c>
      <c r="S65" s="22"/>
      <c r="T65" s="8">
        <f>'SGR Undiscounted'!T39/((1+$B$1)^($A65-$A$4))</f>
        <v>0</v>
      </c>
      <c r="U65" s="8">
        <f>'SGR Undiscounted'!U39/((1+$B$1)^($A65-$A$4))</f>
        <v>0</v>
      </c>
      <c r="V65" s="8">
        <f>'SGR Undiscounted'!V39/((1+$B$1)^($A65-$A$4))</f>
        <v>0</v>
      </c>
      <c r="W65" s="8">
        <f>'SGR Undiscounted'!W39/((1+$B$1)^($A65-$A$4))</f>
        <v>0</v>
      </c>
      <c r="X65" s="8">
        <f>'SGR Undiscounted'!X39/((1+$B$1)^($A65-$A$4))</f>
        <v>0</v>
      </c>
      <c r="Y65" s="8">
        <f>'SGR Undiscounted'!Y39/((1+$B$1)^($A65-$A$4))</f>
        <v>0</v>
      </c>
      <c r="Z65" s="8">
        <f>'SGR Undiscounted'!Z39/((1+$B$1)^($A65-$A$4))</f>
        <v>0</v>
      </c>
      <c r="AA65" s="8">
        <f>'SGR Undiscounted'!AA39/((1+$B$1)^($A65-$A$4))</f>
        <v>0</v>
      </c>
      <c r="AB65" s="22"/>
    </row>
    <row r="66" spans="1:28" s="25" customFormat="1" x14ac:dyDescent="0.25">
      <c r="A66" s="30">
        <v>2029</v>
      </c>
      <c r="B66" s="8">
        <f>'SGR Undiscounted'!B40/((1+$B$1)^($A66-$A$4))</f>
        <v>0</v>
      </c>
      <c r="C66" s="8">
        <f>'SGR Undiscounted'!C40/((1+$B$1)^($A66-$A$4))</f>
        <v>0</v>
      </c>
      <c r="D66" s="8">
        <f>'SGR Undiscounted'!D40/((1+$B$1)^($A66-$A$4))</f>
        <v>0</v>
      </c>
      <c r="E66" s="8">
        <f>'SGR Undiscounted'!E40/((1+$B$1)^($A66-$A$4))</f>
        <v>0</v>
      </c>
      <c r="F66" s="8">
        <f>'SGR Undiscounted'!F40/((1+$B$1)^($A66-$A$4))</f>
        <v>0</v>
      </c>
      <c r="G66" s="8">
        <f>'SGR Undiscounted'!G40/((1+$B$1)^($A66-$A$4))</f>
        <v>0</v>
      </c>
      <c r="H66" s="8">
        <f>'SGR Undiscounted'!H40/((1+$B$1)^($A66-$A$4))</f>
        <v>0</v>
      </c>
      <c r="I66" s="8">
        <f>'SGR Undiscounted'!I40/((1+$B$1)^($A66-$A$4))</f>
        <v>0</v>
      </c>
      <c r="J66" s="22"/>
      <c r="K66" s="8">
        <f>'SGR Undiscounted'!K40/((1+$B$1)^($A66-$A$4))</f>
        <v>0</v>
      </c>
      <c r="L66" s="8">
        <f>'SGR Undiscounted'!L40/((1+$B$1)^($A66-$A$4))</f>
        <v>0</v>
      </c>
      <c r="M66" s="8">
        <f>'SGR Undiscounted'!M40/((1+$B$1)^($A66-$A$4))</f>
        <v>0</v>
      </c>
      <c r="N66" s="8">
        <f>'SGR Undiscounted'!N40/((1+$B$1)^($A66-$A$4))</f>
        <v>0</v>
      </c>
      <c r="O66" s="8">
        <f>'SGR Undiscounted'!O40/((1+$B$1)^($A66-$A$4))</f>
        <v>0</v>
      </c>
      <c r="P66" s="8">
        <f>'SGR Undiscounted'!P40/((1+$B$1)^($A66-$A$4))</f>
        <v>0</v>
      </c>
      <c r="Q66" s="8">
        <f>'SGR Undiscounted'!Q40/((1+$B$1)^($A66-$A$4))</f>
        <v>0</v>
      </c>
      <c r="R66" s="8">
        <f>'SGR Undiscounted'!R40/((1+$B$1)^($A66-$A$4))</f>
        <v>0</v>
      </c>
      <c r="S66" s="22"/>
      <c r="T66" s="8">
        <f>'SGR Undiscounted'!T40/((1+$B$1)^($A66-$A$4))</f>
        <v>0</v>
      </c>
      <c r="U66" s="8">
        <f>'SGR Undiscounted'!U40/((1+$B$1)^($A66-$A$4))</f>
        <v>0</v>
      </c>
      <c r="V66" s="8">
        <f>'SGR Undiscounted'!V40/((1+$B$1)^($A66-$A$4))</f>
        <v>0</v>
      </c>
      <c r="W66" s="8">
        <f>'SGR Undiscounted'!W40/((1+$B$1)^($A66-$A$4))</f>
        <v>0</v>
      </c>
      <c r="X66" s="8">
        <f>'SGR Undiscounted'!X40/((1+$B$1)^($A66-$A$4))</f>
        <v>0</v>
      </c>
      <c r="Y66" s="8">
        <f>'SGR Undiscounted'!Y40/((1+$B$1)^($A66-$A$4))</f>
        <v>0</v>
      </c>
      <c r="Z66" s="8">
        <f>'SGR Undiscounted'!Z40/((1+$B$1)^($A66-$A$4))</f>
        <v>0</v>
      </c>
      <c r="AA66" s="8">
        <f>'SGR Undiscounted'!AA40/((1+$B$1)^($A66-$A$4))</f>
        <v>0</v>
      </c>
      <c r="AB66" s="22"/>
    </row>
    <row r="67" spans="1:28" s="25" customFormat="1" x14ac:dyDescent="0.25">
      <c r="A67" s="30">
        <v>2030</v>
      </c>
      <c r="B67" s="8">
        <f>'SGR Undiscounted'!B41/((1+$B$1)^($A67-$A$4))</f>
        <v>0</v>
      </c>
      <c r="C67" s="8">
        <f>'SGR Undiscounted'!C41/((1+$B$1)^($A67-$A$4))</f>
        <v>0</v>
      </c>
      <c r="D67" s="8">
        <f>'SGR Undiscounted'!D41/((1+$B$1)^($A67-$A$4))</f>
        <v>0</v>
      </c>
      <c r="E67" s="8">
        <f>'SGR Undiscounted'!E41/((1+$B$1)^($A67-$A$4))</f>
        <v>0</v>
      </c>
      <c r="F67" s="8">
        <f>'SGR Undiscounted'!F41/((1+$B$1)^($A67-$A$4))</f>
        <v>0</v>
      </c>
      <c r="G67" s="8">
        <f>'SGR Undiscounted'!G41/((1+$B$1)^($A67-$A$4))</f>
        <v>0</v>
      </c>
      <c r="H67" s="8">
        <f>'SGR Undiscounted'!H41/((1+$B$1)^($A67-$A$4))</f>
        <v>0</v>
      </c>
      <c r="I67" s="8">
        <f>'SGR Undiscounted'!I41/((1+$B$1)^($A67-$A$4))</f>
        <v>0</v>
      </c>
      <c r="J67" s="22"/>
      <c r="K67" s="8">
        <f>'SGR Undiscounted'!K41/((1+$B$1)^($A67-$A$4))</f>
        <v>0</v>
      </c>
      <c r="L67" s="8">
        <f>'SGR Undiscounted'!L41/((1+$B$1)^($A67-$A$4))</f>
        <v>0</v>
      </c>
      <c r="M67" s="8">
        <f>'SGR Undiscounted'!M41/((1+$B$1)^($A67-$A$4))</f>
        <v>0</v>
      </c>
      <c r="N67" s="8">
        <f>'SGR Undiscounted'!N41/((1+$B$1)^($A67-$A$4))</f>
        <v>0</v>
      </c>
      <c r="O67" s="8">
        <f>'SGR Undiscounted'!O41/((1+$B$1)^($A67-$A$4))</f>
        <v>0</v>
      </c>
      <c r="P67" s="8">
        <f>'SGR Undiscounted'!P41/((1+$B$1)^($A67-$A$4))</f>
        <v>0</v>
      </c>
      <c r="Q67" s="8">
        <f>'SGR Undiscounted'!Q41/((1+$B$1)^($A67-$A$4))</f>
        <v>0</v>
      </c>
      <c r="R67" s="8">
        <f>'SGR Undiscounted'!R41/((1+$B$1)^($A67-$A$4))</f>
        <v>0</v>
      </c>
      <c r="S67" s="22"/>
      <c r="T67" s="8">
        <f>'SGR Undiscounted'!T41/((1+$B$1)^($A67-$A$4))</f>
        <v>0</v>
      </c>
      <c r="U67" s="8">
        <f>'SGR Undiscounted'!U41/((1+$B$1)^($A67-$A$4))</f>
        <v>0</v>
      </c>
      <c r="V67" s="8">
        <f>'SGR Undiscounted'!V41/((1+$B$1)^($A67-$A$4))</f>
        <v>0</v>
      </c>
      <c r="W67" s="8">
        <f>'SGR Undiscounted'!W41/((1+$B$1)^($A67-$A$4))</f>
        <v>0</v>
      </c>
      <c r="X67" s="8">
        <f>'SGR Undiscounted'!X41/((1+$B$1)^($A67-$A$4))</f>
        <v>0</v>
      </c>
      <c r="Y67" s="8">
        <f>'SGR Undiscounted'!Y41/((1+$B$1)^($A67-$A$4))</f>
        <v>0</v>
      </c>
      <c r="Z67" s="8">
        <f>'SGR Undiscounted'!Z41/((1+$B$1)^($A67-$A$4))</f>
        <v>0</v>
      </c>
      <c r="AA67" s="8">
        <f>'SGR Undiscounted'!AA41/((1+$B$1)^($A67-$A$4))</f>
        <v>0</v>
      </c>
      <c r="AB67" s="22"/>
    </row>
    <row r="68" spans="1:28" s="25" customFormat="1" x14ac:dyDescent="0.25">
      <c r="A68" s="30">
        <v>2031</v>
      </c>
      <c r="B68" s="8">
        <f>'SGR Undiscounted'!B42/((1+$B$1)^($A68-$A$4))</f>
        <v>0</v>
      </c>
      <c r="C68" s="8">
        <f>'SGR Undiscounted'!C42/((1+$B$1)^($A68-$A$4))</f>
        <v>0</v>
      </c>
      <c r="D68" s="8">
        <f>'SGR Undiscounted'!D42/((1+$B$1)^($A68-$A$4))</f>
        <v>0</v>
      </c>
      <c r="E68" s="8">
        <f>'SGR Undiscounted'!E42/((1+$B$1)^($A68-$A$4))</f>
        <v>0</v>
      </c>
      <c r="F68" s="8">
        <f>'SGR Undiscounted'!F42/((1+$B$1)^($A68-$A$4))</f>
        <v>0</v>
      </c>
      <c r="G68" s="8">
        <f>'SGR Undiscounted'!G42/((1+$B$1)^($A68-$A$4))</f>
        <v>0</v>
      </c>
      <c r="H68" s="8">
        <f>'SGR Undiscounted'!H42/((1+$B$1)^($A68-$A$4))</f>
        <v>0</v>
      </c>
      <c r="I68" s="8">
        <f>'SGR Undiscounted'!I42/((1+$B$1)^($A68-$A$4))</f>
        <v>0</v>
      </c>
      <c r="J68" s="22"/>
      <c r="K68" s="8">
        <f>'SGR Undiscounted'!K42/((1+$B$1)^($A68-$A$4))</f>
        <v>0</v>
      </c>
      <c r="L68" s="8">
        <f>'SGR Undiscounted'!L42/((1+$B$1)^($A68-$A$4))</f>
        <v>0</v>
      </c>
      <c r="M68" s="8">
        <f>'SGR Undiscounted'!M42/((1+$B$1)^($A68-$A$4))</f>
        <v>0</v>
      </c>
      <c r="N68" s="8">
        <f>'SGR Undiscounted'!N42/((1+$B$1)^($A68-$A$4))</f>
        <v>0</v>
      </c>
      <c r="O68" s="8">
        <f>'SGR Undiscounted'!O42/((1+$B$1)^($A68-$A$4))</f>
        <v>0</v>
      </c>
      <c r="P68" s="8">
        <f>'SGR Undiscounted'!P42/((1+$B$1)^($A68-$A$4))</f>
        <v>0</v>
      </c>
      <c r="Q68" s="8">
        <f>'SGR Undiscounted'!Q42/((1+$B$1)^($A68-$A$4))</f>
        <v>0</v>
      </c>
      <c r="R68" s="8">
        <f>'SGR Undiscounted'!R42/((1+$B$1)^($A68-$A$4))</f>
        <v>0</v>
      </c>
      <c r="S68" s="22"/>
      <c r="T68" s="8">
        <f>'SGR Undiscounted'!T42/((1+$B$1)^($A68-$A$4))</f>
        <v>0</v>
      </c>
      <c r="U68" s="8">
        <f>'SGR Undiscounted'!U42/((1+$B$1)^($A68-$A$4))</f>
        <v>0</v>
      </c>
      <c r="V68" s="8">
        <f>'SGR Undiscounted'!V42/((1+$B$1)^($A68-$A$4))</f>
        <v>0</v>
      </c>
      <c r="W68" s="8">
        <f>'SGR Undiscounted'!W42/((1+$B$1)^($A68-$A$4))</f>
        <v>0</v>
      </c>
      <c r="X68" s="8">
        <f>'SGR Undiscounted'!X42/((1+$B$1)^($A68-$A$4))</f>
        <v>0</v>
      </c>
      <c r="Y68" s="8">
        <f>'SGR Undiscounted'!Y42/((1+$B$1)^($A68-$A$4))</f>
        <v>0</v>
      </c>
      <c r="Z68" s="8">
        <f>'SGR Undiscounted'!Z42/((1+$B$1)^($A68-$A$4))</f>
        <v>0</v>
      </c>
      <c r="AA68" s="8">
        <f>'SGR Undiscounted'!AA42/((1+$B$1)^($A68-$A$4))</f>
        <v>0</v>
      </c>
      <c r="AB68" s="22"/>
    </row>
    <row r="69" spans="1:28" s="25" customFormat="1" x14ac:dyDescent="0.25">
      <c r="A69" s="30">
        <v>2032</v>
      </c>
      <c r="B69" s="8">
        <f>'SGR Undiscounted'!B43/((1+$B$1)^($A69-$A$4))</f>
        <v>0</v>
      </c>
      <c r="C69" s="8">
        <f>'SGR Undiscounted'!C43/((1+$B$1)^($A69-$A$4))</f>
        <v>0</v>
      </c>
      <c r="D69" s="8">
        <f>'SGR Undiscounted'!D43/((1+$B$1)^($A69-$A$4))</f>
        <v>0</v>
      </c>
      <c r="E69" s="8">
        <f>'SGR Undiscounted'!E43/((1+$B$1)^($A69-$A$4))</f>
        <v>0</v>
      </c>
      <c r="F69" s="8">
        <f>'SGR Undiscounted'!F43/((1+$B$1)^($A69-$A$4))</f>
        <v>0</v>
      </c>
      <c r="G69" s="8">
        <f>'SGR Undiscounted'!G43/((1+$B$1)^($A69-$A$4))</f>
        <v>0</v>
      </c>
      <c r="H69" s="8">
        <f>'SGR Undiscounted'!H43/((1+$B$1)^($A69-$A$4))</f>
        <v>0</v>
      </c>
      <c r="I69" s="8">
        <f>'SGR Undiscounted'!I43/((1+$B$1)^($A69-$A$4))</f>
        <v>0</v>
      </c>
      <c r="J69" s="22"/>
      <c r="K69" s="8">
        <f>'SGR Undiscounted'!K43/((1+$B$1)^($A69-$A$4))</f>
        <v>0</v>
      </c>
      <c r="L69" s="8">
        <f>'SGR Undiscounted'!L43/((1+$B$1)^($A69-$A$4))</f>
        <v>0</v>
      </c>
      <c r="M69" s="8">
        <f>'SGR Undiscounted'!M43/((1+$B$1)^($A69-$A$4))</f>
        <v>0</v>
      </c>
      <c r="N69" s="8">
        <f>'SGR Undiscounted'!N43/((1+$B$1)^($A69-$A$4))</f>
        <v>0</v>
      </c>
      <c r="O69" s="8">
        <f>'SGR Undiscounted'!O43/((1+$B$1)^($A69-$A$4))</f>
        <v>0</v>
      </c>
      <c r="P69" s="8">
        <f>'SGR Undiscounted'!P43/((1+$B$1)^($A69-$A$4))</f>
        <v>0</v>
      </c>
      <c r="Q69" s="8">
        <f>'SGR Undiscounted'!Q43/((1+$B$1)^($A69-$A$4))</f>
        <v>0</v>
      </c>
      <c r="R69" s="8">
        <f>'SGR Undiscounted'!R43/((1+$B$1)^($A69-$A$4))</f>
        <v>0</v>
      </c>
      <c r="S69" s="22"/>
      <c r="T69" s="8">
        <f>'SGR Undiscounted'!T43/((1+$B$1)^($A69-$A$4))</f>
        <v>0</v>
      </c>
      <c r="U69" s="8">
        <f>'SGR Undiscounted'!U43/((1+$B$1)^($A69-$A$4))</f>
        <v>0</v>
      </c>
      <c r="V69" s="8">
        <f>'SGR Undiscounted'!V43/((1+$B$1)^($A69-$A$4))</f>
        <v>0</v>
      </c>
      <c r="W69" s="8">
        <f>'SGR Undiscounted'!W43/((1+$B$1)^($A69-$A$4))</f>
        <v>0</v>
      </c>
      <c r="X69" s="8">
        <f>'SGR Undiscounted'!X43/((1+$B$1)^($A69-$A$4))</f>
        <v>0</v>
      </c>
      <c r="Y69" s="8">
        <f>'SGR Undiscounted'!Y43/((1+$B$1)^($A69-$A$4))</f>
        <v>0</v>
      </c>
      <c r="Z69" s="8">
        <f>'SGR Undiscounted'!Z43/((1+$B$1)^($A69-$A$4))</f>
        <v>0</v>
      </c>
      <c r="AA69" s="8">
        <f>'SGR Undiscounted'!AA43/((1+$B$1)^($A69-$A$4))</f>
        <v>0</v>
      </c>
      <c r="AB69" s="22"/>
    </row>
    <row r="70" spans="1:28" s="25" customFormat="1" x14ac:dyDescent="0.25">
      <c r="A70" s="30">
        <v>2033</v>
      </c>
      <c r="B70" s="8">
        <f>'SGR Undiscounted'!B44/((1+$B$1)^($A70-$A$4))</f>
        <v>0</v>
      </c>
      <c r="C70" s="8">
        <f>'SGR Undiscounted'!C44/((1+$B$1)^($A70-$A$4))</f>
        <v>0</v>
      </c>
      <c r="D70" s="8">
        <f>'SGR Undiscounted'!D44/((1+$B$1)^($A70-$A$4))</f>
        <v>0</v>
      </c>
      <c r="E70" s="8">
        <f>'SGR Undiscounted'!E44/((1+$B$1)^($A70-$A$4))</f>
        <v>0</v>
      </c>
      <c r="F70" s="8">
        <f>'SGR Undiscounted'!F44/((1+$B$1)^($A70-$A$4))</f>
        <v>0</v>
      </c>
      <c r="G70" s="8">
        <f>'SGR Undiscounted'!G44/((1+$B$1)^($A70-$A$4))</f>
        <v>0</v>
      </c>
      <c r="H70" s="8">
        <f>'SGR Undiscounted'!H44/((1+$B$1)^($A70-$A$4))</f>
        <v>0</v>
      </c>
      <c r="I70" s="8">
        <f>'SGR Undiscounted'!I44/((1+$B$1)^($A70-$A$4))</f>
        <v>0</v>
      </c>
      <c r="J70" s="22"/>
      <c r="K70" s="8">
        <f>'SGR Undiscounted'!K44/((1+$B$1)^($A70-$A$4))</f>
        <v>0</v>
      </c>
      <c r="L70" s="8">
        <f>'SGR Undiscounted'!L44/((1+$B$1)^($A70-$A$4))</f>
        <v>0</v>
      </c>
      <c r="M70" s="8">
        <f>'SGR Undiscounted'!M44/((1+$B$1)^($A70-$A$4))</f>
        <v>0</v>
      </c>
      <c r="N70" s="8">
        <f>'SGR Undiscounted'!N44/((1+$B$1)^($A70-$A$4))</f>
        <v>0</v>
      </c>
      <c r="O70" s="8">
        <f>'SGR Undiscounted'!O44/((1+$B$1)^($A70-$A$4))</f>
        <v>0</v>
      </c>
      <c r="P70" s="8">
        <f>'SGR Undiscounted'!P44/((1+$B$1)^($A70-$A$4))</f>
        <v>0</v>
      </c>
      <c r="Q70" s="8">
        <f>'SGR Undiscounted'!Q44/((1+$B$1)^($A70-$A$4))</f>
        <v>0</v>
      </c>
      <c r="R70" s="8">
        <f>'SGR Undiscounted'!R44/((1+$B$1)^($A70-$A$4))</f>
        <v>0</v>
      </c>
      <c r="S70" s="22"/>
      <c r="T70" s="8">
        <f>'SGR Undiscounted'!T44/((1+$B$1)^($A70-$A$4))</f>
        <v>0</v>
      </c>
      <c r="U70" s="8">
        <f>'SGR Undiscounted'!U44/((1+$B$1)^($A70-$A$4))</f>
        <v>0</v>
      </c>
      <c r="V70" s="8">
        <f>'SGR Undiscounted'!V44/((1+$B$1)^($A70-$A$4))</f>
        <v>0</v>
      </c>
      <c r="W70" s="8">
        <f>'SGR Undiscounted'!W44/((1+$B$1)^($A70-$A$4))</f>
        <v>0</v>
      </c>
      <c r="X70" s="8">
        <f>'SGR Undiscounted'!X44/((1+$B$1)^($A70-$A$4))</f>
        <v>0</v>
      </c>
      <c r="Y70" s="8">
        <f>'SGR Undiscounted'!Y44/((1+$B$1)^($A70-$A$4))</f>
        <v>0</v>
      </c>
      <c r="Z70" s="8">
        <f>'SGR Undiscounted'!Z44/((1+$B$1)^($A70-$A$4))</f>
        <v>0</v>
      </c>
      <c r="AA70" s="8">
        <f>'SGR Undiscounted'!AA44/((1+$B$1)^($A70-$A$4))</f>
        <v>0</v>
      </c>
      <c r="AB70" s="22"/>
    </row>
    <row r="71" spans="1:28" s="25" customFormat="1" x14ac:dyDescent="0.25">
      <c r="A71" s="30">
        <v>2034</v>
      </c>
      <c r="B71" s="8">
        <f>'SGR Undiscounted'!B45/((1+$B$1)^($A71-$A$4))</f>
        <v>0</v>
      </c>
      <c r="C71" s="8">
        <f>'SGR Undiscounted'!C45/((1+$B$1)^($A71-$A$4))</f>
        <v>0</v>
      </c>
      <c r="D71" s="8">
        <f>'SGR Undiscounted'!D45/((1+$B$1)^($A71-$A$4))</f>
        <v>0</v>
      </c>
      <c r="E71" s="8">
        <f>'SGR Undiscounted'!E45/((1+$B$1)^($A71-$A$4))</f>
        <v>0</v>
      </c>
      <c r="F71" s="8">
        <f>'SGR Undiscounted'!F45/((1+$B$1)^($A71-$A$4))</f>
        <v>0</v>
      </c>
      <c r="G71" s="8">
        <f>'SGR Undiscounted'!G45/((1+$B$1)^($A71-$A$4))</f>
        <v>0</v>
      </c>
      <c r="H71" s="8">
        <f>'SGR Undiscounted'!H45/((1+$B$1)^($A71-$A$4))</f>
        <v>0</v>
      </c>
      <c r="I71" s="8">
        <f>'SGR Undiscounted'!I45/((1+$B$1)^($A71-$A$4))</f>
        <v>0</v>
      </c>
      <c r="J71" s="22"/>
      <c r="K71" s="8">
        <f>'SGR Undiscounted'!K45/((1+$B$1)^($A71-$A$4))</f>
        <v>0</v>
      </c>
      <c r="L71" s="8">
        <f>'SGR Undiscounted'!L45/((1+$B$1)^($A71-$A$4))</f>
        <v>0</v>
      </c>
      <c r="M71" s="8">
        <f>'SGR Undiscounted'!M45/((1+$B$1)^($A71-$A$4))</f>
        <v>0</v>
      </c>
      <c r="N71" s="8">
        <f>'SGR Undiscounted'!N45/((1+$B$1)^($A71-$A$4))</f>
        <v>0</v>
      </c>
      <c r="O71" s="8">
        <f>'SGR Undiscounted'!O45/((1+$B$1)^($A71-$A$4))</f>
        <v>0</v>
      </c>
      <c r="P71" s="8">
        <f>'SGR Undiscounted'!P45/((1+$B$1)^($A71-$A$4))</f>
        <v>0</v>
      </c>
      <c r="Q71" s="8">
        <f>'SGR Undiscounted'!Q45/((1+$B$1)^($A71-$A$4))</f>
        <v>0</v>
      </c>
      <c r="R71" s="8">
        <f>'SGR Undiscounted'!R45/((1+$B$1)^($A71-$A$4))</f>
        <v>0</v>
      </c>
      <c r="S71" s="22"/>
      <c r="T71" s="8">
        <f>'SGR Undiscounted'!T45/((1+$B$1)^($A71-$A$4))</f>
        <v>0</v>
      </c>
      <c r="U71" s="8">
        <f>'SGR Undiscounted'!U45/((1+$B$1)^($A71-$A$4))</f>
        <v>0</v>
      </c>
      <c r="V71" s="8">
        <f>'SGR Undiscounted'!V45/((1+$B$1)^($A71-$A$4))</f>
        <v>0</v>
      </c>
      <c r="W71" s="8">
        <f>'SGR Undiscounted'!W45/((1+$B$1)^($A71-$A$4))</f>
        <v>0</v>
      </c>
      <c r="X71" s="8">
        <f>'SGR Undiscounted'!X45/((1+$B$1)^($A71-$A$4))</f>
        <v>0</v>
      </c>
      <c r="Y71" s="8">
        <f>'SGR Undiscounted'!Y45/((1+$B$1)^($A71-$A$4))</f>
        <v>0</v>
      </c>
      <c r="Z71" s="8">
        <f>'SGR Undiscounted'!Z45/((1+$B$1)^($A71-$A$4))</f>
        <v>0</v>
      </c>
      <c r="AA71" s="8">
        <f>'SGR Undiscounted'!AA45/((1+$B$1)^($A71-$A$4))</f>
        <v>0</v>
      </c>
      <c r="AB71" s="22"/>
    </row>
    <row r="72" spans="1:28" s="25" customFormat="1" x14ac:dyDescent="0.25">
      <c r="A72" s="30">
        <v>2035</v>
      </c>
      <c r="B72" s="8">
        <f>'SGR Undiscounted'!B46/((1+$B$1)^($A72-$A$4))</f>
        <v>0</v>
      </c>
      <c r="C72" s="8">
        <f>'SGR Undiscounted'!C46/((1+$B$1)^($A72-$A$4))</f>
        <v>0</v>
      </c>
      <c r="D72" s="8">
        <f>'SGR Undiscounted'!D46/((1+$B$1)^($A72-$A$4))</f>
        <v>0</v>
      </c>
      <c r="E72" s="8">
        <f>'SGR Undiscounted'!E46/((1+$B$1)^($A72-$A$4))</f>
        <v>0</v>
      </c>
      <c r="F72" s="8">
        <f>'SGR Undiscounted'!F46/((1+$B$1)^($A72-$A$4))</f>
        <v>0</v>
      </c>
      <c r="G72" s="8">
        <f>'SGR Undiscounted'!G46/((1+$B$1)^($A72-$A$4))</f>
        <v>0</v>
      </c>
      <c r="H72" s="8">
        <f>'SGR Undiscounted'!H46/((1+$B$1)^($A72-$A$4))</f>
        <v>0</v>
      </c>
      <c r="I72" s="8">
        <f>'SGR Undiscounted'!I46/((1+$B$1)^($A72-$A$4))</f>
        <v>0</v>
      </c>
      <c r="J72" s="22"/>
      <c r="K72" s="8">
        <f>'SGR Undiscounted'!K46/((1+$B$1)^($A72-$A$4))</f>
        <v>0</v>
      </c>
      <c r="L72" s="8">
        <f>'SGR Undiscounted'!L46/((1+$B$1)^($A72-$A$4))</f>
        <v>0</v>
      </c>
      <c r="M72" s="8">
        <f>'SGR Undiscounted'!M46/((1+$B$1)^($A72-$A$4))</f>
        <v>0</v>
      </c>
      <c r="N72" s="8">
        <f>'SGR Undiscounted'!N46/((1+$B$1)^($A72-$A$4))</f>
        <v>0</v>
      </c>
      <c r="O72" s="8">
        <f>'SGR Undiscounted'!O46/((1+$B$1)^($A72-$A$4))</f>
        <v>0</v>
      </c>
      <c r="P72" s="8">
        <f>'SGR Undiscounted'!P46/((1+$B$1)^($A72-$A$4))</f>
        <v>0</v>
      </c>
      <c r="Q72" s="8">
        <f>'SGR Undiscounted'!Q46/((1+$B$1)^($A72-$A$4))</f>
        <v>0</v>
      </c>
      <c r="R72" s="8">
        <f>'SGR Undiscounted'!R46/((1+$B$1)^($A72-$A$4))</f>
        <v>0</v>
      </c>
      <c r="S72" s="22"/>
      <c r="T72" s="8">
        <f>'SGR Undiscounted'!T46/((1+$B$1)^($A72-$A$4))</f>
        <v>0</v>
      </c>
      <c r="U72" s="8">
        <f>'SGR Undiscounted'!U46/((1+$B$1)^($A72-$A$4))</f>
        <v>0</v>
      </c>
      <c r="V72" s="8">
        <f>'SGR Undiscounted'!V46/((1+$B$1)^($A72-$A$4))</f>
        <v>0</v>
      </c>
      <c r="W72" s="8">
        <f>'SGR Undiscounted'!W46/((1+$B$1)^($A72-$A$4))</f>
        <v>0</v>
      </c>
      <c r="X72" s="8">
        <f>'SGR Undiscounted'!X46/((1+$B$1)^($A72-$A$4))</f>
        <v>0</v>
      </c>
      <c r="Y72" s="8">
        <f>'SGR Undiscounted'!Y46/((1+$B$1)^($A72-$A$4))</f>
        <v>0</v>
      </c>
      <c r="Z72" s="8">
        <f>'SGR Undiscounted'!Z46/((1+$B$1)^($A72-$A$4))</f>
        <v>0</v>
      </c>
      <c r="AA72" s="8">
        <f>'SGR Undiscounted'!AA46/((1+$B$1)^($A72-$A$4))</f>
        <v>0</v>
      </c>
      <c r="AB72" s="22"/>
    </row>
    <row r="73" spans="1:28" s="25" customFormat="1" x14ac:dyDescent="0.25">
      <c r="A73" s="30">
        <v>2036</v>
      </c>
      <c r="B73" s="8">
        <f>'SGR Undiscounted'!B47/((1+$B$1)^($A73-$A$4))</f>
        <v>0</v>
      </c>
      <c r="C73" s="8">
        <f>'SGR Undiscounted'!C47/((1+$B$1)^($A73-$A$4))</f>
        <v>0</v>
      </c>
      <c r="D73" s="8">
        <f>'SGR Undiscounted'!D47/((1+$B$1)^($A73-$A$4))</f>
        <v>0</v>
      </c>
      <c r="E73" s="8">
        <f>'SGR Undiscounted'!E47/((1+$B$1)^($A73-$A$4))</f>
        <v>0</v>
      </c>
      <c r="F73" s="8">
        <f>'SGR Undiscounted'!F47/((1+$B$1)^($A73-$A$4))</f>
        <v>0</v>
      </c>
      <c r="G73" s="8">
        <f>'SGR Undiscounted'!G47/((1+$B$1)^($A73-$A$4))</f>
        <v>0</v>
      </c>
      <c r="H73" s="8">
        <f>'SGR Undiscounted'!H47/((1+$B$1)^($A73-$A$4))</f>
        <v>0</v>
      </c>
      <c r="I73" s="8">
        <f>'SGR Undiscounted'!I47/((1+$B$1)^($A73-$A$4))</f>
        <v>0</v>
      </c>
      <c r="J73" s="22"/>
      <c r="K73" s="8">
        <f>'SGR Undiscounted'!K47/((1+$B$1)^($A73-$A$4))</f>
        <v>0</v>
      </c>
      <c r="L73" s="8">
        <f>'SGR Undiscounted'!L47/((1+$B$1)^($A73-$A$4))</f>
        <v>0</v>
      </c>
      <c r="M73" s="8">
        <f>'SGR Undiscounted'!M47/((1+$B$1)^($A73-$A$4))</f>
        <v>0</v>
      </c>
      <c r="N73" s="8">
        <f>'SGR Undiscounted'!N47/((1+$B$1)^($A73-$A$4))</f>
        <v>0</v>
      </c>
      <c r="O73" s="8">
        <f>'SGR Undiscounted'!O47/((1+$B$1)^($A73-$A$4))</f>
        <v>0</v>
      </c>
      <c r="P73" s="8">
        <f>'SGR Undiscounted'!P47/((1+$B$1)^($A73-$A$4))</f>
        <v>0</v>
      </c>
      <c r="Q73" s="8">
        <f>'SGR Undiscounted'!Q47/((1+$B$1)^($A73-$A$4))</f>
        <v>0</v>
      </c>
      <c r="R73" s="8">
        <f>'SGR Undiscounted'!R47/((1+$B$1)^($A73-$A$4))</f>
        <v>0</v>
      </c>
      <c r="S73" s="22"/>
      <c r="T73" s="8">
        <f>'SGR Undiscounted'!T47/((1+$B$1)^($A73-$A$4))</f>
        <v>0</v>
      </c>
      <c r="U73" s="8">
        <f>'SGR Undiscounted'!U47/((1+$B$1)^($A73-$A$4))</f>
        <v>0</v>
      </c>
      <c r="V73" s="8">
        <f>'SGR Undiscounted'!V47/((1+$B$1)^($A73-$A$4))</f>
        <v>0</v>
      </c>
      <c r="W73" s="8">
        <f>'SGR Undiscounted'!W47/((1+$B$1)^($A73-$A$4))</f>
        <v>0</v>
      </c>
      <c r="X73" s="8">
        <f>'SGR Undiscounted'!X47/((1+$B$1)^($A73-$A$4))</f>
        <v>0</v>
      </c>
      <c r="Y73" s="8">
        <f>'SGR Undiscounted'!Y47/((1+$B$1)^($A73-$A$4))</f>
        <v>0</v>
      </c>
      <c r="Z73" s="8">
        <f>'SGR Undiscounted'!Z47/((1+$B$1)^($A73-$A$4))</f>
        <v>0</v>
      </c>
      <c r="AA73" s="8">
        <f>'SGR Undiscounted'!AA47/((1+$B$1)^($A73-$A$4))</f>
        <v>0</v>
      </c>
      <c r="AB73" s="22"/>
    </row>
    <row r="74" spans="1:28" s="25" customFormat="1" x14ac:dyDescent="0.25">
      <c r="A74" s="30">
        <v>2037</v>
      </c>
      <c r="B74" s="8">
        <f>'SGR Undiscounted'!B48/((1+$B$1)^($A74-$A$4))</f>
        <v>0</v>
      </c>
      <c r="C74" s="8">
        <f>'SGR Undiscounted'!C48/((1+$B$1)^($A74-$A$4))</f>
        <v>0</v>
      </c>
      <c r="D74" s="8">
        <f>'SGR Undiscounted'!D48/((1+$B$1)^($A74-$A$4))</f>
        <v>0</v>
      </c>
      <c r="E74" s="8">
        <f>'SGR Undiscounted'!E48/((1+$B$1)^($A74-$A$4))</f>
        <v>0</v>
      </c>
      <c r="F74" s="8">
        <f>'SGR Undiscounted'!F48/((1+$B$1)^($A74-$A$4))</f>
        <v>0</v>
      </c>
      <c r="G74" s="8">
        <f>'SGR Undiscounted'!G48/((1+$B$1)^($A74-$A$4))</f>
        <v>0</v>
      </c>
      <c r="H74" s="8">
        <f>'SGR Undiscounted'!H48/((1+$B$1)^($A74-$A$4))</f>
        <v>0</v>
      </c>
      <c r="I74" s="8">
        <f>'SGR Undiscounted'!I48/((1+$B$1)^($A74-$A$4))</f>
        <v>0</v>
      </c>
      <c r="J74" s="22"/>
      <c r="K74" s="8">
        <f>'SGR Undiscounted'!K48/((1+$B$1)^($A74-$A$4))</f>
        <v>0</v>
      </c>
      <c r="L74" s="8">
        <f>'SGR Undiscounted'!L48/((1+$B$1)^($A74-$A$4))</f>
        <v>0</v>
      </c>
      <c r="M74" s="8">
        <f>'SGR Undiscounted'!M48/((1+$B$1)^($A74-$A$4))</f>
        <v>0</v>
      </c>
      <c r="N74" s="8">
        <f>'SGR Undiscounted'!N48/((1+$B$1)^($A74-$A$4))</f>
        <v>0</v>
      </c>
      <c r="O74" s="8">
        <f>'SGR Undiscounted'!O48/((1+$B$1)^($A74-$A$4))</f>
        <v>0</v>
      </c>
      <c r="P74" s="8">
        <f>'SGR Undiscounted'!P48/((1+$B$1)^($A74-$A$4))</f>
        <v>0</v>
      </c>
      <c r="Q74" s="8">
        <f>'SGR Undiscounted'!Q48/((1+$B$1)^($A74-$A$4))</f>
        <v>0</v>
      </c>
      <c r="R74" s="8">
        <f>'SGR Undiscounted'!R48/((1+$B$1)^($A74-$A$4))</f>
        <v>0</v>
      </c>
      <c r="S74" s="22"/>
      <c r="T74" s="8">
        <f>'SGR Undiscounted'!T48/((1+$B$1)^($A74-$A$4))</f>
        <v>0</v>
      </c>
      <c r="U74" s="8">
        <f>'SGR Undiscounted'!U48/((1+$B$1)^($A74-$A$4))</f>
        <v>0</v>
      </c>
      <c r="V74" s="8">
        <f>'SGR Undiscounted'!V48/((1+$B$1)^($A74-$A$4))</f>
        <v>0</v>
      </c>
      <c r="W74" s="8">
        <f>'SGR Undiscounted'!W48/((1+$B$1)^($A74-$A$4))</f>
        <v>0</v>
      </c>
      <c r="X74" s="8">
        <f>'SGR Undiscounted'!X48/((1+$B$1)^($A74-$A$4))</f>
        <v>0</v>
      </c>
      <c r="Y74" s="8">
        <f>'SGR Undiscounted'!Y48/((1+$B$1)^($A74-$A$4))</f>
        <v>0</v>
      </c>
      <c r="Z74" s="8">
        <f>'SGR Undiscounted'!Z48/((1+$B$1)^($A74-$A$4))</f>
        <v>0</v>
      </c>
      <c r="AA74" s="8">
        <f>'SGR Undiscounted'!AA48/((1+$B$1)^($A74-$A$4))</f>
        <v>0</v>
      </c>
      <c r="AB74" s="22"/>
    </row>
    <row r="75" spans="1:28" s="25" customFormat="1" x14ac:dyDescent="0.25">
      <c r="A75" s="30">
        <v>2038</v>
      </c>
      <c r="B75" s="8">
        <f>'SGR Undiscounted'!B49/((1+$B$1)^($A75-$A$4))</f>
        <v>0</v>
      </c>
      <c r="C75" s="8">
        <f>'SGR Undiscounted'!C49/((1+$B$1)^($A75-$A$4))</f>
        <v>0</v>
      </c>
      <c r="D75" s="8">
        <f>'SGR Undiscounted'!D49/((1+$B$1)^($A75-$A$4))</f>
        <v>0</v>
      </c>
      <c r="E75" s="8">
        <f>'SGR Undiscounted'!E49/((1+$B$1)^($A75-$A$4))</f>
        <v>0</v>
      </c>
      <c r="F75" s="8">
        <f>'SGR Undiscounted'!F49/((1+$B$1)^($A75-$A$4))</f>
        <v>0</v>
      </c>
      <c r="G75" s="8">
        <f>'SGR Undiscounted'!G49/((1+$B$1)^($A75-$A$4))</f>
        <v>0</v>
      </c>
      <c r="H75" s="8">
        <f>'SGR Undiscounted'!H49/((1+$B$1)^($A75-$A$4))</f>
        <v>0</v>
      </c>
      <c r="I75" s="8">
        <f>'SGR Undiscounted'!I49/((1+$B$1)^($A75-$A$4))</f>
        <v>0</v>
      </c>
      <c r="J75" s="22"/>
      <c r="K75" s="8">
        <f>'SGR Undiscounted'!K49/((1+$B$1)^($A75-$A$4))</f>
        <v>0</v>
      </c>
      <c r="L75" s="8">
        <f>'SGR Undiscounted'!L49/((1+$B$1)^($A75-$A$4))</f>
        <v>0</v>
      </c>
      <c r="M75" s="8">
        <f>'SGR Undiscounted'!M49/((1+$B$1)^($A75-$A$4))</f>
        <v>0</v>
      </c>
      <c r="N75" s="8">
        <f>'SGR Undiscounted'!N49/((1+$B$1)^($A75-$A$4))</f>
        <v>0</v>
      </c>
      <c r="O75" s="8">
        <f>'SGR Undiscounted'!O49/((1+$B$1)^($A75-$A$4))</f>
        <v>0</v>
      </c>
      <c r="P75" s="8">
        <f>'SGR Undiscounted'!P49/((1+$B$1)^($A75-$A$4))</f>
        <v>0</v>
      </c>
      <c r="Q75" s="8">
        <f>'SGR Undiscounted'!Q49/((1+$B$1)^($A75-$A$4))</f>
        <v>0</v>
      </c>
      <c r="R75" s="8">
        <f>'SGR Undiscounted'!R49/((1+$B$1)^($A75-$A$4))</f>
        <v>0</v>
      </c>
      <c r="S75" s="22"/>
      <c r="T75" s="8">
        <f>'SGR Undiscounted'!T49/((1+$B$1)^($A75-$A$4))</f>
        <v>0</v>
      </c>
      <c r="U75" s="8">
        <f>'SGR Undiscounted'!U49/((1+$B$1)^($A75-$A$4))</f>
        <v>0</v>
      </c>
      <c r="V75" s="8">
        <f>'SGR Undiscounted'!V49/((1+$B$1)^($A75-$A$4))</f>
        <v>0</v>
      </c>
      <c r="W75" s="8">
        <f>'SGR Undiscounted'!W49/((1+$B$1)^($A75-$A$4))</f>
        <v>0</v>
      </c>
      <c r="X75" s="8">
        <f>'SGR Undiscounted'!X49/((1+$B$1)^($A75-$A$4))</f>
        <v>0</v>
      </c>
      <c r="Y75" s="8">
        <f>'SGR Undiscounted'!Y49/((1+$B$1)^($A75-$A$4))</f>
        <v>0</v>
      </c>
      <c r="Z75" s="8">
        <f>'SGR Undiscounted'!Z49/((1+$B$1)^($A75-$A$4))</f>
        <v>0</v>
      </c>
      <c r="AA75" s="8">
        <f>'SGR Undiscounted'!AA49/((1+$B$1)^($A75-$A$4))</f>
        <v>0</v>
      </c>
      <c r="AB75" s="22"/>
    </row>
    <row r="76" spans="1:28" s="25" customFormat="1" x14ac:dyDescent="0.25">
      <c r="A76" s="30">
        <v>2039</v>
      </c>
      <c r="B76" s="8">
        <f>'SGR Undiscounted'!B50/((1+$B$1)^($A76-$A$4))</f>
        <v>0</v>
      </c>
      <c r="C76" s="8">
        <f>'SGR Undiscounted'!C50/((1+$B$1)^($A76-$A$4))</f>
        <v>0</v>
      </c>
      <c r="D76" s="8">
        <f>'SGR Undiscounted'!D50/((1+$B$1)^($A76-$A$4))</f>
        <v>0</v>
      </c>
      <c r="E76" s="8">
        <f>'SGR Undiscounted'!E50/((1+$B$1)^($A76-$A$4))</f>
        <v>0</v>
      </c>
      <c r="F76" s="8">
        <f>'SGR Undiscounted'!F50/((1+$B$1)^($A76-$A$4))</f>
        <v>0</v>
      </c>
      <c r="G76" s="8">
        <f>'SGR Undiscounted'!G50/((1+$B$1)^($A76-$A$4))</f>
        <v>0</v>
      </c>
      <c r="H76" s="8">
        <f>'SGR Undiscounted'!H50/((1+$B$1)^($A76-$A$4))</f>
        <v>0</v>
      </c>
      <c r="I76" s="8">
        <f>'SGR Undiscounted'!I50/((1+$B$1)^($A76-$A$4))</f>
        <v>0</v>
      </c>
      <c r="J76" s="22"/>
      <c r="K76" s="8">
        <f>'SGR Undiscounted'!K50/((1+$B$1)^($A76-$A$4))</f>
        <v>0</v>
      </c>
      <c r="L76" s="8">
        <f>'SGR Undiscounted'!L50/((1+$B$1)^($A76-$A$4))</f>
        <v>0</v>
      </c>
      <c r="M76" s="8">
        <f>'SGR Undiscounted'!M50/((1+$B$1)^($A76-$A$4))</f>
        <v>0</v>
      </c>
      <c r="N76" s="8">
        <f>'SGR Undiscounted'!N50/((1+$B$1)^($A76-$A$4))</f>
        <v>0</v>
      </c>
      <c r="O76" s="8">
        <f>'SGR Undiscounted'!O50/((1+$B$1)^($A76-$A$4))</f>
        <v>0</v>
      </c>
      <c r="P76" s="8">
        <f>'SGR Undiscounted'!P50/((1+$B$1)^($A76-$A$4))</f>
        <v>0</v>
      </c>
      <c r="Q76" s="8">
        <f>'SGR Undiscounted'!Q50/((1+$B$1)^($A76-$A$4))</f>
        <v>0</v>
      </c>
      <c r="R76" s="8">
        <f>'SGR Undiscounted'!R50/((1+$B$1)^($A76-$A$4))</f>
        <v>0</v>
      </c>
      <c r="S76" s="22"/>
      <c r="T76" s="8">
        <f>'SGR Undiscounted'!T50/((1+$B$1)^($A76-$A$4))</f>
        <v>0</v>
      </c>
      <c r="U76" s="8">
        <f>'SGR Undiscounted'!U50/((1+$B$1)^($A76-$A$4))</f>
        <v>0</v>
      </c>
      <c r="V76" s="8">
        <f>'SGR Undiscounted'!V50/((1+$B$1)^($A76-$A$4))</f>
        <v>0</v>
      </c>
      <c r="W76" s="8">
        <f>'SGR Undiscounted'!W50/((1+$B$1)^($A76-$A$4))</f>
        <v>0</v>
      </c>
      <c r="X76" s="8">
        <f>'SGR Undiscounted'!X50/((1+$B$1)^($A76-$A$4))</f>
        <v>0</v>
      </c>
      <c r="Y76" s="8">
        <f>'SGR Undiscounted'!Y50/((1+$B$1)^($A76-$A$4))</f>
        <v>0</v>
      </c>
      <c r="Z76" s="8">
        <f>'SGR Undiscounted'!Z50/((1+$B$1)^($A76-$A$4))</f>
        <v>0</v>
      </c>
      <c r="AA76" s="8">
        <f>'SGR Undiscounted'!AA50/((1+$B$1)^($A76-$A$4))</f>
        <v>0</v>
      </c>
      <c r="AB76" s="22"/>
    </row>
    <row r="77" spans="1:28" s="25" customFormat="1" x14ac:dyDescent="0.25">
      <c r="A77" s="30">
        <v>2040</v>
      </c>
      <c r="B77" s="8">
        <f>'SGR Undiscounted'!B51/((1+$B$1)^($A77-$A$4))</f>
        <v>0</v>
      </c>
      <c r="C77" s="8">
        <f>'SGR Undiscounted'!C51/((1+$B$1)^($A77-$A$4))</f>
        <v>0</v>
      </c>
      <c r="D77" s="8">
        <f>'SGR Undiscounted'!D51/((1+$B$1)^($A77-$A$4))</f>
        <v>0</v>
      </c>
      <c r="E77" s="8">
        <f>'SGR Undiscounted'!E51/((1+$B$1)^($A77-$A$4))</f>
        <v>0</v>
      </c>
      <c r="F77" s="8">
        <f>'SGR Undiscounted'!F51/((1+$B$1)^($A77-$A$4))</f>
        <v>0</v>
      </c>
      <c r="G77" s="8">
        <f>'SGR Undiscounted'!G51/((1+$B$1)^($A77-$A$4))</f>
        <v>0</v>
      </c>
      <c r="H77" s="8">
        <f>'SGR Undiscounted'!H51/((1+$B$1)^($A77-$A$4))</f>
        <v>0</v>
      </c>
      <c r="I77" s="8">
        <f>'SGR Undiscounted'!I51/((1+$B$1)^($A77-$A$4))</f>
        <v>0</v>
      </c>
      <c r="J77" s="22"/>
      <c r="K77" s="8">
        <f>'SGR Undiscounted'!K51/((1+$B$1)^($A77-$A$4))</f>
        <v>0</v>
      </c>
      <c r="L77" s="8">
        <f>'SGR Undiscounted'!L51/((1+$B$1)^($A77-$A$4))</f>
        <v>0</v>
      </c>
      <c r="M77" s="8">
        <f>'SGR Undiscounted'!M51/((1+$B$1)^($A77-$A$4))</f>
        <v>0</v>
      </c>
      <c r="N77" s="8">
        <f>'SGR Undiscounted'!N51/((1+$B$1)^($A77-$A$4))</f>
        <v>0</v>
      </c>
      <c r="O77" s="8">
        <f>'SGR Undiscounted'!O51/((1+$B$1)^($A77-$A$4))</f>
        <v>0</v>
      </c>
      <c r="P77" s="8">
        <f>'SGR Undiscounted'!P51/((1+$B$1)^($A77-$A$4))</f>
        <v>0</v>
      </c>
      <c r="Q77" s="8">
        <f>'SGR Undiscounted'!Q51/((1+$B$1)^($A77-$A$4))</f>
        <v>0</v>
      </c>
      <c r="R77" s="8">
        <f>'SGR Undiscounted'!R51/((1+$B$1)^($A77-$A$4))</f>
        <v>0</v>
      </c>
      <c r="S77" s="22"/>
      <c r="T77" s="8">
        <f>'SGR Undiscounted'!T51/((1+$B$1)^($A77-$A$4))</f>
        <v>0</v>
      </c>
      <c r="U77" s="8">
        <f>'SGR Undiscounted'!U51/((1+$B$1)^($A77-$A$4))</f>
        <v>0</v>
      </c>
      <c r="V77" s="8">
        <f>'SGR Undiscounted'!V51/((1+$B$1)^($A77-$A$4))</f>
        <v>0</v>
      </c>
      <c r="W77" s="8">
        <f>'SGR Undiscounted'!W51/((1+$B$1)^($A77-$A$4))</f>
        <v>0</v>
      </c>
      <c r="X77" s="8">
        <f>'SGR Undiscounted'!X51/((1+$B$1)^($A77-$A$4))</f>
        <v>0</v>
      </c>
      <c r="Y77" s="8">
        <f>'SGR Undiscounted'!Y51/((1+$B$1)^($A77-$A$4))</f>
        <v>0</v>
      </c>
      <c r="Z77" s="8">
        <f>'SGR Undiscounted'!Z51/((1+$B$1)^($A77-$A$4))</f>
        <v>0</v>
      </c>
      <c r="AA77" s="8">
        <f>'SGR Undiscounted'!AA51/((1+$B$1)^($A77-$A$4))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25" customFormat="1" x14ac:dyDescent="0.25">
      <c r="A81" s="12"/>
    </row>
    <row r="82" spans="1:35" x14ac:dyDescent="0.25">
      <c r="A82" s="12"/>
      <c r="B82" s="11"/>
      <c r="C82" s="11"/>
      <c r="D82" s="11"/>
      <c r="E82" s="11"/>
      <c r="F82" s="11"/>
      <c r="G82" s="11"/>
      <c r="H82" s="11"/>
      <c r="I82" s="11"/>
      <c r="K82" s="11"/>
      <c r="L82" s="11"/>
      <c r="M82" s="11"/>
      <c r="N82" s="11"/>
      <c r="O82" s="11"/>
      <c r="P82" s="11"/>
      <c r="Q82" s="11"/>
      <c r="R82" s="11"/>
      <c r="T82" s="11"/>
      <c r="U82" s="11"/>
      <c r="V82" s="11"/>
      <c r="W82" s="11"/>
      <c r="X82" s="11"/>
      <c r="Y82" s="11"/>
      <c r="Z82" s="11"/>
      <c r="AA82" s="11"/>
    </row>
    <row r="83" spans="1:35" x14ac:dyDescent="0.25">
      <c r="AC83" s="12"/>
      <c r="AD83" s="12"/>
      <c r="AE83" s="12"/>
      <c r="AG83" s="12"/>
      <c r="AH83" s="12"/>
      <c r="AI83" s="12"/>
    </row>
    <row r="84" spans="1:35" s="25" customFormat="1" x14ac:dyDescent="0.25">
      <c r="A84" s="30"/>
    </row>
    <row r="85" spans="1:35" s="25" customFormat="1" x14ac:dyDescent="0.25">
      <c r="A85" s="30"/>
    </row>
    <row r="86" spans="1:35" s="25" customFormat="1" x14ac:dyDescent="0.25">
      <c r="A86" s="30"/>
    </row>
    <row r="87" spans="1:35" s="25" customFormat="1" x14ac:dyDescent="0.25">
      <c r="A87" s="30"/>
    </row>
    <row r="88" spans="1:35" s="25" customFormat="1" x14ac:dyDescent="0.25">
      <c r="A88" s="30"/>
    </row>
    <row r="89" spans="1:35" s="25" customFormat="1" x14ac:dyDescent="0.25">
      <c r="A89" s="30"/>
    </row>
    <row r="90" spans="1:35" s="25" customFormat="1" x14ac:dyDescent="0.25">
      <c r="A90" s="30"/>
    </row>
    <row r="91" spans="1:35" s="25" customFormat="1" x14ac:dyDescent="0.25">
      <c r="A91" s="30"/>
    </row>
    <row r="92" spans="1:35" s="25" customFormat="1" x14ac:dyDescent="0.25">
      <c r="A92" s="30"/>
    </row>
    <row r="93" spans="1:35" s="25" customFormat="1" x14ac:dyDescent="0.25">
      <c r="A93" s="30"/>
    </row>
    <row r="94" spans="1:35" s="25" customFormat="1" x14ac:dyDescent="0.25">
      <c r="A94" s="30"/>
    </row>
    <row r="95" spans="1:35" s="25" customFormat="1" x14ac:dyDescent="0.25">
      <c r="A95" s="30"/>
    </row>
    <row r="96" spans="1:35" s="25" customFormat="1" x14ac:dyDescent="0.25">
      <c r="A96" s="30"/>
    </row>
    <row r="97" spans="1:35" s="25" customFormat="1" x14ac:dyDescent="0.25">
      <c r="A97" s="30"/>
    </row>
    <row r="98" spans="1:35" s="25" customFormat="1" x14ac:dyDescent="0.25">
      <c r="A98" s="30"/>
    </row>
    <row r="99" spans="1:35" s="25" customFormat="1" x14ac:dyDescent="0.25">
      <c r="A99" s="30"/>
    </row>
    <row r="100" spans="1:35" s="25" customFormat="1" x14ac:dyDescent="0.25">
      <c r="A100" s="30"/>
    </row>
    <row r="101" spans="1:35" s="25" customFormat="1" x14ac:dyDescent="0.25">
      <c r="A101" s="30"/>
    </row>
    <row r="102" spans="1:35" s="25" customFormat="1" x14ac:dyDescent="0.25">
      <c r="A102" s="30"/>
    </row>
    <row r="103" spans="1:35" s="25" customFormat="1" x14ac:dyDescent="0.25">
      <c r="A103" s="30"/>
    </row>
    <row r="104" spans="1:35" s="25" customFormat="1" x14ac:dyDescent="0.25">
      <c r="A104" s="30"/>
    </row>
    <row r="105" spans="1:35" s="25" customFormat="1" x14ac:dyDescent="0.25"/>
    <row r="106" spans="1:35" s="25" customFormat="1" x14ac:dyDescent="0.25"/>
    <row r="107" spans="1:35" s="25" customFormat="1" x14ac:dyDescent="0.25"/>
    <row r="108" spans="1:35" s="25" customFormat="1" x14ac:dyDescent="0.25">
      <c r="A108" s="12"/>
    </row>
    <row r="109" spans="1:35" x14ac:dyDescent="0.25">
      <c r="A109" s="12"/>
      <c r="B109" s="11"/>
      <c r="C109" s="11"/>
      <c r="D109" s="11"/>
      <c r="E109" s="11"/>
      <c r="F109" s="11"/>
      <c r="G109" s="11"/>
      <c r="H109" s="11"/>
      <c r="I109" s="11"/>
      <c r="K109" s="11"/>
      <c r="L109" s="11"/>
      <c r="M109" s="11"/>
      <c r="N109" s="11"/>
      <c r="O109" s="11"/>
      <c r="P109" s="11"/>
      <c r="Q109" s="11"/>
      <c r="R109" s="11"/>
      <c r="T109" s="11"/>
      <c r="U109" s="11"/>
      <c r="V109" s="11"/>
      <c r="W109" s="11"/>
      <c r="X109" s="11"/>
      <c r="Y109" s="11"/>
      <c r="Z109" s="11"/>
      <c r="AA109" s="11"/>
    </row>
    <row r="110" spans="1:35" x14ac:dyDescent="0.25"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30"/>
      <c r="J111" s="26"/>
      <c r="S111" s="26"/>
      <c r="AB111" s="26"/>
    </row>
    <row r="112" spans="1:35" s="25" customFormat="1" x14ac:dyDescent="0.25">
      <c r="A112" s="30"/>
      <c r="J112" s="26"/>
      <c r="S112" s="26"/>
      <c r="AB112" s="26"/>
    </row>
    <row r="113" spans="1:28" s="25" customFormat="1" x14ac:dyDescent="0.25">
      <c r="A113" s="30"/>
      <c r="J113" s="26"/>
      <c r="S113" s="26"/>
      <c r="AB113" s="26"/>
    </row>
    <row r="114" spans="1:28" s="25" customFormat="1" x14ac:dyDescent="0.25">
      <c r="A114" s="30"/>
      <c r="J114" s="26"/>
      <c r="S114" s="26"/>
      <c r="AB114" s="26"/>
    </row>
    <row r="115" spans="1:28" s="25" customFormat="1" x14ac:dyDescent="0.25">
      <c r="A115" s="30"/>
      <c r="J115" s="26"/>
      <c r="S115" s="26"/>
      <c r="AB115" s="26"/>
    </row>
    <row r="116" spans="1:28" s="25" customFormat="1" x14ac:dyDescent="0.25">
      <c r="A116" s="30"/>
      <c r="J116" s="26"/>
      <c r="S116" s="26"/>
      <c r="AB116" s="26"/>
    </row>
    <row r="117" spans="1:28" s="25" customFormat="1" x14ac:dyDescent="0.25">
      <c r="A117" s="30"/>
      <c r="J117" s="26"/>
      <c r="S117" s="26"/>
      <c r="AB117" s="26"/>
    </row>
    <row r="118" spans="1:28" s="25" customFormat="1" x14ac:dyDescent="0.25">
      <c r="A118" s="30"/>
      <c r="J118" s="26"/>
      <c r="S118" s="26"/>
      <c r="AB118" s="26"/>
    </row>
    <row r="119" spans="1:28" s="25" customFormat="1" x14ac:dyDescent="0.25">
      <c r="A119" s="30"/>
      <c r="J119" s="26"/>
      <c r="S119" s="26"/>
      <c r="AB119" s="26"/>
    </row>
    <row r="120" spans="1:28" s="25" customFormat="1" x14ac:dyDescent="0.25">
      <c r="A120" s="30"/>
      <c r="J120" s="26"/>
      <c r="S120" s="26"/>
      <c r="AB120" s="26"/>
    </row>
    <row r="121" spans="1:28" s="25" customFormat="1" x14ac:dyDescent="0.25">
      <c r="A121" s="30"/>
      <c r="J121" s="26"/>
      <c r="S121" s="26"/>
      <c r="AB121" s="26"/>
    </row>
    <row r="122" spans="1:28" s="25" customFormat="1" x14ac:dyDescent="0.25">
      <c r="A122" s="30"/>
      <c r="J122" s="26"/>
      <c r="S122" s="26"/>
      <c r="AB122" s="26"/>
    </row>
    <row r="123" spans="1:28" s="25" customFormat="1" x14ac:dyDescent="0.25">
      <c r="A123" s="30"/>
      <c r="J123" s="26"/>
      <c r="S123" s="26"/>
      <c r="AB123" s="26"/>
    </row>
    <row r="124" spans="1:28" s="25" customFormat="1" x14ac:dyDescent="0.25">
      <c r="A124" s="30"/>
      <c r="J124" s="26"/>
      <c r="S124" s="26"/>
      <c r="AB124" s="26"/>
    </row>
    <row r="125" spans="1:28" s="25" customFormat="1" x14ac:dyDescent="0.25">
      <c r="A125" s="30"/>
      <c r="J125" s="26"/>
      <c r="S125" s="26"/>
      <c r="AB125" s="26"/>
    </row>
    <row r="126" spans="1:28" s="25" customFormat="1" x14ac:dyDescent="0.25">
      <c r="A126" s="30"/>
      <c r="J126" s="26"/>
      <c r="S126" s="26"/>
      <c r="AB126" s="26"/>
    </row>
    <row r="127" spans="1:28" s="25" customFormat="1" x14ac:dyDescent="0.25">
      <c r="A127" s="30"/>
      <c r="J127" s="26"/>
      <c r="S127" s="26"/>
      <c r="AB127" s="26"/>
    </row>
    <row r="128" spans="1:28" s="25" customFormat="1" x14ac:dyDescent="0.25">
      <c r="A128" s="30"/>
      <c r="J128" s="26"/>
      <c r="S128" s="26"/>
      <c r="AB128" s="26"/>
    </row>
    <row r="129" spans="1:35" s="25" customFormat="1" x14ac:dyDescent="0.25">
      <c r="A129" s="30"/>
      <c r="J129" s="26"/>
      <c r="S129" s="26"/>
      <c r="AB129" s="26"/>
    </row>
    <row r="130" spans="1:35" s="25" customFormat="1" x14ac:dyDescent="0.25">
      <c r="A130" s="30"/>
      <c r="J130" s="26"/>
      <c r="S130" s="26"/>
      <c r="AB130" s="26"/>
    </row>
    <row r="131" spans="1:35" s="25" customFormat="1" x14ac:dyDescent="0.25">
      <c r="A131" s="30"/>
      <c r="J131" s="26"/>
      <c r="S131" s="26"/>
      <c r="AB131" s="26"/>
    </row>
    <row r="132" spans="1:35" s="25" customFormat="1" x14ac:dyDescent="0.25">
      <c r="J132" s="26"/>
      <c r="S132" s="26"/>
      <c r="AB132" s="26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30"/>
    </row>
    <row r="286" spans="1:35" s="25" customFormat="1" x14ac:dyDescent="0.25">
      <c r="A286" s="30"/>
    </row>
    <row r="287" spans="1:35" s="25" customFormat="1" x14ac:dyDescent="0.25">
      <c r="A287" s="30"/>
    </row>
    <row r="288" spans="1:35" s="25" customFormat="1" x14ac:dyDescent="0.25">
      <c r="A288" s="30"/>
    </row>
    <row r="289" spans="1:1" s="25" customFormat="1" x14ac:dyDescent="0.25">
      <c r="A289" s="30"/>
    </row>
    <row r="290" spans="1:1" s="25" customFormat="1" x14ac:dyDescent="0.25">
      <c r="A290" s="30"/>
    </row>
    <row r="291" spans="1:1" s="25" customFormat="1" x14ac:dyDescent="0.25">
      <c r="A291" s="30"/>
    </row>
    <row r="292" spans="1:1" s="25" customFormat="1" x14ac:dyDescent="0.25">
      <c r="A292" s="30"/>
    </row>
    <row r="293" spans="1:1" s="25" customFormat="1" x14ac:dyDescent="0.25">
      <c r="A293" s="30"/>
    </row>
    <row r="294" spans="1:1" s="25" customFormat="1" x14ac:dyDescent="0.25">
      <c r="A294" s="30"/>
    </row>
    <row r="295" spans="1:1" s="25" customFormat="1" x14ac:dyDescent="0.25">
      <c r="A295" s="30"/>
    </row>
    <row r="296" spans="1:1" s="25" customFormat="1" x14ac:dyDescent="0.25">
      <c r="A296" s="30"/>
    </row>
    <row r="297" spans="1:1" s="25" customFormat="1" x14ac:dyDescent="0.25">
      <c r="A297" s="30"/>
    </row>
    <row r="298" spans="1:1" s="25" customFormat="1" x14ac:dyDescent="0.25">
      <c r="A298" s="30"/>
    </row>
    <row r="299" spans="1:1" s="25" customFormat="1" x14ac:dyDescent="0.25">
      <c r="A299" s="30"/>
    </row>
    <row r="300" spans="1:1" s="25" customFormat="1" x14ac:dyDescent="0.25">
      <c r="A300" s="30"/>
    </row>
    <row r="301" spans="1:1" s="25" customFormat="1" x14ac:dyDescent="0.25">
      <c r="A301" s="30"/>
    </row>
    <row r="302" spans="1:1" s="25" customFormat="1" x14ac:dyDescent="0.25">
      <c r="A302" s="30"/>
    </row>
    <row r="303" spans="1:1" s="25" customFormat="1" x14ac:dyDescent="0.25">
      <c r="A303" s="30"/>
    </row>
    <row r="304" spans="1:1" s="25" customFormat="1" x14ac:dyDescent="0.25">
      <c r="A304" s="30"/>
    </row>
    <row r="305" spans="1:35" s="25" customFormat="1" x14ac:dyDescent="0.25">
      <c r="A305" s="30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30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30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30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30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30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30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30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30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30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30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30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30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30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30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30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30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30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30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30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30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30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0:AE340"/>
    <mergeCell ref="AG340:AI340"/>
    <mergeCell ref="AK340:AM340"/>
    <mergeCell ref="AC341:AE341"/>
    <mergeCell ref="AG341:AI341"/>
    <mergeCell ref="AK341:AM341"/>
  </mergeCells>
  <pageMargins left="0.7" right="0.7" top="0.75" bottom="0.75" header="0.3" footer="0.3"/>
  <pageSetup orientation="portrait" horizontalDpi="4294967293" verticalDpi="429496729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7D99-01E8-4CA1-97C6-1478E5B4BF42}">
  <sheetPr codeName="Sheet11"/>
  <dimension ref="A1:AQ365"/>
  <sheetViews>
    <sheetView workbookViewId="0"/>
  </sheetViews>
  <sheetFormatPr defaultColWidth="9.140625" defaultRowHeight="15" x14ac:dyDescent="0.25"/>
  <cols>
    <col min="1" max="1" width="26.7109375" style="45" customWidth="1"/>
    <col min="2" max="2" width="25" style="45" customWidth="1"/>
    <col min="3" max="5" width="22.42578125" style="45" customWidth="1"/>
    <col min="6" max="8" width="23.7109375" style="45" customWidth="1"/>
    <col min="9" max="9" width="23.85546875" style="45" bestFit="1" customWidth="1"/>
    <col min="10" max="10" width="22.28515625" style="45" bestFit="1" customWidth="1"/>
    <col min="11" max="11" width="22.140625" style="45" customWidth="1"/>
    <col min="12" max="12" width="21.5703125" style="45" customWidth="1"/>
    <col min="13" max="14" width="21" style="45" customWidth="1"/>
    <col min="15" max="15" width="22.140625" style="45" customWidth="1"/>
    <col min="16" max="17" width="21" style="45" customWidth="1"/>
    <col min="18" max="18" width="22.28515625" style="45" bestFit="1" customWidth="1"/>
    <col min="19" max="19" width="22.140625" style="45" bestFit="1" customWidth="1"/>
    <col min="20" max="20" width="22.140625" style="45" customWidth="1"/>
    <col min="21" max="23" width="21" style="45" customWidth="1"/>
    <col min="24" max="25" width="22.140625" style="45" customWidth="1"/>
    <col min="26" max="26" width="21" style="45" customWidth="1"/>
    <col min="27" max="28" width="22.28515625" style="45" bestFit="1" customWidth="1"/>
    <col min="29" max="29" width="12" style="45" customWidth="1"/>
    <col min="30" max="30" width="5.42578125" style="45" bestFit="1" customWidth="1"/>
    <col min="31" max="34" width="18.42578125" style="45" bestFit="1" customWidth="1"/>
    <col min="35" max="40" width="19.42578125" style="45" bestFit="1" customWidth="1"/>
    <col min="41" max="41" width="18.42578125" style="45" bestFit="1" customWidth="1"/>
    <col min="42" max="45" width="19.42578125" style="45" bestFit="1" customWidth="1"/>
    <col min="46" max="46" width="21" style="45" bestFit="1" customWidth="1"/>
    <col min="47" max="49" width="20.42578125" style="45" bestFit="1" customWidth="1"/>
    <col min="50" max="50" width="21" style="45" bestFit="1" customWidth="1"/>
    <col min="51" max="51" width="18.42578125" style="45" bestFit="1" customWidth="1"/>
    <col min="52" max="52" width="19.42578125" style="45" bestFit="1" customWidth="1"/>
    <col min="53" max="54" width="18.42578125" style="45" bestFit="1" customWidth="1"/>
    <col min="55" max="58" width="19.42578125" style="45" bestFit="1" customWidth="1"/>
    <col min="59" max="59" width="21" style="45" bestFit="1" customWidth="1"/>
    <col min="60" max="61" width="19.42578125" style="45" bestFit="1" customWidth="1"/>
    <col min="62" max="62" width="18.42578125" style="45" bestFit="1" customWidth="1"/>
    <col min="63" max="64" width="19.42578125" style="45" bestFit="1" customWidth="1"/>
    <col min="65" max="65" width="20" style="45" bestFit="1" customWidth="1"/>
    <col min="66" max="66" width="19.42578125" style="45" bestFit="1" customWidth="1"/>
    <col min="67" max="67" width="21" style="45" bestFit="1" customWidth="1"/>
    <col min="68" max="69" width="20.42578125" style="45" bestFit="1" customWidth="1"/>
    <col min="70" max="70" width="22.140625" style="45" bestFit="1" customWidth="1"/>
    <col min="71" max="71" width="21" style="45" bestFit="1" customWidth="1"/>
    <col min="72" max="16384" width="9.140625" style="45"/>
  </cols>
  <sheetData>
    <row r="1" spans="1:35" ht="30" x14ac:dyDescent="0.25">
      <c r="A1" s="12" t="s">
        <v>52</v>
      </c>
      <c r="B1" s="45">
        <v>0.03</v>
      </c>
    </row>
    <row r="2" spans="1:35" x14ac:dyDescent="0.25">
      <c r="A2" s="12"/>
    </row>
    <row r="3" spans="1:35" x14ac:dyDescent="0.25">
      <c r="A3" s="45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45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45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45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45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45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45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45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45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45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45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45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45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45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45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45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45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45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45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45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45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45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60</v>
      </c>
      <c r="C28" s="11"/>
      <c r="D28" s="11"/>
      <c r="E28" s="11"/>
      <c r="F28" s="11"/>
      <c r="G28" s="11"/>
      <c r="H28" s="11"/>
      <c r="I28" s="11"/>
      <c r="K28" s="11" t="s">
        <v>61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45" t="s">
        <v>0</v>
      </c>
      <c r="B29" s="45" t="s">
        <v>3</v>
      </c>
      <c r="C29" s="45" t="s">
        <v>4</v>
      </c>
      <c r="D29" s="45" t="s">
        <v>5</v>
      </c>
      <c r="E29" s="45" t="s">
        <v>6</v>
      </c>
      <c r="F29" s="45" t="s">
        <v>7</v>
      </c>
      <c r="G29" s="45" t="s">
        <v>8</v>
      </c>
      <c r="H29" s="45" t="s">
        <v>9</v>
      </c>
      <c r="I29" s="45" t="s">
        <v>11</v>
      </c>
      <c r="K29" s="45" t="s">
        <v>3</v>
      </c>
      <c r="L29" s="45" t="s">
        <v>4</v>
      </c>
      <c r="M29" s="45" t="s">
        <v>5</v>
      </c>
      <c r="N29" s="45" t="s">
        <v>6</v>
      </c>
      <c r="O29" s="45" t="s">
        <v>7</v>
      </c>
      <c r="P29" s="45" t="s">
        <v>8</v>
      </c>
      <c r="Q29" s="45" t="s">
        <v>9</v>
      </c>
      <c r="R29" s="45" t="s">
        <v>11</v>
      </c>
      <c r="T29" s="45" t="s">
        <v>3</v>
      </c>
      <c r="U29" s="45" t="s">
        <v>4</v>
      </c>
      <c r="V29" s="45" t="s">
        <v>5</v>
      </c>
      <c r="W29" s="45" t="s">
        <v>6</v>
      </c>
      <c r="X29" s="45" t="s">
        <v>7</v>
      </c>
      <c r="Y29" s="45" t="s">
        <v>8</v>
      </c>
      <c r="Z29" s="45" t="s">
        <v>9</v>
      </c>
      <c r="AA29" s="45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45">
        <v>2020</v>
      </c>
      <c r="B30" s="8">
        <f>'SGR Undiscounted'!B4/((1+$B$1)^($A30-$A$4))</f>
        <v>0</v>
      </c>
      <c r="C30" s="8">
        <f>'SGR Undiscounted'!C4/((1+$B$1)^($A30-$A$4))</f>
        <v>0</v>
      </c>
      <c r="D30" s="8">
        <f>'SGR Undiscounted'!D4/((1+$B$1)^($A30-$A$4))</f>
        <v>0</v>
      </c>
      <c r="E30" s="8">
        <f>'SGR Undiscounted'!E4/((1+$B$1)^($A30-$A$4))</f>
        <v>0</v>
      </c>
      <c r="F30" s="8">
        <f>'SGR Undiscounted'!F4/((1+$B$1)^($A30-$A$4))</f>
        <v>0</v>
      </c>
      <c r="G30" s="8">
        <f>'SGR Undiscounted'!G4/((1+$B$1)^($A30-$A$4))</f>
        <v>0</v>
      </c>
      <c r="H30" s="8">
        <f>'SGR Undiscounted'!H4/((1+$B$1)^($A30-$A$4))</f>
        <v>0</v>
      </c>
      <c r="I30" s="8">
        <f>'SGR Undiscounted'!I4/((1+$B$1)^($A30-$A$4))</f>
        <v>0</v>
      </c>
      <c r="J30" s="22"/>
      <c r="K30" s="8">
        <f>'SGR Undiscounted'!K4/((1+$B$1)^($A30-$A$4))</f>
        <v>0</v>
      </c>
      <c r="L30" s="8">
        <f>'SGR Undiscounted'!L4/((1+$B$1)^($A30-$A$4))</f>
        <v>0</v>
      </c>
      <c r="M30" s="8">
        <f>'SGR Undiscounted'!M4/((1+$B$1)^($A30-$A$4))</f>
        <v>0</v>
      </c>
      <c r="N30" s="8">
        <f>'SGR Undiscounted'!N4/((1+$B$1)^($A30-$A$4))</f>
        <v>0</v>
      </c>
      <c r="O30" s="8">
        <f>'SGR Undiscounted'!O4/((1+$B$1)^($A30-$A$4))</f>
        <v>0</v>
      </c>
      <c r="P30" s="8">
        <f>'SGR Undiscounted'!P4/((1+$B$1)^($A30-$A$4))</f>
        <v>0</v>
      </c>
      <c r="Q30" s="8">
        <f>'SGR Undiscounted'!Q4/((1+$B$1)^($A30-$A$4))</f>
        <v>0</v>
      </c>
      <c r="R30" s="8">
        <f>'SGR Undiscounted'!R4/((1+$B$1)^($A30-$A$4))</f>
        <v>0</v>
      </c>
      <c r="S30" s="22"/>
      <c r="T30" s="8">
        <f>'SGR Undiscounted'!T4/((1+$B$1)^($A30-$A$4))</f>
        <v>0</v>
      </c>
      <c r="U30" s="8">
        <f>'SGR Undiscounted'!U4/((1+$B$1)^($A30-$A$4))</f>
        <v>0</v>
      </c>
      <c r="V30" s="8">
        <f>'SGR Undiscounted'!V4/((1+$B$1)^($A30-$A$4))</f>
        <v>0</v>
      </c>
      <c r="W30" s="8">
        <f>'SGR Undiscounted'!W4/((1+$B$1)^($A30-$A$4))</f>
        <v>0</v>
      </c>
      <c r="X30" s="8">
        <f>'SGR Undiscounted'!X4/((1+$B$1)^($A30-$A$4))</f>
        <v>0</v>
      </c>
      <c r="Y30" s="8">
        <f>'SGR Undiscounted'!Y4/((1+$B$1)^($A30-$A$4))</f>
        <v>0</v>
      </c>
      <c r="Z30" s="8">
        <f>'SGR Undiscounted'!Z4/((1+$B$1)^($A30-$A$4))</f>
        <v>0</v>
      </c>
      <c r="AA30" s="8">
        <f>'SGR Undiscounted'!AA4/((1+$B$1)^($A30-$A$4))</f>
        <v>0</v>
      </c>
      <c r="AB30" s="22"/>
    </row>
    <row r="31" spans="1:35" s="25" customFormat="1" x14ac:dyDescent="0.25">
      <c r="A31" s="45">
        <v>2021</v>
      </c>
      <c r="B31" s="8">
        <f>'SGR Undiscounted'!B5/((1+$B$1)^($A31-$A$4))</f>
        <v>0</v>
      </c>
      <c r="C31" s="8">
        <f>'SGR Undiscounted'!C5/((1+$B$1)^($A31-$A$4))</f>
        <v>0</v>
      </c>
      <c r="D31" s="8">
        <f>'SGR Undiscounted'!D5/((1+$B$1)^($A31-$A$4))</f>
        <v>0</v>
      </c>
      <c r="E31" s="8">
        <f>'SGR Undiscounted'!E5/((1+$B$1)^($A31-$A$4))</f>
        <v>0</v>
      </c>
      <c r="F31" s="8">
        <f>'SGR Undiscounted'!F5/((1+$B$1)^($A31-$A$4))</f>
        <v>0</v>
      </c>
      <c r="G31" s="8">
        <f>'SGR Undiscounted'!G5/((1+$B$1)^($A31-$A$4))</f>
        <v>0</v>
      </c>
      <c r="H31" s="8">
        <f>'SGR Undiscounted'!H5/((1+$B$1)^($A31-$A$4))</f>
        <v>0</v>
      </c>
      <c r="I31" s="8">
        <f>'SGR Undiscounted'!I5/((1+$B$1)^($A31-$A$4))</f>
        <v>0</v>
      </c>
      <c r="J31" s="22"/>
      <c r="K31" s="8">
        <f>'SGR Undiscounted'!K5/((1+$B$1)^($A31-$A$4))</f>
        <v>0</v>
      </c>
      <c r="L31" s="8">
        <f>'SGR Undiscounted'!L5/((1+$B$1)^($A31-$A$4))</f>
        <v>0</v>
      </c>
      <c r="M31" s="8">
        <f>'SGR Undiscounted'!M5/((1+$B$1)^($A31-$A$4))</f>
        <v>0</v>
      </c>
      <c r="N31" s="8">
        <f>'SGR Undiscounted'!N5/((1+$B$1)^($A31-$A$4))</f>
        <v>0</v>
      </c>
      <c r="O31" s="8">
        <f>'SGR Undiscounted'!O5/((1+$B$1)^($A31-$A$4))</f>
        <v>0</v>
      </c>
      <c r="P31" s="8">
        <f>'SGR Undiscounted'!P5/((1+$B$1)^($A31-$A$4))</f>
        <v>0</v>
      </c>
      <c r="Q31" s="8">
        <f>'SGR Undiscounted'!Q5/((1+$B$1)^($A31-$A$4))</f>
        <v>0</v>
      </c>
      <c r="R31" s="8">
        <f>'SGR Undiscounted'!R5/((1+$B$1)^($A31-$A$4))</f>
        <v>0</v>
      </c>
      <c r="S31" s="22"/>
      <c r="T31" s="8">
        <f>'SGR Undiscounted'!T5/((1+$B$1)^($A31-$A$4))</f>
        <v>0</v>
      </c>
      <c r="U31" s="8">
        <f>'SGR Undiscounted'!U5/((1+$B$1)^($A31-$A$4))</f>
        <v>0</v>
      </c>
      <c r="V31" s="8">
        <f>'SGR Undiscounted'!V5/((1+$B$1)^($A31-$A$4))</f>
        <v>0</v>
      </c>
      <c r="W31" s="8">
        <f>'SGR Undiscounted'!W5/((1+$B$1)^($A31-$A$4))</f>
        <v>0</v>
      </c>
      <c r="X31" s="8">
        <f>'SGR Undiscounted'!X5/((1+$B$1)^($A31-$A$4))</f>
        <v>0</v>
      </c>
      <c r="Y31" s="8">
        <f>'SGR Undiscounted'!Y5/((1+$B$1)^($A31-$A$4))</f>
        <v>0</v>
      </c>
      <c r="Z31" s="8">
        <f>'SGR Undiscounted'!Z5/((1+$B$1)^($A31-$A$4))</f>
        <v>0</v>
      </c>
      <c r="AA31" s="8">
        <f>'SGR Undiscounted'!AA5/((1+$B$1)^($A31-$A$4))</f>
        <v>0</v>
      </c>
      <c r="AB31" s="22"/>
    </row>
    <row r="32" spans="1:35" s="25" customFormat="1" x14ac:dyDescent="0.25">
      <c r="A32" s="45">
        <v>2022</v>
      </c>
      <c r="B32" s="8">
        <f>'SGR Undiscounted'!B6/((1+$B$1)^($A32-$A$4))</f>
        <v>0</v>
      </c>
      <c r="C32" s="8">
        <f>'SGR Undiscounted'!C6/((1+$B$1)^($A32-$A$4))</f>
        <v>0</v>
      </c>
      <c r="D32" s="8">
        <f>'SGR Undiscounted'!D6/((1+$B$1)^($A32-$A$4))</f>
        <v>0</v>
      </c>
      <c r="E32" s="8">
        <f>'SGR Undiscounted'!E6/((1+$B$1)^($A32-$A$4))</f>
        <v>0</v>
      </c>
      <c r="F32" s="8">
        <f>'SGR Undiscounted'!F6/((1+$B$1)^($A32-$A$4))</f>
        <v>0</v>
      </c>
      <c r="G32" s="8">
        <f>'SGR Undiscounted'!G6/((1+$B$1)^($A32-$A$4))</f>
        <v>0</v>
      </c>
      <c r="H32" s="8">
        <f>'SGR Undiscounted'!H6/((1+$B$1)^($A32-$A$4))</f>
        <v>0</v>
      </c>
      <c r="I32" s="8">
        <f>'SGR Undiscounted'!I6/((1+$B$1)^($A32-$A$4))</f>
        <v>0</v>
      </c>
      <c r="J32" s="22"/>
      <c r="K32" s="8">
        <f>'SGR Undiscounted'!K6/((1+$B$1)^($A32-$A$4))</f>
        <v>0</v>
      </c>
      <c r="L32" s="8">
        <f>'SGR Undiscounted'!L6/((1+$B$1)^($A32-$A$4))</f>
        <v>0</v>
      </c>
      <c r="M32" s="8">
        <f>'SGR Undiscounted'!M6/((1+$B$1)^($A32-$A$4))</f>
        <v>0</v>
      </c>
      <c r="N32" s="8">
        <f>'SGR Undiscounted'!N6/((1+$B$1)^($A32-$A$4))</f>
        <v>0</v>
      </c>
      <c r="O32" s="8">
        <f>'SGR Undiscounted'!O6/((1+$B$1)^($A32-$A$4))</f>
        <v>0</v>
      </c>
      <c r="P32" s="8">
        <f>'SGR Undiscounted'!P6/((1+$B$1)^($A32-$A$4))</f>
        <v>0</v>
      </c>
      <c r="Q32" s="8">
        <f>'SGR Undiscounted'!Q6/((1+$B$1)^($A32-$A$4))</f>
        <v>0</v>
      </c>
      <c r="R32" s="8">
        <f>'SGR Undiscounted'!R6/((1+$B$1)^($A32-$A$4))</f>
        <v>0</v>
      </c>
      <c r="S32" s="22"/>
      <c r="T32" s="8">
        <f>'SGR Undiscounted'!T6/((1+$B$1)^($A32-$A$4))</f>
        <v>0</v>
      </c>
      <c r="U32" s="8">
        <f>'SGR Undiscounted'!U6/((1+$B$1)^($A32-$A$4))</f>
        <v>0</v>
      </c>
      <c r="V32" s="8">
        <f>'SGR Undiscounted'!V6/((1+$B$1)^($A32-$A$4))</f>
        <v>0</v>
      </c>
      <c r="W32" s="8">
        <f>'SGR Undiscounted'!W6/((1+$B$1)^($A32-$A$4))</f>
        <v>0</v>
      </c>
      <c r="X32" s="8">
        <f>'SGR Undiscounted'!X6/((1+$B$1)^($A32-$A$4))</f>
        <v>0</v>
      </c>
      <c r="Y32" s="8">
        <f>'SGR Undiscounted'!Y6/((1+$B$1)^($A32-$A$4))</f>
        <v>0</v>
      </c>
      <c r="Z32" s="8">
        <f>'SGR Undiscounted'!Z6/((1+$B$1)^($A32-$A$4))</f>
        <v>0</v>
      </c>
      <c r="AA32" s="8">
        <f>'SGR Undiscounted'!AA6/((1+$B$1)^($A32-$A$4))</f>
        <v>0</v>
      </c>
      <c r="AB32" s="22"/>
    </row>
    <row r="33" spans="1:28" s="25" customFormat="1" x14ac:dyDescent="0.25">
      <c r="A33" s="45">
        <v>2023</v>
      </c>
      <c r="B33" s="8">
        <f>'SGR Undiscounted'!B7/((1+$B$1)^($A33-$A$4))</f>
        <v>0</v>
      </c>
      <c r="C33" s="8">
        <f>'SGR Undiscounted'!C7/((1+$B$1)^($A33-$A$4))</f>
        <v>0</v>
      </c>
      <c r="D33" s="8">
        <f>'SGR Undiscounted'!D7/((1+$B$1)^($A33-$A$4))</f>
        <v>0</v>
      </c>
      <c r="E33" s="8">
        <f>'SGR Undiscounted'!E7/((1+$B$1)^($A33-$A$4))</f>
        <v>0</v>
      </c>
      <c r="F33" s="8">
        <f>'SGR Undiscounted'!F7/((1+$B$1)^($A33-$A$4))</f>
        <v>0</v>
      </c>
      <c r="G33" s="8">
        <f>'SGR Undiscounted'!G7/((1+$B$1)^($A33-$A$4))</f>
        <v>0</v>
      </c>
      <c r="H33" s="8">
        <f>'SGR Undiscounted'!H7/((1+$B$1)^($A33-$A$4))</f>
        <v>0</v>
      </c>
      <c r="I33" s="8">
        <f>'SGR Undiscounted'!I7/((1+$B$1)^($A33-$A$4))</f>
        <v>0</v>
      </c>
      <c r="J33" s="22"/>
      <c r="K33" s="8">
        <f>'SGR Undiscounted'!K7/((1+$B$1)^($A33-$A$4))</f>
        <v>0</v>
      </c>
      <c r="L33" s="8">
        <f>'SGR Undiscounted'!L7/((1+$B$1)^($A33-$A$4))</f>
        <v>0</v>
      </c>
      <c r="M33" s="8">
        <f>'SGR Undiscounted'!M7/((1+$B$1)^($A33-$A$4))</f>
        <v>0</v>
      </c>
      <c r="N33" s="8">
        <f>'SGR Undiscounted'!N7/((1+$B$1)^($A33-$A$4))</f>
        <v>0</v>
      </c>
      <c r="O33" s="8">
        <f>'SGR Undiscounted'!O7/((1+$B$1)^($A33-$A$4))</f>
        <v>0</v>
      </c>
      <c r="P33" s="8">
        <f>'SGR Undiscounted'!P7/((1+$B$1)^($A33-$A$4))</f>
        <v>0</v>
      </c>
      <c r="Q33" s="8">
        <f>'SGR Undiscounted'!Q7/((1+$B$1)^($A33-$A$4))</f>
        <v>0</v>
      </c>
      <c r="R33" s="8">
        <f>'SGR Undiscounted'!R7/((1+$B$1)^($A33-$A$4))</f>
        <v>0</v>
      </c>
      <c r="S33" s="22"/>
      <c r="T33" s="8">
        <f>'SGR Undiscounted'!T7/((1+$B$1)^($A33-$A$4))</f>
        <v>0</v>
      </c>
      <c r="U33" s="8">
        <f>'SGR Undiscounted'!U7/((1+$B$1)^($A33-$A$4))</f>
        <v>0</v>
      </c>
      <c r="V33" s="8">
        <f>'SGR Undiscounted'!V7/((1+$B$1)^($A33-$A$4))</f>
        <v>0</v>
      </c>
      <c r="W33" s="8">
        <f>'SGR Undiscounted'!W7/((1+$B$1)^($A33-$A$4))</f>
        <v>0</v>
      </c>
      <c r="X33" s="8">
        <f>'SGR Undiscounted'!X7/((1+$B$1)^($A33-$A$4))</f>
        <v>0</v>
      </c>
      <c r="Y33" s="8">
        <f>'SGR Undiscounted'!Y7/((1+$B$1)^($A33-$A$4))</f>
        <v>0</v>
      </c>
      <c r="Z33" s="8">
        <f>'SGR Undiscounted'!Z7/((1+$B$1)^($A33-$A$4))</f>
        <v>0</v>
      </c>
      <c r="AA33" s="8">
        <f>'SGR Undiscounted'!AA7/((1+$B$1)^($A33-$A$4))</f>
        <v>0</v>
      </c>
      <c r="AB33" s="22"/>
    </row>
    <row r="34" spans="1:28" s="25" customFormat="1" x14ac:dyDescent="0.25">
      <c r="A34" s="45">
        <v>2024</v>
      </c>
      <c r="B34" s="8">
        <f>'SGR Undiscounted'!B8/((1+$B$1)^($A34-$A$4))</f>
        <v>0</v>
      </c>
      <c r="C34" s="8">
        <f>'SGR Undiscounted'!C8/((1+$B$1)^($A34-$A$4))</f>
        <v>0</v>
      </c>
      <c r="D34" s="8">
        <f>'SGR Undiscounted'!D8/((1+$B$1)^($A34-$A$4))</f>
        <v>0</v>
      </c>
      <c r="E34" s="8">
        <f>'SGR Undiscounted'!E8/((1+$B$1)^($A34-$A$4))</f>
        <v>0</v>
      </c>
      <c r="F34" s="8">
        <f>'SGR Undiscounted'!F8/((1+$B$1)^($A34-$A$4))</f>
        <v>0</v>
      </c>
      <c r="G34" s="8">
        <f>'SGR Undiscounted'!G8/((1+$B$1)^($A34-$A$4))</f>
        <v>0</v>
      </c>
      <c r="H34" s="8">
        <f>'SGR Undiscounted'!H8/((1+$B$1)^($A34-$A$4))</f>
        <v>0</v>
      </c>
      <c r="I34" s="8">
        <f>'SGR Undiscounted'!I8/((1+$B$1)^($A34-$A$4))</f>
        <v>0</v>
      </c>
      <c r="J34" s="22"/>
      <c r="K34" s="8">
        <f>'SGR Undiscounted'!K8/((1+$B$1)^($A34-$A$4))</f>
        <v>0</v>
      </c>
      <c r="L34" s="8">
        <f>'SGR Undiscounted'!L8/((1+$B$1)^($A34-$A$4))</f>
        <v>0</v>
      </c>
      <c r="M34" s="8">
        <f>'SGR Undiscounted'!M8/((1+$B$1)^($A34-$A$4))</f>
        <v>0</v>
      </c>
      <c r="N34" s="8">
        <f>'SGR Undiscounted'!N8/((1+$B$1)^($A34-$A$4))</f>
        <v>0</v>
      </c>
      <c r="O34" s="8">
        <f>'SGR Undiscounted'!O8/((1+$B$1)^($A34-$A$4))</f>
        <v>0</v>
      </c>
      <c r="P34" s="8">
        <f>'SGR Undiscounted'!P8/((1+$B$1)^($A34-$A$4))</f>
        <v>0</v>
      </c>
      <c r="Q34" s="8">
        <f>'SGR Undiscounted'!Q8/((1+$B$1)^($A34-$A$4))</f>
        <v>0</v>
      </c>
      <c r="R34" s="8">
        <f>'SGR Undiscounted'!R8/((1+$B$1)^($A34-$A$4))</f>
        <v>0</v>
      </c>
      <c r="S34" s="22"/>
      <c r="T34" s="8">
        <f>'SGR Undiscounted'!T8/((1+$B$1)^($A34-$A$4))</f>
        <v>0</v>
      </c>
      <c r="U34" s="8">
        <f>'SGR Undiscounted'!U8/((1+$B$1)^($A34-$A$4))</f>
        <v>0</v>
      </c>
      <c r="V34" s="8">
        <f>'SGR Undiscounted'!V8/((1+$B$1)^($A34-$A$4))</f>
        <v>0</v>
      </c>
      <c r="W34" s="8">
        <f>'SGR Undiscounted'!W8/((1+$B$1)^($A34-$A$4))</f>
        <v>0</v>
      </c>
      <c r="X34" s="8">
        <f>'SGR Undiscounted'!X8/((1+$B$1)^($A34-$A$4))</f>
        <v>0</v>
      </c>
      <c r="Y34" s="8">
        <f>'SGR Undiscounted'!Y8/((1+$B$1)^($A34-$A$4))</f>
        <v>0</v>
      </c>
      <c r="Z34" s="8">
        <f>'SGR Undiscounted'!Z8/((1+$B$1)^($A34-$A$4))</f>
        <v>0</v>
      </c>
      <c r="AA34" s="8">
        <f>'SGR Undiscounted'!AA8/((1+$B$1)^($A34-$A$4))</f>
        <v>0</v>
      </c>
      <c r="AB34" s="22"/>
    </row>
    <row r="35" spans="1:28" s="25" customFormat="1" x14ac:dyDescent="0.25">
      <c r="A35" s="45">
        <v>2025</v>
      </c>
      <c r="B35" s="8">
        <f>'SGR Undiscounted'!B9/((1+$B$1)^($A35-$A$4))</f>
        <v>0</v>
      </c>
      <c r="C35" s="8">
        <f>'SGR Undiscounted'!C9/((1+$B$1)^($A35-$A$4))</f>
        <v>0</v>
      </c>
      <c r="D35" s="8">
        <f>'SGR Undiscounted'!D9/((1+$B$1)^($A35-$A$4))</f>
        <v>0</v>
      </c>
      <c r="E35" s="8">
        <f>'SGR Undiscounted'!E9/((1+$B$1)^($A35-$A$4))</f>
        <v>0</v>
      </c>
      <c r="F35" s="8">
        <f>'SGR Undiscounted'!F9/((1+$B$1)^($A35-$A$4))</f>
        <v>0</v>
      </c>
      <c r="G35" s="8">
        <f>'SGR Undiscounted'!G9/((1+$B$1)^($A35-$A$4))</f>
        <v>0</v>
      </c>
      <c r="H35" s="8">
        <f>'SGR Undiscounted'!H9/((1+$B$1)^($A35-$A$4))</f>
        <v>0</v>
      </c>
      <c r="I35" s="8">
        <f>'SGR Undiscounted'!I9/((1+$B$1)^($A35-$A$4))</f>
        <v>0</v>
      </c>
      <c r="J35" s="22"/>
      <c r="K35" s="8">
        <f>'SGR Undiscounted'!K9/((1+$B$1)^($A35-$A$4))</f>
        <v>0</v>
      </c>
      <c r="L35" s="8">
        <f>'SGR Undiscounted'!L9/((1+$B$1)^($A35-$A$4))</f>
        <v>0</v>
      </c>
      <c r="M35" s="8">
        <f>'SGR Undiscounted'!M9/((1+$B$1)^($A35-$A$4))</f>
        <v>0</v>
      </c>
      <c r="N35" s="8">
        <f>'SGR Undiscounted'!N9/((1+$B$1)^($A35-$A$4))</f>
        <v>0</v>
      </c>
      <c r="O35" s="8">
        <f>'SGR Undiscounted'!O9/((1+$B$1)^($A35-$A$4))</f>
        <v>0</v>
      </c>
      <c r="P35" s="8">
        <f>'SGR Undiscounted'!P9/((1+$B$1)^($A35-$A$4))</f>
        <v>0</v>
      </c>
      <c r="Q35" s="8">
        <f>'SGR Undiscounted'!Q9/((1+$B$1)^($A35-$A$4))</f>
        <v>0</v>
      </c>
      <c r="R35" s="8">
        <f>'SGR Undiscounted'!R9/((1+$B$1)^($A35-$A$4))</f>
        <v>0</v>
      </c>
      <c r="S35" s="22"/>
      <c r="T35" s="8">
        <f>'SGR Undiscounted'!T9/((1+$B$1)^($A35-$A$4))</f>
        <v>0</v>
      </c>
      <c r="U35" s="8">
        <f>'SGR Undiscounted'!U9/((1+$B$1)^($A35-$A$4))</f>
        <v>0</v>
      </c>
      <c r="V35" s="8">
        <f>'SGR Undiscounted'!V9/((1+$B$1)^($A35-$A$4))</f>
        <v>0</v>
      </c>
      <c r="W35" s="8">
        <f>'SGR Undiscounted'!W9/((1+$B$1)^($A35-$A$4))</f>
        <v>0</v>
      </c>
      <c r="X35" s="8">
        <f>'SGR Undiscounted'!X9/((1+$B$1)^($A35-$A$4))</f>
        <v>0</v>
      </c>
      <c r="Y35" s="8">
        <f>'SGR Undiscounted'!Y9/((1+$B$1)^($A35-$A$4))</f>
        <v>0</v>
      </c>
      <c r="Z35" s="8">
        <f>'SGR Undiscounted'!Z9/((1+$B$1)^($A35-$A$4))</f>
        <v>0</v>
      </c>
      <c r="AA35" s="8">
        <f>'SGR Undiscounted'!AA9/((1+$B$1)^($A35-$A$4))</f>
        <v>0</v>
      </c>
      <c r="AB35" s="22"/>
    </row>
    <row r="36" spans="1:28" s="25" customFormat="1" x14ac:dyDescent="0.25">
      <c r="A36" s="45">
        <v>2026</v>
      </c>
      <c r="B36" s="8">
        <f>'SGR Undiscounted'!B10/((1+$B$1)^($A36-$A$4))</f>
        <v>0</v>
      </c>
      <c r="C36" s="8">
        <f>'SGR Undiscounted'!C10/((1+$B$1)^($A36-$A$4))</f>
        <v>0</v>
      </c>
      <c r="D36" s="8">
        <f>'SGR Undiscounted'!D10/((1+$B$1)^($A36-$A$4))</f>
        <v>0</v>
      </c>
      <c r="E36" s="8">
        <f>'SGR Undiscounted'!E10/((1+$B$1)^($A36-$A$4))</f>
        <v>0</v>
      </c>
      <c r="F36" s="8">
        <f>'SGR Undiscounted'!F10/((1+$B$1)^($A36-$A$4))</f>
        <v>0</v>
      </c>
      <c r="G36" s="8">
        <f>'SGR Undiscounted'!G10/((1+$B$1)^($A36-$A$4))</f>
        <v>0</v>
      </c>
      <c r="H36" s="8">
        <f>'SGR Undiscounted'!H10/((1+$B$1)^($A36-$A$4))</f>
        <v>0</v>
      </c>
      <c r="I36" s="8">
        <f>'SGR Undiscounted'!I10/((1+$B$1)^($A36-$A$4))</f>
        <v>0</v>
      </c>
      <c r="J36" s="22"/>
      <c r="K36" s="8">
        <f>'SGR Undiscounted'!K10/((1+$B$1)^($A36-$A$4))</f>
        <v>0</v>
      </c>
      <c r="L36" s="8">
        <f>'SGR Undiscounted'!L10/((1+$B$1)^($A36-$A$4))</f>
        <v>0</v>
      </c>
      <c r="M36" s="8">
        <f>'SGR Undiscounted'!M10/((1+$B$1)^($A36-$A$4))</f>
        <v>0</v>
      </c>
      <c r="N36" s="8">
        <f>'SGR Undiscounted'!N10/((1+$B$1)^($A36-$A$4))</f>
        <v>0</v>
      </c>
      <c r="O36" s="8">
        <f>'SGR Undiscounted'!O10/((1+$B$1)^($A36-$A$4))</f>
        <v>0</v>
      </c>
      <c r="P36" s="8">
        <f>'SGR Undiscounted'!P10/((1+$B$1)^($A36-$A$4))</f>
        <v>0</v>
      </c>
      <c r="Q36" s="8">
        <f>'SGR Undiscounted'!Q10/((1+$B$1)^($A36-$A$4))</f>
        <v>0</v>
      </c>
      <c r="R36" s="8">
        <f>'SGR Undiscounted'!R10/((1+$B$1)^($A36-$A$4))</f>
        <v>0</v>
      </c>
      <c r="S36" s="22"/>
      <c r="T36" s="8">
        <f>'SGR Undiscounted'!T10/((1+$B$1)^($A36-$A$4))</f>
        <v>0</v>
      </c>
      <c r="U36" s="8">
        <f>'SGR Undiscounted'!U10/((1+$B$1)^($A36-$A$4))</f>
        <v>0</v>
      </c>
      <c r="V36" s="8">
        <f>'SGR Undiscounted'!V10/((1+$B$1)^($A36-$A$4))</f>
        <v>0</v>
      </c>
      <c r="W36" s="8">
        <f>'SGR Undiscounted'!W10/((1+$B$1)^($A36-$A$4))</f>
        <v>0</v>
      </c>
      <c r="X36" s="8">
        <f>'SGR Undiscounted'!X10/((1+$B$1)^($A36-$A$4))</f>
        <v>0</v>
      </c>
      <c r="Y36" s="8">
        <f>'SGR Undiscounted'!Y10/((1+$B$1)^($A36-$A$4))</f>
        <v>0</v>
      </c>
      <c r="Z36" s="8">
        <f>'SGR Undiscounted'!Z10/((1+$B$1)^($A36-$A$4))</f>
        <v>0</v>
      </c>
      <c r="AA36" s="8">
        <f>'SGR Undiscounted'!AA10/((1+$B$1)^($A36-$A$4))</f>
        <v>0</v>
      </c>
      <c r="AB36" s="22"/>
    </row>
    <row r="37" spans="1:28" s="25" customFormat="1" x14ac:dyDescent="0.25">
      <c r="A37" s="45">
        <v>2027</v>
      </c>
      <c r="B37" s="8">
        <f>'SGR Undiscounted'!B11/((1+$B$1)^($A37-$A$4))</f>
        <v>0</v>
      </c>
      <c r="C37" s="8">
        <f>'SGR Undiscounted'!C11/((1+$B$1)^($A37-$A$4))</f>
        <v>0</v>
      </c>
      <c r="D37" s="8">
        <f>'SGR Undiscounted'!D11/((1+$B$1)^($A37-$A$4))</f>
        <v>0</v>
      </c>
      <c r="E37" s="8">
        <f>'SGR Undiscounted'!E11/((1+$B$1)^($A37-$A$4))</f>
        <v>0</v>
      </c>
      <c r="F37" s="8">
        <f>'SGR Undiscounted'!F11/((1+$B$1)^($A37-$A$4))</f>
        <v>0</v>
      </c>
      <c r="G37" s="8">
        <f>'SGR Undiscounted'!G11/((1+$B$1)^($A37-$A$4))</f>
        <v>0</v>
      </c>
      <c r="H37" s="8">
        <f>'SGR Undiscounted'!H11/((1+$B$1)^($A37-$A$4))</f>
        <v>0</v>
      </c>
      <c r="I37" s="8">
        <f>'SGR Undiscounted'!I11/((1+$B$1)^($A37-$A$4))</f>
        <v>0</v>
      </c>
      <c r="J37" s="22"/>
      <c r="K37" s="8">
        <f>'SGR Undiscounted'!K11/((1+$B$1)^($A37-$A$4))</f>
        <v>0</v>
      </c>
      <c r="L37" s="8">
        <f>'SGR Undiscounted'!L11/((1+$B$1)^($A37-$A$4))</f>
        <v>0</v>
      </c>
      <c r="M37" s="8">
        <f>'SGR Undiscounted'!M11/((1+$B$1)^($A37-$A$4))</f>
        <v>0</v>
      </c>
      <c r="N37" s="8">
        <f>'SGR Undiscounted'!N11/((1+$B$1)^($A37-$A$4))</f>
        <v>0</v>
      </c>
      <c r="O37" s="8">
        <f>'SGR Undiscounted'!O11/((1+$B$1)^($A37-$A$4))</f>
        <v>0</v>
      </c>
      <c r="P37" s="8">
        <f>'SGR Undiscounted'!P11/((1+$B$1)^($A37-$A$4))</f>
        <v>0</v>
      </c>
      <c r="Q37" s="8">
        <f>'SGR Undiscounted'!Q11/((1+$B$1)^($A37-$A$4))</f>
        <v>0</v>
      </c>
      <c r="R37" s="8">
        <f>'SGR Undiscounted'!R11/((1+$B$1)^($A37-$A$4))</f>
        <v>0</v>
      </c>
      <c r="S37" s="22"/>
      <c r="T37" s="8">
        <f>'SGR Undiscounted'!T11/((1+$B$1)^($A37-$A$4))</f>
        <v>0</v>
      </c>
      <c r="U37" s="8">
        <f>'SGR Undiscounted'!U11/((1+$B$1)^($A37-$A$4))</f>
        <v>0</v>
      </c>
      <c r="V37" s="8">
        <f>'SGR Undiscounted'!V11/((1+$B$1)^($A37-$A$4))</f>
        <v>0</v>
      </c>
      <c r="W37" s="8">
        <f>'SGR Undiscounted'!W11/((1+$B$1)^($A37-$A$4))</f>
        <v>0</v>
      </c>
      <c r="X37" s="8">
        <f>'SGR Undiscounted'!X11/((1+$B$1)^($A37-$A$4))</f>
        <v>0</v>
      </c>
      <c r="Y37" s="8">
        <f>'SGR Undiscounted'!Y11/((1+$B$1)^($A37-$A$4))</f>
        <v>0</v>
      </c>
      <c r="Z37" s="8">
        <f>'SGR Undiscounted'!Z11/((1+$B$1)^($A37-$A$4))</f>
        <v>0</v>
      </c>
      <c r="AA37" s="8">
        <f>'SGR Undiscounted'!AA11/((1+$B$1)^($A37-$A$4))</f>
        <v>0</v>
      </c>
      <c r="AB37" s="22"/>
    </row>
    <row r="38" spans="1:28" s="25" customFormat="1" x14ac:dyDescent="0.25">
      <c r="A38" s="45">
        <v>2028</v>
      </c>
      <c r="B38" s="8">
        <f>'SGR Undiscounted'!B12/((1+$B$1)^($A38-$A$4))</f>
        <v>0</v>
      </c>
      <c r="C38" s="8">
        <f>'SGR Undiscounted'!C12/((1+$B$1)^($A38-$A$4))</f>
        <v>0</v>
      </c>
      <c r="D38" s="8">
        <f>'SGR Undiscounted'!D12/((1+$B$1)^($A38-$A$4))</f>
        <v>0</v>
      </c>
      <c r="E38" s="8">
        <f>'SGR Undiscounted'!E12/((1+$B$1)^($A38-$A$4))</f>
        <v>0</v>
      </c>
      <c r="F38" s="8">
        <f>'SGR Undiscounted'!F12/((1+$B$1)^($A38-$A$4))</f>
        <v>0</v>
      </c>
      <c r="G38" s="8">
        <f>'SGR Undiscounted'!G12/((1+$B$1)^($A38-$A$4))</f>
        <v>0</v>
      </c>
      <c r="H38" s="8">
        <f>'SGR Undiscounted'!H12/((1+$B$1)^($A38-$A$4))</f>
        <v>0</v>
      </c>
      <c r="I38" s="8">
        <f>'SGR Undiscounted'!I12/((1+$B$1)^($A38-$A$4))</f>
        <v>0</v>
      </c>
      <c r="J38" s="22"/>
      <c r="K38" s="8">
        <f>'SGR Undiscounted'!K12/((1+$B$1)^($A38-$A$4))</f>
        <v>0</v>
      </c>
      <c r="L38" s="8">
        <f>'SGR Undiscounted'!L12/((1+$B$1)^($A38-$A$4))</f>
        <v>0</v>
      </c>
      <c r="M38" s="8">
        <f>'SGR Undiscounted'!M12/((1+$B$1)^($A38-$A$4))</f>
        <v>0</v>
      </c>
      <c r="N38" s="8">
        <f>'SGR Undiscounted'!N12/((1+$B$1)^($A38-$A$4))</f>
        <v>0</v>
      </c>
      <c r="O38" s="8">
        <f>'SGR Undiscounted'!O12/((1+$B$1)^($A38-$A$4))</f>
        <v>0</v>
      </c>
      <c r="P38" s="8">
        <f>'SGR Undiscounted'!P12/((1+$B$1)^($A38-$A$4))</f>
        <v>0</v>
      </c>
      <c r="Q38" s="8">
        <f>'SGR Undiscounted'!Q12/((1+$B$1)^($A38-$A$4))</f>
        <v>0</v>
      </c>
      <c r="R38" s="8">
        <f>'SGR Undiscounted'!R12/((1+$B$1)^($A38-$A$4))</f>
        <v>0</v>
      </c>
      <c r="S38" s="22"/>
      <c r="T38" s="8">
        <f>'SGR Undiscounted'!T12/((1+$B$1)^($A38-$A$4))</f>
        <v>0</v>
      </c>
      <c r="U38" s="8">
        <f>'SGR Undiscounted'!U12/((1+$B$1)^($A38-$A$4))</f>
        <v>0</v>
      </c>
      <c r="V38" s="8">
        <f>'SGR Undiscounted'!V12/((1+$B$1)^($A38-$A$4))</f>
        <v>0</v>
      </c>
      <c r="W38" s="8">
        <f>'SGR Undiscounted'!W12/((1+$B$1)^($A38-$A$4))</f>
        <v>0</v>
      </c>
      <c r="X38" s="8">
        <f>'SGR Undiscounted'!X12/((1+$B$1)^($A38-$A$4))</f>
        <v>0</v>
      </c>
      <c r="Y38" s="8">
        <f>'SGR Undiscounted'!Y12/((1+$B$1)^($A38-$A$4))</f>
        <v>0</v>
      </c>
      <c r="Z38" s="8">
        <f>'SGR Undiscounted'!Z12/((1+$B$1)^($A38-$A$4))</f>
        <v>0</v>
      </c>
      <c r="AA38" s="8">
        <f>'SGR Undiscounted'!AA12/((1+$B$1)^($A38-$A$4))</f>
        <v>0</v>
      </c>
      <c r="AB38" s="22"/>
    </row>
    <row r="39" spans="1:28" s="25" customFormat="1" x14ac:dyDescent="0.25">
      <c r="A39" s="45">
        <v>2029</v>
      </c>
      <c r="B39" s="8">
        <f>'SGR Undiscounted'!B13/((1+$B$1)^($A39-$A$4))</f>
        <v>0</v>
      </c>
      <c r="C39" s="8">
        <f>'SGR Undiscounted'!C13/((1+$B$1)^($A39-$A$4))</f>
        <v>0</v>
      </c>
      <c r="D39" s="8">
        <f>'SGR Undiscounted'!D13/((1+$B$1)^($A39-$A$4))</f>
        <v>0</v>
      </c>
      <c r="E39" s="8">
        <f>'SGR Undiscounted'!E13/((1+$B$1)^($A39-$A$4))</f>
        <v>0</v>
      </c>
      <c r="F39" s="8">
        <f>'SGR Undiscounted'!F13/((1+$B$1)^($A39-$A$4))</f>
        <v>0</v>
      </c>
      <c r="G39" s="8">
        <f>'SGR Undiscounted'!G13/((1+$B$1)^($A39-$A$4))</f>
        <v>0</v>
      </c>
      <c r="H39" s="8">
        <f>'SGR Undiscounted'!H13/((1+$B$1)^($A39-$A$4))</f>
        <v>0</v>
      </c>
      <c r="I39" s="8">
        <f>'SGR Undiscounted'!I13/((1+$B$1)^($A39-$A$4))</f>
        <v>0</v>
      </c>
      <c r="J39" s="22"/>
      <c r="K39" s="8">
        <f>'SGR Undiscounted'!K13/((1+$B$1)^($A39-$A$4))</f>
        <v>0</v>
      </c>
      <c r="L39" s="8">
        <f>'SGR Undiscounted'!L13/((1+$B$1)^($A39-$A$4))</f>
        <v>0</v>
      </c>
      <c r="M39" s="8">
        <f>'SGR Undiscounted'!M13/((1+$B$1)^($A39-$A$4))</f>
        <v>0</v>
      </c>
      <c r="N39" s="8">
        <f>'SGR Undiscounted'!N13/((1+$B$1)^($A39-$A$4))</f>
        <v>0</v>
      </c>
      <c r="O39" s="8">
        <f>'SGR Undiscounted'!O13/((1+$B$1)^($A39-$A$4))</f>
        <v>0</v>
      </c>
      <c r="P39" s="8">
        <f>'SGR Undiscounted'!P13/((1+$B$1)^($A39-$A$4))</f>
        <v>0</v>
      </c>
      <c r="Q39" s="8">
        <f>'SGR Undiscounted'!Q13/((1+$B$1)^($A39-$A$4))</f>
        <v>0</v>
      </c>
      <c r="R39" s="8">
        <f>'SGR Undiscounted'!R13/((1+$B$1)^($A39-$A$4))</f>
        <v>0</v>
      </c>
      <c r="S39" s="22"/>
      <c r="T39" s="8">
        <f>'SGR Undiscounted'!T13/((1+$B$1)^($A39-$A$4))</f>
        <v>0</v>
      </c>
      <c r="U39" s="8">
        <f>'SGR Undiscounted'!U13/((1+$B$1)^($A39-$A$4))</f>
        <v>0</v>
      </c>
      <c r="V39" s="8">
        <f>'SGR Undiscounted'!V13/((1+$B$1)^($A39-$A$4))</f>
        <v>0</v>
      </c>
      <c r="W39" s="8">
        <f>'SGR Undiscounted'!W13/((1+$B$1)^($A39-$A$4))</f>
        <v>0</v>
      </c>
      <c r="X39" s="8">
        <f>'SGR Undiscounted'!X13/((1+$B$1)^($A39-$A$4))</f>
        <v>0</v>
      </c>
      <c r="Y39" s="8">
        <f>'SGR Undiscounted'!Y13/((1+$B$1)^($A39-$A$4))</f>
        <v>0</v>
      </c>
      <c r="Z39" s="8">
        <f>'SGR Undiscounted'!Z13/((1+$B$1)^($A39-$A$4))</f>
        <v>0</v>
      </c>
      <c r="AA39" s="8">
        <f>'SGR Undiscounted'!AA13/((1+$B$1)^($A39-$A$4))</f>
        <v>0</v>
      </c>
      <c r="AB39" s="22"/>
    </row>
    <row r="40" spans="1:28" s="25" customFormat="1" x14ac:dyDescent="0.25">
      <c r="A40" s="45">
        <v>2030</v>
      </c>
      <c r="B40" s="8">
        <f>'SGR Undiscounted'!B14/((1+$B$1)^($A40-$A$4))</f>
        <v>0</v>
      </c>
      <c r="C40" s="8">
        <f>'SGR Undiscounted'!C14/((1+$B$1)^($A40-$A$4))</f>
        <v>0</v>
      </c>
      <c r="D40" s="8">
        <f>'SGR Undiscounted'!D14/((1+$B$1)^($A40-$A$4))</f>
        <v>0</v>
      </c>
      <c r="E40" s="8">
        <f>'SGR Undiscounted'!E14/((1+$B$1)^($A40-$A$4))</f>
        <v>0</v>
      </c>
      <c r="F40" s="8">
        <f>'SGR Undiscounted'!F14/((1+$B$1)^($A40-$A$4))</f>
        <v>0</v>
      </c>
      <c r="G40" s="8">
        <f>'SGR Undiscounted'!G14/((1+$B$1)^($A40-$A$4))</f>
        <v>0</v>
      </c>
      <c r="H40" s="8">
        <f>'SGR Undiscounted'!H14/((1+$B$1)^($A40-$A$4))</f>
        <v>0</v>
      </c>
      <c r="I40" s="8">
        <f>'SGR Undiscounted'!I14/((1+$B$1)^($A40-$A$4))</f>
        <v>0</v>
      </c>
      <c r="J40" s="22"/>
      <c r="K40" s="8">
        <f>'SGR Undiscounted'!K14/((1+$B$1)^($A40-$A$4))</f>
        <v>0</v>
      </c>
      <c r="L40" s="8">
        <f>'SGR Undiscounted'!L14/((1+$B$1)^($A40-$A$4))</f>
        <v>0</v>
      </c>
      <c r="M40" s="8">
        <f>'SGR Undiscounted'!M14/((1+$B$1)^($A40-$A$4))</f>
        <v>0</v>
      </c>
      <c r="N40" s="8">
        <f>'SGR Undiscounted'!N14/((1+$B$1)^($A40-$A$4))</f>
        <v>0</v>
      </c>
      <c r="O40" s="8">
        <f>'SGR Undiscounted'!O14/((1+$B$1)^($A40-$A$4))</f>
        <v>0</v>
      </c>
      <c r="P40" s="8">
        <f>'SGR Undiscounted'!P14/((1+$B$1)^($A40-$A$4))</f>
        <v>0</v>
      </c>
      <c r="Q40" s="8">
        <f>'SGR Undiscounted'!Q14/((1+$B$1)^($A40-$A$4))</f>
        <v>0</v>
      </c>
      <c r="R40" s="8">
        <f>'SGR Undiscounted'!R14/((1+$B$1)^($A40-$A$4))</f>
        <v>0</v>
      </c>
      <c r="S40" s="22"/>
      <c r="T40" s="8">
        <f>'SGR Undiscounted'!T14/((1+$B$1)^($A40-$A$4))</f>
        <v>0</v>
      </c>
      <c r="U40" s="8">
        <f>'SGR Undiscounted'!U14/((1+$B$1)^($A40-$A$4))</f>
        <v>0</v>
      </c>
      <c r="V40" s="8">
        <f>'SGR Undiscounted'!V14/((1+$B$1)^($A40-$A$4))</f>
        <v>0</v>
      </c>
      <c r="W40" s="8">
        <f>'SGR Undiscounted'!W14/((1+$B$1)^($A40-$A$4))</f>
        <v>0</v>
      </c>
      <c r="X40" s="8">
        <f>'SGR Undiscounted'!X14/((1+$B$1)^($A40-$A$4))</f>
        <v>0</v>
      </c>
      <c r="Y40" s="8">
        <f>'SGR Undiscounted'!Y14/((1+$B$1)^($A40-$A$4))</f>
        <v>0</v>
      </c>
      <c r="Z40" s="8">
        <f>'SGR Undiscounted'!Z14/((1+$B$1)^($A40-$A$4))</f>
        <v>0</v>
      </c>
      <c r="AA40" s="8">
        <f>'SGR Undiscounted'!AA14/((1+$B$1)^($A40-$A$4))</f>
        <v>0</v>
      </c>
      <c r="AB40" s="22"/>
    </row>
    <row r="41" spans="1:28" s="25" customFormat="1" x14ac:dyDescent="0.25">
      <c r="A41" s="45">
        <v>2031</v>
      </c>
      <c r="B41" s="8">
        <f>'SGR Undiscounted'!B15/((1+$B$1)^($A41-$A$4))</f>
        <v>0</v>
      </c>
      <c r="C41" s="8">
        <f>'SGR Undiscounted'!C15/((1+$B$1)^($A41-$A$4))</f>
        <v>0</v>
      </c>
      <c r="D41" s="8">
        <f>'SGR Undiscounted'!D15/((1+$B$1)^($A41-$A$4))</f>
        <v>0</v>
      </c>
      <c r="E41" s="8">
        <f>'SGR Undiscounted'!E15/((1+$B$1)^($A41-$A$4))</f>
        <v>0</v>
      </c>
      <c r="F41" s="8">
        <f>'SGR Undiscounted'!F15/((1+$B$1)^($A41-$A$4))</f>
        <v>0</v>
      </c>
      <c r="G41" s="8">
        <f>'SGR Undiscounted'!G15/((1+$B$1)^($A41-$A$4))</f>
        <v>0</v>
      </c>
      <c r="H41" s="8">
        <f>'SGR Undiscounted'!H15/((1+$B$1)^($A41-$A$4))</f>
        <v>0</v>
      </c>
      <c r="I41" s="8">
        <f>'SGR Undiscounted'!I15/((1+$B$1)^($A41-$A$4))</f>
        <v>0</v>
      </c>
      <c r="J41" s="22"/>
      <c r="K41" s="8">
        <f>'SGR Undiscounted'!K15/((1+$B$1)^($A41-$A$4))</f>
        <v>0</v>
      </c>
      <c r="L41" s="8">
        <f>'SGR Undiscounted'!L15/((1+$B$1)^($A41-$A$4))</f>
        <v>0</v>
      </c>
      <c r="M41" s="8">
        <f>'SGR Undiscounted'!M15/((1+$B$1)^($A41-$A$4))</f>
        <v>0</v>
      </c>
      <c r="N41" s="8">
        <f>'SGR Undiscounted'!N15/((1+$B$1)^($A41-$A$4))</f>
        <v>0</v>
      </c>
      <c r="O41" s="8">
        <f>'SGR Undiscounted'!O15/((1+$B$1)^($A41-$A$4))</f>
        <v>0</v>
      </c>
      <c r="P41" s="8">
        <f>'SGR Undiscounted'!P15/((1+$B$1)^($A41-$A$4))</f>
        <v>0</v>
      </c>
      <c r="Q41" s="8">
        <f>'SGR Undiscounted'!Q15/((1+$B$1)^($A41-$A$4))</f>
        <v>0</v>
      </c>
      <c r="R41" s="8">
        <f>'SGR Undiscounted'!R15/((1+$B$1)^($A41-$A$4))</f>
        <v>0</v>
      </c>
      <c r="S41" s="22"/>
      <c r="T41" s="8">
        <f>'SGR Undiscounted'!T15/((1+$B$1)^($A41-$A$4))</f>
        <v>0</v>
      </c>
      <c r="U41" s="8">
        <f>'SGR Undiscounted'!U15/((1+$B$1)^($A41-$A$4))</f>
        <v>0</v>
      </c>
      <c r="V41" s="8">
        <f>'SGR Undiscounted'!V15/((1+$B$1)^($A41-$A$4))</f>
        <v>0</v>
      </c>
      <c r="W41" s="8">
        <f>'SGR Undiscounted'!W15/((1+$B$1)^($A41-$A$4))</f>
        <v>0</v>
      </c>
      <c r="X41" s="8">
        <f>'SGR Undiscounted'!X15/((1+$B$1)^($A41-$A$4))</f>
        <v>0</v>
      </c>
      <c r="Y41" s="8">
        <f>'SGR Undiscounted'!Y15/((1+$B$1)^($A41-$A$4))</f>
        <v>0</v>
      </c>
      <c r="Z41" s="8">
        <f>'SGR Undiscounted'!Z15/((1+$B$1)^($A41-$A$4))</f>
        <v>0</v>
      </c>
      <c r="AA41" s="8">
        <f>'SGR Undiscounted'!AA15/((1+$B$1)^($A41-$A$4))</f>
        <v>0</v>
      </c>
      <c r="AB41" s="22"/>
    </row>
    <row r="42" spans="1:28" s="25" customFormat="1" x14ac:dyDescent="0.25">
      <c r="A42" s="45">
        <v>2032</v>
      </c>
      <c r="B42" s="8">
        <f>'SGR Undiscounted'!B16/((1+$B$1)^($A42-$A$4))</f>
        <v>0</v>
      </c>
      <c r="C42" s="8">
        <f>'SGR Undiscounted'!C16/((1+$B$1)^($A42-$A$4))</f>
        <v>0</v>
      </c>
      <c r="D42" s="8">
        <f>'SGR Undiscounted'!D16/((1+$B$1)^($A42-$A$4))</f>
        <v>0</v>
      </c>
      <c r="E42" s="8">
        <f>'SGR Undiscounted'!E16/((1+$B$1)^($A42-$A$4))</f>
        <v>0</v>
      </c>
      <c r="F42" s="8">
        <f>'SGR Undiscounted'!F16/((1+$B$1)^($A42-$A$4))</f>
        <v>0</v>
      </c>
      <c r="G42" s="8">
        <f>'SGR Undiscounted'!G16/((1+$B$1)^($A42-$A$4))</f>
        <v>0</v>
      </c>
      <c r="H42" s="8">
        <f>'SGR Undiscounted'!H16/((1+$B$1)^($A42-$A$4))</f>
        <v>0</v>
      </c>
      <c r="I42" s="8">
        <f>'SGR Undiscounted'!I16/((1+$B$1)^($A42-$A$4))</f>
        <v>0</v>
      </c>
      <c r="J42" s="22"/>
      <c r="K42" s="8">
        <f>'SGR Undiscounted'!K16/((1+$B$1)^($A42-$A$4))</f>
        <v>0</v>
      </c>
      <c r="L42" s="8">
        <f>'SGR Undiscounted'!L16/((1+$B$1)^($A42-$A$4))</f>
        <v>0</v>
      </c>
      <c r="M42" s="8">
        <f>'SGR Undiscounted'!M16/((1+$B$1)^($A42-$A$4))</f>
        <v>0</v>
      </c>
      <c r="N42" s="8">
        <f>'SGR Undiscounted'!N16/((1+$B$1)^($A42-$A$4))</f>
        <v>0</v>
      </c>
      <c r="O42" s="8">
        <f>'SGR Undiscounted'!O16/((1+$B$1)^($A42-$A$4))</f>
        <v>0</v>
      </c>
      <c r="P42" s="8">
        <f>'SGR Undiscounted'!P16/((1+$B$1)^($A42-$A$4))</f>
        <v>0</v>
      </c>
      <c r="Q42" s="8">
        <f>'SGR Undiscounted'!Q16/((1+$B$1)^($A42-$A$4))</f>
        <v>0</v>
      </c>
      <c r="R42" s="8">
        <f>'SGR Undiscounted'!R16/((1+$B$1)^($A42-$A$4))</f>
        <v>0</v>
      </c>
      <c r="S42" s="22"/>
      <c r="T42" s="8">
        <f>'SGR Undiscounted'!T16/((1+$B$1)^($A42-$A$4))</f>
        <v>0</v>
      </c>
      <c r="U42" s="8">
        <f>'SGR Undiscounted'!U16/((1+$B$1)^($A42-$A$4))</f>
        <v>0</v>
      </c>
      <c r="V42" s="8">
        <f>'SGR Undiscounted'!V16/((1+$B$1)^($A42-$A$4))</f>
        <v>0</v>
      </c>
      <c r="W42" s="8">
        <f>'SGR Undiscounted'!W16/((1+$B$1)^($A42-$A$4))</f>
        <v>0</v>
      </c>
      <c r="X42" s="8">
        <f>'SGR Undiscounted'!X16/((1+$B$1)^($A42-$A$4))</f>
        <v>0</v>
      </c>
      <c r="Y42" s="8">
        <f>'SGR Undiscounted'!Y16/((1+$B$1)^($A42-$A$4))</f>
        <v>0</v>
      </c>
      <c r="Z42" s="8">
        <f>'SGR Undiscounted'!Z16/((1+$B$1)^($A42-$A$4))</f>
        <v>0</v>
      </c>
      <c r="AA42" s="8">
        <f>'SGR Undiscounted'!AA16/((1+$B$1)^($A42-$A$4))</f>
        <v>0</v>
      </c>
      <c r="AB42" s="22"/>
    </row>
    <row r="43" spans="1:28" s="25" customFormat="1" x14ac:dyDescent="0.25">
      <c r="A43" s="45">
        <v>2033</v>
      </c>
      <c r="B43" s="8">
        <f>'SGR Undiscounted'!B17/((1+$B$1)^($A43-$A$4))</f>
        <v>0</v>
      </c>
      <c r="C43" s="8">
        <f>'SGR Undiscounted'!C17/((1+$B$1)^($A43-$A$4))</f>
        <v>0</v>
      </c>
      <c r="D43" s="8">
        <f>'SGR Undiscounted'!D17/((1+$B$1)^($A43-$A$4))</f>
        <v>0</v>
      </c>
      <c r="E43" s="8">
        <f>'SGR Undiscounted'!E17/((1+$B$1)^($A43-$A$4))</f>
        <v>0</v>
      </c>
      <c r="F43" s="8">
        <f>'SGR Undiscounted'!F17/((1+$B$1)^($A43-$A$4))</f>
        <v>0</v>
      </c>
      <c r="G43" s="8">
        <f>'SGR Undiscounted'!G17/((1+$B$1)^($A43-$A$4))</f>
        <v>0</v>
      </c>
      <c r="H43" s="8">
        <f>'SGR Undiscounted'!H17/((1+$B$1)^($A43-$A$4))</f>
        <v>0</v>
      </c>
      <c r="I43" s="8">
        <f>'SGR Undiscounted'!I17/((1+$B$1)^($A43-$A$4))</f>
        <v>0</v>
      </c>
      <c r="J43" s="22"/>
      <c r="K43" s="8">
        <f>'SGR Undiscounted'!K17/((1+$B$1)^($A43-$A$4))</f>
        <v>0</v>
      </c>
      <c r="L43" s="8">
        <f>'SGR Undiscounted'!L17/((1+$B$1)^($A43-$A$4))</f>
        <v>0</v>
      </c>
      <c r="M43" s="8">
        <f>'SGR Undiscounted'!M17/((1+$B$1)^($A43-$A$4))</f>
        <v>0</v>
      </c>
      <c r="N43" s="8">
        <f>'SGR Undiscounted'!N17/((1+$B$1)^($A43-$A$4))</f>
        <v>0</v>
      </c>
      <c r="O43" s="8">
        <f>'SGR Undiscounted'!O17/((1+$B$1)^($A43-$A$4))</f>
        <v>0</v>
      </c>
      <c r="P43" s="8">
        <f>'SGR Undiscounted'!P17/((1+$B$1)^($A43-$A$4))</f>
        <v>0</v>
      </c>
      <c r="Q43" s="8">
        <f>'SGR Undiscounted'!Q17/((1+$B$1)^($A43-$A$4))</f>
        <v>0</v>
      </c>
      <c r="R43" s="8">
        <f>'SGR Undiscounted'!R17/((1+$B$1)^($A43-$A$4))</f>
        <v>0</v>
      </c>
      <c r="S43" s="22"/>
      <c r="T43" s="8">
        <f>'SGR Undiscounted'!T17/((1+$B$1)^($A43-$A$4))</f>
        <v>0</v>
      </c>
      <c r="U43" s="8">
        <f>'SGR Undiscounted'!U17/((1+$B$1)^($A43-$A$4))</f>
        <v>0</v>
      </c>
      <c r="V43" s="8">
        <f>'SGR Undiscounted'!V17/((1+$B$1)^($A43-$A$4))</f>
        <v>0</v>
      </c>
      <c r="W43" s="8">
        <f>'SGR Undiscounted'!W17/((1+$B$1)^($A43-$A$4))</f>
        <v>0</v>
      </c>
      <c r="X43" s="8">
        <f>'SGR Undiscounted'!X17/((1+$B$1)^($A43-$A$4))</f>
        <v>0</v>
      </c>
      <c r="Y43" s="8">
        <f>'SGR Undiscounted'!Y17/((1+$B$1)^($A43-$A$4))</f>
        <v>0</v>
      </c>
      <c r="Z43" s="8">
        <f>'SGR Undiscounted'!Z17/((1+$B$1)^($A43-$A$4))</f>
        <v>0</v>
      </c>
      <c r="AA43" s="8">
        <f>'SGR Undiscounted'!AA17/((1+$B$1)^($A43-$A$4))</f>
        <v>0</v>
      </c>
      <c r="AB43" s="22"/>
    </row>
    <row r="44" spans="1:28" s="25" customFormat="1" x14ac:dyDescent="0.25">
      <c r="A44" s="45">
        <v>2034</v>
      </c>
      <c r="B44" s="8">
        <f>'SGR Undiscounted'!B18/((1+$B$1)^($A44-$A$4))</f>
        <v>0</v>
      </c>
      <c r="C44" s="8">
        <f>'SGR Undiscounted'!C18/((1+$B$1)^($A44-$A$4))</f>
        <v>0</v>
      </c>
      <c r="D44" s="8">
        <f>'SGR Undiscounted'!D18/((1+$B$1)^($A44-$A$4))</f>
        <v>0</v>
      </c>
      <c r="E44" s="8">
        <f>'SGR Undiscounted'!E18/((1+$B$1)^($A44-$A$4))</f>
        <v>0</v>
      </c>
      <c r="F44" s="8">
        <f>'SGR Undiscounted'!F18/((1+$B$1)^($A44-$A$4))</f>
        <v>0</v>
      </c>
      <c r="G44" s="8">
        <f>'SGR Undiscounted'!G18/((1+$B$1)^($A44-$A$4))</f>
        <v>0</v>
      </c>
      <c r="H44" s="8">
        <f>'SGR Undiscounted'!H18/((1+$B$1)^($A44-$A$4))</f>
        <v>0</v>
      </c>
      <c r="I44" s="8">
        <f>'SGR Undiscounted'!I18/((1+$B$1)^($A44-$A$4))</f>
        <v>0</v>
      </c>
      <c r="J44" s="22"/>
      <c r="K44" s="8">
        <f>'SGR Undiscounted'!K18/((1+$B$1)^($A44-$A$4))</f>
        <v>0</v>
      </c>
      <c r="L44" s="8">
        <f>'SGR Undiscounted'!L18/((1+$B$1)^($A44-$A$4))</f>
        <v>0</v>
      </c>
      <c r="M44" s="8">
        <f>'SGR Undiscounted'!M18/((1+$B$1)^($A44-$A$4))</f>
        <v>0</v>
      </c>
      <c r="N44" s="8">
        <f>'SGR Undiscounted'!N18/((1+$B$1)^($A44-$A$4))</f>
        <v>0</v>
      </c>
      <c r="O44" s="8">
        <f>'SGR Undiscounted'!O18/((1+$B$1)^($A44-$A$4))</f>
        <v>0</v>
      </c>
      <c r="P44" s="8">
        <f>'SGR Undiscounted'!P18/((1+$B$1)^($A44-$A$4))</f>
        <v>0</v>
      </c>
      <c r="Q44" s="8">
        <f>'SGR Undiscounted'!Q18/((1+$B$1)^($A44-$A$4))</f>
        <v>0</v>
      </c>
      <c r="R44" s="8">
        <f>'SGR Undiscounted'!R18/((1+$B$1)^($A44-$A$4))</f>
        <v>0</v>
      </c>
      <c r="S44" s="22"/>
      <c r="T44" s="8">
        <f>'SGR Undiscounted'!T18/((1+$B$1)^($A44-$A$4))</f>
        <v>0</v>
      </c>
      <c r="U44" s="8">
        <f>'SGR Undiscounted'!U18/((1+$B$1)^($A44-$A$4))</f>
        <v>0</v>
      </c>
      <c r="V44" s="8">
        <f>'SGR Undiscounted'!V18/((1+$B$1)^($A44-$A$4))</f>
        <v>0</v>
      </c>
      <c r="W44" s="8">
        <f>'SGR Undiscounted'!W18/((1+$B$1)^($A44-$A$4))</f>
        <v>0</v>
      </c>
      <c r="X44" s="8">
        <f>'SGR Undiscounted'!X18/((1+$B$1)^($A44-$A$4))</f>
        <v>0</v>
      </c>
      <c r="Y44" s="8">
        <f>'SGR Undiscounted'!Y18/((1+$B$1)^($A44-$A$4))</f>
        <v>0</v>
      </c>
      <c r="Z44" s="8">
        <f>'SGR Undiscounted'!Z18/((1+$B$1)^($A44-$A$4))</f>
        <v>0</v>
      </c>
      <c r="AA44" s="8">
        <f>'SGR Undiscounted'!AA18/((1+$B$1)^($A44-$A$4))</f>
        <v>0</v>
      </c>
      <c r="AB44" s="22"/>
    </row>
    <row r="45" spans="1:28" s="25" customFormat="1" x14ac:dyDescent="0.25">
      <c r="A45" s="45">
        <v>2035</v>
      </c>
      <c r="B45" s="8">
        <f>'SGR Undiscounted'!B19/((1+$B$1)^($A45-$A$4))</f>
        <v>0</v>
      </c>
      <c r="C45" s="8">
        <f>'SGR Undiscounted'!C19/((1+$B$1)^($A45-$A$4))</f>
        <v>0</v>
      </c>
      <c r="D45" s="8">
        <f>'SGR Undiscounted'!D19/((1+$B$1)^($A45-$A$4))</f>
        <v>0</v>
      </c>
      <c r="E45" s="8">
        <f>'SGR Undiscounted'!E19/((1+$B$1)^($A45-$A$4))</f>
        <v>0</v>
      </c>
      <c r="F45" s="8">
        <f>'SGR Undiscounted'!F19/((1+$B$1)^($A45-$A$4))</f>
        <v>0</v>
      </c>
      <c r="G45" s="8">
        <f>'SGR Undiscounted'!G19/((1+$B$1)^($A45-$A$4))</f>
        <v>0</v>
      </c>
      <c r="H45" s="8">
        <f>'SGR Undiscounted'!H19/((1+$B$1)^($A45-$A$4))</f>
        <v>0</v>
      </c>
      <c r="I45" s="8">
        <f>'SGR Undiscounted'!I19/((1+$B$1)^($A45-$A$4))</f>
        <v>0</v>
      </c>
      <c r="J45" s="22"/>
      <c r="K45" s="8">
        <f>'SGR Undiscounted'!K19/((1+$B$1)^($A45-$A$4))</f>
        <v>0</v>
      </c>
      <c r="L45" s="8">
        <f>'SGR Undiscounted'!L19/((1+$B$1)^($A45-$A$4))</f>
        <v>0</v>
      </c>
      <c r="M45" s="8">
        <f>'SGR Undiscounted'!M19/((1+$B$1)^($A45-$A$4))</f>
        <v>0</v>
      </c>
      <c r="N45" s="8">
        <f>'SGR Undiscounted'!N19/((1+$B$1)^($A45-$A$4))</f>
        <v>0</v>
      </c>
      <c r="O45" s="8">
        <f>'SGR Undiscounted'!O19/((1+$B$1)^($A45-$A$4))</f>
        <v>0</v>
      </c>
      <c r="P45" s="8">
        <f>'SGR Undiscounted'!P19/((1+$B$1)^($A45-$A$4))</f>
        <v>0</v>
      </c>
      <c r="Q45" s="8">
        <f>'SGR Undiscounted'!Q19/((1+$B$1)^($A45-$A$4))</f>
        <v>0</v>
      </c>
      <c r="R45" s="8">
        <f>'SGR Undiscounted'!R19/((1+$B$1)^($A45-$A$4))</f>
        <v>0</v>
      </c>
      <c r="S45" s="22"/>
      <c r="T45" s="8">
        <f>'SGR Undiscounted'!T19/((1+$B$1)^($A45-$A$4))</f>
        <v>0</v>
      </c>
      <c r="U45" s="8">
        <f>'SGR Undiscounted'!U19/((1+$B$1)^($A45-$A$4))</f>
        <v>0</v>
      </c>
      <c r="V45" s="8">
        <f>'SGR Undiscounted'!V19/((1+$B$1)^($A45-$A$4))</f>
        <v>0</v>
      </c>
      <c r="W45" s="8">
        <f>'SGR Undiscounted'!W19/((1+$B$1)^($A45-$A$4))</f>
        <v>0</v>
      </c>
      <c r="X45" s="8">
        <f>'SGR Undiscounted'!X19/((1+$B$1)^($A45-$A$4))</f>
        <v>0</v>
      </c>
      <c r="Y45" s="8">
        <f>'SGR Undiscounted'!Y19/((1+$B$1)^($A45-$A$4))</f>
        <v>0</v>
      </c>
      <c r="Z45" s="8">
        <f>'SGR Undiscounted'!Z19/((1+$B$1)^($A45-$A$4))</f>
        <v>0</v>
      </c>
      <c r="AA45" s="8">
        <f>'SGR Undiscounted'!AA19/((1+$B$1)^($A45-$A$4))</f>
        <v>0</v>
      </c>
      <c r="AB45" s="22"/>
    </row>
    <row r="46" spans="1:28" s="25" customFormat="1" x14ac:dyDescent="0.25">
      <c r="A46" s="45">
        <v>2036</v>
      </c>
      <c r="B46" s="8">
        <f>'SGR Undiscounted'!B20/((1+$B$1)^($A46-$A$4))</f>
        <v>0</v>
      </c>
      <c r="C46" s="8">
        <f>'SGR Undiscounted'!C20/((1+$B$1)^($A46-$A$4))</f>
        <v>0</v>
      </c>
      <c r="D46" s="8">
        <f>'SGR Undiscounted'!D20/((1+$B$1)^($A46-$A$4))</f>
        <v>0</v>
      </c>
      <c r="E46" s="8">
        <f>'SGR Undiscounted'!E20/((1+$B$1)^($A46-$A$4))</f>
        <v>0</v>
      </c>
      <c r="F46" s="8">
        <f>'SGR Undiscounted'!F20/((1+$B$1)^($A46-$A$4))</f>
        <v>0</v>
      </c>
      <c r="G46" s="8">
        <f>'SGR Undiscounted'!G20/((1+$B$1)^($A46-$A$4))</f>
        <v>0</v>
      </c>
      <c r="H46" s="8">
        <f>'SGR Undiscounted'!H20/((1+$B$1)^($A46-$A$4))</f>
        <v>0</v>
      </c>
      <c r="I46" s="8">
        <f>'SGR Undiscounted'!I20/((1+$B$1)^($A46-$A$4))</f>
        <v>0</v>
      </c>
      <c r="J46" s="22"/>
      <c r="K46" s="8">
        <f>'SGR Undiscounted'!K20/((1+$B$1)^($A46-$A$4))</f>
        <v>0</v>
      </c>
      <c r="L46" s="8">
        <f>'SGR Undiscounted'!L20/((1+$B$1)^($A46-$A$4))</f>
        <v>0</v>
      </c>
      <c r="M46" s="8">
        <f>'SGR Undiscounted'!M20/((1+$B$1)^($A46-$A$4))</f>
        <v>0</v>
      </c>
      <c r="N46" s="8">
        <f>'SGR Undiscounted'!N20/((1+$B$1)^($A46-$A$4))</f>
        <v>0</v>
      </c>
      <c r="O46" s="8">
        <f>'SGR Undiscounted'!O20/((1+$B$1)^($A46-$A$4))</f>
        <v>0</v>
      </c>
      <c r="P46" s="8">
        <f>'SGR Undiscounted'!P20/((1+$B$1)^($A46-$A$4))</f>
        <v>0</v>
      </c>
      <c r="Q46" s="8">
        <f>'SGR Undiscounted'!Q20/((1+$B$1)^($A46-$A$4))</f>
        <v>0</v>
      </c>
      <c r="R46" s="8">
        <f>'SGR Undiscounted'!R20/((1+$B$1)^($A46-$A$4))</f>
        <v>0</v>
      </c>
      <c r="S46" s="22"/>
      <c r="T46" s="8">
        <f>'SGR Undiscounted'!T20/((1+$B$1)^($A46-$A$4))</f>
        <v>0</v>
      </c>
      <c r="U46" s="8">
        <f>'SGR Undiscounted'!U20/((1+$B$1)^($A46-$A$4))</f>
        <v>0</v>
      </c>
      <c r="V46" s="8">
        <f>'SGR Undiscounted'!V20/((1+$B$1)^($A46-$A$4))</f>
        <v>0</v>
      </c>
      <c r="W46" s="8">
        <f>'SGR Undiscounted'!W20/((1+$B$1)^($A46-$A$4))</f>
        <v>0</v>
      </c>
      <c r="X46" s="8">
        <f>'SGR Undiscounted'!X20/((1+$B$1)^($A46-$A$4))</f>
        <v>0</v>
      </c>
      <c r="Y46" s="8">
        <f>'SGR Undiscounted'!Y20/((1+$B$1)^($A46-$A$4))</f>
        <v>0</v>
      </c>
      <c r="Z46" s="8">
        <f>'SGR Undiscounted'!Z20/((1+$B$1)^($A46-$A$4))</f>
        <v>0</v>
      </c>
      <c r="AA46" s="8">
        <f>'SGR Undiscounted'!AA20/((1+$B$1)^($A46-$A$4))</f>
        <v>0</v>
      </c>
      <c r="AB46" s="22"/>
    </row>
    <row r="47" spans="1:28" s="25" customFormat="1" x14ac:dyDescent="0.25">
      <c r="A47" s="45">
        <v>2037</v>
      </c>
      <c r="B47" s="8">
        <f>'SGR Undiscounted'!B21/((1+$B$1)^($A47-$A$4))</f>
        <v>0</v>
      </c>
      <c r="C47" s="8">
        <f>'SGR Undiscounted'!C21/((1+$B$1)^($A47-$A$4))</f>
        <v>0</v>
      </c>
      <c r="D47" s="8">
        <f>'SGR Undiscounted'!D21/((1+$B$1)^($A47-$A$4))</f>
        <v>0</v>
      </c>
      <c r="E47" s="8">
        <f>'SGR Undiscounted'!E21/((1+$B$1)^($A47-$A$4))</f>
        <v>0</v>
      </c>
      <c r="F47" s="8">
        <f>'SGR Undiscounted'!F21/((1+$B$1)^($A47-$A$4))</f>
        <v>0</v>
      </c>
      <c r="G47" s="8">
        <f>'SGR Undiscounted'!G21/((1+$B$1)^($A47-$A$4))</f>
        <v>0</v>
      </c>
      <c r="H47" s="8">
        <f>'SGR Undiscounted'!H21/((1+$B$1)^($A47-$A$4))</f>
        <v>0</v>
      </c>
      <c r="I47" s="8">
        <f>'SGR Undiscounted'!I21/((1+$B$1)^($A47-$A$4))</f>
        <v>0</v>
      </c>
      <c r="J47" s="22"/>
      <c r="K47" s="8">
        <f>'SGR Undiscounted'!K21/((1+$B$1)^($A47-$A$4))</f>
        <v>0</v>
      </c>
      <c r="L47" s="8">
        <f>'SGR Undiscounted'!L21/((1+$B$1)^($A47-$A$4))</f>
        <v>0</v>
      </c>
      <c r="M47" s="8">
        <f>'SGR Undiscounted'!M21/((1+$B$1)^($A47-$A$4))</f>
        <v>0</v>
      </c>
      <c r="N47" s="8">
        <f>'SGR Undiscounted'!N21/((1+$B$1)^($A47-$A$4))</f>
        <v>0</v>
      </c>
      <c r="O47" s="8">
        <f>'SGR Undiscounted'!O21/((1+$B$1)^($A47-$A$4))</f>
        <v>0</v>
      </c>
      <c r="P47" s="8">
        <f>'SGR Undiscounted'!P21/((1+$B$1)^($A47-$A$4))</f>
        <v>0</v>
      </c>
      <c r="Q47" s="8">
        <f>'SGR Undiscounted'!Q21/((1+$B$1)^($A47-$A$4))</f>
        <v>0</v>
      </c>
      <c r="R47" s="8">
        <f>'SGR Undiscounted'!R21/((1+$B$1)^($A47-$A$4))</f>
        <v>0</v>
      </c>
      <c r="S47" s="22"/>
      <c r="T47" s="8">
        <f>'SGR Undiscounted'!T21/((1+$B$1)^($A47-$A$4))</f>
        <v>0</v>
      </c>
      <c r="U47" s="8">
        <f>'SGR Undiscounted'!U21/((1+$B$1)^($A47-$A$4))</f>
        <v>0</v>
      </c>
      <c r="V47" s="8">
        <f>'SGR Undiscounted'!V21/((1+$B$1)^($A47-$A$4))</f>
        <v>0</v>
      </c>
      <c r="W47" s="8">
        <f>'SGR Undiscounted'!W21/((1+$B$1)^($A47-$A$4))</f>
        <v>0</v>
      </c>
      <c r="X47" s="8">
        <f>'SGR Undiscounted'!X21/((1+$B$1)^($A47-$A$4))</f>
        <v>0</v>
      </c>
      <c r="Y47" s="8">
        <f>'SGR Undiscounted'!Y21/((1+$B$1)^($A47-$A$4))</f>
        <v>0</v>
      </c>
      <c r="Z47" s="8">
        <f>'SGR Undiscounted'!Z21/((1+$B$1)^($A47-$A$4))</f>
        <v>0</v>
      </c>
      <c r="AA47" s="8">
        <f>'SGR Undiscounted'!AA21/((1+$B$1)^($A47-$A$4))</f>
        <v>0</v>
      </c>
      <c r="AB47" s="22"/>
    </row>
    <row r="48" spans="1:28" s="25" customFormat="1" x14ac:dyDescent="0.25">
      <c r="A48" s="45">
        <v>2038</v>
      </c>
      <c r="B48" s="8">
        <f>'SGR Undiscounted'!B22/((1+$B$1)^($A48-$A$4))</f>
        <v>0</v>
      </c>
      <c r="C48" s="8">
        <f>'SGR Undiscounted'!C22/((1+$B$1)^($A48-$A$4))</f>
        <v>0</v>
      </c>
      <c r="D48" s="8">
        <f>'SGR Undiscounted'!D22/((1+$B$1)^($A48-$A$4))</f>
        <v>0</v>
      </c>
      <c r="E48" s="8">
        <f>'SGR Undiscounted'!E22/((1+$B$1)^($A48-$A$4))</f>
        <v>0</v>
      </c>
      <c r="F48" s="8">
        <f>'SGR Undiscounted'!F22/((1+$B$1)^($A48-$A$4))</f>
        <v>0</v>
      </c>
      <c r="G48" s="8">
        <f>'SGR Undiscounted'!G22/((1+$B$1)^($A48-$A$4))</f>
        <v>0</v>
      </c>
      <c r="H48" s="8">
        <f>'SGR Undiscounted'!H22/((1+$B$1)^($A48-$A$4))</f>
        <v>0</v>
      </c>
      <c r="I48" s="8">
        <f>'SGR Undiscounted'!I22/((1+$B$1)^($A48-$A$4))</f>
        <v>0</v>
      </c>
      <c r="J48" s="22"/>
      <c r="K48" s="8">
        <f>'SGR Undiscounted'!K22/((1+$B$1)^($A48-$A$4))</f>
        <v>0</v>
      </c>
      <c r="L48" s="8">
        <f>'SGR Undiscounted'!L22/((1+$B$1)^($A48-$A$4))</f>
        <v>0</v>
      </c>
      <c r="M48" s="8">
        <f>'SGR Undiscounted'!M22/((1+$B$1)^($A48-$A$4))</f>
        <v>0</v>
      </c>
      <c r="N48" s="8">
        <f>'SGR Undiscounted'!N22/((1+$B$1)^($A48-$A$4))</f>
        <v>0</v>
      </c>
      <c r="O48" s="8">
        <f>'SGR Undiscounted'!O22/((1+$B$1)^($A48-$A$4))</f>
        <v>0</v>
      </c>
      <c r="P48" s="8">
        <f>'SGR Undiscounted'!P22/((1+$B$1)^($A48-$A$4))</f>
        <v>0</v>
      </c>
      <c r="Q48" s="8">
        <f>'SGR Undiscounted'!Q22/((1+$B$1)^($A48-$A$4))</f>
        <v>0</v>
      </c>
      <c r="R48" s="8">
        <f>'SGR Undiscounted'!R22/((1+$B$1)^($A48-$A$4))</f>
        <v>0</v>
      </c>
      <c r="S48" s="22"/>
      <c r="T48" s="8">
        <f>'SGR Undiscounted'!T22/((1+$B$1)^($A48-$A$4))</f>
        <v>0</v>
      </c>
      <c r="U48" s="8">
        <f>'SGR Undiscounted'!U22/((1+$B$1)^($A48-$A$4))</f>
        <v>0</v>
      </c>
      <c r="V48" s="8">
        <f>'SGR Undiscounted'!V22/((1+$B$1)^($A48-$A$4))</f>
        <v>0</v>
      </c>
      <c r="W48" s="8">
        <f>'SGR Undiscounted'!W22/((1+$B$1)^($A48-$A$4))</f>
        <v>0</v>
      </c>
      <c r="X48" s="8">
        <f>'SGR Undiscounted'!X22/((1+$B$1)^($A48-$A$4))</f>
        <v>0</v>
      </c>
      <c r="Y48" s="8">
        <f>'SGR Undiscounted'!Y22/((1+$B$1)^($A48-$A$4))</f>
        <v>0</v>
      </c>
      <c r="Z48" s="8">
        <f>'SGR Undiscounted'!Z22/((1+$B$1)^($A48-$A$4))</f>
        <v>0</v>
      </c>
      <c r="AA48" s="8">
        <f>'SGR Undiscounted'!AA22/((1+$B$1)^($A48-$A$4))</f>
        <v>0</v>
      </c>
      <c r="AB48" s="22"/>
    </row>
    <row r="49" spans="1:35" s="25" customFormat="1" x14ac:dyDescent="0.25">
      <c r="A49" s="45">
        <v>2039</v>
      </c>
      <c r="B49" s="8">
        <f>'SGR Undiscounted'!B23/((1+$B$1)^($A49-$A$4))</f>
        <v>0</v>
      </c>
      <c r="C49" s="8">
        <f>'SGR Undiscounted'!C23/((1+$B$1)^($A49-$A$4))</f>
        <v>0</v>
      </c>
      <c r="D49" s="8">
        <f>'SGR Undiscounted'!D23/((1+$B$1)^($A49-$A$4))</f>
        <v>0</v>
      </c>
      <c r="E49" s="8">
        <f>'SGR Undiscounted'!E23/((1+$B$1)^($A49-$A$4))</f>
        <v>0</v>
      </c>
      <c r="F49" s="8">
        <f>'SGR Undiscounted'!F23/((1+$B$1)^($A49-$A$4))</f>
        <v>0</v>
      </c>
      <c r="G49" s="8">
        <f>'SGR Undiscounted'!G23/((1+$B$1)^($A49-$A$4))</f>
        <v>0</v>
      </c>
      <c r="H49" s="8">
        <f>'SGR Undiscounted'!H23/((1+$B$1)^($A49-$A$4))</f>
        <v>0</v>
      </c>
      <c r="I49" s="8">
        <f>'SGR Undiscounted'!I23/((1+$B$1)^($A49-$A$4))</f>
        <v>0</v>
      </c>
      <c r="J49" s="22"/>
      <c r="K49" s="8">
        <f>'SGR Undiscounted'!K23/((1+$B$1)^($A49-$A$4))</f>
        <v>0</v>
      </c>
      <c r="L49" s="8">
        <f>'SGR Undiscounted'!L23/((1+$B$1)^($A49-$A$4))</f>
        <v>0</v>
      </c>
      <c r="M49" s="8">
        <f>'SGR Undiscounted'!M23/((1+$B$1)^($A49-$A$4))</f>
        <v>0</v>
      </c>
      <c r="N49" s="8">
        <f>'SGR Undiscounted'!N23/((1+$B$1)^($A49-$A$4))</f>
        <v>0</v>
      </c>
      <c r="O49" s="8">
        <f>'SGR Undiscounted'!O23/((1+$B$1)^($A49-$A$4))</f>
        <v>0</v>
      </c>
      <c r="P49" s="8">
        <f>'SGR Undiscounted'!P23/((1+$B$1)^($A49-$A$4))</f>
        <v>0</v>
      </c>
      <c r="Q49" s="8">
        <f>'SGR Undiscounted'!Q23/((1+$B$1)^($A49-$A$4))</f>
        <v>0</v>
      </c>
      <c r="R49" s="8">
        <f>'SGR Undiscounted'!R23/((1+$B$1)^($A49-$A$4))</f>
        <v>0</v>
      </c>
      <c r="S49" s="22"/>
      <c r="T49" s="8">
        <f>'SGR Undiscounted'!T23/((1+$B$1)^($A49-$A$4))</f>
        <v>0</v>
      </c>
      <c r="U49" s="8">
        <f>'SGR Undiscounted'!U23/((1+$B$1)^($A49-$A$4))</f>
        <v>0</v>
      </c>
      <c r="V49" s="8">
        <f>'SGR Undiscounted'!V23/((1+$B$1)^($A49-$A$4))</f>
        <v>0</v>
      </c>
      <c r="W49" s="8">
        <f>'SGR Undiscounted'!W23/((1+$B$1)^($A49-$A$4))</f>
        <v>0</v>
      </c>
      <c r="X49" s="8">
        <f>'SGR Undiscounted'!X23/((1+$B$1)^($A49-$A$4))</f>
        <v>0</v>
      </c>
      <c r="Y49" s="8">
        <f>'SGR Undiscounted'!Y23/((1+$B$1)^($A49-$A$4))</f>
        <v>0</v>
      </c>
      <c r="Z49" s="8">
        <f>'SGR Undiscounted'!Z23/((1+$B$1)^($A49-$A$4))</f>
        <v>0</v>
      </c>
      <c r="AA49" s="8">
        <f>'SGR Undiscounted'!AA23/((1+$B$1)^($A49-$A$4))</f>
        <v>0</v>
      </c>
      <c r="AB49" s="22"/>
    </row>
    <row r="50" spans="1:35" s="25" customFormat="1" x14ac:dyDescent="0.25">
      <c r="A50" s="45">
        <v>2040</v>
      </c>
      <c r="B50" s="8">
        <f>'SGR Undiscounted'!B24/((1+$B$1)^($A50-$A$4))</f>
        <v>0</v>
      </c>
      <c r="C50" s="8">
        <f>'SGR Undiscounted'!C24/((1+$B$1)^($A50-$A$4))</f>
        <v>0</v>
      </c>
      <c r="D50" s="8">
        <f>'SGR Undiscounted'!D24/((1+$B$1)^($A50-$A$4))</f>
        <v>0</v>
      </c>
      <c r="E50" s="8">
        <f>'SGR Undiscounted'!E24/((1+$B$1)^($A50-$A$4))</f>
        <v>0</v>
      </c>
      <c r="F50" s="8">
        <f>'SGR Undiscounted'!F24/((1+$B$1)^($A50-$A$4))</f>
        <v>0</v>
      </c>
      <c r="G50" s="8">
        <f>'SGR Undiscounted'!G24/((1+$B$1)^($A50-$A$4))</f>
        <v>0</v>
      </c>
      <c r="H50" s="8">
        <f>'SGR Undiscounted'!H24/((1+$B$1)^($A50-$A$4))</f>
        <v>0</v>
      </c>
      <c r="I50" s="8">
        <f>'SGR Undiscounted'!I24/((1+$B$1)^($A50-$A$4))</f>
        <v>0</v>
      </c>
      <c r="J50" s="22"/>
      <c r="K50" s="8">
        <f>'SGR Undiscounted'!K24/((1+$B$1)^($A50-$A$4))</f>
        <v>0</v>
      </c>
      <c r="L50" s="8">
        <f>'SGR Undiscounted'!L24/((1+$B$1)^($A50-$A$4))</f>
        <v>0</v>
      </c>
      <c r="M50" s="8">
        <f>'SGR Undiscounted'!M24/((1+$B$1)^($A50-$A$4))</f>
        <v>0</v>
      </c>
      <c r="N50" s="8">
        <f>'SGR Undiscounted'!N24/((1+$B$1)^($A50-$A$4))</f>
        <v>0</v>
      </c>
      <c r="O50" s="8">
        <f>'SGR Undiscounted'!O24/((1+$B$1)^($A50-$A$4))</f>
        <v>0</v>
      </c>
      <c r="P50" s="8">
        <f>'SGR Undiscounted'!P24/((1+$B$1)^($A50-$A$4))</f>
        <v>0</v>
      </c>
      <c r="Q50" s="8">
        <f>'SGR Undiscounted'!Q24/((1+$B$1)^($A50-$A$4))</f>
        <v>0</v>
      </c>
      <c r="R50" s="8">
        <f>'SGR Undiscounted'!R24/((1+$B$1)^($A50-$A$4))</f>
        <v>0</v>
      </c>
      <c r="S50" s="22"/>
      <c r="T50" s="8">
        <f>'SGR Undiscounted'!T24/((1+$B$1)^($A50-$A$4))</f>
        <v>0</v>
      </c>
      <c r="U50" s="8">
        <f>'SGR Undiscounted'!U24/((1+$B$1)^($A50-$A$4))</f>
        <v>0</v>
      </c>
      <c r="V50" s="8">
        <f>'SGR Undiscounted'!V24/((1+$B$1)^($A50-$A$4))</f>
        <v>0</v>
      </c>
      <c r="W50" s="8">
        <f>'SGR Undiscounted'!W24/((1+$B$1)^($A50-$A$4))</f>
        <v>0</v>
      </c>
      <c r="X50" s="8">
        <f>'SGR Undiscounted'!X24/((1+$B$1)^($A50-$A$4))</f>
        <v>0</v>
      </c>
      <c r="Y50" s="8">
        <f>'SGR Undiscounted'!Y24/((1+$B$1)^($A50-$A$4))</f>
        <v>0</v>
      </c>
      <c r="Z50" s="8">
        <f>'SGR Undiscounted'!Z24/((1+$B$1)^($A50-$A$4))</f>
        <v>0</v>
      </c>
      <c r="AA50" s="8">
        <f>'SGR Undiscounted'!AA24/((1+$B$1)^($A50-$A$4))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x14ac:dyDescent="0.25">
      <c r="A54" s="12" t="s">
        <v>58</v>
      </c>
    </row>
    <row r="55" spans="1:35" x14ac:dyDescent="0.25">
      <c r="A55" s="12"/>
      <c r="B55" s="11" t="s">
        <v>60</v>
      </c>
      <c r="C55" s="11"/>
      <c r="D55" s="11"/>
      <c r="E55" s="11"/>
      <c r="F55" s="11"/>
      <c r="G55" s="11"/>
      <c r="H55" s="11"/>
      <c r="I55" s="11"/>
      <c r="K55" s="11" t="s">
        <v>61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45" t="s">
        <v>0</v>
      </c>
      <c r="B56" s="45" t="s">
        <v>3</v>
      </c>
      <c r="C56" s="45" t="s">
        <v>4</v>
      </c>
      <c r="D56" s="45" t="s">
        <v>5</v>
      </c>
      <c r="E56" s="45" t="s">
        <v>6</v>
      </c>
      <c r="F56" s="45" t="s">
        <v>7</v>
      </c>
      <c r="G56" s="45" t="s">
        <v>8</v>
      </c>
      <c r="H56" s="45" t="s">
        <v>9</v>
      </c>
      <c r="I56" s="45" t="s">
        <v>11</v>
      </c>
      <c r="K56" s="45" t="s">
        <v>3</v>
      </c>
      <c r="L56" s="45" t="s">
        <v>4</v>
      </c>
      <c r="M56" s="45" t="s">
        <v>5</v>
      </c>
      <c r="N56" s="45" t="s">
        <v>6</v>
      </c>
      <c r="O56" s="45" t="s">
        <v>7</v>
      </c>
      <c r="P56" s="45" t="s">
        <v>8</v>
      </c>
      <c r="Q56" s="45" t="s">
        <v>9</v>
      </c>
      <c r="R56" s="45" t="s">
        <v>11</v>
      </c>
      <c r="T56" s="45" t="s">
        <v>3</v>
      </c>
      <c r="U56" s="45" t="s">
        <v>4</v>
      </c>
      <c r="V56" s="45" t="s">
        <v>5</v>
      </c>
      <c r="W56" s="45" t="s">
        <v>6</v>
      </c>
      <c r="X56" s="45" t="s">
        <v>7</v>
      </c>
      <c r="Y56" s="45" t="s">
        <v>8</v>
      </c>
      <c r="Z56" s="45" t="s">
        <v>9</v>
      </c>
      <c r="AA56" s="45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45">
        <v>2020</v>
      </c>
      <c r="B57" s="8">
        <f>'SGR Undiscounted'!B31/((1+$B$1)^($A57-$A$4))</f>
        <v>0</v>
      </c>
      <c r="C57" s="8">
        <f>'SGR Undiscounted'!C31/((1+$B$1)^($A57-$A$4))</f>
        <v>0</v>
      </c>
      <c r="D57" s="8">
        <f>'SGR Undiscounted'!D31/((1+$B$1)^($A57-$A$4))</f>
        <v>0</v>
      </c>
      <c r="E57" s="8">
        <f>'SGR Undiscounted'!E31/((1+$B$1)^($A57-$A$4))</f>
        <v>0</v>
      </c>
      <c r="F57" s="8">
        <f>'SGR Undiscounted'!F31/((1+$B$1)^($A57-$A$4))</f>
        <v>0</v>
      </c>
      <c r="G57" s="8">
        <f>'SGR Undiscounted'!G31/((1+$B$1)^($A57-$A$4))</f>
        <v>0</v>
      </c>
      <c r="H57" s="8">
        <f>'SGR Undiscounted'!H31/((1+$B$1)^($A57-$A$4))</f>
        <v>0</v>
      </c>
      <c r="I57" s="8">
        <f>'SGR Undiscounted'!I31/((1+$B$1)^($A57-$A$4))</f>
        <v>0</v>
      </c>
      <c r="J57" s="22"/>
      <c r="K57" s="8">
        <f>'SGR Undiscounted'!K31/((1+$B$1)^($A57-$A$4))</f>
        <v>0</v>
      </c>
      <c r="L57" s="8">
        <f>'SGR Undiscounted'!L31/((1+$B$1)^($A57-$A$4))</f>
        <v>0</v>
      </c>
      <c r="M57" s="8">
        <f>'SGR Undiscounted'!M31/((1+$B$1)^($A57-$A$4))</f>
        <v>0</v>
      </c>
      <c r="N57" s="8">
        <f>'SGR Undiscounted'!N31/((1+$B$1)^($A57-$A$4))</f>
        <v>0</v>
      </c>
      <c r="O57" s="8">
        <f>'SGR Undiscounted'!O31/((1+$B$1)^($A57-$A$4))</f>
        <v>0</v>
      </c>
      <c r="P57" s="8">
        <f>'SGR Undiscounted'!P31/((1+$B$1)^($A57-$A$4))</f>
        <v>0</v>
      </c>
      <c r="Q57" s="8">
        <f>'SGR Undiscounted'!Q31/((1+$B$1)^($A57-$A$4))</f>
        <v>0</v>
      </c>
      <c r="R57" s="8">
        <f>'SGR Undiscounted'!R31/((1+$B$1)^($A57-$A$4))</f>
        <v>0</v>
      </c>
      <c r="S57" s="22"/>
      <c r="T57" s="8">
        <f>'SGR Undiscounted'!T31/((1+$B$1)^($A57-$A$4))</f>
        <v>0</v>
      </c>
      <c r="U57" s="8">
        <f>'SGR Undiscounted'!U31/((1+$B$1)^($A57-$A$4))</f>
        <v>0</v>
      </c>
      <c r="V57" s="8">
        <f>'SGR Undiscounted'!V31/((1+$B$1)^($A57-$A$4))</f>
        <v>0</v>
      </c>
      <c r="W57" s="8">
        <f>'SGR Undiscounted'!W31/((1+$B$1)^($A57-$A$4))</f>
        <v>0</v>
      </c>
      <c r="X57" s="8">
        <f>'SGR Undiscounted'!X31/((1+$B$1)^($A57-$A$4))</f>
        <v>0</v>
      </c>
      <c r="Y57" s="8">
        <f>'SGR Undiscounted'!Y31/((1+$B$1)^($A57-$A$4))</f>
        <v>0</v>
      </c>
      <c r="Z57" s="8">
        <f>'SGR Undiscounted'!Z31/((1+$B$1)^($A57-$A$4))</f>
        <v>0</v>
      </c>
      <c r="AA57" s="8">
        <f>'SGR Undiscounted'!AA31/((1+$B$1)^($A57-$A$4))</f>
        <v>0</v>
      </c>
      <c r="AB57" s="22"/>
    </row>
    <row r="58" spans="1:35" s="25" customFormat="1" x14ac:dyDescent="0.25">
      <c r="A58" s="45">
        <v>2021</v>
      </c>
      <c r="B58" s="8">
        <f>'SGR Undiscounted'!B32/((1+$B$1)^($A58-$A$4))</f>
        <v>0</v>
      </c>
      <c r="C58" s="8">
        <f>'SGR Undiscounted'!C32/((1+$B$1)^($A58-$A$4))</f>
        <v>0</v>
      </c>
      <c r="D58" s="8">
        <f>'SGR Undiscounted'!D32/((1+$B$1)^($A58-$A$4))</f>
        <v>0</v>
      </c>
      <c r="E58" s="8">
        <f>'SGR Undiscounted'!E32/((1+$B$1)^($A58-$A$4))</f>
        <v>0</v>
      </c>
      <c r="F58" s="8">
        <f>'SGR Undiscounted'!F32/((1+$B$1)^($A58-$A$4))</f>
        <v>0</v>
      </c>
      <c r="G58" s="8">
        <f>'SGR Undiscounted'!G32/((1+$B$1)^($A58-$A$4))</f>
        <v>0</v>
      </c>
      <c r="H58" s="8">
        <f>'SGR Undiscounted'!H32/((1+$B$1)^($A58-$A$4))</f>
        <v>0</v>
      </c>
      <c r="I58" s="8">
        <f>'SGR Undiscounted'!I32/((1+$B$1)^($A58-$A$4))</f>
        <v>0</v>
      </c>
      <c r="J58" s="22"/>
      <c r="K58" s="8">
        <f>'SGR Undiscounted'!K32/((1+$B$1)^($A58-$A$4))</f>
        <v>0</v>
      </c>
      <c r="L58" s="8">
        <f>'SGR Undiscounted'!L32/((1+$B$1)^($A58-$A$4))</f>
        <v>0</v>
      </c>
      <c r="M58" s="8">
        <f>'SGR Undiscounted'!M32/((1+$B$1)^($A58-$A$4))</f>
        <v>0</v>
      </c>
      <c r="N58" s="8">
        <f>'SGR Undiscounted'!N32/((1+$B$1)^($A58-$A$4))</f>
        <v>0</v>
      </c>
      <c r="O58" s="8">
        <f>'SGR Undiscounted'!O32/((1+$B$1)^($A58-$A$4))</f>
        <v>0</v>
      </c>
      <c r="P58" s="8">
        <f>'SGR Undiscounted'!P32/((1+$B$1)^($A58-$A$4))</f>
        <v>0</v>
      </c>
      <c r="Q58" s="8">
        <f>'SGR Undiscounted'!Q32/((1+$B$1)^($A58-$A$4))</f>
        <v>0</v>
      </c>
      <c r="R58" s="8">
        <f>'SGR Undiscounted'!R32/((1+$B$1)^($A58-$A$4))</f>
        <v>0</v>
      </c>
      <c r="S58" s="22"/>
      <c r="T58" s="8">
        <f>'SGR Undiscounted'!T32/((1+$B$1)^($A58-$A$4))</f>
        <v>0</v>
      </c>
      <c r="U58" s="8">
        <f>'SGR Undiscounted'!U32/((1+$B$1)^($A58-$A$4))</f>
        <v>0</v>
      </c>
      <c r="V58" s="8">
        <f>'SGR Undiscounted'!V32/((1+$B$1)^($A58-$A$4))</f>
        <v>0</v>
      </c>
      <c r="W58" s="8">
        <f>'SGR Undiscounted'!W32/((1+$B$1)^($A58-$A$4))</f>
        <v>0</v>
      </c>
      <c r="X58" s="8">
        <f>'SGR Undiscounted'!X32/((1+$B$1)^($A58-$A$4))</f>
        <v>0</v>
      </c>
      <c r="Y58" s="8">
        <f>'SGR Undiscounted'!Y32/((1+$B$1)^($A58-$A$4))</f>
        <v>0</v>
      </c>
      <c r="Z58" s="8">
        <f>'SGR Undiscounted'!Z32/((1+$B$1)^($A58-$A$4))</f>
        <v>0</v>
      </c>
      <c r="AA58" s="8">
        <f>'SGR Undiscounted'!AA32/((1+$B$1)^($A58-$A$4))</f>
        <v>0</v>
      </c>
      <c r="AB58" s="22"/>
    </row>
    <row r="59" spans="1:35" s="25" customFormat="1" x14ac:dyDescent="0.25">
      <c r="A59" s="45">
        <v>2022</v>
      </c>
      <c r="B59" s="8">
        <f>'SGR Undiscounted'!B33/((1+$B$1)^($A59-$A$4))</f>
        <v>0</v>
      </c>
      <c r="C59" s="8">
        <f>'SGR Undiscounted'!C33/((1+$B$1)^($A59-$A$4))</f>
        <v>0</v>
      </c>
      <c r="D59" s="8">
        <f>'SGR Undiscounted'!D33/((1+$B$1)^($A59-$A$4))</f>
        <v>0</v>
      </c>
      <c r="E59" s="8">
        <f>'SGR Undiscounted'!E33/((1+$B$1)^($A59-$A$4))</f>
        <v>0</v>
      </c>
      <c r="F59" s="8">
        <f>'SGR Undiscounted'!F33/((1+$B$1)^($A59-$A$4))</f>
        <v>0</v>
      </c>
      <c r="G59" s="8">
        <f>'SGR Undiscounted'!G33/((1+$B$1)^($A59-$A$4))</f>
        <v>0</v>
      </c>
      <c r="H59" s="8">
        <f>'SGR Undiscounted'!H33/((1+$B$1)^($A59-$A$4))</f>
        <v>0</v>
      </c>
      <c r="I59" s="8">
        <f>'SGR Undiscounted'!I33/((1+$B$1)^($A59-$A$4))</f>
        <v>0</v>
      </c>
      <c r="J59" s="22"/>
      <c r="K59" s="8">
        <f>'SGR Undiscounted'!K33/((1+$B$1)^($A59-$A$4))</f>
        <v>0</v>
      </c>
      <c r="L59" s="8">
        <f>'SGR Undiscounted'!L33/((1+$B$1)^($A59-$A$4))</f>
        <v>0</v>
      </c>
      <c r="M59" s="8">
        <f>'SGR Undiscounted'!M33/((1+$B$1)^($A59-$A$4))</f>
        <v>0</v>
      </c>
      <c r="N59" s="8">
        <f>'SGR Undiscounted'!N33/((1+$B$1)^($A59-$A$4))</f>
        <v>0</v>
      </c>
      <c r="O59" s="8">
        <f>'SGR Undiscounted'!O33/((1+$B$1)^($A59-$A$4))</f>
        <v>0</v>
      </c>
      <c r="P59" s="8">
        <f>'SGR Undiscounted'!P33/((1+$B$1)^($A59-$A$4))</f>
        <v>0</v>
      </c>
      <c r="Q59" s="8">
        <f>'SGR Undiscounted'!Q33/((1+$B$1)^($A59-$A$4))</f>
        <v>0</v>
      </c>
      <c r="R59" s="8">
        <f>'SGR Undiscounted'!R33/((1+$B$1)^($A59-$A$4))</f>
        <v>0</v>
      </c>
      <c r="S59" s="22"/>
      <c r="T59" s="8">
        <f>'SGR Undiscounted'!T33/((1+$B$1)^($A59-$A$4))</f>
        <v>0</v>
      </c>
      <c r="U59" s="8">
        <f>'SGR Undiscounted'!U33/((1+$B$1)^($A59-$A$4))</f>
        <v>0</v>
      </c>
      <c r="V59" s="8">
        <f>'SGR Undiscounted'!V33/((1+$B$1)^($A59-$A$4))</f>
        <v>0</v>
      </c>
      <c r="W59" s="8">
        <f>'SGR Undiscounted'!W33/((1+$B$1)^($A59-$A$4))</f>
        <v>0</v>
      </c>
      <c r="X59" s="8">
        <f>'SGR Undiscounted'!X33/((1+$B$1)^($A59-$A$4))</f>
        <v>0</v>
      </c>
      <c r="Y59" s="8">
        <f>'SGR Undiscounted'!Y33/((1+$B$1)^($A59-$A$4))</f>
        <v>0</v>
      </c>
      <c r="Z59" s="8">
        <f>'SGR Undiscounted'!Z33/((1+$B$1)^($A59-$A$4))</f>
        <v>0</v>
      </c>
      <c r="AA59" s="8">
        <f>'SGR Undiscounted'!AA33/((1+$B$1)^($A59-$A$4))</f>
        <v>0</v>
      </c>
      <c r="AB59" s="22"/>
    </row>
    <row r="60" spans="1:35" s="25" customFormat="1" x14ac:dyDescent="0.25">
      <c r="A60" s="45">
        <v>2023</v>
      </c>
      <c r="B60" s="8">
        <f>'SGR Undiscounted'!B34/((1+$B$1)^($A60-$A$4))</f>
        <v>0</v>
      </c>
      <c r="C60" s="8">
        <f>'SGR Undiscounted'!C34/((1+$B$1)^($A60-$A$4))</f>
        <v>0</v>
      </c>
      <c r="D60" s="8">
        <f>'SGR Undiscounted'!D34/((1+$B$1)^($A60-$A$4))</f>
        <v>0</v>
      </c>
      <c r="E60" s="8">
        <f>'SGR Undiscounted'!E34/((1+$B$1)^($A60-$A$4))</f>
        <v>0</v>
      </c>
      <c r="F60" s="8">
        <f>'SGR Undiscounted'!F34/((1+$B$1)^($A60-$A$4))</f>
        <v>0</v>
      </c>
      <c r="G60" s="8">
        <f>'SGR Undiscounted'!G34/((1+$B$1)^($A60-$A$4))</f>
        <v>0</v>
      </c>
      <c r="H60" s="8">
        <f>'SGR Undiscounted'!H34/((1+$B$1)^($A60-$A$4))</f>
        <v>0</v>
      </c>
      <c r="I60" s="8">
        <f>'SGR Undiscounted'!I34/((1+$B$1)^($A60-$A$4))</f>
        <v>0</v>
      </c>
      <c r="J60" s="22"/>
      <c r="K60" s="8">
        <f>'SGR Undiscounted'!K34/((1+$B$1)^($A60-$A$4))</f>
        <v>0</v>
      </c>
      <c r="L60" s="8">
        <f>'SGR Undiscounted'!L34/((1+$B$1)^($A60-$A$4))</f>
        <v>0</v>
      </c>
      <c r="M60" s="8">
        <f>'SGR Undiscounted'!M34/((1+$B$1)^($A60-$A$4))</f>
        <v>0</v>
      </c>
      <c r="N60" s="8">
        <f>'SGR Undiscounted'!N34/((1+$B$1)^($A60-$A$4))</f>
        <v>0</v>
      </c>
      <c r="O60" s="8">
        <f>'SGR Undiscounted'!O34/((1+$B$1)^($A60-$A$4))</f>
        <v>0</v>
      </c>
      <c r="P60" s="8">
        <f>'SGR Undiscounted'!P34/((1+$B$1)^($A60-$A$4))</f>
        <v>0</v>
      </c>
      <c r="Q60" s="8">
        <f>'SGR Undiscounted'!Q34/((1+$B$1)^($A60-$A$4))</f>
        <v>0</v>
      </c>
      <c r="R60" s="8">
        <f>'SGR Undiscounted'!R34/((1+$B$1)^($A60-$A$4))</f>
        <v>0</v>
      </c>
      <c r="S60" s="22"/>
      <c r="T60" s="8">
        <f>'SGR Undiscounted'!T34/((1+$B$1)^($A60-$A$4))</f>
        <v>0</v>
      </c>
      <c r="U60" s="8">
        <f>'SGR Undiscounted'!U34/((1+$B$1)^($A60-$A$4))</f>
        <v>0</v>
      </c>
      <c r="V60" s="8">
        <f>'SGR Undiscounted'!V34/((1+$B$1)^($A60-$A$4))</f>
        <v>0</v>
      </c>
      <c r="W60" s="8">
        <f>'SGR Undiscounted'!W34/((1+$B$1)^($A60-$A$4))</f>
        <v>0</v>
      </c>
      <c r="X60" s="8">
        <f>'SGR Undiscounted'!X34/((1+$B$1)^($A60-$A$4))</f>
        <v>0</v>
      </c>
      <c r="Y60" s="8">
        <f>'SGR Undiscounted'!Y34/((1+$B$1)^($A60-$A$4))</f>
        <v>0</v>
      </c>
      <c r="Z60" s="8">
        <f>'SGR Undiscounted'!Z34/((1+$B$1)^($A60-$A$4))</f>
        <v>0</v>
      </c>
      <c r="AA60" s="8">
        <f>'SGR Undiscounted'!AA34/((1+$B$1)^($A60-$A$4))</f>
        <v>0</v>
      </c>
      <c r="AB60" s="22"/>
    </row>
    <row r="61" spans="1:35" s="25" customFormat="1" x14ac:dyDescent="0.25">
      <c r="A61" s="45">
        <v>2024</v>
      </c>
      <c r="B61" s="8">
        <f>'SGR Undiscounted'!B35/((1+$B$1)^($A61-$A$4))</f>
        <v>0</v>
      </c>
      <c r="C61" s="8">
        <f>'SGR Undiscounted'!C35/((1+$B$1)^($A61-$A$4))</f>
        <v>0</v>
      </c>
      <c r="D61" s="8">
        <f>'SGR Undiscounted'!D35/((1+$B$1)^($A61-$A$4))</f>
        <v>0</v>
      </c>
      <c r="E61" s="8">
        <f>'SGR Undiscounted'!E35/((1+$B$1)^($A61-$A$4))</f>
        <v>0</v>
      </c>
      <c r="F61" s="8">
        <f>'SGR Undiscounted'!F35/((1+$B$1)^($A61-$A$4))</f>
        <v>0</v>
      </c>
      <c r="G61" s="8">
        <f>'SGR Undiscounted'!G35/((1+$B$1)^($A61-$A$4))</f>
        <v>0</v>
      </c>
      <c r="H61" s="8">
        <f>'SGR Undiscounted'!H35/((1+$B$1)^($A61-$A$4))</f>
        <v>0</v>
      </c>
      <c r="I61" s="8">
        <f>'SGR Undiscounted'!I35/((1+$B$1)^($A61-$A$4))</f>
        <v>0</v>
      </c>
      <c r="J61" s="22"/>
      <c r="K61" s="8">
        <f>'SGR Undiscounted'!K35/((1+$B$1)^($A61-$A$4))</f>
        <v>0</v>
      </c>
      <c r="L61" s="8">
        <f>'SGR Undiscounted'!L35/((1+$B$1)^($A61-$A$4))</f>
        <v>0</v>
      </c>
      <c r="M61" s="8">
        <f>'SGR Undiscounted'!M35/((1+$B$1)^($A61-$A$4))</f>
        <v>0</v>
      </c>
      <c r="N61" s="8">
        <f>'SGR Undiscounted'!N35/((1+$B$1)^($A61-$A$4))</f>
        <v>0</v>
      </c>
      <c r="O61" s="8">
        <f>'SGR Undiscounted'!O35/((1+$B$1)^($A61-$A$4))</f>
        <v>0</v>
      </c>
      <c r="P61" s="8">
        <f>'SGR Undiscounted'!P35/((1+$B$1)^($A61-$A$4))</f>
        <v>0</v>
      </c>
      <c r="Q61" s="8">
        <f>'SGR Undiscounted'!Q35/((1+$B$1)^($A61-$A$4))</f>
        <v>0</v>
      </c>
      <c r="R61" s="8">
        <f>'SGR Undiscounted'!R35/((1+$B$1)^($A61-$A$4))</f>
        <v>0</v>
      </c>
      <c r="S61" s="22"/>
      <c r="T61" s="8">
        <f>'SGR Undiscounted'!T35/((1+$B$1)^($A61-$A$4))</f>
        <v>0</v>
      </c>
      <c r="U61" s="8">
        <f>'SGR Undiscounted'!U35/((1+$B$1)^($A61-$A$4))</f>
        <v>0</v>
      </c>
      <c r="V61" s="8">
        <f>'SGR Undiscounted'!V35/((1+$B$1)^($A61-$A$4))</f>
        <v>0</v>
      </c>
      <c r="W61" s="8">
        <f>'SGR Undiscounted'!W35/((1+$B$1)^($A61-$A$4))</f>
        <v>0</v>
      </c>
      <c r="X61" s="8">
        <f>'SGR Undiscounted'!X35/((1+$B$1)^($A61-$A$4))</f>
        <v>0</v>
      </c>
      <c r="Y61" s="8">
        <f>'SGR Undiscounted'!Y35/((1+$B$1)^($A61-$A$4))</f>
        <v>0</v>
      </c>
      <c r="Z61" s="8">
        <f>'SGR Undiscounted'!Z35/((1+$B$1)^($A61-$A$4))</f>
        <v>0</v>
      </c>
      <c r="AA61" s="8">
        <f>'SGR Undiscounted'!AA35/((1+$B$1)^($A61-$A$4))</f>
        <v>0</v>
      </c>
      <c r="AB61" s="22"/>
    </row>
    <row r="62" spans="1:35" s="25" customFormat="1" x14ac:dyDescent="0.25">
      <c r="A62" s="45">
        <v>2025</v>
      </c>
      <c r="B62" s="8">
        <f>'SGR Undiscounted'!B36/((1+$B$1)^($A62-$A$4))</f>
        <v>0</v>
      </c>
      <c r="C62" s="8">
        <f>'SGR Undiscounted'!C36/((1+$B$1)^($A62-$A$4))</f>
        <v>0</v>
      </c>
      <c r="D62" s="8">
        <f>'SGR Undiscounted'!D36/((1+$B$1)^($A62-$A$4))</f>
        <v>0</v>
      </c>
      <c r="E62" s="8">
        <f>'SGR Undiscounted'!E36/((1+$B$1)^($A62-$A$4))</f>
        <v>0</v>
      </c>
      <c r="F62" s="8">
        <f>'SGR Undiscounted'!F36/((1+$B$1)^($A62-$A$4))</f>
        <v>0</v>
      </c>
      <c r="G62" s="8">
        <f>'SGR Undiscounted'!G36/((1+$B$1)^($A62-$A$4))</f>
        <v>0</v>
      </c>
      <c r="H62" s="8">
        <f>'SGR Undiscounted'!H36/((1+$B$1)^($A62-$A$4))</f>
        <v>0</v>
      </c>
      <c r="I62" s="8">
        <f>'SGR Undiscounted'!I36/((1+$B$1)^($A62-$A$4))</f>
        <v>0</v>
      </c>
      <c r="J62" s="22"/>
      <c r="K62" s="8">
        <f>'SGR Undiscounted'!K36/((1+$B$1)^($A62-$A$4))</f>
        <v>0</v>
      </c>
      <c r="L62" s="8">
        <f>'SGR Undiscounted'!L36/((1+$B$1)^($A62-$A$4))</f>
        <v>0</v>
      </c>
      <c r="M62" s="8">
        <f>'SGR Undiscounted'!M36/((1+$B$1)^($A62-$A$4))</f>
        <v>0</v>
      </c>
      <c r="N62" s="8">
        <f>'SGR Undiscounted'!N36/((1+$B$1)^($A62-$A$4))</f>
        <v>0</v>
      </c>
      <c r="O62" s="8">
        <f>'SGR Undiscounted'!O36/((1+$B$1)^($A62-$A$4))</f>
        <v>0</v>
      </c>
      <c r="P62" s="8">
        <f>'SGR Undiscounted'!P36/((1+$B$1)^($A62-$A$4))</f>
        <v>0</v>
      </c>
      <c r="Q62" s="8">
        <f>'SGR Undiscounted'!Q36/((1+$B$1)^($A62-$A$4))</f>
        <v>0</v>
      </c>
      <c r="R62" s="8">
        <f>'SGR Undiscounted'!R36/((1+$B$1)^($A62-$A$4))</f>
        <v>0</v>
      </c>
      <c r="S62" s="22"/>
      <c r="T62" s="8">
        <f>'SGR Undiscounted'!T36/((1+$B$1)^($A62-$A$4))</f>
        <v>0</v>
      </c>
      <c r="U62" s="8">
        <f>'SGR Undiscounted'!U36/((1+$B$1)^($A62-$A$4))</f>
        <v>0</v>
      </c>
      <c r="V62" s="8">
        <f>'SGR Undiscounted'!V36/((1+$B$1)^($A62-$A$4))</f>
        <v>0</v>
      </c>
      <c r="W62" s="8">
        <f>'SGR Undiscounted'!W36/((1+$B$1)^($A62-$A$4))</f>
        <v>0</v>
      </c>
      <c r="X62" s="8">
        <f>'SGR Undiscounted'!X36/((1+$B$1)^($A62-$A$4))</f>
        <v>0</v>
      </c>
      <c r="Y62" s="8">
        <f>'SGR Undiscounted'!Y36/((1+$B$1)^($A62-$A$4))</f>
        <v>0</v>
      </c>
      <c r="Z62" s="8">
        <f>'SGR Undiscounted'!Z36/((1+$B$1)^($A62-$A$4))</f>
        <v>0</v>
      </c>
      <c r="AA62" s="8">
        <f>'SGR Undiscounted'!AA36/((1+$B$1)^($A62-$A$4))</f>
        <v>0</v>
      </c>
      <c r="AB62" s="22"/>
    </row>
    <row r="63" spans="1:35" s="25" customFormat="1" x14ac:dyDescent="0.25">
      <c r="A63" s="45">
        <v>2026</v>
      </c>
      <c r="B63" s="8">
        <f>'SGR Undiscounted'!B37/((1+$B$1)^($A63-$A$4))</f>
        <v>0</v>
      </c>
      <c r="C63" s="8">
        <f>'SGR Undiscounted'!C37/((1+$B$1)^($A63-$A$4))</f>
        <v>0</v>
      </c>
      <c r="D63" s="8">
        <f>'SGR Undiscounted'!D37/((1+$B$1)^($A63-$A$4))</f>
        <v>0</v>
      </c>
      <c r="E63" s="8">
        <f>'SGR Undiscounted'!E37/((1+$B$1)^($A63-$A$4))</f>
        <v>0</v>
      </c>
      <c r="F63" s="8">
        <f>'SGR Undiscounted'!F37/((1+$B$1)^($A63-$A$4))</f>
        <v>0</v>
      </c>
      <c r="G63" s="8">
        <f>'SGR Undiscounted'!G37/((1+$B$1)^($A63-$A$4))</f>
        <v>0</v>
      </c>
      <c r="H63" s="8">
        <f>'SGR Undiscounted'!H37/((1+$B$1)^($A63-$A$4))</f>
        <v>0</v>
      </c>
      <c r="I63" s="8">
        <f>'SGR Undiscounted'!I37/((1+$B$1)^($A63-$A$4))</f>
        <v>0</v>
      </c>
      <c r="J63" s="22"/>
      <c r="K63" s="8">
        <f>'SGR Undiscounted'!K37/((1+$B$1)^($A63-$A$4))</f>
        <v>0</v>
      </c>
      <c r="L63" s="8">
        <f>'SGR Undiscounted'!L37/((1+$B$1)^($A63-$A$4))</f>
        <v>0</v>
      </c>
      <c r="M63" s="8">
        <f>'SGR Undiscounted'!M37/((1+$B$1)^($A63-$A$4))</f>
        <v>0</v>
      </c>
      <c r="N63" s="8">
        <f>'SGR Undiscounted'!N37/((1+$B$1)^($A63-$A$4))</f>
        <v>0</v>
      </c>
      <c r="O63" s="8">
        <f>'SGR Undiscounted'!O37/((1+$B$1)^($A63-$A$4))</f>
        <v>0</v>
      </c>
      <c r="P63" s="8">
        <f>'SGR Undiscounted'!P37/((1+$B$1)^($A63-$A$4))</f>
        <v>0</v>
      </c>
      <c r="Q63" s="8">
        <f>'SGR Undiscounted'!Q37/((1+$B$1)^($A63-$A$4))</f>
        <v>0</v>
      </c>
      <c r="R63" s="8">
        <f>'SGR Undiscounted'!R37/((1+$B$1)^($A63-$A$4))</f>
        <v>0</v>
      </c>
      <c r="S63" s="22"/>
      <c r="T63" s="8">
        <f>'SGR Undiscounted'!T37/((1+$B$1)^($A63-$A$4))</f>
        <v>0</v>
      </c>
      <c r="U63" s="8">
        <f>'SGR Undiscounted'!U37/((1+$B$1)^($A63-$A$4))</f>
        <v>0</v>
      </c>
      <c r="V63" s="8">
        <f>'SGR Undiscounted'!V37/((1+$B$1)^($A63-$A$4))</f>
        <v>0</v>
      </c>
      <c r="W63" s="8">
        <f>'SGR Undiscounted'!W37/((1+$B$1)^($A63-$A$4))</f>
        <v>0</v>
      </c>
      <c r="X63" s="8">
        <f>'SGR Undiscounted'!X37/((1+$B$1)^($A63-$A$4))</f>
        <v>0</v>
      </c>
      <c r="Y63" s="8">
        <f>'SGR Undiscounted'!Y37/((1+$B$1)^($A63-$A$4))</f>
        <v>0</v>
      </c>
      <c r="Z63" s="8">
        <f>'SGR Undiscounted'!Z37/((1+$B$1)^($A63-$A$4))</f>
        <v>0</v>
      </c>
      <c r="AA63" s="8">
        <f>'SGR Undiscounted'!AA37/((1+$B$1)^($A63-$A$4))</f>
        <v>0</v>
      </c>
      <c r="AB63" s="22"/>
    </row>
    <row r="64" spans="1:35" s="25" customFormat="1" x14ac:dyDescent="0.25">
      <c r="A64" s="45">
        <v>2027</v>
      </c>
      <c r="B64" s="8">
        <f>'SGR Undiscounted'!B38/((1+$B$1)^($A64-$A$4))</f>
        <v>0</v>
      </c>
      <c r="C64" s="8">
        <f>'SGR Undiscounted'!C38/((1+$B$1)^($A64-$A$4))</f>
        <v>0</v>
      </c>
      <c r="D64" s="8">
        <f>'SGR Undiscounted'!D38/((1+$B$1)^($A64-$A$4))</f>
        <v>0</v>
      </c>
      <c r="E64" s="8">
        <f>'SGR Undiscounted'!E38/((1+$B$1)^($A64-$A$4))</f>
        <v>0</v>
      </c>
      <c r="F64" s="8">
        <f>'SGR Undiscounted'!F38/((1+$B$1)^($A64-$A$4))</f>
        <v>0</v>
      </c>
      <c r="G64" s="8">
        <f>'SGR Undiscounted'!G38/((1+$B$1)^($A64-$A$4))</f>
        <v>0</v>
      </c>
      <c r="H64" s="8">
        <f>'SGR Undiscounted'!H38/((1+$B$1)^($A64-$A$4))</f>
        <v>0</v>
      </c>
      <c r="I64" s="8">
        <f>'SGR Undiscounted'!I38/((1+$B$1)^($A64-$A$4))</f>
        <v>0</v>
      </c>
      <c r="J64" s="22"/>
      <c r="K64" s="8">
        <f>'SGR Undiscounted'!K38/((1+$B$1)^($A64-$A$4))</f>
        <v>0</v>
      </c>
      <c r="L64" s="8">
        <f>'SGR Undiscounted'!L38/((1+$B$1)^($A64-$A$4))</f>
        <v>0</v>
      </c>
      <c r="M64" s="8">
        <f>'SGR Undiscounted'!M38/((1+$B$1)^($A64-$A$4))</f>
        <v>0</v>
      </c>
      <c r="N64" s="8">
        <f>'SGR Undiscounted'!N38/((1+$B$1)^($A64-$A$4))</f>
        <v>0</v>
      </c>
      <c r="O64" s="8">
        <f>'SGR Undiscounted'!O38/((1+$B$1)^($A64-$A$4))</f>
        <v>0</v>
      </c>
      <c r="P64" s="8">
        <f>'SGR Undiscounted'!P38/((1+$B$1)^($A64-$A$4))</f>
        <v>0</v>
      </c>
      <c r="Q64" s="8">
        <f>'SGR Undiscounted'!Q38/((1+$B$1)^($A64-$A$4))</f>
        <v>0</v>
      </c>
      <c r="R64" s="8">
        <f>'SGR Undiscounted'!R38/((1+$B$1)^($A64-$A$4))</f>
        <v>0</v>
      </c>
      <c r="S64" s="22"/>
      <c r="T64" s="8">
        <f>'SGR Undiscounted'!T38/((1+$B$1)^($A64-$A$4))</f>
        <v>0</v>
      </c>
      <c r="U64" s="8">
        <f>'SGR Undiscounted'!U38/((1+$B$1)^($A64-$A$4))</f>
        <v>0</v>
      </c>
      <c r="V64" s="8">
        <f>'SGR Undiscounted'!V38/((1+$B$1)^($A64-$A$4))</f>
        <v>0</v>
      </c>
      <c r="W64" s="8">
        <f>'SGR Undiscounted'!W38/((1+$B$1)^($A64-$A$4))</f>
        <v>0</v>
      </c>
      <c r="X64" s="8">
        <f>'SGR Undiscounted'!X38/((1+$B$1)^($A64-$A$4))</f>
        <v>0</v>
      </c>
      <c r="Y64" s="8">
        <f>'SGR Undiscounted'!Y38/((1+$B$1)^($A64-$A$4))</f>
        <v>0</v>
      </c>
      <c r="Z64" s="8">
        <f>'SGR Undiscounted'!Z38/((1+$B$1)^($A64-$A$4))</f>
        <v>0</v>
      </c>
      <c r="AA64" s="8">
        <f>'SGR Undiscounted'!AA38/((1+$B$1)^($A64-$A$4))</f>
        <v>0</v>
      </c>
      <c r="AB64" s="22"/>
    </row>
    <row r="65" spans="1:28" s="25" customFormat="1" x14ac:dyDescent="0.25">
      <c r="A65" s="45">
        <v>2028</v>
      </c>
      <c r="B65" s="8">
        <f>'SGR Undiscounted'!B39/((1+$B$1)^($A65-$A$4))</f>
        <v>0</v>
      </c>
      <c r="C65" s="8">
        <f>'SGR Undiscounted'!C39/((1+$B$1)^($A65-$A$4))</f>
        <v>0</v>
      </c>
      <c r="D65" s="8">
        <f>'SGR Undiscounted'!D39/((1+$B$1)^($A65-$A$4))</f>
        <v>0</v>
      </c>
      <c r="E65" s="8">
        <f>'SGR Undiscounted'!E39/((1+$B$1)^($A65-$A$4))</f>
        <v>0</v>
      </c>
      <c r="F65" s="8">
        <f>'SGR Undiscounted'!F39/((1+$B$1)^($A65-$A$4))</f>
        <v>0</v>
      </c>
      <c r="G65" s="8">
        <f>'SGR Undiscounted'!G39/((1+$B$1)^($A65-$A$4))</f>
        <v>0</v>
      </c>
      <c r="H65" s="8">
        <f>'SGR Undiscounted'!H39/((1+$B$1)^($A65-$A$4))</f>
        <v>0</v>
      </c>
      <c r="I65" s="8">
        <f>'SGR Undiscounted'!I39/((1+$B$1)^($A65-$A$4))</f>
        <v>0</v>
      </c>
      <c r="J65" s="22"/>
      <c r="K65" s="8">
        <f>'SGR Undiscounted'!K39/((1+$B$1)^($A65-$A$4))</f>
        <v>0</v>
      </c>
      <c r="L65" s="8">
        <f>'SGR Undiscounted'!L39/((1+$B$1)^($A65-$A$4))</f>
        <v>0</v>
      </c>
      <c r="M65" s="8">
        <f>'SGR Undiscounted'!M39/((1+$B$1)^($A65-$A$4))</f>
        <v>0</v>
      </c>
      <c r="N65" s="8">
        <f>'SGR Undiscounted'!N39/((1+$B$1)^($A65-$A$4))</f>
        <v>0</v>
      </c>
      <c r="O65" s="8">
        <f>'SGR Undiscounted'!O39/((1+$B$1)^($A65-$A$4))</f>
        <v>0</v>
      </c>
      <c r="P65" s="8">
        <f>'SGR Undiscounted'!P39/((1+$B$1)^($A65-$A$4))</f>
        <v>0</v>
      </c>
      <c r="Q65" s="8">
        <f>'SGR Undiscounted'!Q39/((1+$B$1)^($A65-$A$4))</f>
        <v>0</v>
      </c>
      <c r="R65" s="8">
        <f>'SGR Undiscounted'!R39/((1+$B$1)^($A65-$A$4))</f>
        <v>0</v>
      </c>
      <c r="S65" s="22"/>
      <c r="T65" s="8">
        <f>'SGR Undiscounted'!T39/((1+$B$1)^($A65-$A$4))</f>
        <v>0</v>
      </c>
      <c r="U65" s="8">
        <f>'SGR Undiscounted'!U39/((1+$B$1)^($A65-$A$4))</f>
        <v>0</v>
      </c>
      <c r="V65" s="8">
        <f>'SGR Undiscounted'!V39/((1+$B$1)^($A65-$A$4))</f>
        <v>0</v>
      </c>
      <c r="W65" s="8">
        <f>'SGR Undiscounted'!W39/((1+$B$1)^($A65-$A$4))</f>
        <v>0</v>
      </c>
      <c r="X65" s="8">
        <f>'SGR Undiscounted'!X39/((1+$B$1)^($A65-$A$4))</f>
        <v>0</v>
      </c>
      <c r="Y65" s="8">
        <f>'SGR Undiscounted'!Y39/((1+$B$1)^($A65-$A$4))</f>
        <v>0</v>
      </c>
      <c r="Z65" s="8">
        <f>'SGR Undiscounted'!Z39/((1+$B$1)^($A65-$A$4))</f>
        <v>0</v>
      </c>
      <c r="AA65" s="8">
        <f>'SGR Undiscounted'!AA39/((1+$B$1)^($A65-$A$4))</f>
        <v>0</v>
      </c>
      <c r="AB65" s="22"/>
    </row>
    <row r="66" spans="1:28" s="25" customFormat="1" x14ac:dyDescent="0.25">
      <c r="A66" s="45">
        <v>2029</v>
      </c>
      <c r="B66" s="8">
        <f>'SGR Undiscounted'!B40/((1+$B$1)^($A66-$A$4))</f>
        <v>0</v>
      </c>
      <c r="C66" s="8">
        <f>'SGR Undiscounted'!C40/((1+$B$1)^($A66-$A$4))</f>
        <v>0</v>
      </c>
      <c r="D66" s="8">
        <f>'SGR Undiscounted'!D40/((1+$B$1)^($A66-$A$4))</f>
        <v>0</v>
      </c>
      <c r="E66" s="8">
        <f>'SGR Undiscounted'!E40/((1+$B$1)^($A66-$A$4))</f>
        <v>0</v>
      </c>
      <c r="F66" s="8">
        <f>'SGR Undiscounted'!F40/((1+$B$1)^($A66-$A$4))</f>
        <v>0</v>
      </c>
      <c r="G66" s="8">
        <f>'SGR Undiscounted'!G40/((1+$B$1)^($A66-$A$4))</f>
        <v>0</v>
      </c>
      <c r="H66" s="8">
        <f>'SGR Undiscounted'!H40/((1+$B$1)^($A66-$A$4))</f>
        <v>0</v>
      </c>
      <c r="I66" s="8">
        <f>'SGR Undiscounted'!I40/((1+$B$1)^($A66-$A$4))</f>
        <v>0</v>
      </c>
      <c r="J66" s="22"/>
      <c r="K66" s="8">
        <f>'SGR Undiscounted'!K40/((1+$B$1)^($A66-$A$4))</f>
        <v>0</v>
      </c>
      <c r="L66" s="8">
        <f>'SGR Undiscounted'!L40/((1+$B$1)^($A66-$A$4))</f>
        <v>0</v>
      </c>
      <c r="M66" s="8">
        <f>'SGR Undiscounted'!M40/((1+$B$1)^($A66-$A$4))</f>
        <v>0</v>
      </c>
      <c r="N66" s="8">
        <f>'SGR Undiscounted'!N40/((1+$B$1)^($A66-$A$4))</f>
        <v>0</v>
      </c>
      <c r="O66" s="8">
        <f>'SGR Undiscounted'!O40/((1+$B$1)^($A66-$A$4))</f>
        <v>0</v>
      </c>
      <c r="P66" s="8">
        <f>'SGR Undiscounted'!P40/((1+$B$1)^($A66-$A$4))</f>
        <v>0</v>
      </c>
      <c r="Q66" s="8">
        <f>'SGR Undiscounted'!Q40/((1+$B$1)^($A66-$A$4))</f>
        <v>0</v>
      </c>
      <c r="R66" s="8">
        <f>'SGR Undiscounted'!R40/((1+$B$1)^($A66-$A$4))</f>
        <v>0</v>
      </c>
      <c r="S66" s="22"/>
      <c r="T66" s="8">
        <f>'SGR Undiscounted'!T40/((1+$B$1)^($A66-$A$4))</f>
        <v>0</v>
      </c>
      <c r="U66" s="8">
        <f>'SGR Undiscounted'!U40/((1+$B$1)^($A66-$A$4))</f>
        <v>0</v>
      </c>
      <c r="V66" s="8">
        <f>'SGR Undiscounted'!V40/((1+$B$1)^($A66-$A$4))</f>
        <v>0</v>
      </c>
      <c r="W66" s="8">
        <f>'SGR Undiscounted'!W40/((1+$B$1)^($A66-$A$4))</f>
        <v>0</v>
      </c>
      <c r="X66" s="8">
        <f>'SGR Undiscounted'!X40/((1+$B$1)^($A66-$A$4))</f>
        <v>0</v>
      </c>
      <c r="Y66" s="8">
        <f>'SGR Undiscounted'!Y40/((1+$B$1)^($A66-$A$4))</f>
        <v>0</v>
      </c>
      <c r="Z66" s="8">
        <f>'SGR Undiscounted'!Z40/((1+$B$1)^($A66-$A$4))</f>
        <v>0</v>
      </c>
      <c r="AA66" s="8">
        <f>'SGR Undiscounted'!AA40/((1+$B$1)^($A66-$A$4))</f>
        <v>0</v>
      </c>
      <c r="AB66" s="22"/>
    </row>
    <row r="67" spans="1:28" s="25" customFormat="1" x14ac:dyDescent="0.25">
      <c r="A67" s="45">
        <v>2030</v>
      </c>
      <c r="B67" s="8">
        <f>'SGR Undiscounted'!B41/((1+$B$1)^($A67-$A$4))</f>
        <v>0</v>
      </c>
      <c r="C67" s="8">
        <f>'SGR Undiscounted'!C41/((1+$B$1)^($A67-$A$4))</f>
        <v>0</v>
      </c>
      <c r="D67" s="8">
        <f>'SGR Undiscounted'!D41/((1+$B$1)^($A67-$A$4))</f>
        <v>0</v>
      </c>
      <c r="E67" s="8">
        <f>'SGR Undiscounted'!E41/((1+$B$1)^($A67-$A$4))</f>
        <v>0</v>
      </c>
      <c r="F67" s="8">
        <f>'SGR Undiscounted'!F41/((1+$B$1)^($A67-$A$4))</f>
        <v>0</v>
      </c>
      <c r="G67" s="8">
        <f>'SGR Undiscounted'!G41/((1+$B$1)^($A67-$A$4))</f>
        <v>0</v>
      </c>
      <c r="H67" s="8">
        <f>'SGR Undiscounted'!H41/((1+$B$1)^($A67-$A$4))</f>
        <v>0</v>
      </c>
      <c r="I67" s="8">
        <f>'SGR Undiscounted'!I41/((1+$B$1)^($A67-$A$4))</f>
        <v>0</v>
      </c>
      <c r="J67" s="22"/>
      <c r="K67" s="8">
        <f>'SGR Undiscounted'!K41/((1+$B$1)^($A67-$A$4))</f>
        <v>0</v>
      </c>
      <c r="L67" s="8">
        <f>'SGR Undiscounted'!L41/((1+$B$1)^($A67-$A$4))</f>
        <v>0</v>
      </c>
      <c r="M67" s="8">
        <f>'SGR Undiscounted'!M41/((1+$B$1)^($A67-$A$4))</f>
        <v>0</v>
      </c>
      <c r="N67" s="8">
        <f>'SGR Undiscounted'!N41/((1+$B$1)^($A67-$A$4))</f>
        <v>0</v>
      </c>
      <c r="O67" s="8">
        <f>'SGR Undiscounted'!O41/((1+$B$1)^($A67-$A$4))</f>
        <v>0</v>
      </c>
      <c r="P67" s="8">
        <f>'SGR Undiscounted'!P41/((1+$B$1)^($A67-$A$4))</f>
        <v>0</v>
      </c>
      <c r="Q67" s="8">
        <f>'SGR Undiscounted'!Q41/((1+$B$1)^($A67-$A$4))</f>
        <v>0</v>
      </c>
      <c r="R67" s="8">
        <f>'SGR Undiscounted'!R41/((1+$B$1)^($A67-$A$4))</f>
        <v>0</v>
      </c>
      <c r="S67" s="22"/>
      <c r="T67" s="8">
        <f>'SGR Undiscounted'!T41/((1+$B$1)^($A67-$A$4))</f>
        <v>0</v>
      </c>
      <c r="U67" s="8">
        <f>'SGR Undiscounted'!U41/((1+$B$1)^($A67-$A$4))</f>
        <v>0</v>
      </c>
      <c r="V67" s="8">
        <f>'SGR Undiscounted'!V41/((1+$B$1)^($A67-$A$4))</f>
        <v>0</v>
      </c>
      <c r="W67" s="8">
        <f>'SGR Undiscounted'!W41/((1+$B$1)^($A67-$A$4))</f>
        <v>0</v>
      </c>
      <c r="X67" s="8">
        <f>'SGR Undiscounted'!X41/((1+$B$1)^($A67-$A$4))</f>
        <v>0</v>
      </c>
      <c r="Y67" s="8">
        <f>'SGR Undiscounted'!Y41/((1+$B$1)^($A67-$A$4))</f>
        <v>0</v>
      </c>
      <c r="Z67" s="8">
        <f>'SGR Undiscounted'!Z41/((1+$B$1)^($A67-$A$4))</f>
        <v>0</v>
      </c>
      <c r="AA67" s="8">
        <f>'SGR Undiscounted'!AA41/((1+$B$1)^($A67-$A$4))</f>
        <v>0</v>
      </c>
      <c r="AB67" s="22"/>
    </row>
    <row r="68" spans="1:28" s="25" customFormat="1" x14ac:dyDescent="0.25">
      <c r="A68" s="45">
        <v>2031</v>
      </c>
      <c r="B68" s="8">
        <f>'SGR Undiscounted'!B42/((1+$B$1)^($A68-$A$4))</f>
        <v>0</v>
      </c>
      <c r="C68" s="8">
        <f>'SGR Undiscounted'!C42/((1+$B$1)^($A68-$A$4))</f>
        <v>0</v>
      </c>
      <c r="D68" s="8">
        <f>'SGR Undiscounted'!D42/((1+$B$1)^($A68-$A$4))</f>
        <v>0</v>
      </c>
      <c r="E68" s="8">
        <f>'SGR Undiscounted'!E42/((1+$B$1)^($A68-$A$4))</f>
        <v>0</v>
      </c>
      <c r="F68" s="8">
        <f>'SGR Undiscounted'!F42/((1+$B$1)^($A68-$A$4))</f>
        <v>0</v>
      </c>
      <c r="G68" s="8">
        <f>'SGR Undiscounted'!G42/((1+$B$1)^($A68-$A$4))</f>
        <v>0</v>
      </c>
      <c r="H68" s="8">
        <f>'SGR Undiscounted'!H42/((1+$B$1)^($A68-$A$4))</f>
        <v>0</v>
      </c>
      <c r="I68" s="8">
        <f>'SGR Undiscounted'!I42/((1+$B$1)^($A68-$A$4))</f>
        <v>0</v>
      </c>
      <c r="J68" s="22"/>
      <c r="K68" s="8">
        <f>'SGR Undiscounted'!K42/((1+$B$1)^($A68-$A$4))</f>
        <v>0</v>
      </c>
      <c r="L68" s="8">
        <f>'SGR Undiscounted'!L42/((1+$B$1)^($A68-$A$4))</f>
        <v>0</v>
      </c>
      <c r="M68" s="8">
        <f>'SGR Undiscounted'!M42/((1+$B$1)^($A68-$A$4))</f>
        <v>0</v>
      </c>
      <c r="N68" s="8">
        <f>'SGR Undiscounted'!N42/((1+$B$1)^($A68-$A$4))</f>
        <v>0</v>
      </c>
      <c r="O68" s="8">
        <f>'SGR Undiscounted'!O42/((1+$B$1)^($A68-$A$4))</f>
        <v>0</v>
      </c>
      <c r="P68" s="8">
        <f>'SGR Undiscounted'!P42/((1+$B$1)^($A68-$A$4))</f>
        <v>0</v>
      </c>
      <c r="Q68" s="8">
        <f>'SGR Undiscounted'!Q42/((1+$B$1)^($A68-$A$4))</f>
        <v>0</v>
      </c>
      <c r="R68" s="8">
        <f>'SGR Undiscounted'!R42/((1+$B$1)^($A68-$A$4))</f>
        <v>0</v>
      </c>
      <c r="S68" s="22"/>
      <c r="T68" s="8">
        <f>'SGR Undiscounted'!T42/((1+$B$1)^($A68-$A$4))</f>
        <v>0</v>
      </c>
      <c r="U68" s="8">
        <f>'SGR Undiscounted'!U42/((1+$B$1)^($A68-$A$4))</f>
        <v>0</v>
      </c>
      <c r="V68" s="8">
        <f>'SGR Undiscounted'!V42/((1+$B$1)^($A68-$A$4))</f>
        <v>0</v>
      </c>
      <c r="W68" s="8">
        <f>'SGR Undiscounted'!W42/((1+$B$1)^($A68-$A$4))</f>
        <v>0</v>
      </c>
      <c r="X68" s="8">
        <f>'SGR Undiscounted'!X42/((1+$B$1)^($A68-$A$4))</f>
        <v>0</v>
      </c>
      <c r="Y68" s="8">
        <f>'SGR Undiscounted'!Y42/((1+$B$1)^($A68-$A$4))</f>
        <v>0</v>
      </c>
      <c r="Z68" s="8">
        <f>'SGR Undiscounted'!Z42/((1+$B$1)^($A68-$A$4))</f>
        <v>0</v>
      </c>
      <c r="AA68" s="8">
        <f>'SGR Undiscounted'!AA42/((1+$B$1)^($A68-$A$4))</f>
        <v>0</v>
      </c>
      <c r="AB68" s="22"/>
    </row>
    <row r="69" spans="1:28" s="25" customFormat="1" x14ac:dyDescent="0.25">
      <c r="A69" s="45">
        <v>2032</v>
      </c>
      <c r="B69" s="8">
        <f>'SGR Undiscounted'!B43/((1+$B$1)^($A69-$A$4))</f>
        <v>0</v>
      </c>
      <c r="C69" s="8">
        <f>'SGR Undiscounted'!C43/((1+$B$1)^($A69-$A$4))</f>
        <v>0</v>
      </c>
      <c r="D69" s="8">
        <f>'SGR Undiscounted'!D43/((1+$B$1)^($A69-$A$4))</f>
        <v>0</v>
      </c>
      <c r="E69" s="8">
        <f>'SGR Undiscounted'!E43/((1+$B$1)^($A69-$A$4))</f>
        <v>0</v>
      </c>
      <c r="F69" s="8">
        <f>'SGR Undiscounted'!F43/((1+$B$1)^($A69-$A$4))</f>
        <v>0</v>
      </c>
      <c r="G69" s="8">
        <f>'SGR Undiscounted'!G43/((1+$B$1)^($A69-$A$4))</f>
        <v>0</v>
      </c>
      <c r="H69" s="8">
        <f>'SGR Undiscounted'!H43/((1+$B$1)^($A69-$A$4))</f>
        <v>0</v>
      </c>
      <c r="I69" s="8">
        <f>'SGR Undiscounted'!I43/((1+$B$1)^($A69-$A$4))</f>
        <v>0</v>
      </c>
      <c r="J69" s="22"/>
      <c r="K69" s="8">
        <f>'SGR Undiscounted'!K43/((1+$B$1)^($A69-$A$4))</f>
        <v>0</v>
      </c>
      <c r="L69" s="8">
        <f>'SGR Undiscounted'!L43/((1+$B$1)^($A69-$A$4))</f>
        <v>0</v>
      </c>
      <c r="M69" s="8">
        <f>'SGR Undiscounted'!M43/((1+$B$1)^($A69-$A$4))</f>
        <v>0</v>
      </c>
      <c r="N69" s="8">
        <f>'SGR Undiscounted'!N43/((1+$B$1)^($A69-$A$4))</f>
        <v>0</v>
      </c>
      <c r="O69" s="8">
        <f>'SGR Undiscounted'!O43/((1+$B$1)^($A69-$A$4))</f>
        <v>0</v>
      </c>
      <c r="P69" s="8">
        <f>'SGR Undiscounted'!P43/((1+$B$1)^($A69-$A$4))</f>
        <v>0</v>
      </c>
      <c r="Q69" s="8">
        <f>'SGR Undiscounted'!Q43/((1+$B$1)^($A69-$A$4))</f>
        <v>0</v>
      </c>
      <c r="R69" s="8">
        <f>'SGR Undiscounted'!R43/((1+$B$1)^($A69-$A$4))</f>
        <v>0</v>
      </c>
      <c r="S69" s="22"/>
      <c r="T69" s="8">
        <f>'SGR Undiscounted'!T43/((1+$B$1)^($A69-$A$4))</f>
        <v>0</v>
      </c>
      <c r="U69" s="8">
        <f>'SGR Undiscounted'!U43/((1+$B$1)^($A69-$A$4))</f>
        <v>0</v>
      </c>
      <c r="V69" s="8">
        <f>'SGR Undiscounted'!V43/((1+$B$1)^($A69-$A$4))</f>
        <v>0</v>
      </c>
      <c r="W69" s="8">
        <f>'SGR Undiscounted'!W43/((1+$B$1)^($A69-$A$4))</f>
        <v>0</v>
      </c>
      <c r="X69" s="8">
        <f>'SGR Undiscounted'!X43/((1+$B$1)^($A69-$A$4))</f>
        <v>0</v>
      </c>
      <c r="Y69" s="8">
        <f>'SGR Undiscounted'!Y43/((1+$B$1)^($A69-$A$4))</f>
        <v>0</v>
      </c>
      <c r="Z69" s="8">
        <f>'SGR Undiscounted'!Z43/((1+$B$1)^($A69-$A$4))</f>
        <v>0</v>
      </c>
      <c r="AA69" s="8">
        <f>'SGR Undiscounted'!AA43/((1+$B$1)^($A69-$A$4))</f>
        <v>0</v>
      </c>
      <c r="AB69" s="22"/>
    </row>
    <row r="70" spans="1:28" s="25" customFormat="1" x14ac:dyDescent="0.25">
      <c r="A70" s="45">
        <v>2033</v>
      </c>
      <c r="B70" s="8">
        <f>'SGR Undiscounted'!B44/((1+$B$1)^($A70-$A$4))</f>
        <v>0</v>
      </c>
      <c r="C70" s="8">
        <f>'SGR Undiscounted'!C44/((1+$B$1)^($A70-$A$4))</f>
        <v>0</v>
      </c>
      <c r="D70" s="8">
        <f>'SGR Undiscounted'!D44/((1+$B$1)^($A70-$A$4))</f>
        <v>0</v>
      </c>
      <c r="E70" s="8">
        <f>'SGR Undiscounted'!E44/((1+$B$1)^($A70-$A$4))</f>
        <v>0</v>
      </c>
      <c r="F70" s="8">
        <f>'SGR Undiscounted'!F44/((1+$B$1)^($A70-$A$4))</f>
        <v>0</v>
      </c>
      <c r="G70" s="8">
        <f>'SGR Undiscounted'!G44/((1+$B$1)^($A70-$A$4))</f>
        <v>0</v>
      </c>
      <c r="H70" s="8">
        <f>'SGR Undiscounted'!H44/((1+$B$1)^($A70-$A$4))</f>
        <v>0</v>
      </c>
      <c r="I70" s="8">
        <f>'SGR Undiscounted'!I44/((1+$B$1)^($A70-$A$4))</f>
        <v>0</v>
      </c>
      <c r="J70" s="22"/>
      <c r="K70" s="8">
        <f>'SGR Undiscounted'!K44/((1+$B$1)^($A70-$A$4))</f>
        <v>0</v>
      </c>
      <c r="L70" s="8">
        <f>'SGR Undiscounted'!L44/((1+$B$1)^($A70-$A$4))</f>
        <v>0</v>
      </c>
      <c r="M70" s="8">
        <f>'SGR Undiscounted'!M44/((1+$B$1)^($A70-$A$4))</f>
        <v>0</v>
      </c>
      <c r="N70" s="8">
        <f>'SGR Undiscounted'!N44/((1+$B$1)^($A70-$A$4))</f>
        <v>0</v>
      </c>
      <c r="O70" s="8">
        <f>'SGR Undiscounted'!O44/((1+$B$1)^($A70-$A$4))</f>
        <v>0</v>
      </c>
      <c r="P70" s="8">
        <f>'SGR Undiscounted'!P44/((1+$B$1)^($A70-$A$4))</f>
        <v>0</v>
      </c>
      <c r="Q70" s="8">
        <f>'SGR Undiscounted'!Q44/((1+$B$1)^($A70-$A$4))</f>
        <v>0</v>
      </c>
      <c r="R70" s="8">
        <f>'SGR Undiscounted'!R44/((1+$B$1)^($A70-$A$4))</f>
        <v>0</v>
      </c>
      <c r="S70" s="22"/>
      <c r="T70" s="8">
        <f>'SGR Undiscounted'!T44/((1+$B$1)^($A70-$A$4))</f>
        <v>0</v>
      </c>
      <c r="U70" s="8">
        <f>'SGR Undiscounted'!U44/((1+$B$1)^($A70-$A$4))</f>
        <v>0</v>
      </c>
      <c r="V70" s="8">
        <f>'SGR Undiscounted'!V44/((1+$B$1)^($A70-$A$4))</f>
        <v>0</v>
      </c>
      <c r="W70" s="8">
        <f>'SGR Undiscounted'!W44/((1+$B$1)^($A70-$A$4))</f>
        <v>0</v>
      </c>
      <c r="X70" s="8">
        <f>'SGR Undiscounted'!X44/((1+$B$1)^($A70-$A$4))</f>
        <v>0</v>
      </c>
      <c r="Y70" s="8">
        <f>'SGR Undiscounted'!Y44/((1+$B$1)^($A70-$A$4))</f>
        <v>0</v>
      </c>
      <c r="Z70" s="8">
        <f>'SGR Undiscounted'!Z44/((1+$B$1)^($A70-$A$4))</f>
        <v>0</v>
      </c>
      <c r="AA70" s="8">
        <f>'SGR Undiscounted'!AA44/((1+$B$1)^($A70-$A$4))</f>
        <v>0</v>
      </c>
      <c r="AB70" s="22"/>
    </row>
    <row r="71" spans="1:28" s="25" customFormat="1" x14ac:dyDescent="0.25">
      <c r="A71" s="45">
        <v>2034</v>
      </c>
      <c r="B71" s="8">
        <f>'SGR Undiscounted'!B45/((1+$B$1)^($A71-$A$4))</f>
        <v>0</v>
      </c>
      <c r="C71" s="8">
        <f>'SGR Undiscounted'!C45/((1+$B$1)^($A71-$A$4))</f>
        <v>0</v>
      </c>
      <c r="D71" s="8">
        <f>'SGR Undiscounted'!D45/((1+$B$1)^($A71-$A$4))</f>
        <v>0</v>
      </c>
      <c r="E71" s="8">
        <f>'SGR Undiscounted'!E45/((1+$B$1)^($A71-$A$4))</f>
        <v>0</v>
      </c>
      <c r="F71" s="8">
        <f>'SGR Undiscounted'!F45/((1+$B$1)^($A71-$A$4))</f>
        <v>0</v>
      </c>
      <c r="G71" s="8">
        <f>'SGR Undiscounted'!G45/((1+$B$1)^($A71-$A$4))</f>
        <v>0</v>
      </c>
      <c r="H71" s="8">
        <f>'SGR Undiscounted'!H45/((1+$B$1)^($A71-$A$4))</f>
        <v>0</v>
      </c>
      <c r="I71" s="8">
        <f>'SGR Undiscounted'!I45/((1+$B$1)^($A71-$A$4))</f>
        <v>0</v>
      </c>
      <c r="J71" s="22"/>
      <c r="K71" s="8">
        <f>'SGR Undiscounted'!K45/((1+$B$1)^($A71-$A$4))</f>
        <v>0</v>
      </c>
      <c r="L71" s="8">
        <f>'SGR Undiscounted'!L45/((1+$B$1)^($A71-$A$4))</f>
        <v>0</v>
      </c>
      <c r="M71" s="8">
        <f>'SGR Undiscounted'!M45/((1+$B$1)^($A71-$A$4))</f>
        <v>0</v>
      </c>
      <c r="N71" s="8">
        <f>'SGR Undiscounted'!N45/((1+$B$1)^($A71-$A$4))</f>
        <v>0</v>
      </c>
      <c r="O71" s="8">
        <f>'SGR Undiscounted'!O45/((1+$B$1)^($A71-$A$4))</f>
        <v>0</v>
      </c>
      <c r="P71" s="8">
        <f>'SGR Undiscounted'!P45/((1+$B$1)^($A71-$A$4))</f>
        <v>0</v>
      </c>
      <c r="Q71" s="8">
        <f>'SGR Undiscounted'!Q45/((1+$B$1)^($A71-$A$4))</f>
        <v>0</v>
      </c>
      <c r="R71" s="8">
        <f>'SGR Undiscounted'!R45/((1+$B$1)^($A71-$A$4))</f>
        <v>0</v>
      </c>
      <c r="S71" s="22"/>
      <c r="T71" s="8">
        <f>'SGR Undiscounted'!T45/((1+$B$1)^($A71-$A$4))</f>
        <v>0</v>
      </c>
      <c r="U71" s="8">
        <f>'SGR Undiscounted'!U45/((1+$B$1)^($A71-$A$4))</f>
        <v>0</v>
      </c>
      <c r="V71" s="8">
        <f>'SGR Undiscounted'!V45/((1+$B$1)^($A71-$A$4))</f>
        <v>0</v>
      </c>
      <c r="W71" s="8">
        <f>'SGR Undiscounted'!W45/((1+$B$1)^($A71-$A$4))</f>
        <v>0</v>
      </c>
      <c r="X71" s="8">
        <f>'SGR Undiscounted'!X45/((1+$B$1)^($A71-$A$4))</f>
        <v>0</v>
      </c>
      <c r="Y71" s="8">
        <f>'SGR Undiscounted'!Y45/((1+$B$1)^($A71-$A$4))</f>
        <v>0</v>
      </c>
      <c r="Z71" s="8">
        <f>'SGR Undiscounted'!Z45/((1+$B$1)^($A71-$A$4))</f>
        <v>0</v>
      </c>
      <c r="AA71" s="8">
        <f>'SGR Undiscounted'!AA45/((1+$B$1)^($A71-$A$4))</f>
        <v>0</v>
      </c>
      <c r="AB71" s="22"/>
    </row>
    <row r="72" spans="1:28" s="25" customFormat="1" x14ac:dyDescent="0.25">
      <c r="A72" s="45">
        <v>2035</v>
      </c>
      <c r="B72" s="8">
        <f>'SGR Undiscounted'!B46/((1+$B$1)^($A72-$A$4))</f>
        <v>0</v>
      </c>
      <c r="C72" s="8">
        <f>'SGR Undiscounted'!C46/((1+$B$1)^($A72-$A$4))</f>
        <v>0</v>
      </c>
      <c r="D72" s="8">
        <f>'SGR Undiscounted'!D46/((1+$B$1)^($A72-$A$4))</f>
        <v>0</v>
      </c>
      <c r="E72" s="8">
        <f>'SGR Undiscounted'!E46/((1+$B$1)^($A72-$A$4))</f>
        <v>0</v>
      </c>
      <c r="F72" s="8">
        <f>'SGR Undiscounted'!F46/((1+$B$1)^($A72-$A$4))</f>
        <v>0</v>
      </c>
      <c r="G72" s="8">
        <f>'SGR Undiscounted'!G46/((1+$B$1)^($A72-$A$4))</f>
        <v>0</v>
      </c>
      <c r="H72" s="8">
        <f>'SGR Undiscounted'!H46/((1+$B$1)^($A72-$A$4))</f>
        <v>0</v>
      </c>
      <c r="I72" s="8">
        <f>'SGR Undiscounted'!I46/((1+$B$1)^($A72-$A$4))</f>
        <v>0</v>
      </c>
      <c r="J72" s="22"/>
      <c r="K72" s="8">
        <f>'SGR Undiscounted'!K46/((1+$B$1)^($A72-$A$4))</f>
        <v>0</v>
      </c>
      <c r="L72" s="8">
        <f>'SGR Undiscounted'!L46/((1+$B$1)^($A72-$A$4))</f>
        <v>0</v>
      </c>
      <c r="M72" s="8">
        <f>'SGR Undiscounted'!M46/((1+$B$1)^($A72-$A$4))</f>
        <v>0</v>
      </c>
      <c r="N72" s="8">
        <f>'SGR Undiscounted'!N46/((1+$B$1)^($A72-$A$4))</f>
        <v>0</v>
      </c>
      <c r="O72" s="8">
        <f>'SGR Undiscounted'!O46/((1+$B$1)^($A72-$A$4))</f>
        <v>0</v>
      </c>
      <c r="P72" s="8">
        <f>'SGR Undiscounted'!P46/((1+$B$1)^($A72-$A$4))</f>
        <v>0</v>
      </c>
      <c r="Q72" s="8">
        <f>'SGR Undiscounted'!Q46/((1+$B$1)^($A72-$A$4))</f>
        <v>0</v>
      </c>
      <c r="R72" s="8">
        <f>'SGR Undiscounted'!R46/((1+$B$1)^($A72-$A$4))</f>
        <v>0</v>
      </c>
      <c r="S72" s="22"/>
      <c r="T72" s="8">
        <f>'SGR Undiscounted'!T46/((1+$B$1)^($A72-$A$4))</f>
        <v>0</v>
      </c>
      <c r="U72" s="8">
        <f>'SGR Undiscounted'!U46/((1+$B$1)^($A72-$A$4))</f>
        <v>0</v>
      </c>
      <c r="V72" s="8">
        <f>'SGR Undiscounted'!V46/((1+$B$1)^($A72-$A$4))</f>
        <v>0</v>
      </c>
      <c r="W72" s="8">
        <f>'SGR Undiscounted'!W46/((1+$B$1)^($A72-$A$4))</f>
        <v>0</v>
      </c>
      <c r="X72" s="8">
        <f>'SGR Undiscounted'!X46/((1+$B$1)^($A72-$A$4))</f>
        <v>0</v>
      </c>
      <c r="Y72" s="8">
        <f>'SGR Undiscounted'!Y46/((1+$B$1)^($A72-$A$4))</f>
        <v>0</v>
      </c>
      <c r="Z72" s="8">
        <f>'SGR Undiscounted'!Z46/((1+$B$1)^($A72-$A$4))</f>
        <v>0</v>
      </c>
      <c r="AA72" s="8">
        <f>'SGR Undiscounted'!AA46/((1+$B$1)^($A72-$A$4))</f>
        <v>0</v>
      </c>
      <c r="AB72" s="22"/>
    </row>
    <row r="73" spans="1:28" s="25" customFormat="1" x14ac:dyDescent="0.25">
      <c r="A73" s="45">
        <v>2036</v>
      </c>
      <c r="B73" s="8">
        <f>'SGR Undiscounted'!B47/((1+$B$1)^($A73-$A$4))</f>
        <v>0</v>
      </c>
      <c r="C73" s="8">
        <f>'SGR Undiscounted'!C47/((1+$B$1)^($A73-$A$4))</f>
        <v>0</v>
      </c>
      <c r="D73" s="8">
        <f>'SGR Undiscounted'!D47/((1+$B$1)^($A73-$A$4))</f>
        <v>0</v>
      </c>
      <c r="E73" s="8">
        <f>'SGR Undiscounted'!E47/((1+$B$1)^($A73-$A$4))</f>
        <v>0</v>
      </c>
      <c r="F73" s="8">
        <f>'SGR Undiscounted'!F47/((1+$B$1)^($A73-$A$4))</f>
        <v>0</v>
      </c>
      <c r="G73" s="8">
        <f>'SGR Undiscounted'!G47/((1+$B$1)^($A73-$A$4))</f>
        <v>0</v>
      </c>
      <c r="H73" s="8">
        <f>'SGR Undiscounted'!H47/((1+$B$1)^($A73-$A$4))</f>
        <v>0</v>
      </c>
      <c r="I73" s="8">
        <f>'SGR Undiscounted'!I47/((1+$B$1)^($A73-$A$4))</f>
        <v>0</v>
      </c>
      <c r="J73" s="22"/>
      <c r="K73" s="8">
        <f>'SGR Undiscounted'!K47/((1+$B$1)^($A73-$A$4))</f>
        <v>0</v>
      </c>
      <c r="L73" s="8">
        <f>'SGR Undiscounted'!L47/((1+$B$1)^($A73-$A$4))</f>
        <v>0</v>
      </c>
      <c r="M73" s="8">
        <f>'SGR Undiscounted'!M47/((1+$B$1)^($A73-$A$4))</f>
        <v>0</v>
      </c>
      <c r="N73" s="8">
        <f>'SGR Undiscounted'!N47/((1+$B$1)^($A73-$A$4))</f>
        <v>0</v>
      </c>
      <c r="O73" s="8">
        <f>'SGR Undiscounted'!O47/((1+$B$1)^($A73-$A$4))</f>
        <v>0</v>
      </c>
      <c r="P73" s="8">
        <f>'SGR Undiscounted'!P47/((1+$B$1)^($A73-$A$4))</f>
        <v>0</v>
      </c>
      <c r="Q73" s="8">
        <f>'SGR Undiscounted'!Q47/((1+$B$1)^($A73-$A$4))</f>
        <v>0</v>
      </c>
      <c r="R73" s="8">
        <f>'SGR Undiscounted'!R47/((1+$B$1)^($A73-$A$4))</f>
        <v>0</v>
      </c>
      <c r="S73" s="22"/>
      <c r="T73" s="8">
        <f>'SGR Undiscounted'!T47/((1+$B$1)^($A73-$A$4))</f>
        <v>0</v>
      </c>
      <c r="U73" s="8">
        <f>'SGR Undiscounted'!U47/((1+$B$1)^($A73-$A$4))</f>
        <v>0</v>
      </c>
      <c r="V73" s="8">
        <f>'SGR Undiscounted'!V47/((1+$B$1)^($A73-$A$4))</f>
        <v>0</v>
      </c>
      <c r="W73" s="8">
        <f>'SGR Undiscounted'!W47/((1+$B$1)^($A73-$A$4))</f>
        <v>0</v>
      </c>
      <c r="X73" s="8">
        <f>'SGR Undiscounted'!X47/((1+$B$1)^($A73-$A$4))</f>
        <v>0</v>
      </c>
      <c r="Y73" s="8">
        <f>'SGR Undiscounted'!Y47/((1+$B$1)^($A73-$A$4))</f>
        <v>0</v>
      </c>
      <c r="Z73" s="8">
        <f>'SGR Undiscounted'!Z47/((1+$B$1)^($A73-$A$4))</f>
        <v>0</v>
      </c>
      <c r="AA73" s="8">
        <f>'SGR Undiscounted'!AA47/((1+$B$1)^($A73-$A$4))</f>
        <v>0</v>
      </c>
      <c r="AB73" s="22"/>
    </row>
    <row r="74" spans="1:28" s="25" customFormat="1" x14ac:dyDescent="0.25">
      <c r="A74" s="45">
        <v>2037</v>
      </c>
      <c r="B74" s="8">
        <f>'SGR Undiscounted'!B48/((1+$B$1)^($A74-$A$4))</f>
        <v>0</v>
      </c>
      <c r="C74" s="8">
        <f>'SGR Undiscounted'!C48/((1+$B$1)^($A74-$A$4))</f>
        <v>0</v>
      </c>
      <c r="D74" s="8">
        <f>'SGR Undiscounted'!D48/((1+$B$1)^($A74-$A$4))</f>
        <v>0</v>
      </c>
      <c r="E74" s="8">
        <f>'SGR Undiscounted'!E48/((1+$B$1)^($A74-$A$4))</f>
        <v>0</v>
      </c>
      <c r="F74" s="8">
        <f>'SGR Undiscounted'!F48/((1+$B$1)^($A74-$A$4))</f>
        <v>0</v>
      </c>
      <c r="G74" s="8">
        <f>'SGR Undiscounted'!G48/((1+$B$1)^($A74-$A$4))</f>
        <v>0</v>
      </c>
      <c r="H74" s="8">
        <f>'SGR Undiscounted'!H48/((1+$B$1)^($A74-$A$4))</f>
        <v>0</v>
      </c>
      <c r="I74" s="8">
        <f>'SGR Undiscounted'!I48/((1+$B$1)^($A74-$A$4))</f>
        <v>0</v>
      </c>
      <c r="J74" s="22"/>
      <c r="K74" s="8">
        <f>'SGR Undiscounted'!K48/((1+$B$1)^($A74-$A$4))</f>
        <v>0</v>
      </c>
      <c r="L74" s="8">
        <f>'SGR Undiscounted'!L48/((1+$B$1)^($A74-$A$4))</f>
        <v>0</v>
      </c>
      <c r="M74" s="8">
        <f>'SGR Undiscounted'!M48/((1+$B$1)^($A74-$A$4))</f>
        <v>0</v>
      </c>
      <c r="N74" s="8">
        <f>'SGR Undiscounted'!N48/((1+$B$1)^($A74-$A$4))</f>
        <v>0</v>
      </c>
      <c r="O74" s="8">
        <f>'SGR Undiscounted'!O48/((1+$B$1)^($A74-$A$4))</f>
        <v>0</v>
      </c>
      <c r="P74" s="8">
        <f>'SGR Undiscounted'!P48/((1+$B$1)^($A74-$A$4))</f>
        <v>0</v>
      </c>
      <c r="Q74" s="8">
        <f>'SGR Undiscounted'!Q48/((1+$B$1)^($A74-$A$4))</f>
        <v>0</v>
      </c>
      <c r="R74" s="8">
        <f>'SGR Undiscounted'!R48/((1+$B$1)^($A74-$A$4))</f>
        <v>0</v>
      </c>
      <c r="S74" s="22"/>
      <c r="T74" s="8">
        <f>'SGR Undiscounted'!T48/((1+$B$1)^($A74-$A$4))</f>
        <v>0</v>
      </c>
      <c r="U74" s="8">
        <f>'SGR Undiscounted'!U48/((1+$B$1)^($A74-$A$4))</f>
        <v>0</v>
      </c>
      <c r="V74" s="8">
        <f>'SGR Undiscounted'!V48/((1+$B$1)^($A74-$A$4))</f>
        <v>0</v>
      </c>
      <c r="W74" s="8">
        <f>'SGR Undiscounted'!W48/((1+$B$1)^($A74-$A$4))</f>
        <v>0</v>
      </c>
      <c r="X74" s="8">
        <f>'SGR Undiscounted'!X48/((1+$B$1)^($A74-$A$4))</f>
        <v>0</v>
      </c>
      <c r="Y74" s="8">
        <f>'SGR Undiscounted'!Y48/((1+$B$1)^($A74-$A$4))</f>
        <v>0</v>
      </c>
      <c r="Z74" s="8">
        <f>'SGR Undiscounted'!Z48/((1+$B$1)^($A74-$A$4))</f>
        <v>0</v>
      </c>
      <c r="AA74" s="8">
        <f>'SGR Undiscounted'!AA48/((1+$B$1)^($A74-$A$4))</f>
        <v>0</v>
      </c>
      <c r="AB74" s="22"/>
    </row>
    <row r="75" spans="1:28" s="25" customFormat="1" x14ac:dyDescent="0.25">
      <c r="A75" s="45">
        <v>2038</v>
      </c>
      <c r="B75" s="8">
        <f>'SGR Undiscounted'!B49/((1+$B$1)^($A75-$A$4))</f>
        <v>0</v>
      </c>
      <c r="C75" s="8">
        <f>'SGR Undiscounted'!C49/((1+$B$1)^($A75-$A$4))</f>
        <v>0</v>
      </c>
      <c r="D75" s="8">
        <f>'SGR Undiscounted'!D49/((1+$B$1)^($A75-$A$4))</f>
        <v>0</v>
      </c>
      <c r="E75" s="8">
        <f>'SGR Undiscounted'!E49/((1+$B$1)^($A75-$A$4))</f>
        <v>0</v>
      </c>
      <c r="F75" s="8">
        <f>'SGR Undiscounted'!F49/((1+$B$1)^($A75-$A$4))</f>
        <v>0</v>
      </c>
      <c r="G75" s="8">
        <f>'SGR Undiscounted'!G49/((1+$B$1)^($A75-$A$4))</f>
        <v>0</v>
      </c>
      <c r="H75" s="8">
        <f>'SGR Undiscounted'!H49/((1+$B$1)^($A75-$A$4))</f>
        <v>0</v>
      </c>
      <c r="I75" s="8">
        <f>'SGR Undiscounted'!I49/((1+$B$1)^($A75-$A$4))</f>
        <v>0</v>
      </c>
      <c r="J75" s="22"/>
      <c r="K75" s="8">
        <f>'SGR Undiscounted'!K49/((1+$B$1)^($A75-$A$4))</f>
        <v>0</v>
      </c>
      <c r="L75" s="8">
        <f>'SGR Undiscounted'!L49/((1+$B$1)^($A75-$A$4))</f>
        <v>0</v>
      </c>
      <c r="M75" s="8">
        <f>'SGR Undiscounted'!M49/((1+$B$1)^($A75-$A$4))</f>
        <v>0</v>
      </c>
      <c r="N75" s="8">
        <f>'SGR Undiscounted'!N49/((1+$B$1)^($A75-$A$4))</f>
        <v>0</v>
      </c>
      <c r="O75" s="8">
        <f>'SGR Undiscounted'!O49/((1+$B$1)^($A75-$A$4))</f>
        <v>0</v>
      </c>
      <c r="P75" s="8">
        <f>'SGR Undiscounted'!P49/((1+$B$1)^($A75-$A$4))</f>
        <v>0</v>
      </c>
      <c r="Q75" s="8">
        <f>'SGR Undiscounted'!Q49/((1+$B$1)^($A75-$A$4))</f>
        <v>0</v>
      </c>
      <c r="R75" s="8">
        <f>'SGR Undiscounted'!R49/((1+$B$1)^($A75-$A$4))</f>
        <v>0</v>
      </c>
      <c r="S75" s="22"/>
      <c r="T75" s="8">
        <f>'SGR Undiscounted'!T49/((1+$B$1)^($A75-$A$4))</f>
        <v>0</v>
      </c>
      <c r="U75" s="8">
        <f>'SGR Undiscounted'!U49/((1+$B$1)^($A75-$A$4))</f>
        <v>0</v>
      </c>
      <c r="V75" s="8">
        <f>'SGR Undiscounted'!V49/((1+$B$1)^($A75-$A$4))</f>
        <v>0</v>
      </c>
      <c r="W75" s="8">
        <f>'SGR Undiscounted'!W49/((1+$B$1)^($A75-$A$4))</f>
        <v>0</v>
      </c>
      <c r="X75" s="8">
        <f>'SGR Undiscounted'!X49/((1+$B$1)^($A75-$A$4))</f>
        <v>0</v>
      </c>
      <c r="Y75" s="8">
        <f>'SGR Undiscounted'!Y49/((1+$B$1)^($A75-$A$4))</f>
        <v>0</v>
      </c>
      <c r="Z75" s="8">
        <f>'SGR Undiscounted'!Z49/((1+$B$1)^($A75-$A$4))</f>
        <v>0</v>
      </c>
      <c r="AA75" s="8">
        <f>'SGR Undiscounted'!AA49/((1+$B$1)^($A75-$A$4))</f>
        <v>0</v>
      </c>
      <c r="AB75" s="22"/>
    </row>
    <row r="76" spans="1:28" s="25" customFormat="1" x14ac:dyDescent="0.25">
      <c r="A76" s="45">
        <v>2039</v>
      </c>
      <c r="B76" s="8">
        <f>'SGR Undiscounted'!B50/((1+$B$1)^($A76-$A$4))</f>
        <v>0</v>
      </c>
      <c r="C76" s="8">
        <f>'SGR Undiscounted'!C50/((1+$B$1)^($A76-$A$4))</f>
        <v>0</v>
      </c>
      <c r="D76" s="8">
        <f>'SGR Undiscounted'!D50/((1+$B$1)^($A76-$A$4))</f>
        <v>0</v>
      </c>
      <c r="E76" s="8">
        <f>'SGR Undiscounted'!E50/((1+$B$1)^($A76-$A$4))</f>
        <v>0</v>
      </c>
      <c r="F76" s="8">
        <f>'SGR Undiscounted'!F50/((1+$B$1)^($A76-$A$4))</f>
        <v>0</v>
      </c>
      <c r="G76" s="8">
        <f>'SGR Undiscounted'!G50/((1+$B$1)^($A76-$A$4))</f>
        <v>0</v>
      </c>
      <c r="H76" s="8">
        <f>'SGR Undiscounted'!H50/((1+$B$1)^($A76-$A$4))</f>
        <v>0</v>
      </c>
      <c r="I76" s="8">
        <f>'SGR Undiscounted'!I50/((1+$B$1)^($A76-$A$4))</f>
        <v>0</v>
      </c>
      <c r="J76" s="22"/>
      <c r="K76" s="8">
        <f>'SGR Undiscounted'!K50/((1+$B$1)^($A76-$A$4))</f>
        <v>0</v>
      </c>
      <c r="L76" s="8">
        <f>'SGR Undiscounted'!L50/((1+$B$1)^($A76-$A$4))</f>
        <v>0</v>
      </c>
      <c r="M76" s="8">
        <f>'SGR Undiscounted'!M50/((1+$B$1)^($A76-$A$4))</f>
        <v>0</v>
      </c>
      <c r="N76" s="8">
        <f>'SGR Undiscounted'!N50/((1+$B$1)^($A76-$A$4))</f>
        <v>0</v>
      </c>
      <c r="O76" s="8">
        <f>'SGR Undiscounted'!O50/((1+$B$1)^($A76-$A$4))</f>
        <v>0</v>
      </c>
      <c r="P76" s="8">
        <f>'SGR Undiscounted'!P50/((1+$B$1)^($A76-$A$4))</f>
        <v>0</v>
      </c>
      <c r="Q76" s="8">
        <f>'SGR Undiscounted'!Q50/((1+$B$1)^($A76-$A$4))</f>
        <v>0</v>
      </c>
      <c r="R76" s="8">
        <f>'SGR Undiscounted'!R50/((1+$B$1)^($A76-$A$4))</f>
        <v>0</v>
      </c>
      <c r="S76" s="22"/>
      <c r="T76" s="8">
        <f>'SGR Undiscounted'!T50/((1+$B$1)^($A76-$A$4))</f>
        <v>0</v>
      </c>
      <c r="U76" s="8">
        <f>'SGR Undiscounted'!U50/((1+$B$1)^($A76-$A$4))</f>
        <v>0</v>
      </c>
      <c r="V76" s="8">
        <f>'SGR Undiscounted'!V50/((1+$B$1)^($A76-$A$4))</f>
        <v>0</v>
      </c>
      <c r="W76" s="8">
        <f>'SGR Undiscounted'!W50/((1+$B$1)^($A76-$A$4))</f>
        <v>0</v>
      </c>
      <c r="X76" s="8">
        <f>'SGR Undiscounted'!X50/((1+$B$1)^($A76-$A$4))</f>
        <v>0</v>
      </c>
      <c r="Y76" s="8">
        <f>'SGR Undiscounted'!Y50/((1+$B$1)^($A76-$A$4))</f>
        <v>0</v>
      </c>
      <c r="Z76" s="8">
        <f>'SGR Undiscounted'!Z50/((1+$B$1)^($A76-$A$4))</f>
        <v>0</v>
      </c>
      <c r="AA76" s="8">
        <f>'SGR Undiscounted'!AA50/((1+$B$1)^($A76-$A$4))</f>
        <v>0</v>
      </c>
      <c r="AB76" s="22"/>
    </row>
    <row r="77" spans="1:28" s="25" customFormat="1" x14ac:dyDescent="0.25">
      <c r="A77" s="45">
        <v>2040</v>
      </c>
      <c r="B77" s="8">
        <f>'SGR Undiscounted'!B51/((1+$B$1)^($A77-$A$4))</f>
        <v>0</v>
      </c>
      <c r="C77" s="8">
        <f>'SGR Undiscounted'!C51/((1+$B$1)^($A77-$A$4))</f>
        <v>0</v>
      </c>
      <c r="D77" s="8">
        <f>'SGR Undiscounted'!D51/((1+$B$1)^($A77-$A$4))</f>
        <v>0</v>
      </c>
      <c r="E77" s="8">
        <f>'SGR Undiscounted'!E51/((1+$B$1)^($A77-$A$4))</f>
        <v>0</v>
      </c>
      <c r="F77" s="8">
        <f>'SGR Undiscounted'!F51/((1+$B$1)^($A77-$A$4))</f>
        <v>0</v>
      </c>
      <c r="G77" s="8">
        <f>'SGR Undiscounted'!G51/((1+$B$1)^($A77-$A$4))</f>
        <v>0</v>
      </c>
      <c r="H77" s="8">
        <f>'SGR Undiscounted'!H51/((1+$B$1)^($A77-$A$4))</f>
        <v>0</v>
      </c>
      <c r="I77" s="8">
        <f>'SGR Undiscounted'!I51/((1+$B$1)^($A77-$A$4))</f>
        <v>0</v>
      </c>
      <c r="J77" s="22"/>
      <c r="K77" s="8">
        <f>'SGR Undiscounted'!K51/((1+$B$1)^($A77-$A$4))</f>
        <v>0</v>
      </c>
      <c r="L77" s="8">
        <f>'SGR Undiscounted'!L51/((1+$B$1)^($A77-$A$4))</f>
        <v>0</v>
      </c>
      <c r="M77" s="8">
        <f>'SGR Undiscounted'!M51/((1+$B$1)^($A77-$A$4))</f>
        <v>0</v>
      </c>
      <c r="N77" s="8">
        <f>'SGR Undiscounted'!N51/((1+$B$1)^($A77-$A$4))</f>
        <v>0</v>
      </c>
      <c r="O77" s="8">
        <f>'SGR Undiscounted'!O51/((1+$B$1)^($A77-$A$4))</f>
        <v>0</v>
      </c>
      <c r="P77" s="8">
        <f>'SGR Undiscounted'!P51/((1+$B$1)^($A77-$A$4))</f>
        <v>0</v>
      </c>
      <c r="Q77" s="8">
        <f>'SGR Undiscounted'!Q51/((1+$B$1)^($A77-$A$4))</f>
        <v>0</v>
      </c>
      <c r="R77" s="8">
        <f>'SGR Undiscounted'!R51/((1+$B$1)^($A77-$A$4))</f>
        <v>0</v>
      </c>
      <c r="S77" s="22"/>
      <c r="T77" s="8">
        <f>'SGR Undiscounted'!T51/((1+$B$1)^($A77-$A$4))</f>
        <v>0</v>
      </c>
      <c r="U77" s="8">
        <f>'SGR Undiscounted'!U51/((1+$B$1)^($A77-$A$4))</f>
        <v>0</v>
      </c>
      <c r="V77" s="8">
        <f>'SGR Undiscounted'!V51/((1+$B$1)^($A77-$A$4))</f>
        <v>0</v>
      </c>
      <c r="W77" s="8">
        <f>'SGR Undiscounted'!W51/((1+$B$1)^($A77-$A$4))</f>
        <v>0</v>
      </c>
      <c r="X77" s="8">
        <f>'SGR Undiscounted'!X51/((1+$B$1)^($A77-$A$4))</f>
        <v>0</v>
      </c>
      <c r="Y77" s="8">
        <f>'SGR Undiscounted'!Y51/((1+$B$1)^($A77-$A$4))</f>
        <v>0</v>
      </c>
      <c r="Z77" s="8">
        <f>'SGR Undiscounted'!Z51/((1+$B$1)^($A77-$A$4))</f>
        <v>0</v>
      </c>
      <c r="AA77" s="8">
        <f>'SGR Undiscounted'!AA51/((1+$B$1)^($A77-$A$4))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50" customFormat="1" x14ac:dyDescent="0.25">
      <c r="A81" s="12" t="s">
        <v>56</v>
      </c>
    </row>
    <row r="82" spans="1:35" s="50" customFormat="1" x14ac:dyDescent="0.25">
      <c r="A82" s="12"/>
      <c r="B82" s="11" t="s">
        <v>1</v>
      </c>
      <c r="C82" s="11"/>
      <c r="D82" s="11"/>
      <c r="E82" s="11"/>
      <c r="F82" s="11"/>
      <c r="G82" s="11"/>
      <c r="H82" s="11"/>
      <c r="I82" s="11"/>
      <c r="K82" s="11" t="s">
        <v>59</v>
      </c>
      <c r="L82" s="11"/>
      <c r="M82" s="11"/>
      <c r="N82" s="11"/>
      <c r="O82" s="11"/>
      <c r="P82" s="11"/>
      <c r="Q82" s="11"/>
      <c r="R82" s="11"/>
      <c r="T82" s="11" t="s">
        <v>2</v>
      </c>
      <c r="U82" s="11"/>
      <c r="V82" s="11"/>
      <c r="W82" s="11"/>
      <c r="X82" s="11"/>
      <c r="Y82" s="11"/>
      <c r="Z82" s="11"/>
      <c r="AA82" s="11"/>
    </row>
    <row r="83" spans="1:35" s="50" customFormat="1" ht="30" x14ac:dyDescent="0.25">
      <c r="A83" s="50" t="s">
        <v>0</v>
      </c>
      <c r="B83" s="50" t="s">
        <v>3</v>
      </c>
      <c r="C83" s="50" t="s">
        <v>4</v>
      </c>
      <c r="D83" s="50" t="s">
        <v>5</v>
      </c>
      <c r="E83" s="50" t="s">
        <v>6</v>
      </c>
      <c r="F83" s="50" t="s">
        <v>7</v>
      </c>
      <c r="G83" s="50" t="s">
        <v>8</v>
      </c>
      <c r="H83" s="50" t="s">
        <v>9</v>
      </c>
      <c r="I83" s="50" t="s">
        <v>11</v>
      </c>
      <c r="K83" s="50" t="s">
        <v>3</v>
      </c>
      <c r="L83" s="50" t="s">
        <v>4</v>
      </c>
      <c r="M83" s="50" t="s">
        <v>5</v>
      </c>
      <c r="N83" s="50" t="s">
        <v>6</v>
      </c>
      <c r="O83" s="50" t="s">
        <v>7</v>
      </c>
      <c r="P83" s="50" t="s">
        <v>8</v>
      </c>
      <c r="Q83" s="50" t="s">
        <v>9</v>
      </c>
      <c r="R83" s="50" t="s">
        <v>11</v>
      </c>
      <c r="T83" s="50" t="s">
        <v>3</v>
      </c>
      <c r="U83" s="50" t="s">
        <v>4</v>
      </c>
      <c r="V83" s="50" t="s">
        <v>5</v>
      </c>
      <c r="W83" s="50" t="s">
        <v>6</v>
      </c>
      <c r="X83" s="50" t="s">
        <v>7</v>
      </c>
      <c r="Y83" s="50" t="s">
        <v>8</v>
      </c>
      <c r="Z83" s="50" t="s">
        <v>9</v>
      </c>
      <c r="AA83" s="50" t="s">
        <v>11</v>
      </c>
      <c r="AC83" s="12"/>
      <c r="AD83" s="12"/>
      <c r="AE83" s="12"/>
      <c r="AG83" s="12"/>
      <c r="AH83" s="12"/>
      <c r="AI83" s="12"/>
    </row>
    <row r="84" spans="1:35" s="25" customFormat="1" x14ac:dyDescent="0.25">
      <c r="A84" s="50">
        <v>2020</v>
      </c>
      <c r="B84" s="8">
        <f>'SGR Undiscounted'!B58/((1+$B$1)^($A84-$A$4))</f>
        <v>0</v>
      </c>
      <c r="C84" s="8">
        <f>'SGR Undiscounted'!C58/((1+$B$1)^($A84-$A$4))</f>
        <v>0</v>
      </c>
      <c r="D84" s="8">
        <f>'SGR Undiscounted'!D58/((1+$B$1)^($A84-$A$4))</f>
        <v>0</v>
      </c>
      <c r="E84" s="8">
        <f>'SGR Undiscounted'!E58/((1+$B$1)^($A84-$A$4))</f>
        <v>0</v>
      </c>
      <c r="F84" s="8">
        <f>'SGR Undiscounted'!F58/((1+$B$1)^($A84-$A$4))</f>
        <v>0</v>
      </c>
      <c r="G84" s="8">
        <f>'SGR Undiscounted'!G58/((1+$B$1)^($A84-$A$4))</f>
        <v>0</v>
      </c>
      <c r="H84" s="8">
        <f>'SGR Undiscounted'!H58/((1+$B$1)^($A84-$A$4))</f>
        <v>0</v>
      </c>
      <c r="I84" s="8">
        <f>'SGR Undiscounted'!I58/((1+$B$1)^($A84-$A$4))</f>
        <v>0</v>
      </c>
      <c r="J84" s="22"/>
      <c r="K84" s="8">
        <f>'SGR Undiscounted'!K58/((1+$B$1)^($A84-$A$4))</f>
        <v>0</v>
      </c>
      <c r="L84" s="8">
        <f>'SGR Undiscounted'!L58/((1+$B$1)^($A84-$A$4))</f>
        <v>0</v>
      </c>
      <c r="M84" s="8">
        <f>'SGR Undiscounted'!M58/((1+$B$1)^($A84-$A$4))</f>
        <v>0</v>
      </c>
      <c r="N84" s="8">
        <f>'SGR Undiscounted'!N58/((1+$B$1)^($A84-$A$4))</f>
        <v>0</v>
      </c>
      <c r="O84" s="8">
        <f>'SGR Undiscounted'!O58/((1+$B$1)^($A84-$A$4))</f>
        <v>0</v>
      </c>
      <c r="P84" s="8">
        <f>'SGR Undiscounted'!P58/((1+$B$1)^($A84-$A$4))</f>
        <v>0</v>
      </c>
      <c r="Q84" s="8">
        <f>'SGR Undiscounted'!Q58/((1+$B$1)^($A84-$A$4))</f>
        <v>0</v>
      </c>
      <c r="R84" s="8">
        <f>'SGR Undiscounted'!R58/((1+$B$1)^($A84-$A$4))</f>
        <v>0</v>
      </c>
      <c r="S84" s="22"/>
      <c r="T84" s="8">
        <f>'SGR Undiscounted'!T58/((1+$B$1)^($A84-$A$4))</f>
        <v>0</v>
      </c>
      <c r="U84" s="8">
        <f>'SGR Undiscounted'!U58/((1+$B$1)^($A84-$A$4))</f>
        <v>0</v>
      </c>
      <c r="V84" s="8">
        <f>'SGR Undiscounted'!V58/((1+$B$1)^($A84-$A$4))</f>
        <v>0</v>
      </c>
      <c r="W84" s="8">
        <f>'SGR Undiscounted'!W58/((1+$B$1)^($A84-$A$4))</f>
        <v>0</v>
      </c>
      <c r="X84" s="8">
        <f>'SGR Undiscounted'!X58/((1+$B$1)^($A84-$A$4))</f>
        <v>0</v>
      </c>
      <c r="Y84" s="8">
        <f>'SGR Undiscounted'!Y58/((1+$B$1)^($A84-$A$4))</f>
        <v>0</v>
      </c>
      <c r="Z84" s="8">
        <f>'SGR Undiscounted'!Z58/((1+$B$1)^($A84-$A$4))</f>
        <v>0</v>
      </c>
      <c r="AA84" s="8">
        <f>'SGR Undiscounted'!AA58/((1+$B$1)^($A84-$A$4))</f>
        <v>0</v>
      </c>
      <c r="AB84" s="22"/>
    </row>
    <row r="85" spans="1:35" s="25" customFormat="1" x14ac:dyDescent="0.25">
      <c r="A85" s="50">
        <v>2021</v>
      </c>
      <c r="B85" s="8">
        <f>'SGR Undiscounted'!B59/((1+$B$1)^($A85-$A$4))</f>
        <v>0</v>
      </c>
      <c r="C85" s="8">
        <f>'SGR Undiscounted'!C59/((1+$B$1)^($A85-$A$4))</f>
        <v>0</v>
      </c>
      <c r="D85" s="8">
        <f>'SGR Undiscounted'!D59/((1+$B$1)^($A85-$A$4))</f>
        <v>0</v>
      </c>
      <c r="E85" s="8">
        <f>'SGR Undiscounted'!E59/((1+$B$1)^($A85-$A$4))</f>
        <v>0</v>
      </c>
      <c r="F85" s="8">
        <f>'SGR Undiscounted'!F59/((1+$B$1)^($A85-$A$4))</f>
        <v>0</v>
      </c>
      <c r="G85" s="8">
        <f>'SGR Undiscounted'!G59/((1+$B$1)^($A85-$A$4))</f>
        <v>0</v>
      </c>
      <c r="H85" s="8">
        <f>'SGR Undiscounted'!H59/((1+$B$1)^($A85-$A$4))</f>
        <v>0</v>
      </c>
      <c r="I85" s="8">
        <f>'SGR Undiscounted'!I59/((1+$B$1)^($A85-$A$4))</f>
        <v>0</v>
      </c>
      <c r="J85" s="22"/>
      <c r="K85" s="8">
        <f>'SGR Undiscounted'!K59/((1+$B$1)^($A85-$A$4))</f>
        <v>0</v>
      </c>
      <c r="L85" s="8">
        <f>'SGR Undiscounted'!L59/((1+$B$1)^($A85-$A$4))</f>
        <v>0</v>
      </c>
      <c r="M85" s="8">
        <f>'SGR Undiscounted'!M59/((1+$B$1)^($A85-$A$4))</f>
        <v>0</v>
      </c>
      <c r="N85" s="8">
        <f>'SGR Undiscounted'!N59/((1+$B$1)^($A85-$A$4))</f>
        <v>0</v>
      </c>
      <c r="O85" s="8">
        <f>'SGR Undiscounted'!O59/((1+$B$1)^($A85-$A$4))</f>
        <v>0</v>
      </c>
      <c r="P85" s="8">
        <f>'SGR Undiscounted'!P59/((1+$B$1)^($A85-$A$4))</f>
        <v>0</v>
      </c>
      <c r="Q85" s="8">
        <f>'SGR Undiscounted'!Q59/((1+$B$1)^($A85-$A$4))</f>
        <v>0</v>
      </c>
      <c r="R85" s="8">
        <f>'SGR Undiscounted'!R59/((1+$B$1)^($A85-$A$4))</f>
        <v>0</v>
      </c>
      <c r="S85" s="22"/>
      <c r="T85" s="8">
        <f>'SGR Undiscounted'!T59/((1+$B$1)^($A85-$A$4))</f>
        <v>0</v>
      </c>
      <c r="U85" s="8">
        <f>'SGR Undiscounted'!U59/((1+$B$1)^($A85-$A$4))</f>
        <v>0</v>
      </c>
      <c r="V85" s="8">
        <f>'SGR Undiscounted'!V59/((1+$B$1)^($A85-$A$4))</f>
        <v>0</v>
      </c>
      <c r="W85" s="8">
        <f>'SGR Undiscounted'!W59/((1+$B$1)^($A85-$A$4))</f>
        <v>0</v>
      </c>
      <c r="X85" s="8">
        <f>'SGR Undiscounted'!X59/((1+$B$1)^($A85-$A$4))</f>
        <v>0</v>
      </c>
      <c r="Y85" s="8">
        <f>'SGR Undiscounted'!Y59/((1+$B$1)^($A85-$A$4))</f>
        <v>0</v>
      </c>
      <c r="Z85" s="8">
        <f>'SGR Undiscounted'!Z59/((1+$B$1)^($A85-$A$4))</f>
        <v>0</v>
      </c>
      <c r="AA85" s="8">
        <f>'SGR Undiscounted'!AA59/((1+$B$1)^($A85-$A$4))</f>
        <v>0</v>
      </c>
      <c r="AB85" s="22"/>
    </row>
    <row r="86" spans="1:35" s="25" customFormat="1" x14ac:dyDescent="0.25">
      <c r="A86" s="50">
        <v>2022</v>
      </c>
      <c r="B86" s="8">
        <f>'SGR Undiscounted'!B60/((1+$B$1)^($A86-$A$4))</f>
        <v>0</v>
      </c>
      <c r="C86" s="8">
        <f>'SGR Undiscounted'!C60/((1+$B$1)^($A86-$A$4))</f>
        <v>0</v>
      </c>
      <c r="D86" s="8">
        <f>'SGR Undiscounted'!D60/((1+$B$1)^($A86-$A$4))</f>
        <v>0</v>
      </c>
      <c r="E86" s="8">
        <f>'SGR Undiscounted'!E60/((1+$B$1)^($A86-$A$4))</f>
        <v>0</v>
      </c>
      <c r="F86" s="8">
        <f>'SGR Undiscounted'!F60/((1+$B$1)^($A86-$A$4))</f>
        <v>0</v>
      </c>
      <c r="G86" s="8">
        <f>'SGR Undiscounted'!G60/((1+$B$1)^($A86-$A$4))</f>
        <v>0</v>
      </c>
      <c r="H86" s="8">
        <f>'SGR Undiscounted'!H60/((1+$B$1)^($A86-$A$4))</f>
        <v>0</v>
      </c>
      <c r="I86" s="8">
        <f>'SGR Undiscounted'!I60/((1+$B$1)^($A86-$A$4))</f>
        <v>0</v>
      </c>
      <c r="J86" s="22"/>
      <c r="K86" s="8">
        <f>'SGR Undiscounted'!K60/((1+$B$1)^($A86-$A$4))</f>
        <v>0</v>
      </c>
      <c r="L86" s="8">
        <f>'SGR Undiscounted'!L60/((1+$B$1)^($A86-$A$4))</f>
        <v>0</v>
      </c>
      <c r="M86" s="8">
        <f>'SGR Undiscounted'!M60/((1+$B$1)^($A86-$A$4))</f>
        <v>0</v>
      </c>
      <c r="N86" s="8">
        <f>'SGR Undiscounted'!N60/((1+$B$1)^($A86-$A$4))</f>
        <v>0</v>
      </c>
      <c r="O86" s="8">
        <f>'SGR Undiscounted'!O60/((1+$B$1)^($A86-$A$4))</f>
        <v>0</v>
      </c>
      <c r="P86" s="8">
        <f>'SGR Undiscounted'!P60/((1+$B$1)^($A86-$A$4))</f>
        <v>0</v>
      </c>
      <c r="Q86" s="8">
        <f>'SGR Undiscounted'!Q60/((1+$B$1)^($A86-$A$4))</f>
        <v>0</v>
      </c>
      <c r="R86" s="8">
        <f>'SGR Undiscounted'!R60/((1+$B$1)^($A86-$A$4))</f>
        <v>0</v>
      </c>
      <c r="S86" s="22"/>
      <c r="T86" s="8">
        <f>'SGR Undiscounted'!T60/((1+$B$1)^($A86-$A$4))</f>
        <v>0</v>
      </c>
      <c r="U86" s="8">
        <f>'SGR Undiscounted'!U60/((1+$B$1)^($A86-$A$4))</f>
        <v>0</v>
      </c>
      <c r="V86" s="8">
        <f>'SGR Undiscounted'!V60/((1+$B$1)^($A86-$A$4))</f>
        <v>0</v>
      </c>
      <c r="W86" s="8">
        <f>'SGR Undiscounted'!W60/((1+$B$1)^($A86-$A$4))</f>
        <v>0</v>
      </c>
      <c r="X86" s="8">
        <f>'SGR Undiscounted'!X60/((1+$B$1)^($A86-$A$4))</f>
        <v>0</v>
      </c>
      <c r="Y86" s="8">
        <f>'SGR Undiscounted'!Y60/((1+$B$1)^($A86-$A$4))</f>
        <v>0</v>
      </c>
      <c r="Z86" s="8">
        <f>'SGR Undiscounted'!Z60/((1+$B$1)^($A86-$A$4))</f>
        <v>0</v>
      </c>
      <c r="AA86" s="8">
        <f>'SGR Undiscounted'!AA60/((1+$B$1)^($A86-$A$4))</f>
        <v>0</v>
      </c>
      <c r="AB86" s="22"/>
    </row>
    <row r="87" spans="1:35" s="25" customFormat="1" x14ac:dyDescent="0.25">
      <c r="A87" s="50">
        <v>2023</v>
      </c>
      <c r="B87" s="8">
        <f>'SGR Undiscounted'!B61/((1+$B$1)^($A87-$A$4))</f>
        <v>0</v>
      </c>
      <c r="C87" s="8">
        <f>'SGR Undiscounted'!C61/((1+$B$1)^($A87-$A$4))</f>
        <v>0</v>
      </c>
      <c r="D87" s="8">
        <f>'SGR Undiscounted'!D61/((1+$B$1)^($A87-$A$4))</f>
        <v>0</v>
      </c>
      <c r="E87" s="8">
        <f>'SGR Undiscounted'!E61/((1+$B$1)^($A87-$A$4))</f>
        <v>0</v>
      </c>
      <c r="F87" s="8">
        <f>'SGR Undiscounted'!F61/((1+$B$1)^($A87-$A$4))</f>
        <v>0</v>
      </c>
      <c r="G87" s="8">
        <f>'SGR Undiscounted'!G61/((1+$B$1)^($A87-$A$4))</f>
        <v>0</v>
      </c>
      <c r="H87" s="8">
        <f>'SGR Undiscounted'!H61/((1+$B$1)^($A87-$A$4))</f>
        <v>0</v>
      </c>
      <c r="I87" s="8">
        <f>'SGR Undiscounted'!I61/((1+$B$1)^($A87-$A$4))</f>
        <v>0</v>
      </c>
      <c r="J87" s="22"/>
      <c r="K87" s="8">
        <f>'SGR Undiscounted'!K61/((1+$B$1)^($A87-$A$4))</f>
        <v>0</v>
      </c>
      <c r="L87" s="8">
        <f>'SGR Undiscounted'!L61/((1+$B$1)^($A87-$A$4))</f>
        <v>0</v>
      </c>
      <c r="M87" s="8">
        <f>'SGR Undiscounted'!M61/((1+$B$1)^($A87-$A$4))</f>
        <v>0</v>
      </c>
      <c r="N87" s="8">
        <f>'SGR Undiscounted'!N61/((1+$B$1)^($A87-$A$4))</f>
        <v>0</v>
      </c>
      <c r="O87" s="8">
        <f>'SGR Undiscounted'!O61/((1+$B$1)^($A87-$A$4))</f>
        <v>0</v>
      </c>
      <c r="P87" s="8">
        <f>'SGR Undiscounted'!P61/((1+$B$1)^($A87-$A$4))</f>
        <v>0</v>
      </c>
      <c r="Q87" s="8">
        <f>'SGR Undiscounted'!Q61/((1+$B$1)^($A87-$A$4))</f>
        <v>0</v>
      </c>
      <c r="R87" s="8">
        <f>'SGR Undiscounted'!R61/((1+$B$1)^($A87-$A$4))</f>
        <v>0</v>
      </c>
      <c r="S87" s="22"/>
      <c r="T87" s="8">
        <f>'SGR Undiscounted'!T61/((1+$B$1)^($A87-$A$4))</f>
        <v>0</v>
      </c>
      <c r="U87" s="8">
        <f>'SGR Undiscounted'!U61/((1+$B$1)^($A87-$A$4))</f>
        <v>0</v>
      </c>
      <c r="V87" s="8">
        <f>'SGR Undiscounted'!V61/((1+$B$1)^($A87-$A$4))</f>
        <v>0</v>
      </c>
      <c r="W87" s="8">
        <f>'SGR Undiscounted'!W61/((1+$B$1)^($A87-$A$4))</f>
        <v>0</v>
      </c>
      <c r="X87" s="8">
        <f>'SGR Undiscounted'!X61/((1+$B$1)^($A87-$A$4))</f>
        <v>0</v>
      </c>
      <c r="Y87" s="8">
        <f>'SGR Undiscounted'!Y61/((1+$B$1)^($A87-$A$4))</f>
        <v>0</v>
      </c>
      <c r="Z87" s="8">
        <f>'SGR Undiscounted'!Z61/((1+$B$1)^($A87-$A$4))</f>
        <v>0</v>
      </c>
      <c r="AA87" s="8">
        <f>'SGR Undiscounted'!AA61/((1+$B$1)^($A87-$A$4))</f>
        <v>0</v>
      </c>
      <c r="AB87" s="22"/>
    </row>
    <row r="88" spans="1:35" s="25" customFormat="1" x14ac:dyDescent="0.25">
      <c r="A88" s="50">
        <v>2024</v>
      </c>
      <c r="B88" s="8">
        <f>'SGR Undiscounted'!B62/((1+$B$1)^($A88-$A$4))</f>
        <v>0</v>
      </c>
      <c r="C88" s="8">
        <f>'SGR Undiscounted'!C62/((1+$B$1)^($A88-$A$4))</f>
        <v>0</v>
      </c>
      <c r="D88" s="8">
        <f>'SGR Undiscounted'!D62/((1+$B$1)^($A88-$A$4))</f>
        <v>0</v>
      </c>
      <c r="E88" s="8">
        <f>'SGR Undiscounted'!E62/((1+$B$1)^($A88-$A$4))</f>
        <v>0</v>
      </c>
      <c r="F88" s="8">
        <f>'SGR Undiscounted'!F62/((1+$B$1)^($A88-$A$4))</f>
        <v>0</v>
      </c>
      <c r="G88" s="8">
        <f>'SGR Undiscounted'!G62/((1+$B$1)^($A88-$A$4))</f>
        <v>0</v>
      </c>
      <c r="H88" s="8">
        <f>'SGR Undiscounted'!H62/((1+$B$1)^($A88-$A$4))</f>
        <v>0</v>
      </c>
      <c r="I88" s="8">
        <f>'SGR Undiscounted'!I62/((1+$B$1)^($A88-$A$4))</f>
        <v>0</v>
      </c>
      <c r="J88" s="22"/>
      <c r="K88" s="8">
        <f>'SGR Undiscounted'!K62/((1+$B$1)^($A88-$A$4))</f>
        <v>0</v>
      </c>
      <c r="L88" s="8">
        <f>'SGR Undiscounted'!L62/((1+$B$1)^($A88-$A$4))</f>
        <v>0</v>
      </c>
      <c r="M88" s="8">
        <f>'SGR Undiscounted'!M62/((1+$B$1)^($A88-$A$4))</f>
        <v>0</v>
      </c>
      <c r="N88" s="8">
        <f>'SGR Undiscounted'!N62/((1+$B$1)^($A88-$A$4))</f>
        <v>0</v>
      </c>
      <c r="O88" s="8">
        <f>'SGR Undiscounted'!O62/((1+$B$1)^($A88-$A$4))</f>
        <v>0</v>
      </c>
      <c r="P88" s="8">
        <f>'SGR Undiscounted'!P62/((1+$B$1)^($A88-$A$4))</f>
        <v>0</v>
      </c>
      <c r="Q88" s="8">
        <f>'SGR Undiscounted'!Q62/((1+$B$1)^($A88-$A$4))</f>
        <v>0</v>
      </c>
      <c r="R88" s="8">
        <f>'SGR Undiscounted'!R62/((1+$B$1)^($A88-$A$4))</f>
        <v>0</v>
      </c>
      <c r="S88" s="22"/>
      <c r="T88" s="8">
        <f>'SGR Undiscounted'!T62/((1+$B$1)^($A88-$A$4))</f>
        <v>0</v>
      </c>
      <c r="U88" s="8">
        <f>'SGR Undiscounted'!U62/((1+$B$1)^($A88-$A$4))</f>
        <v>0</v>
      </c>
      <c r="V88" s="8">
        <f>'SGR Undiscounted'!V62/((1+$B$1)^($A88-$A$4))</f>
        <v>0</v>
      </c>
      <c r="W88" s="8">
        <f>'SGR Undiscounted'!W62/((1+$B$1)^($A88-$A$4))</f>
        <v>0</v>
      </c>
      <c r="X88" s="8">
        <f>'SGR Undiscounted'!X62/((1+$B$1)^($A88-$A$4))</f>
        <v>0</v>
      </c>
      <c r="Y88" s="8">
        <f>'SGR Undiscounted'!Y62/((1+$B$1)^($A88-$A$4))</f>
        <v>0</v>
      </c>
      <c r="Z88" s="8">
        <f>'SGR Undiscounted'!Z62/((1+$B$1)^($A88-$A$4))</f>
        <v>0</v>
      </c>
      <c r="AA88" s="8">
        <f>'SGR Undiscounted'!AA62/((1+$B$1)^($A88-$A$4))</f>
        <v>0</v>
      </c>
      <c r="AB88" s="22"/>
    </row>
    <row r="89" spans="1:35" s="25" customFormat="1" x14ac:dyDescent="0.25">
      <c r="A89" s="50">
        <v>2025</v>
      </c>
      <c r="B89" s="8">
        <f>'SGR Undiscounted'!B63/((1+$B$1)^($A89-$A$4))</f>
        <v>0</v>
      </c>
      <c r="C89" s="8">
        <f>'SGR Undiscounted'!C63/((1+$B$1)^($A89-$A$4))</f>
        <v>0</v>
      </c>
      <c r="D89" s="8">
        <f>'SGR Undiscounted'!D63/((1+$B$1)^($A89-$A$4))</f>
        <v>0</v>
      </c>
      <c r="E89" s="8">
        <f>'SGR Undiscounted'!E63/((1+$B$1)^($A89-$A$4))</f>
        <v>0</v>
      </c>
      <c r="F89" s="8">
        <f>'SGR Undiscounted'!F63/((1+$B$1)^($A89-$A$4))</f>
        <v>0</v>
      </c>
      <c r="G89" s="8">
        <f>'SGR Undiscounted'!G63/((1+$B$1)^($A89-$A$4))</f>
        <v>0</v>
      </c>
      <c r="H89" s="8">
        <f>'SGR Undiscounted'!H63/((1+$B$1)^($A89-$A$4))</f>
        <v>0</v>
      </c>
      <c r="I89" s="8">
        <f>'SGR Undiscounted'!I63/((1+$B$1)^($A89-$A$4))</f>
        <v>0</v>
      </c>
      <c r="J89" s="22"/>
      <c r="K89" s="8">
        <f>'SGR Undiscounted'!K63/((1+$B$1)^($A89-$A$4))</f>
        <v>0</v>
      </c>
      <c r="L89" s="8">
        <f>'SGR Undiscounted'!L63/((1+$B$1)^($A89-$A$4))</f>
        <v>0</v>
      </c>
      <c r="M89" s="8">
        <f>'SGR Undiscounted'!M63/((1+$B$1)^($A89-$A$4))</f>
        <v>0</v>
      </c>
      <c r="N89" s="8">
        <f>'SGR Undiscounted'!N63/((1+$B$1)^($A89-$A$4))</f>
        <v>0</v>
      </c>
      <c r="O89" s="8">
        <f>'SGR Undiscounted'!O63/((1+$B$1)^($A89-$A$4))</f>
        <v>0</v>
      </c>
      <c r="P89" s="8">
        <f>'SGR Undiscounted'!P63/((1+$B$1)^($A89-$A$4))</f>
        <v>0</v>
      </c>
      <c r="Q89" s="8">
        <f>'SGR Undiscounted'!Q63/((1+$B$1)^($A89-$A$4))</f>
        <v>0</v>
      </c>
      <c r="R89" s="8">
        <f>'SGR Undiscounted'!R63/((1+$B$1)^($A89-$A$4))</f>
        <v>0</v>
      </c>
      <c r="S89" s="22"/>
      <c r="T89" s="8">
        <f>'SGR Undiscounted'!T63/((1+$B$1)^($A89-$A$4))</f>
        <v>0</v>
      </c>
      <c r="U89" s="8">
        <f>'SGR Undiscounted'!U63/((1+$B$1)^($A89-$A$4))</f>
        <v>0</v>
      </c>
      <c r="V89" s="8">
        <f>'SGR Undiscounted'!V63/((1+$B$1)^($A89-$A$4))</f>
        <v>0</v>
      </c>
      <c r="W89" s="8">
        <f>'SGR Undiscounted'!W63/((1+$B$1)^($A89-$A$4))</f>
        <v>0</v>
      </c>
      <c r="X89" s="8">
        <f>'SGR Undiscounted'!X63/((1+$B$1)^($A89-$A$4))</f>
        <v>0</v>
      </c>
      <c r="Y89" s="8">
        <f>'SGR Undiscounted'!Y63/((1+$B$1)^($A89-$A$4))</f>
        <v>0</v>
      </c>
      <c r="Z89" s="8">
        <f>'SGR Undiscounted'!Z63/((1+$B$1)^($A89-$A$4))</f>
        <v>0</v>
      </c>
      <c r="AA89" s="8">
        <f>'SGR Undiscounted'!AA63/((1+$B$1)^($A89-$A$4))</f>
        <v>0</v>
      </c>
      <c r="AB89" s="22"/>
    </row>
    <row r="90" spans="1:35" s="25" customFormat="1" x14ac:dyDescent="0.25">
      <c r="A90" s="50">
        <v>2026</v>
      </c>
      <c r="B90" s="8">
        <f>'SGR Undiscounted'!B64/((1+$B$1)^($A90-$A$4))</f>
        <v>0</v>
      </c>
      <c r="C90" s="8">
        <f>'SGR Undiscounted'!C64/((1+$B$1)^($A90-$A$4))</f>
        <v>0</v>
      </c>
      <c r="D90" s="8">
        <f>'SGR Undiscounted'!D64/((1+$B$1)^($A90-$A$4))</f>
        <v>0</v>
      </c>
      <c r="E90" s="8">
        <f>'SGR Undiscounted'!E64/((1+$B$1)^($A90-$A$4))</f>
        <v>0</v>
      </c>
      <c r="F90" s="8">
        <f>'SGR Undiscounted'!F64/((1+$B$1)^($A90-$A$4))</f>
        <v>0</v>
      </c>
      <c r="G90" s="8">
        <f>'SGR Undiscounted'!G64/((1+$B$1)^($A90-$A$4))</f>
        <v>0</v>
      </c>
      <c r="H90" s="8">
        <f>'SGR Undiscounted'!H64/((1+$B$1)^($A90-$A$4))</f>
        <v>0</v>
      </c>
      <c r="I90" s="8">
        <f>'SGR Undiscounted'!I64/((1+$B$1)^($A90-$A$4))</f>
        <v>0</v>
      </c>
      <c r="J90" s="22"/>
      <c r="K90" s="8">
        <f>'SGR Undiscounted'!K64/((1+$B$1)^($A90-$A$4))</f>
        <v>0</v>
      </c>
      <c r="L90" s="8">
        <f>'SGR Undiscounted'!L64/((1+$B$1)^($A90-$A$4))</f>
        <v>0</v>
      </c>
      <c r="M90" s="8">
        <f>'SGR Undiscounted'!M64/((1+$B$1)^($A90-$A$4))</f>
        <v>0</v>
      </c>
      <c r="N90" s="8">
        <f>'SGR Undiscounted'!N64/((1+$B$1)^($A90-$A$4))</f>
        <v>0</v>
      </c>
      <c r="O90" s="8">
        <f>'SGR Undiscounted'!O64/((1+$B$1)^($A90-$A$4))</f>
        <v>0</v>
      </c>
      <c r="P90" s="8">
        <f>'SGR Undiscounted'!P64/((1+$B$1)^($A90-$A$4))</f>
        <v>0</v>
      </c>
      <c r="Q90" s="8">
        <f>'SGR Undiscounted'!Q64/((1+$B$1)^($A90-$A$4))</f>
        <v>0</v>
      </c>
      <c r="R90" s="8">
        <f>'SGR Undiscounted'!R64/((1+$B$1)^($A90-$A$4))</f>
        <v>0</v>
      </c>
      <c r="S90" s="22"/>
      <c r="T90" s="8">
        <f>'SGR Undiscounted'!T64/((1+$B$1)^($A90-$A$4))</f>
        <v>0</v>
      </c>
      <c r="U90" s="8">
        <f>'SGR Undiscounted'!U64/((1+$B$1)^($A90-$A$4))</f>
        <v>0</v>
      </c>
      <c r="V90" s="8">
        <f>'SGR Undiscounted'!V64/((1+$B$1)^($A90-$A$4))</f>
        <v>0</v>
      </c>
      <c r="W90" s="8">
        <f>'SGR Undiscounted'!W64/((1+$B$1)^($A90-$A$4))</f>
        <v>0</v>
      </c>
      <c r="X90" s="8">
        <f>'SGR Undiscounted'!X64/((1+$B$1)^($A90-$A$4))</f>
        <v>0</v>
      </c>
      <c r="Y90" s="8">
        <f>'SGR Undiscounted'!Y64/((1+$B$1)^($A90-$A$4))</f>
        <v>0</v>
      </c>
      <c r="Z90" s="8">
        <f>'SGR Undiscounted'!Z64/((1+$B$1)^($A90-$A$4))</f>
        <v>0</v>
      </c>
      <c r="AA90" s="8">
        <f>'SGR Undiscounted'!AA64/((1+$B$1)^($A90-$A$4))</f>
        <v>0</v>
      </c>
      <c r="AB90" s="22"/>
    </row>
    <row r="91" spans="1:35" s="25" customFormat="1" x14ac:dyDescent="0.25">
      <c r="A91" s="50">
        <v>2027</v>
      </c>
      <c r="B91" s="8">
        <f>'SGR Undiscounted'!B65/((1+$B$1)^($A91-$A$4))</f>
        <v>0</v>
      </c>
      <c r="C91" s="8">
        <f>'SGR Undiscounted'!C65/((1+$B$1)^($A91-$A$4))</f>
        <v>0</v>
      </c>
      <c r="D91" s="8">
        <f>'SGR Undiscounted'!D65/((1+$B$1)^($A91-$A$4))</f>
        <v>0</v>
      </c>
      <c r="E91" s="8">
        <f>'SGR Undiscounted'!E65/((1+$B$1)^($A91-$A$4))</f>
        <v>0</v>
      </c>
      <c r="F91" s="8">
        <f>'SGR Undiscounted'!F65/((1+$B$1)^($A91-$A$4))</f>
        <v>0</v>
      </c>
      <c r="G91" s="8">
        <f>'SGR Undiscounted'!G65/((1+$B$1)^($A91-$A$4))</f>
        <v>0</v>
      </c>
      <c r="H91" s="8">
        <f>'SGR Undiscounted'!H65/((1+$B$1)^($A91-$A$4))</f>
        <v>0</v>
      </c>
      <c r="I91" s="8">
        <f>'SGR Undiscounted'!I65/((1+$B$1)^($A91-$A$4))</f>
        <v>0</v>
      </c>
      <c r="J91" s="22"/>
      <c r="K91" s="8">
        <f>'SGR Undiscounted'!K65/((1+$B$1)^($A91-$A$4))</f>
        <v>0</v>
      </c>
      <c r="L91" s="8">
        <f>'SGR Undiscounted'!L65/((1+$B$1)^($A91-$A$4))</f>
        <v>0</v>
      </c>
      <c r="M91" s="8">
        <f>'SGR Undiscounted'!M65/((1+$B$1)^($A91-$A$4))</f>
        <v>0</v>
      </c>
      <c r="N91" s="8">
        <f>'SGR Undiscounted'!N65/((1+$B$1)^($A91-$A$4))</f>
        <v>0</v>
      </c>
      <c r="O91" s="8">
        <f>'SGR Undiscounted'!O65/((1+$B$1)^($A91-$A$4))</f>
        <v>0</v>
      </c>
      <c r="P91" s="8">
        <f>'SGR Undiscounted'!P65/((1+$B$1)^($A91-$A$4))</f>
        <v>0</v>
      </c>
      <c r="Q91" s="8">
        <f>'SGR Undiscounted'!Q65/((1+$B$1)^($A91-$A$4))</f>
        <v>0</v>
      </c>
      <c r="R91" s="8">
        <f>'SGR Undiscounted'!R65/((1+$B$1)^($A91-$A$4))</f>
        <v>0</v>
      </c>
      <c r="S91" s="22"/>
      <c r="T91" s="8">
        <f>'SGR Undiscounted'!T65/((1+$B$1)^($A91-$A$4))</f>
        <v>0</v>
      </c>
      <c r="U91" s="8">
        <f>'SGR Undiscounted'!U65/((1+$B$1)^($A91-$A$4))</f>
        <v>0</v>
      </c>
      <c r="V91" s="8">
        <f>'SGR Undiscounted'!V65/((1+$B$1)^($A91-$A$4))</f>
        <v>0</v>
      </c>
      <c r="W91" s="8">
        <f>'SGR Undiscounted'!W65/((1+$B$1)^($A91-$A$4))</f>
        <v>0</v>
      </c>
      <c r="X91" s="8">
        <f>'SGR Undiscounted'!X65/((1+$B$1)^($A91-$A$4))</f>
        <v>0</v>
      </c>
      <c r="Y91" s="8">
        <f>'SGR Undiscounted'!Y65/((1+$B$1)^($A91-$A$4))</f>
        <v>0</v>
      </c>
      <c r="Z91" s="8">
        <f>'SGR Undiscounted'!Z65/((1+$B$1)^($A91-$A$4))</f>
        <v>0</v>
      </c>
      <c r="AA91" s="8">
        <f>'SGR Undiscounted'!AA65/((1+$B$1)^($A91-$A$4))</f>
        <v>0</v>
      </c>
      <c r="AB91" s="22"/>
    </row>
    <row r="92" spans="1:35" s="25" customFormat="1" x14ac:dyDescent="0.25">
      <c r="A92" s="50">
        <v>2028</v>
      </c>
      <c r="B92" s="8">
        <f>'SGR Undiscounted'!B66/((1+$B$1)^($A92-$A$4))</f>
        <v>0</v>
      </c>
      <c r="C92" s="8">
        <f>'SGR Undiscounted'!C66/((1+$B$1)^($A92-$A$4))</f>
        <v>0</v>
      </c>
      <c r="D92" s="8">
        <f>'SGR Undiscounted'!D66/((1+$B$1)^($A92-$A$4))</f>
        <v>0</v>
      </c>
      <c r="E92" s="8">
        <f>'SGR Undiscounted'!E66/((1+$B$1)^($A92-$A$4))</f>
        <v>0</v>
      </c>
      <c r="F92" s="8">
        <f>'SGR Undiscounted'!F66/((1+$B$1)^($A92-$A$4))</f>
        <v>0</v>
      </c>
      <c r="G92" s="8">
        <f>'SGR Undiscounted'!G66/((1+$B$1)^($A92-$A$4))</f>
        <v>0</v>
      </c>
      <c r="H92" s="8">
        <f>'SGR Undiscounted'!H66/((1+$B$1)^($A92-$A$4))</f>
        <v>0</v>
      </c>
      <c r="I92" s="8">
        <f>'SGR Undiscounted'!I66/((1+$B$1)^($A92-$A$4))</f>
        <v>0</v>
      </c>
      <c r="J92" s="22"/>
      <c r="K92" s="8">
        <f>'SGR Undiscounted'!K66/((1+$B$1)^($A92-$A$4))</f>
        <v>0</v>
      </c>
      <c r="L92" s="8">
        <f>'SGR Undiscounted'!L66/((1+$B$1)^($A92-$A$4))</f>
        <v>0</v>
      </c>
      <c r="M92" s="8">
        <f>'SGR Undiscounted'!M66/((1+$B$1)^($A92-$A$4))</f>
        <v>0</v>
      </c>
      <c r="N92" s="8">
        <f>'SGR Undiscounted'!N66/((1+$B$1)^($A92-$A$4))</f>
        <v>0</v>
      </c>
      <c r="O92" s="8">
        <f>'SGR Undiscounted'!O66/((1+$B$1)^($A92-$A$4))</f>
        <v>0</v>
      </c>
      <c r="P92" s="8">
        <f>'SGR Undiscounted'!P66/((1+$B$1)^($A92-$A$4))</f>
        <v>0</v>
      </c>
      <c r="Q92" s="8">
        <f>'SGR Undiscounted'!Q66/((1+$B$1)^($A92-$A$4))</f>
        <v>0</v>
      </c>
      <c r="R92" s="8">
        <f>'SGR Undiscounted'!R66/((1+$B$1)^($A92-$A$4))</f>
        <v>0</v>
      </c>
      <c r="S92" s="22"/>
      <c r="T92" s="8">
        <f>'SGR Undiscounted'!T66/((1+$B$1)^($A92-$A$4))</f>
        <v>0</v>
      </c>
      <c r="U92" s="8">
        <f>'SGR Undiscounted'!U66/((1+$B$1)^($A92-$A$4))</f>
        <v>0</v>
      </c>
      <c r="V92" s="8">
        <f>'SGR Undiscounted'!V66/((1+$B$1)^($A92-$A$4))</f>
        <v>0</v>
      </c>
      <c r="W92" s="8">
        <f>'SGR Undiscounted'!W66/((1+$B$1)^($A92-$A$4))</f>
        <v>0</v>
      </c>
      <c r="X92" s="8">
        <f>'SGR Undiscounted'!X66/((1+$B$1)^($A92-$A$4))</f>
        <v>0</v>
      </c>
      <c r="Y92" s="8">
        <f>'SGR Undiscounted'!Y66/((1+$B$1)^($A92-$A$4))</f>
        <v>0</v>
      </c>
      <c r="Z92" s="8">
        <f>'SGR Undiscounted'!Z66/((1+$B$1)^($A92-$A$4))</f>
        <v>0</v>
      </c>
      <c r="AA92" s="8">
        <f>'SGR Undiscounted'!AA66/((1+$B$1)^($A92-$A$4))</f>
        <v>0</v>
      </c>
      <c r="AB92" s="22"/>
    </row>
    <row r="93" spans="1:35" s="25" customFormat="1" x14ac:dyDescent="0.25">
      <c r="A93" s="50">
        <v>2029</v>
      </c>
      <c r="B93" s="8">
        <f>'SGR Undiscounted'!B67/((1+$B$1)^($A93-$A$4))</f>
        <v>0</v>
      </c>
      <c r="C93" s="8">
        <f>'SGR Undiscounted'!C67/((1+$B$1)^($A93-$A$4))</f>
        <v>0</v>
      </c>
      <c r="D93" s="8">
        <f>'SGR Undiscounted'!D67/((1+$B$1)^($A93-$A$4))</f>
        <v>0</v>
      </c>
      <c r="E93" s="8">
        <f>'SGR Undiscounted'!E67/((1+$B$1)^($A93-$A$4))</f>
        <v>0</v>
      </c>
      <c r="F93" s="8">
        <f>'SGR Undiscounted'!F67/((1+$B$1)^($A93-$A$4))</f>
        <v>0</v>
      </c>
      <c r="G93" s="8">
        <f>'SGR Undiscounted'!G67/((1+$B$1)^($A93-$A$4))</f>
        <v>0</v>
      </c>
      <c r="H93" s="8">
        <f>'SGR Undiscounted'!H67/((1+$B$1)^($A93-$A$4))</f>
        <v>0</v>
      </c>
      <c r="I93" s="8">
        <f>'SGR Undiscounted'!I67/((1+$B$1)^($A93-$A$4))</f>
        <v>0</v>
      </c>
      <c r="J93" s="22"/>
      <c r="K93" s="8">
        <f>'SGR Undiscounted'!K67/((1+$B$1)^($A93-$A$4))</f>
        <v>0</v>
      </c>
      <c r="L93" s="8">
        <f>'SGR Undiscounted'!L67/((1+$B$1)^($A93-$A$4))</f>
        <v>0</v>
      </c>
      <c r="M93" s="8">
        <f>'SGR Undiscounted'!M67/((1+$B$1)^($A93-$A$4))</f>
        <v>0</v>
      </c>
      <c r="N93" s="8">
        <f>'SGR Undiscounted'!N67/((1+$B$1)^($A93-$A$4))</f>
        <v>0</v>
      </c>
      <c r="O93" s="8">
        <f>'SGR Undiscounted'!O67/((1+$B$1)^($A93-$A$4))</f>
        <v>0</v>
      </c>
      <c r="P93" s="8">
        <f>'SGR Undiscounted'!P67/((1+$B$1)^($A93-$A$4))</f>
        <v>0</v>
      </c>
      <c r="Q93" s="8">
        <f>'SGR Undiscounted'!Q67/((1+$B$1)^($A93-$A$4))</f>
        <v>0</v>
      </c>
      <c r="R93" s="8">
        <f>'SGR Undiscounted'!R67/((1+$B$1)^($A93-$A$4))</f>
        <v>0</v>
      </c>
      <c r="S93" s="22"/>
      <c r="T93" s="8">
        <f>'SGR Undiscounted'!T67/((1+$B$1)^($A93-$A$4))</f>
        <v>0</v>
      </c>
      <c r="U93" s="8">
        <f>'SGR Undiscounted'!U67/((1+$B$1)^($A93-$A$4))</f>
        <v>0</v>
      </c>
      <c r="V93" s="8">
        <f>'SGR Undiscounted'!V67/((1+$B$1)^($A93-$A$4))</f>
        <v>0</v>
      </c>
      <c r="W93" s="8">
        <f>'SGR Undiscounted'!W67/((1+$B$1)^($A93-$A$4))</f>
        <v>0</v>
      </c>
      <c r="X93" s="8">
        <f>'SGR Undiscounted'!X67/((1+$B$1)^($A93-$A$4))</f>
        <v>0</v>
      </c>
      <c r="Y93" s="8">
        <f>'SGR Undiscounted'!Y67/((1+$B$1)^($A93-$A$4))</f>
        <v>0</v>
      </c>
      <c r="Z93" s="8">
        <f>'SGR Undiscounted'!Z67/((1+$B$1)^($A93-$A$4))</f>
        <v>0</v>
      </c>
      <c r="AA93" s="8">
        <f>'SGR Undiscounted'!AA67/((1+$B$1)^($A93-$A$4))</f>
        <v>0</v>
      </c>
      <c r="AB93" s="22"/>
    </row>
    <row r="94" spans="1:35" s="25" customFormat="1" x14ac:dyDescent="0.25">
      <c r="A94" s="50">
        <v>2030</v>
      </c>
      <c r="B94" s="8">
        <f>'SGR Undiscounted'!B68/((1+$B$1)^($A94-$A$4))</f>
        <v>0</v>
      </c>
      <c r="C94" s="8">
        <f>'SGR Undiscounted'!C68/((1+$B$1)^($A94-$A$4))</f>
        <v>0</v>
      </c>
      <c r="D94" s="8">
        <f>'SGR Undiscounted'!D68/((1+$B$1)^($A94-$A$4))</f>
        <v>0</v>
      </c>
      <c r="E94" s="8">
        <f>'SGR Undiscounted'!E68/((1+$B$1)^($A94-$A$4))</f>
        <v>0</v>
      </c>
      <c r="F94" s="8">
        <f>'SGR Undiscounted'!F68/((1+$B$1)^($A94-$A$4))</f>
        <v>0</v>
      </c>
      <c r="G94" s="8">
        <f>'SGR Undiscounted'!G68/((1+$B$1)^($A94-$A$4))</f>
        <v>0</v>
      </c>
      <c r="H94" s="8">
        <f>'SGR Undiscounted'!H68/((1+$B$1)^($A94-$A$4))</f>
        <v>0</v>
      </c>
      <c r="I94" s="8">
        <f>'SGR Undiscounted'!I68/((1+$B$1)^($A94-$A$4))</f>
        <v>0</v>
      </c>
      <c r="J94" s="22"/>
      <c r="K94" s="8">
        <f>'SGR Undiscounted'!K68/((1+$B$1)^($A94-$A$4))</f>
        <v>0</v>
      </c>
      <c r="L94" s="8">
        <f>'SGR Undiscounted'!L68/((1+$B$1)^($A94-$A$4))</f>
        <v>0</v>
      </c>
      <c r="M94" s="8">
        <f>'SGR Undiscounted'!M68/((1+$B$1)^($A94-$A$4))</f>
        <v>0</v>
      </c>
      <c r="N94" s="8">
        <f>'SGR Undiscounted'!N68/((1+$B$1)^($A94-$A$4))</f>
        <v>0</v>
      </c>
      <c r="O94" s="8">
        <f>'SGR Undiscounted'!O68/((1+$B$1)^($A94-$A$4))</f>
        <v>0</v>
      </c>
      <c r="P94" s="8">
        <f>'SGR Undiscounted'!P68/((1+$B$1)^($A94-$A$4))</f>
        <v>0</v>
      </c>
      <c r="Q94" s="8">
        <f>'SGR Undiscounted'!Q68/((1+$B$1)^($A94-$A$4))</f>
        <v>0</v>
      </c>
      <c r="R94" s="8">
        <f>'SGR Undiscounted'!R68/((1+$B$1)^($A94-$A$4))</f>
        <v>0</v>
      </c>
      <c r="S94" s="22"/>
      <c r="T94" s="8">
        <f>'SGR Undiscounted'!T68/((1+$B$1)^($A94-$A$4))</f>
        <v>0</v>
      </c>
      <c r="U94" s="8">
        <f>'SGR Undiscounted'!U68/((1+$B$1)^($A94-$A$4))</f>
        <v>0</v>
      </c>
      <c r="V94" s="8">
        <f>'SGR Undiscounted'!V68/((1+$B$1)^($A94-$A$4))</f>
        <v>0</v>
      </c>
      <c r="W94" s="8">
        <f>'SGR Undiscounted'!W68/((1+$B$1)^($A94-$A$4))</f>
        <v>0</v>
      </c>
      <c r="X94" s="8">
        <f>'SGR Undiscounted'!X68/((1+$B$1)^($A94-$A$4))</f>
        <v>0</v>
      </c>
      <c r="Y94" s="8">
        <f>'SGR Undiscounted'!Y68/((1+$B$1)^($A94-$A$4))</f>
        <v>0</v>
      </c>
      <c r="Z94" s="8">
        <f>'SGR Undiscounted'!Z68/((1+$B$1)^($A94-$A$4))</f>
        <v>0</v>
      </c>
      <c r="AA94" s="8">
        <f>'SGR Undiscounted'!AA68/((1+$B$1)^($A94-$A$4))</f>
        <v>0</v>
      </c>
      <c r="AB94" s="22"/>
    </row>
    <row r="95" spans="1:35" s="25" customFormat="1" x14ac:dyDescent="0.25">
      <c r="A95" s="50">
        <v>2031</v>
      </c>
      <c r="B95" s="8">
        <f>'SGR Undiscounted'!B69/((1+$B$1)^($A95-$A$4))</f>
        <v>0</v>
      </c>
      <c r="C95" s="8">
        <f>'SGR Undiscounted'!C69/((1+$B$1)^($A95-$A$4))</f>
        <v>0</v>
      </c>
      <c r="D95" s="8">
        <f>'SGR Undiscounted'!D69/((1+$B$1)^($A95-$A$4))</f>
        <v>0</v>
      </c>
      <c r="E95" s="8">
        <f>'SGR Undiscounted'!E69/((1+$B$1)^($A95-$A$4))</f>
        <v>0</v>
      </c>
      <c r="F95" s="8">
        <f>'SGR Undiscounted'!F69/((1+$B$1)^($A95-$A$4))</f>
        <v>0</v>
      </c>
      <c r="G95" s="8">
        <f>'SGR Undiscounted'!G69/((1+$B$1)^($A95-$A$4))</f>
        <v>0</v>
      </c>
      <c r="H95" s="8">
        <f>'SGR Undiscounted'!H69/((1+$B$1)^($A95-$A$4))</f>
        <v>0</v>
      </c>
      <c r="I95" s="8">
        <f>'SGR Undiscounted'!I69/((1+$B$1)^($A95-$A$4))</f>
        <v>0</v>
      </c>
      <c r="J95" s="22"/>
      <c r="K95" s="8">
        <f>'SGR Undiscounted'!K69/((1+$B$1)^($A95-$A$4))</f>
        <v>0</v>
      </c>
      <c r="L95" s="8">
        <f>'SGR Undiscounted'!L69/((1+$B$1)^($A95-$A$4))</f>
        <v>0</v>
      </c>
      <c r="M95" s="8">
        <f>'SGR Undiscounted'!M69/((1+$B$1)^($A95-$A$4))</f>
        <v>0</v>
      </c>
      <c r="N95" s="8">
        <f>'SGR Undiscounted'!N69/((1+$B$1)^($A95-$A$4))</f>
        <v>0</v>
      </c>
      <c r="O95" s="8">
        <f>'SGR Undiscounted'!O69/((1+$B$1)^($A95-$A$4))</f>
        <v>0</v>
      </c>
      <c r="P95" s="8">
        <f>'SGR Undiscounted'!P69/((1+$B$1)^($A95-$A$4))</f>
        <v>0</v>
      </c>
      <c r="Q95" s="8">
        <f>'SGR Undiscounted'!Q69/((1+$B$1)^($A95-$A$4))</f>
        <v>0</v>
      </c>
      <c r="R95" s="8">
        <f>'SGR Undiscounted'!R69/((1+$B$1)^($A95-$A$4))</f>
        <v>0</v>
      </c>
      <c r="S95" s="22"/>
      <c r="T95" s="8">
        <f>'SGR Undiscounted'!T69/((1+$B$1)^($A95-$A$4))</f>
        <v>0</v>
      </c>
      <c r="U95" s="8">
        <f>'SGR Undiscounted'!U69/((1+$B$1)^($A95-$A$4))</f>
        <v>0</v>
      </c>
      <c r="V95" s="8">
        <f>'SGR Undiscounted'!V69/((1+$B$1)^($A95-$A$4))</f>
        <v>0</v>
      </c>
      <c r="W95" s="8">
        <f>'SGR Undiscounted'!W69/((1+$B$1)^($A95-$A$4))</f>
        <v>0</v>
      </c>
      <c r="X95" s="8">
        <f>'SGR Undiscounted'!X69/((1+$B$1)^($A95-$A$4))</f>
        <v>0</v>
      </c>
      <c r="Y95" s="8">
        <f>'SGR Undiscounted'!Y69/((1+$B$1)^($A95-$A$4))</f>
        <v>0</v>
      </c>
      <c r="Z95" s="8">
        <f>'SGR Undiscounted'!Z69/((1+$B$1)^($A95-$A$4))</f>
        <v>0</v>
      </c>
      <c r="AA95" s="8">
        <f>'SGR Undiscounted'!AA69/((1+$B$1)^($A95-$A$4))</f>
        <v>0</v>
      </c>
      <c r="AB95" s="22"/>
    </row>
    <row r="96" spans="1:35" s="25" customFormat="1" x14ac:dyDescent="0.25">
      <c r="A96" s="50">
        <v>2032</v>
      </c>
      <c r="B96" s="8">
        <f>'SGR Undiscounted'!B70/((1+$B$1)^($A96-$A$4))</f>
        <v>0</v>
      </c>
      <c r="C96" s="8">
        <f>'SGR Undiscounted'!C70/((1+$B$1)^($A96-$A$4))</f>
        <v>0</v>
      </c>
      <c r="D96" s="8">
        <f>'SGR Undiscounted'!D70/((1+$B$1)^($A96-$A$4))</f>
        <v>0</v>
      </c>
      <c r="E96" s="8">
        <f>'SGR Undiscounted'!E70/((1+$B$1)^($A96-$A$4))</f>
        <v>0</v>
      </c>
      <c r="F96" s="8">
        <f>'SGR Undiscounted'!F70/((1+$B$1)^($A96-$A$4))</f>
        <v>0</v>
      </c>
      <c r="G96" s="8">
        <f>'SGR Undiscounted'!G70/((1+$B$1)^($A96-$A$4))</f>
        <v>0</v>
      </c>
      <c r="H96" s="8">
        <f>'SGR Undiscounted'!H70/((1+$B$1)^($A96-$A$4))</f>
        <v>0</v>
      </c>
      <c r="I96" s="8">
        <f>'SGR Undiscounted'!I70/((1+$B$1)^($A96-$A$4))</f>
        <v>0</v>
      </c>
      <c r="J96" s="22"/>
      <c r="K96" s="8">
        <f>'SGR Undiscounted'!K70/((1+$B$1)^($A96-$A$4))</f>
        <v>0</v>
      </c>
      <c r="L96" s="8">
        <f>'SGR Undiscounted'!L70/((1+$B$1)^($A96-$A$4))</f>
        <v>0</v>
      </c>
      <c r="M96" s="8">
        <f>'SGR Undiscounted'!M70/((1+$B$1)^($A96-$A$4))</f>
        <v>0</v>
      </c>
      <c r="N96" s="8">
        <f>'SGR Undiscounted'!N70/((1+$B$1)^($A96-$A$4))</f>
        <v>0</v>
      </c>
      <c r="O96" s="8">
        <f>'SGR Undiscounted'!O70/((1+$B$1)^($A96-$A$4))</f>
        <v>0</v>
      </c>
      <c r="P96" s="8">
        <f>'SGR Undiscounted'!P70/((1+$B$1)^($A96-$A$4))</f>
        <v>0</v>
      </c>
      <c r="Q96" s="8">
        <f>'SGR Undiscounted'!Q70/((1+$B$1)^($A96-$A$4))</f>
        <v>0</v>
      </c>
      <c r="R96" s="8">
        <f>'SGR Undiscounted'!R70/((1+$B$1)^($A96-$A$4))</f>
        <v>0</v>
      </c>
      <c r="S96" s="22"/>
      <c r="T96" s="8">
        <f>'SGR Undiscounted'!T70/((1+$B$1)^($A96-$A$4))</f>
        <v>0</v>
      </c>
      <c r="U96" s="8">
        <f>'SGR Undiscounted'!U70/((1+$B$1)^($A96-$A$4))</f>
        <v>0</v>
      </c>
      <c r="V96" s="8">
        <f>'SGR Undiscounted'!V70/((1+$B$1)^($A96-$A$4))</f>
        <v>0</v>
      </c>
      <c r="W96" s="8">
        <f>'SGR Undiscounted'!W70/((1+$B$1)^($A96-$A$4))</f>
        <v>0</v>
      </c>
      <c r="X96" s="8">
        <f>'SGR Undiscounted'!X70/((1+$B$1)^($A96-$A$4))</f>
        <v>0</v>
      </c>
      <c r="Y96" s="8">
        <f>'SGR Undiscounted'!Y70/((1+$B$1)^($A96-$A$4))</f>
        <v>0</v>
      </c>
      <c r="Z96" s="8">
        <f>'SGR Undiscounted'!Z70/((1+$B$1)^($A96-$A$4))</f>
        <v>0</v>
      </c>
      <c r="AA96" s="8">
        <f>'SGR Undiscounted'!AA70/((1+$B$1)^($A96-$A$4))</f>
        <v>0</v>
      </c>
      <c r="AB96" s="22"/>
    </row>
    <row r="97" spans="1:35" s="25" customFormat="1" x14ac:dyDescent="0.25">
      <c r="A97" s="50">
        <v>2033</v>
      </c>
      <c r="B97" s="8">
        <f>'SGR Undiscounted'!B71/((1+$B$1)^($A97-$A$4))</f>
        <v>0</v>
      </c>
      <c r="C97" s="8">
        <f>'SGR Undiscounted'!C71/((1+$B$1)^($A97-$A$4))</f>
        <v>0</v>
      </c>
      <c r="D97" s="8">
        <f>'SGR Undiscounted'!D71/((1+$B$1)^($A97-$A$4))</f>
        <v>0</v>
      </c>
      <c r="E97" s="8">
        <f>'SGR Undiscounted'!E71/((1+$B$1)^($A97-$A$4))</f>
        <v>0</v>
      </c>
      <c r="F97" s="8">
        <f>'SGR Undiscounted'!F71/((1+$B$1)^($A97-$A$4))</f>
        <v>0</v>
      </c>
      <c r="G97" s="8">
        <f>'SGR Undiscounted'!G71/((1+$B$1)^($A97-$A$4))</f>
        <v>0</v>
      </c>
      <c r="H97" s="8">
        <f>'SGR Undiscounted'!H71/((1+$B$1)^($A97-$A$4))</f>
        <v>0</v>
      </c>
      <c r="I97" s="8">
        <f>'SGR Undiscounted'!I71/((1+$B$1)^($A97-$A$4))</f>
        <v>0</v>
      </c>
      <c r="J97" s="22"/>
      <c r="K97" s="8">
        <f>'SGR Undiscounted'!K71/((1+$B$1)^($A97-$A$4))</f>
        <v>0</v>
      </c>
      <c r="L97" s="8">
        <f>'SGR Undiscounted'!L71/((1+$B$1)^($A97-$A$4))</f>
        <v>0</v>
      </c>
      <c r="M97" s="8">
        <f>'SGR Undiscounted'!M71/((1+$B$1)^($A97-$A$4))</f>
        <v>0</v>
      </c>
      <c r="N97" s="8">
        <f>'SGR Undiscounted'!N71/((1+$B$1)^($A97-$A$4))</f>
        <v>0</v>
      </c>
      <c r="O97" s="8">
        <f>'SGR Undiscounted'!O71/((1+$B$1)^($A97-$A$4))</f>
        <v>0</v>
      </c>
      <c r="P97" s="8">
        <f>'SGR Undiscounted'!P71/((1+$B$1)^($A97-$A$4))</f>
        <v>0</v>
      </c>
      <c r="Q97" s="8">
        <f>'SGR Undiscounted'!Q71/((1+$B$1)^($A97-$A$4))</f>
        <v>0</v>
      </c>
      <c r="R97" s="8">
        <f>'SGR Undiscounted'!R71/((1+$B$1)^($A97-$A$4))</f>
        <v>0</v>
      </c>
      <c r="S97" s="22"/>
      <c r="T97" s="8">
        <f>'SGR Undiscounted'!T71/((1+$B$1)^($A97-$A$4))</f>
        <v>0</v>
      </c>
      <c r="U97" s="8">
        <f>'SGR Undiscounted'!U71/((1+$B$1)^($A97-$A$4))</f>
        <v>0</v>
      </c>
      <c r="V97" s="8">
        <f>'SGR Undiscounted'!V71/((1+$B$1)^($A97-$A$4))</f>
        <v>0</v>
      </c>
      <c r="W97" s="8">
        <f>'SGR Undiscounted'!W71/((1+$B$1)^($A97-$A$4))</f>
        <v>0</v>
      </c>
      <c r="X97" s="8">
        <f>'SGR Undiscounted'!X71/((1+$B$1)^($A97-$A$4))</f>
        <v>0</v>
      </c>
      <c r="Y97" s="8">
        <f>'SGR Undiscounted'!Y71/((1+$B$1)^($A97-$A$4))</f>
        <v>0</v>
      </c>
      <c r="Z97" s="8">
        <f>'SGR Undiscounted'!Z71/((1+$B$1)^($A97-$A$4))</f>
        <v>0</v>
      </c>
      <c r="AA97" s="8">
        <f>'SGR Undiscounted'!AA71/((1+$B$1)^($A97-$A$4))</f>
        <v>0</v>
      </c>
      <c r="AB97" s="22"/>
    </row>
    <row r="98" spans="1:35" s="25" customFormat="1" x14ac:dyDescent="0.25">
      <c r="A98" s="50">
        <v>2034</v>
      </c>
      <c r="B98" s="8">
        <f>'SGR Undiscounted'!B72/((1+$B$1)^($A98-$A$4))</f>
        <v>0</v>
      </c>
      <c r="C98" s="8">
        <f>'SGR Undiscounted'!C72/((1+$B$1)^($A98-$A$4))</f>
        <v>0</v>
      </c>
      <c r="D98" s="8">
        <f>'SGR Undiscounted'!D72/((1+$B$1)^($A98-$A$4))</f>
        <v>0</v>
      </c>
      <c r="E98" s="8">
        <f>'SGR Undiscounted'!E72/((1+$B$1)^($A98-$A$4))</f>
        <v>0</v>
      </c>
      <c r="F98" s="8">
        <f>'SGR Undiscounted'!F72/((1+$B$1)^($A98-$A$4))</f>
        <v>0</v>
      </c>
      <c r="G98" s="8">
        <f>'SGR Undiscounted'!G72/((1+$B$1)^($A98-$A$4))</f>
        <v>0</v>
      </c>
      <c r="H98" s="8">
        <f>'SGR Undiscounted'!H72/((1+$B$1)^($A98-$A$4))</f>
        <v>0</v>
      </c>
      <c r="I98" s="8">
        <f>'SGR Undiscounted'!I72/((1+$B$1)^($A98-$A$4))</f>
        <v>0</v>
      </c>
      <c r="J98" s="22"/>
      <c r="K98" s="8">
        <f>'SGR Undiscounted'!K72/((1+$B$1)^($A98-$A$4))</f>
        <v>0</v>
      </c>
      <c r="L98" s="8">
        <f>'SGR Undiscounted'!L72/((1+$B$1)^($A98-$A$4))</f>
        <v>0</v>
      </c>
      <c r="M98" s="8">
        <f>'SGR Undiscounted'!M72/((1+$B$1)^($A98-$A$4))</f>
        <v>0</v>
      </c>
      <c r="N98" s="8">
        <f>'SGR Undiscounted'!N72/((1+$B$1)^($A98-$A$4))</f>
        <v>0</v>
      </c>
      <c r="O98" s="8">
        <f>'SGR Undiscounted'!O72/((1+$B$1)^($A98-$A$4))</f>
        <v>0</v>
      </c>
      <c r="P98" s="8">
        <f>'SGR Undiscounted'!P72/((1+$B$1)^($A98-$A$4))</f>
        <v>0</v>
      </c>
      <c r="Q98" s="8">
        <f>'SGR Undiscounted'!Q72/((1+$B$1)^($A98-$A$4))</f>
        <v>0</v>
      </c>
      <c r="R98" s="8">
        <f>'SGR Undiscounted'!R72/((1+$B$1)^($A98-$A$4))</f>
        <v>0</v>
      </c>
      <c r="S98" s="22"/>
      <c r="T98" s="8">
        <f>'SGR Undiscounted'!T72/((1+$B$1)^($A98-$A$4))</f>
        <v>0</v>
      </c>
      <c r="U98" s="8">
        <f>'SGR Undiscounted'!U72/((1+$B$1)^($A98-$A$4))</f>
        <v>0</v>
      </c>
      <c r="V98" s="8">
        <f>'SGR Undiscounted'!V72/((1+$B$1)^($A98-$A$4))</f>
        <v>0</v>
      </c>
      <c r="W98" s="8">
        <f>'SGR Undiscounted'!W72/((1+$B$1)^($A98-$A$4))</f>
        <v>0</v>
      </c>
      <c r="X98" s="8">
        <f>'SGR Undiscounted'!X72/((1+$B$1)^($A98-$A$4))</f>
        <v>0</v>
      </c>
      <c r="Y98" s="8">
        <f>'SGR Undiscounted'!Y72/((1+$B$1)^($A98-$A$4))</f>
        <v>0</v>
      </c>
      <c r="Z98" s="8">
        <f>'SGR Undiscounted'!Z72/((1+$B$1)^($A98-$A$4))</f>
        <v>0</v>
      </c>
      <c r="AA98" s="8">
        <f>'SGR Undiscounted'!AA72/((1+$B$1)^($A98-$A$4))</f>
        <v>0</v>
      </c>
      <c r="AB98" s="22"/>
    </row>
    <row r="99" spans="1:35" s="25" customFormat="1" x14ac:dyDescent="0.25">
      <c r="A99" s="50">
        <v>2035</v>
      </c>
      <c r="B99" s="8">
        <f>'SGR Undiscounted'!B73/((1+$B$1)^($A99-$A$4))</f>
        <v>0</v>
      </c>
      <c r="C99" s="8">
        <f>'SGR Undiscounted'!C73/((1+$B$1)^($A99-$A$4))</f>
        <v>0</v>
      </c>
      <c r="D99" s="8">
        <f>'SGR Undiscounted'!D73/((1+$B$1)^($A99-$A$4))</f>
        <v>0</v>
      </c>
      <c r="E99" s="8">
        <f>'SGR Undiscounted'!E73/((1+$B$1)^($A99-$A$4))</f>
        <v>0</v>
      </c>
      <c r="F99" s="8">
        <f>'SGR Undiscounted'!F73/((1+$B$1)^($A99-$A$4))</f>
        <v>0</v>
      </c>
      <c r="G99" s="8">
        <f>'SGR Undiscounted'!G73/((1+$B$1)^($A99-$A$4))</f>
        <v>0</v>
      </c>
      <c r="H99" s="8">
        <f>'SGR Undiscounted'!H73/((1+$B$1)^($A99-$A$4))</f>
        <v>0</v>
      </c>
      <c r="I99" s="8">
        <f>'SGR Undiscounted'!I73/((1+$B$1)^($A99-$A$4))</f>
        <v>0</v>
      </c>
      <c r="J99" s="22"/>
      <c r="K99" s="8">
        <f>'SGR Undiscounted'!K73/((1+$B$1)^($A99-$A$4))</f>
        <v>0</v>
      </c>
      <c r="L99" s="8">
        <f>'SGR Undiscounted'!L73/((1+$B$1)^($A99-$A$4))</f>
        <v>0</v>
      </c>
      <c r="M99" s="8">
        <f>'SGR Undiscounted'!M73/((1+$B$1)^($A99-$A$4))</f>
        <v>0</v>
      </c>
      <c r="N99" s="8">
        <f>'SGR Undiscounted'!N73/((1+$B$1)^($A99-$A$4))</f>
        <v>0</v>
      </c>
      <c r="O99" s="8">
        <f>'SGR Undiscounted'!O73/((1+$B$1)^($A99-$A$4))</f>
        <v>0</v>
      </c>
      <c r="P99" s="8">
        <f>'SGR Undiscounted'!P73/((1+$B$1)^($A99-$A$4))</f>
        <v>0</v>
      </c>
      <c r="Q99" s="8">
        <f>'SGR Undiscounted'!Q73/((1+$B$1)^($A99-$A$4))</f>
        <v>0</v>
      </c>
      <c r="R99" s="8">
        <f>'SGR Undiscounted'!R73/((1+$B$1)^($A99-$A$4))</f>
        <v>0</v>
      </c>
      <c r="S99" s="22"/>
      <c r="T99" s="8">
        <f>'SGR Undiscounted'!T73/((1+$B$1)^($A99-$A$4))</f>
        <v>0</v>
      </c>
      <c r="U99" s="8">
        <f>'SGR Undiscounted'!U73/((1+$B$1)^($A99-$A$4))</f>
        <v>0</v>
      </c>
      <c r="V99" s="8">
        <f>'SGR Undiscounted'!V73/((1+$B$1)^($A99-$A$4))</f>
        <v>0</v>
      </c>
      <c r="W99" s="8">
        <f>'SGR Undiscounted'!W73/((1+$B$1)^($A99-$A$4))</f>
        <v>0</v>
      </c>
      <c r="X99" s="8">
        <f>'SGR Undiscounted'!X73/((1+$B$1)^($A99-$A$4))</f>
        <v>0</v>
      </c>
      <c r="Y99" s="8">
        <f>'SGR Undiscounted'!Y73/((1+$B$1)^($A99-$A$4))</f>
        <v>0</v>
      </c>
      <c r="Z99" s="8">
        <f>'SGR Undiscounted'!Z73/((1+$B$1)^($A99-$A$4))</f>
        <v>0</v>
      </c>
      <c r="AA99" s="8">
        <f>'SGR Undiscounted'!AA73/((1+$B$1)^($A99-$A$4))</f>
        <v>0</v>
      </c>
      <c r="AB99" s="22"/>
    </row>
    <row r="100" spans="1:35" s="25" customFormat="1" x14ac:dyDescent="0.25">
      <c r="A100" s="50">
        <v>2036</v>
      </c>
      <c r="B100" s="8">
        <f>'SGR Undiscounted'!B74/((1+$B$1)^($A100-$A$4))</f>
        <v>0</v>
      </c>
      <c r="C100" s="8">
        <f>'SGR Undiscounted'!C74/((1+$B$1)^($A100-$A$4))</f>
        <v>0</v>
      </c>
      <c r="D100" s="8">
        <f>'SGR Undiscounted'!D74/((1+$B$1)^($A100-$A$4))</f>
        <v>0</v>
      </c>
      <c r="E100" s="8">
        <f>'SGR Undiscounted'!E74/((1+$B$1)^($A100-$A$4))</f>
        <v>0</v>
      </c>
      <c r="F100" s="8">
        <f>'SGR Undiscounted'!F74/((1+$B$1)^($A100-$A$4))</f>
        <v>0</v>
      </c>
      <c r="G100" s="8">
        <f>'SGR Undiscounted'!G74/((1+$B$1)^($A100-$A$4))</f>
        <v>0</v>
      </c>
      <c r="H100" s="8">
        <f>'SGR Undiscounted'!H74/((1+$B$1)^($A100-$A$4))</f>
        <v>0</v>
      </c>
      <c r="I100" s="8">
        <f>'SGR Undiscounted'!I74/((1+$B$1)^($A100-$A$4))</f>
        <v>0</v>
      </c>
      <c r="J100" s="22"/>
      <c r="K100" s="8">
        <f>'SGR Undiscounted'!K74/((1+$B$1)^($A100-$A$4))</f>
        <v>0</v>
      </c>
      <c r="L100" s="8">
        <f>'SGR Undiscounted'!L74/((1+$B$1)^($A100-$A$4))</f>
        <v>0</v>
      </c>
      <c r="M100" s="8">
        <f>'SGR Undiscounted'!M74/((1+$B$1)^($A100-$A$4))</f>
        <v>0</v>
      </c>
      <c r="N100" s="8">
        <f>'SGR Undiscounted'!N74/((1+$B$1)^($A100-$A$4))</f>
        <v>0</v>
      </c>
      <c r="O100" s="8">
        <f>'SGR Undiscounted'!O74/((1+$B$1)^($A100-$A$4))</f>
        <v>0</v>
      </c>
      <c r="P100" s="8">
        <f>'SGR Undiscounted'!P74/((1+$B$1)^($A100-$A$4))</f>
        <v>0</v>
      </c>
      <c r="Q100" s="8">
        <f>'SGR Undiscounted'!Q74/((1+$B$1)^($A100-$A$4))</f>
        <v>0</v>
      </c>
      <c r="R100" s="8">
        <f>'SGR Undiscounted'!R74/((1+$B$1)^($A100-$A$4))</f>
        <v>0</v>
      </c>
      <c r="S100" s="22"/>
      <c r="T100" s="8">
        <f>'SGR Undiscounted'!T74/((1+$B$1)^($A100-$A$4))</f>
        <v>0</v>
      </c>
      <c r="U100" s="8">
        <f>'SGR Undiscounted'!U74/((1+$B$1)^($A100-$A$4))</f>
        <v>0</v>
      </c>
      <c r="V100" s="8">
        <f>'SGR Undiscounted'!V74/((1+$B$1)^($A100-$A$4))</f>
        <v>0</v>
      </c>
      <c r="W100" s="8">
        <f>'SGR Undiscounted'!W74/((1+$B$1)^($A100-$A$4))</f>
        <v>0</v>
      </c>
      <c r="X100" s="8">
        <f>'SGR Undiscounted'!X74/((1+$B$1)^($A100-$A$4))</f>
        <v>0</v>
      </c>
      <c r="Y100" s="8">
        <f>'SGR Undiscounted'!Y74/((1+$B$1)^($A100-$A$4))</f>
        <v>0</v>
      </c>
      <c r="Z100" s="8">
        <f>'SGR Undiscounted'!Z74/((1+$B$1)^($A100-$A$4))</f>
        <v>0</v>
      </c>
      <c r="AA100" s="8">
        <f>'SGR Undiscounted'!AA74/((1+$B$1)^($A100-$A$4))</f>
        <v>0</v>
      </c>
      <c r="AB100" s="22"/>
    </row>
    <row r="101" spans="1:35" s="25" customFormat="1" x14ac:dyDescent="0.25">
      <c r="A101" s="50">
        <v>2037</v>
      </c>
      <c r="B101" s="8">
        <f>'SGR Undiscounted'!B75/((1+$B$1)^($A101-$A$4))</f>
        <v>0</v>
      </c>
      <c r="C101" s="8">
        <f>'SGR Undiscounted'!C75/((1+$B$1)^($A101-$A$4))</f>
        <v>0</v>
      </c>
      <c r="D101" s="8">
        <f>'SGR Undiscounted'!D75/((1+$B$1)^($A101-$A$4))</f>
        <v>0</v>
      </c>
      <c r="E101" s="8">
        <f>'SGR Undiscounted'!E75/((1+$B$1)^($A101-$A$4))</f>
        <v>0</v>
      </c>
      <c r="F101" s="8">
        <f>'SGR Undiscounted'!F75/((1+$B$1)^($A101-$A$4))</f>
        <v>0</v>
      </c>
      <c r="G101" s="8">
        <f>'SGR Undiscounted'!G75/((1+$B$1)^($A101-$A$4))</f>
        <v>0</v>
      </c>
      <c r="H101" s="8">
        <f>'SGR Undiscounted'!H75/((1+$B$1)^($A101-$A$4))</f>
        <v>0</v>
      </c>
      <c r="I101" s="8">
        <f>'SGR Undiscounted'!I75/((1+$B$1)^($A101-$A$4))</f>
        <v>0</v>
      </c>
      <c r="J101" s="22"/>
      <c r="K101" s="8">
        <f>'SGR Undiscounted'!K75/((1+$B$1)^($A101-$A$4))</f>
        <v>0</v>
      </c>
      <c r="L101" s="8">
        <f>'SGR Undiscounted'!L75/((1+$B$1)^($A101-$A$4))</f>
        <v>0</v>
      </c>
      <c r="M101" s="8">
        <f>'SGR Undiscounted'!M75/((1+$B$1)^($A101-$A$4))</f>
        <v>0</v>
      </c>
      <c r="N101" s="8">
        <f>'SGR Undiscounted'!N75/((1+$B$1)^($A101-$A$4))</f>
        <v>0</v>
      </c>
      <c r="O101" s="8">
        <f>'SGR Undiscounted'!O75/((1+$B$1)^($A101-$A$4))</f>
        <v>0</v>
      </c>
      <c r="P101" s="8">
        <f>'SGR Undiscounted'!P75/((1+$B$1)^($A101-$A$4))</f>
        <v>0</v>
      </c>
      <c r="Q101" s="8">
        <f>'SGR Undiscounted'!Q75/((1+$B$1)^($A101-$A$4))</f>
        <v>0</v>
      </c>
      <c r="R101" s="8">
        <f>'SGR Undiscounted'!R75/((1+$B$1)^($A101-$A$4))</f>
        <v>0</v>
      </c>
      <c r="S101" s="22"/>
      <c r="T101" s="8">
        <f>'SGR Undiscounted'!T75/((1+$B$1)^($A101-$A$4))</f>
        <v>0</v>
      </c>
      <c r="U101" s="8">
        <f>'SGR Undiscounted'!U75/((1+$B$1)^($A101-$A$4))</f>
        <v>0</v>
      </c>
      <c r="V101" s="8">
        <f>'SGR Undiscounted'!V75/((1+$B$1)^($A101-$A$4))</f>
        <v>0</v>
      </c>
      <c r="W101" s="8">
        <f>'SGR Undiscounted'!W75/((1+$B$1)^($A101-$A$4))</f>
        <v>0</v>
      </c>
      <c r="X101" s="8">
        <f>'SGR Undiscounted'!X75/((1+$B$1)^($A101-$A$4))</f>
        <v>0</v>
      </c>
      <c r="Y101" s="8">
        <f>'SGR Undiscounted'!Y75/((1+$B$1)^($A101-$A$4))</f>
        <v>0</v>
      </c>
      <c r="Z101" s="8">
        <f>'SGR Undiscounted'!Z75/((1+$B$1)^($A101-$A$4))</f>
        <v>0</v>
      </c>
      <c r="AA101" s="8">
        <f>'SGR Undiscounted'!AA75/((1+$B$1)^($A101-$A$4))</f>
        <v>0</v>
      </c>
      <c r="AB101" s="22"/>
    </row>
    <row r="102" spans="1:35" s="25" customFormat="1" x14ac:dyDescent="0.25">
      <c r="A102" s="50">
        <v>2038</v>
      </c>
      <c r="B102" s="8">
        <f>'SGR Undiscounted'!B76/((1+$B$1)^($A102-$A$4))</f>
        <v>0</v>
      </c>
      <c r="C102" s="8">
        <f>'SGR Undiscounted'!C76/((1+$B$1)^($A102-$A$4))</f>
        <v>0</v>
      </c>
      <c r="D102" s="8">
        <f>'SGR Undiscounted'!D76/((1+$B$1)^($A102-$A$4))</f>
        <v>0</v>
      </c>
      <c r="E102" s="8">
        <f>'SGR Undiscounted'!E76/((1+$B$1)^($A102-$A$4))</f>
        <v>0</v>
      </c>
      <c r="F102" s="8">
        <f>'SGR Undiscounted'!F76/((1+$B$1)^($A102-$A$4))</f>
        <v>0</v>
      </c>
      <c r="G102" s="8">
        <f>'SGR Undiscounted'!G76/((1+$B$1)^($A102-$A$4))</f>
        <v>0</v>
      </c>
      <c r="H102" s="8">
        <f>'SGR Undiscounted'!H76/((1+$B$1)^($A102-$A$4))</f>
        <v>0</v>
      </c>
      <c r="I102" s="8">
        <f>'SGR Undiscounted'!I76/((1+$B$1)^($A102-$A$4))</f>
        <v>0</v>
      </c>
      <c r="J102" s="22"/>
      <c r="K102" s="8">
        <f>'SGR Undiscounted'!K76/((1+$B$1)^($A102-$A$4))</f>
        <v>0</v>
      </c>
      <c r="L102" s="8">
        <f>'SGR Undiscounted'!L76/((1+$B$1)^($A102-$A$4))</f>
        <v>0</v>
      </c>
      <c r="M102" s="8">
        <f>'SGR Undiscounted'!M76/((1+$B$1)^($A102-$A$4))</f>
        <v>0</v>
      </c>
      <c r="N102" s="8">
        <f>'SGR Undiscounted'!N76/((1+$B$1)^($A102-$A$4))</f>
        <v>0</v>
      </c>
      <c r="O102" s="8">
        <f>'SGR Undiscounted'!O76/((1+$B$1)^($A102-$A$4))</f>
        <v>0</v>
      </c>
      <c r="P102" s="8">
        <f>'SGR Undiscounted'!P76/((1+$B$1)^($A102-$A$4))</f>
        <v>0</v>
      </c>
      <c r="Q102" s="8">
        <f>'SGR Undiscounted'!Q76/((1+$B$1)^($A102-$A$4))</f>
        <v>0</v>
      </c>
      <c r="R102" s="8">
        <f>'SGR Undiscounted'!R76/((1+$B$1)^($A102-$A$4))</f>
        <v>0</v>
      </c>
      <c r="S102" s="22"/>
      <c r="T102" s="8">
        <f>'SGR Undiscounted'!T76/((1+$B$1)^($A102-$A$4))</f>
        <v>0</v>
      </c>
      <c r="U102" s="8">
        <f>'SGR Undiscounted'!U76/((1+$B$1)^($A102-$A$4))</f>
        <v>0</v>
      </c>
      <c r="V102" s="8">
        <f>'SGR Undiscounted'!V76/((1+$B$1)^($A102-$A$4))</f>
        <v>0</v>
      </c>
      <c r="W102" s="8">
        <f>'SGR Undiscounted'!W76/((1+$B$1)^($A102-$A$4))</f>
        <v>0</v>
      </c>
      <c r="X102" s="8">
        <f>'SGR Undiscounted'!X76/((1+$B$1)^($A102-$A$4))</f>
        <v>0</v>
      </c>
      <c r="Y102" s="8">
        <f>'SGR Undiscounted'!Y76/((1+$B$1)^($A102-$A$4))</f>
        <v>0</v>
      </c>
      <c r="Z102" s="8">
        <f>'SGR Undiscounted'!Z76/((1+$B$1)^($A102-$A$4))</f>
        <v>0</v>
      </c>
      <c r="AA102" s="8">
        <f>'SGR Undiscounted'!AA76/((1+$B$1)^($A102-$A$4))</f>
        <v>0</v>
      </c>
      <c r="AB102" s="22"/>
    </row>
    <row r="103" spans="1:35" s="25" customFormat="1" x14ac:dyDescent="0.25">
      <c r="A103" s="50">
        <v>2039</v>
      </c>
      <c r="B103" s="8">
        <f>'SGR Undiscounted'!B77/((1+$B$1)^($A103-$A$4))</f>
        <v>0</v>
      </c>
      <c r="C103" s="8">
        <f>'SGR Undiscounted'!C77/((1+$B$1)^($A103-$A$4))</f>
        <v>0</v>
      </c>
      <c r="D103" s="8">
        <f>'SGR Undiscounted'!D77/((1+$B$1)^($A103-$A$4))</f>
        <v>0</v>
      </c>
      <c r="E103" s="8">
        <f>'SGR Undiscounted'!E77/((1+$B$1)^($A103-$A$4))</f>
        <v>0</v>
      </c>
      <c r="F103" s="8">
        <f>'SGR Undiscounted'!F77/((1+$B$1)^($A103-$A$4))</f>
        <v>0</v>
      </c>
      <c r="G103" s="8">
        <f>'SGR Undiscounted'!G77/((1+$B$1)^($A103-$A$4))</f>
        <v>0</v>
      </c>
      <c r="H103" s="8">
        <f>'SGR Undiscounted'!H77/((1+$B$1)^($A103-$A$4))</f>
        <v>0</v>
      </c>
      <c r="I103" s="8">
        <f>'SGR Undiscounted'!I77/((1+$B$1)^($A103-$A$4))</f>
        <v>0</v>
      </c>
      <c r="J103" s="22"/>
      <c r="K103" s="8">
        <f>'SGR Undiscounted'!K77/((1+$B$1)^($A103-$A$4))</f>
        <v>0</v>
      </c>
      <c r="L103" s="8">
        <f>'SGR Undiscounted'!L77/((1+$B$1)^($A103-$A$4))</f>
        <v>0</v>
      </c>
      <c r="M103" s="8">
        <f>'SGR Undiscounted'!M77/((1+$B$1)^($A103-$A$4))</f>
        <v>0</v>
      </c>
      <c r="N103" s="8">
        <f>'SGR Undiscounted'!N77/((1+$B$1)^($A103-$A$4))</f>
        <v>0</v>
      </c>
      <c r="O103" s="8">
        <f>'SGR Undiscounted'!O77/((1+$B$1)^($A103-$A$4))</f>
        <v>0</v>
      </c>
      <c r="P103" s="8">
        <f>'SGR Undiscounted'!P77/((1+$B$1)^($A103-$A$4))</f>
        <v>0</v>
      </c>
      <c r="Q103" s="8">
        <f>'SGR Undiscounted'!Q77/((1+$B$1)^($A103-$A$4))</f>
        <v>0</v>
      </c>
      <c r="R103" s="8">
        <f>'SGR Undiscounted'!R77/((1+$B$1)^($A103-$A$4))</f>
        <v>0</v>
      </c>
      <c r="S103" s="22"/>
      <c r="T103" s="8">
        <f>'SGR Undiscounted'!T77/((1+$B$1)^($A103-$A$4))</f>
        <v>0</v>
      </c>
      <c r="U103" s="8">
        <f>'SGR Undiscounted'!U77/((1+$B$1)^($A103-$A$4))</f>
        <v>0</v>
      </c>
      <c r="V103" s="8">
        <f>'SGR Undiscounted'!V77/((1+$B$1)^($A103-$A$4))</f>
        <v>0</v>
      </c>
      <c r="W103" s="8">
        <f>'SGR Undiscounted'!W77/((1+$B$1)^($A103-$A$4))</f>
        <v>0</v>
      </c>
      <c r="X103" s="8">
        <f>'SGR Undiscounted'!X77/((1+$B$1)^($A103-$A$4))</f>
        <v>0</v>
      </c>
      <c r="Y103" s="8">
        <f>'SGR Undiscounted'!Y77/((1+$B$1)^($A103-$A$4))</f>
        <v>0</v>
      </c>
      <c r="Z103" s="8">
        <f>'SGR Undiscounted'!Z77/((1+$B$1)^($A103-$A$4))</f>
        <v>0</v>
      </c>
      <c r="AA103" s="8">
        <f>'SGR Undiscounted'!AA77/((1+$B$1)^($A103-$A$4))</f>
        <v>0</v>
      </c>
      <c r="AB103" s="22"/>
    </row>
    <row r="104" spans="1:35" s="25" customFormat="1" x14ac:dyDescent="0.25">
      <c r="A104" s="50">
        <v>2040</v>
      </c>
      <c r="B104" s="8">
        <f>'SGR Undiscounted'!B78/((1+$B$1)^($A104-$A$4))</f>
        <v>0</v>
      </c>
      <c r="C104" s="8">
        <f>'SGR Undiscounted'!C78/((1+$B$1)^($A104-$A$4))</f>
        <v>0</v>
      </c>
      <c r="D104" s="8">
        <f>'SGR Undiscounted'!D78/((1+$B$1)^($A104-$A$4))</f>
        <v>0</v>
      </c>
      <c r="E104" s="8">
        <f>'SGR Undiscounted'!E78/((1+$B$1)^($A104-$A$4))</f>
        <v>0</v>
      </c>
      <c r="F104" s="8">
        <f>'SGR Undiscounted'!F78/((1+$B$1)^($A104-$A$4))</f>
        <v>0</v>
      </c>
      <c r="G104" s="8">
        <f>'SGR Undiscounted'!G78/((1+$B$1)^($A104-$A$4))</f>
        <v>0</v>
      </c>
      <c r="H104" s="8">
        <f>'SGR Undiscounted'!H78/((1+$B$1)^($A104-$A$4))</f>
        <v>0</v>
      </c>
      <c r="I104" s="8">
        <f>'SGR Undiscounted'!I78/((1+$B$1)^($A104-$A$4))</f>
        <v>0</v>
      </c>
      <c r="J104" s="22"/>
      <c r="K104" s="8">
        <f>'SGR Undiscounted'!K78/((1+$B$1)^($A104-$A$4))</f>
        <v>0</v>
      </c>
      <c r="L104" s="8">
        <f>'SGR Undiscounted'!L78/((1+$B$1)^($A104-$A$4))</f>
        <v>0</v>
      </c>
      <c r="M104" s="8">
        <f>'SGR Undiscounted'!M78/((1+$B$1)^($A104-$A$4))</f>
        <v>0</v>
      </c>
      <c r="N104" s="8">
        <f>'SGR Undiscounted'!N78/((1+$B$1)^($A104-$A$4))</f>
        <v>0</v>
      </c>
      <c r="O104" s="8">
        <f>'SGR Undiscounted'!O78/((1+$B$1)^($A104-$A$4))</f>
        <v>0</v>
      </c>
      <c r="P104" s="8">
        <f>'SGR Undiscounted'!P78/((1+$B$1)^($A104-$A$4))</f>
        <v>0</v>
      </c>
      <c r="Q104" s="8">
        <f>'SGR Undiscounted'!Q78/((1+$B$1)^($A104-$A$4))</f>
        <v>0</v>
      </c>
      <c r="R104" s="8">
        <f>'SGR Undiscounted'!R78/((1+$B$1)^($A104-$A$4))</f>
        <v>0</v>
      </c>
      <c r="S104" s="22"/>
      <c r="T104" s="8">
        <f>'SGR Undiscounted'!T78/((1+$B$1)^($A104-$A$4))</f>
        <v>0</v>
      </c>
      <c r="U104" s="8">
        <f>'SGR Undiscounted'!U78/((1+$B$1)^($A104-$A$4))</f>
        <v>0</v>
      </c>
      <c r="V104" s="8">
        <f>'SGR Undiscounted'!V78/((1+$B$1)^($A104-$A$4))</f>
        <v>0</v>
      </c>
      <c r="W104" s="8">
        <f>'SGR Undiscounted'!W78/((1+$B$1)^($A104-$A$4))</f>
        <v>0</v>
      </c>
      <c r="X104" s="8">
        <f>'SGR Undiscounted'!X78/((1+$B$1)^($A104-$A$4))</f>
        <v>0</v>
      </c>
      <c r="Y104" s="8">
        <f>'SGR Undiscounted'!Y78/((1+$B$1)^($A104-$A$4))</f>
        <v>0</v>
      </c>
      <c r="Z104" s="8">
        <f>'SGR Undiscounted'!Z78/((1+$B$1)^($A104-$A$4))</f>
        <v>0</v>
      </c>
      <c r="AA104" s="8">
        <f>'SGR Undiscounted'!AA78/((1+$B$1)^($A104-$A$4))</f>
        <v>0</v>
      </c>
      <c r="AB104" s="22"/>
    </row>
    <row r="105" spans="1:35" s="25" customFormat="1" x14ac:dyDescent="0.25">
      <c r="A105" s="25" t="s">
        <v>20</v>
      </c>
      <c r="B105" s="21">
        <f>SUM(B84:B104)</f>
        <v>0</v>
      </c>
      <c r="C105" s="21">
        <f t="shared" ref="C105:H105" si="12">SUM(C84:C104)</f>
        <v>0</v>
      </c>
      <c r="D105" s="21">
        <f t="shared" si="12"/>
        <v>0</v>
      </c>
      <c r="E105" s="21">
        <f t="shared" si="12"/>
        <v>0</v>
      </c>
      <c r="F105" s="21">
        <f t="shared" si="12"/>
        <v>0</v>
      </c>
      <c r="G105" s="21">
        <f t="shared" si="12"/>
        <v>0</v>
      </c>
      <c r="H105" s="21">
        <f t="shared" si="12"/>
        <v>0</v>
      </c>
      <c r="I105" s="21">
        <f t="shared" ref="I105" si="13">SUM(I84:I104)</f>
        <v>0</v>
      </c>
      <c r="J105" s="22"/>
      <c r="K105" s="21">
        <f t="shared" ref="K105:Q105" si="14">SUM(K84:K104)</f>
        <v>0</v>
      </c>
      <c r="L105" s="21">
        <f t="shared" si="14"/>
        <v>0</v>
      </c>
      <c r="M105" s="21">
        <f t="shared" si="14"/>
        <v>0</v>
      </c>
      <c r="N105" s="21">
        <f t="shared" si="14"/>
        <v>0</v>
      </c>
      <c r="O105" s="21">
        <f t="shared" si="14"/>
        <v>0</v>
      </c>
      <c r="P105" s="21">
        <f t="shared" si="14"/>
        <v>0</v>
      </c>
      <c r="Q105" s="21">
        <f t="shared" si="14"/>
        <v>0</v>
      </c>
      <c r="R105" s="21">
        <f t="shared" ref="R105" si="15">SUM(R84:R104)</f>
        <v>0</v>
      </c>
      <c r="S105" s="22"/>
      <c r="T105" s="21">
        <f t="shared" ref="T105:Z105" si="16">SUM(T84:T104)</f>
        <v>0</v>
      </c>
      <c r="U105" s="21">
        <f t="shared" si="16"/>
        <v>0</v>
      </c>
      <c r="V105" s="21">
        <f t="shared" si="16"/>
        <v>0</v>
      </c>
      <c r="W105" s="21">
        <f t="shared" si="16"/>
        <v>0</v>
      </c>
      <c r="X105" s="21">
        <f t="shared" si="16"/>
        <v>0</v>
      </c>
      <c r="Y105" s="21">
        <f t="shared" si="16"/>
        <v>0</v>
      </c>
      <c r="Z105" s="21">
        <f t="shared" si="16"/>
        <v>0</v>
      </c>
      <c r="AA105" s="21">
        <f t="shared" ref="AA105" si="17">SUM(AA84:AA104)</f>
        <v>0</v>
      </c>
      <c r="AB105" s="22"/>
    </row>
    <row r="106" spans="1:35" s="25" customFormat="1" x14ac:dyDescent="0.25">
      <c r="B106" s="21"/>
      <c r="C106" s="21"/>
      <c r="D106" s="21"/>
      <c r="E106" s="21"/>
      <c r="F106" s="21"/>
      <c r="G106" s="21"/>
      <c r="H106" s="21"/>
      <c r="I106" s="21"/>
      <c r="J106" s="22"/>
      <c r="K106" s="21"/>
      <c r="L106" s="21"/>
      <c r="M106" s="21"/>
      <c r="N106" s="21"/>
      <c r="O106" s="21"/>
      <c r="P106" s="21"/>
      <c r="Q106" s="21"/>
      <c r="R106" s="21"/>
      <c r="S106" s="22"/>
      <c r="T106" s="21"/>
      <c r="U106" s="21"/>
      <c r="V106" s="21"/>
      <c r="W106" s="21"/>
      <c r="X106" s="21"/>
      <c r="Y106" s="21"/>
      <c r="Z106" s="21"/>
      <c r="AA106" s="21"/>
      <c r="AB106" s="22"/>
    </row>
    <row r="107" spans="1:35" s="25" customFormat="1" x14ac:dyDescent="0.25">
      <c r="B107" s="21"/>
      <c r="C107" s="21"/>
      <c r="D107" s="21"/>
      <c r="E107" s="21"/>
      <c r="F107" s="21"/>
      <c r="G107" s="21"/>
      <c r="H107" s="21"/>
      <c r="I107" s="21"/>
      <c r="J107" s="22"/>
      <c r="K107" s="21"/>
      <c r="L107" s="21"/>
      <c r="M107" s="21"/>
      <c r="N107" s="21"/>
      <c r="O107" s="21"/>
      <c r="P107" s="21"/>
      <c r="Q107" s="21"/>
      <c r="R107" s="21"/>
      <c r="S107" s="22"/>
      <c r="T107" s="21"/>
      <c r="U107" s="21"/>
      <c r="V107" s="21"/>
      <c r="W107" s="21"/>
      <c r="X107" s="21"/>
      <c r="Y107" s="21"/>
      <c r="Z107" s="21"/>
      <c r="AA107" s="21"/>
      <c r="AB107" s="22"/>
    </row>
    <row r="108" spans="1:35" s="50" customFormat="1" x14ac:dyDescent="0.25">
      <c r="A108" s="12"/>
    </row>
    <row r="109" spans="1:35" s="50" customFormat="1" x14ac:dyDescent="0.25">
      <c r="A109" s="12"/>
      <c r="B109" s="11" t="s">
        <v>1</v>
      </c>
      <c r="C109" s="11"/>
      <c r="D109" s="11"/>
      <c r="E109" s="11"/>
      <c r="F109" s="11"/>
      <c r="G109" s="11"/>
      <c r="H109" s="11"/>
      <c r="I109" s="11"/>
      <c r="K109" s="11" t="s">
        <v>59</v>
      </c>
      <c r="L109" s="11"/>
      <c r="M109" s="11"/>
      <c r="N109" s="11"/>
      <c r="O109" s="11"/>
      <c r="P109" s="11"/>
      <c r="Q109" s="11"/>
      <c r="R109" s="11"/>
      <c r="T109" s="11" t="s">
        <v>2</v>
      </c>
      <c r="U109" s="11"/>
      <c r="V109" s="11"/>
      <c r="W109" s="11"/>
      <c r="X109" s="11"/>
      <c r="Y109" s="11"/>
      <c r="Z109" s="11"/>
      <c r="AA109" s="11"/>
    </row>
    <row r="110" spans="1:35" s="50" customFormat="1" ht="30" x14ac:dyDescent="0.25">
      <c r="A110" s="50" t="s">
        <v>0</v>
      </c>
      <c r="B110" s="50" t="s">
        <v>3</v>
      </c>
      <c r="C110" s="50" t="s">
        <v>4</v>
      </c>
      <c r="D110" s="50" t="s">
        <v>5</v>
      </c>
      <c r="E110" s="50" t="s">
        <v>6</v>
      </c>
      <c r="F110" s="50" t="s">
        <v>7</v>
      </c>
      <c r="G110" s="50" t="s">
        <v>8</v>
      </c>
      <c r="H110" s="50" t="s">
        <v>9</v>
      </c>
      <c r="I110" s="50" t="s">
        <v>11</v>
      </c>
      <c r="K110" s="50" t="s">
        <v>3</v>
      </c>
      <c r="L110" s="50" t="s">
        <v>4</v>
      </c>
      <c r="M110" s="50" t="s">
        <v>5</v>
      </c>
      <c r="N110" s="50" t="s">
        <v>6</v>
      </c>
      <c r="O110" s="50" t="s">
        <v>7</v>
      </c>
      <c r="P110" s="50" t="s">
        <v>8</v>
      </c>
      <c r="Q110" s="50" t="s">
        <v>9</v>
      </c>
      <c r="R110" s="50" t="s">
        <v>11</v>
      </c>
      <c r="T110" s="50" t="s">
        <v>3</v>
      </c>
      <c r="U110" s="50" t="s">
        <v>4</v>
      </c>
      <c r="V110" s="50" t="s">
        <v>5</v>
      </c>
      <c r="W110" s="50" t="s">
        <v>6</v>
      </c>
      <c r="X110" s="50" t="s">
        <v>7</v>
      </c>
      <c r="Y110" s="50" t="s">
        <v>8</v>
      </c>
      <c r="Z110" s="50" t="s">
        <v>9</v>
      </c>
      <c r="AA110" s="50" t="s">
        <v>11</v>
      </c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50">
        <v>2020</v>
      </c>
      <c r="B111" s="8">
        <f>'SGR Undiscounted'!B85/((1+$B$1)^($A111-$A$4))</f>
        <v>0</v>
      </c>
      <c r="C111" s="8">
        <f>'SGR Undiscounted'!C85/((1+$B$1)^($A111-$A$4))</f>
        <v>0</v>
      </c>
      <c r="D111" s="8">
        <f>'SGR Undiscounted'!D85/((1+$B$1)^($A111-$A$4))</f>
        <v>0</v>
      </c>
      <c r="E111" s="8">
        <f>'SGR Undiscounted'!E85/((1+$B$1)^($A111-$A$4))</f>
        <v>0</v>
      </c>
      <c r="F111" s="8">
        <f>'SGR Undiscounted'!F85/((1+$B$1)^($A111-$A$4))</f>
        <v>0</v>
      </c>
      <c r="G111" s="8">
        <f>'SGR Undiscounted'!G85/((1+$B$1)^($A111-$A$4))</f>
        <v>0</v>
      </c>
      <c r="H111" s="8">
        <f>'SGR Undiscounted'!H85/((1+$B$1)^($A111-$A$4))</f>
        <v>0</v>
      </c>
      <c r="I111" s="8">
        <f>'SGR Undiscounted'!I85/((1+$B$1)^($A111-$A$4))</f>
        <v>0</v>
      </c>
      <c r="J111" s="22"/>
      <c r="K111" s="8">
        <f>'SGR Undiscounted'!K85/((1+$B$1)^($A111-$A$4))</f>
        <v>0</v>
      </c>
      <c r="L111" s="8">
        <f>'SGR Undiscounted'!L85/((1+$B$1)^($A111-$A$4))</f>
        <v>0</v>
      </c>
      <c r="M111" s="8">
        <f>'SGR Undiscounted'!M85/((1+$B$1)^($A111-$A$4))</f>
        <v>0</v>
      </c>
      <c r="N111" s="8">
        <f>'SGR Undiscounted'!N85/((1+$B$1)^($A111-$A$4))</f>
        <v>0</v>
      </c>
      <c r="O111" s="8">
        <f>'SGR Undiscounted'!O85/((1+$B$1)^($A111-$A$4))</f>
        <v>0</v>
      </c>
      <c r="P111" s="8">
        <f>'SGR Undiscounted'!P85/((1+$B$1)^($A111-$A$4))</f>
        <v>0</v>
      </c>
      <c r="Q111" s="8">
        <f>'SGR Undiscounted'!Q85/((1+$B$1)^($A111-$A$4))</f>
        <v>0</v>
      </c>
      <c r="R111" s="8">
        <f>'SGR Undiscounted'!R85/((1+$B$1)^($A111-$A$4))</f>
        <v>0</v>
      </c>
      <c r="S111" s="22"/>
      <c r="T111" s="8">
        <f>'SGR Undiscounted'!T85/((1+$B$1)^($A111-$A$4))</f>
        <v>0</v>
      </c>
      <c r="U111" s="8">
        <f>'SGR Undiscounted'!U85/((1+$B$1)^($A111-$A$4))</f>
        <v>0</v>
      </c>
      <c r="V111" s="8">
        <f>'SGR Undiscounted'!V85/((1+$B$1)^($A111-$A$4))</f>
        <v>0</v>
      </c>
      <c r="W111" s="8">
        <f>'SGR Undiscounted'!W85/((1+$B$1)^($A111-$A$4))</f>
        <v>0</v>
      </c>
      <c r="X111" s="8">
        <f>'SGR Undiscounted'!X85/((1+$B$1)^($A111-$A$4))</f>
        <v>0</v>
      </c>
      <c r="Y111" s="8">
        <f>'SGR Undiscounted'!Y85/((1+$B$1)^($A111-$A$4))</f>
        <v>0</v>
      </c>
      <c r="Z111" s="8">
        <f>'SGR Undiscounted'!Z85/((1+$B$1)^($A111-$A$4))</f>
        <v>0</v>
      </c>
      <c r="AA111" s="8">
        <f>'SGR Undiscounted'!AA85/((1+$B$1)^($A111-$A$4))</f>
        <v>0</v>
      </c>
      <c r="AB111" s="22"/>
    </row>
    <row r="112" spans="1:35" s="25" customFormat="1" x14ac:dyDescent="0.25">
      <c r="A112" s="50">
        <v>2021</v>
      </c>
      <c r="B112" s="8">
        <f>'SGR Undiscounted'!B86/((1+$B$1)^($A112-$A$4))</f>
        <v>0</v>
      </c>
      <c r="C112" s="8">
        <f>'SGR Undiscounted'!C86/((1+$B$1)^($A112-$A$4))</f>
        <v>0</v>
      </c>
      <c r="D112" s="8">
        <f>'SGR Undiscounted'!D86/((1+$B$1)^($A112-$A$4))</f>
        <v>0</v>
      </c>
      <c r="E112" s="8">
        <f>'SGR Undiscounted'!E86/((1+$B$1)^($A112-$A$4))</f>
        <v>0</v>
      </c>
      <c r="F112" s="8">
        <f>'SGR Undiscounted'!F86/((1+$B$1)^($A112-$A$4))</f>
        <v>0</v>
      </c>
      <c r="G112" s="8">
        <f>'SGR Undiscounted'!G86/((1+$B$1)^($A112-$A$4))</f>
        <v>0</v>
      </c>
      <c r="H112" s="8">
        <f>'SGR Undiscounted'!H86/((1+$B$1)^($A112-$A$4))</f>
        <v>0</v>
      </c>
      <c r="I112" s="8">
        <f>'SGR Undiscounted'!I86/((1+$B$1)^($A112-$A$4))</f>
        <v>0</v>
      </c>
      <c r="J112" s="22"/>
      <c r="K112" s="8">
        <f>'SGR Undiscounted'!K86/((1+$B$1)^($A112-$A$4))</f>
        <v>0</v>
      </c>
      <c r="L112" s="8">
        <f>'SGR Undiscounted'!L86/((1+$B$1)^($A112-$A$4))</f>
        <v>0</v>
      </c>
      <c r="M112" s="8">
        <f>'SGR Undiscounted'!M86/((1+$B$1)^($A112-$A$4))</f>
        <v>0</v>
      </c>
      <c r="N112" s="8">
        <f>'SGR Undiscounted'!N86/((1+$B$1)^($A112-$A$4))</f>
        <v>0</v>
      </c>
      <c r="O112" s="8">
        <f>'SGR Undiscounted'!O86/((1+$B$1)^($A112-$A$4))</f>
        <v>0</v>
      </c>
      <c r="P112" s="8">
        <f>'SGR Undiscounted'!P86/((1+$B$1)^($A112-$A$4))</f>
        <v>0</v>
      </c>
      <c r="Q112" s="8">
        <f>'SGR Undiscounted'!Q86/((1+$B$1)^($A112-$A$4))</f>
        <v>0</v>
      </c>
      <c r="R112" s="8">
        <f>'SGR Undiscounted'!R86/((1+$B$1)^($A112-$A$4))</f>
        <v>0</v>
      </c>
      <c r="S112" s="22"/>
      <c r="T112" s="8">
        <f>'SGR Undiscounted'!T86/((1+$B$1)^($A112-$A$4))</f>
        <v>0</v>
      </c>
      <c r="U112" s="8">
        <f>'SGR Undiscounted'!U86/((1+$B$1)^($A112-$A$4))</f>
        <v>0</v>
      </c>
      <c r="V112" s="8">
        <f>'SGR Undiscounted'!V86/((1+$B$1)^($A112-$A$4))</f>
        <v>0</v>
      </c>
      <c r="W112" s="8">
        <f>'SGR Undiscounted'!W86/((1+$B$1)^($A112-$A$4))</f>
        <v>0</v>
      </c>
      <c r="X112" s="8">
        <f>'SGR Undiscounted'!X86/((1+$B$1)^($A112-$A$4))</f>
        <v>0</v>
      </c>
      <c r="Y112" s="8">
        <f>'SGR Undiscounted'!Y86/((1+$B$1)^($A112-$A$4))</f>
        <v>0</v>
      </c>
      <c r="Z112" s="8">
        <f>'SGR Undiscounted'!Z86/((1+$B$1)^($A112-$A$4))</f>
        <v>0</v>
      </c>
      <c r="AA112" s="8">
        <f>'SGR Undiscounted'!AA86/((1+$B$1)^($A112-$A$4))</f>
        <v>0</v>
      </c>
      <c r="AB112" s="22"/>
    </row>
    <row r="113" spans="1:28" s="25" customFormat="1" x14ac:dyDescent="0.25">
      <c r="A113" s="50">
        <v>2022</v>
      </c>
      <c r="B113" s="8">
        <f>'SGR Undiscounted'!B87/((1+$B$1)^($A113-$A$4))</f>
        <v>0</v>
      </c>
      <c r="C113" s="8">
        <f>'SGR Undiscounted'!C87/((1+$B$1)^($A113-$A$4))</f>
        <v>0</v>
      </c>
      <c r="D113" s="8">
        <f>'SGR Undiscounted'!D87/((1+$B$1)^($A113-$A$4))</f>
        <v>0</v>
      </c>
      <c r="E113" s="8">
        <f>'SGR Undiscounted'!E87/((1+$B$1)^($A113-$A$4))</f>
        <v>0</v>
      </c>
      <c r="F113" s="8">
        <f>'SGR Undiscounted'!F87/((1+$B$1)^($A113-$A$4))</f>
        <v>0</v>
      </c>
      <c r="G113" s="8">
        <f>'SGR Undiscounted'!G87/((1+$B$1)^($A113-$A$4))</f>
        <v>0</v>
      </c>
      <c r="H113" s="8">
        <f>'SGR Undiscounted'!H87/((1+$B$1)^($A113-$A$4))</f>
        <v>0</v>
      </c>
      <c r="I113" s="8">
        <f>'SGR Undiscounted'!I87/((1+$B$1)^($A113-$A$4))</f>
        <v>0</v>
      </c>
      <c r="J113" s="22"/>
      <c r="K113" s="8">
        <f>'SGR Undiscounted'!K87/((1+$B$1)^($A113-$A$4))</f>
        <v>0</v>
      </c>
      <c r="L113" s="8">
        <f>'SGR Undiscounted'!L87/((1+$B$1)^($A113-$A$4))</f>
        <v>0</v>
      </c>
      <c r="M113" s="8">
        <f>'SGR Undiscounted'!M87/((1+$B$1)^($A113-$A$4))</f>
        <v>0</v>
      </c>
      <c r="N113" s="8">
        <f>'SGR Undiscounted'!N87/((1+$B$1)^($A113-$A$4))</f>
        <v>0</v>
      </c>
      <c r="O113" s="8">
        <f>'SGR Undiscounted'!O87/((1+$B$1)^($A113-$A$4))</f>
        <v>0</v>
      </c>
      <c r="P113" s="8">
        <f>'SGR Undiscounted'!P87/((1+$B$1)^($A113-$A$4))</f>
        <v>0</v>
      </c>
      <c r="Q113" s="8">
        <f>'SGR Undiscounted'!Q87/((1+$B$1)^($A113-$A$4))</f>
        <v>0</v>
      </c>
      <c r="R113" s="8">
        <f>'SGR Undiscounted'!R87/((1+$B$1)^($A113-$A$4))</f>
        <v>0</v>
      </c>
      <c r="S113" s="22"/>
      <c r="T113" s="8">
        <f>'SGR Undiscounted'!T87/((1+$B$1)^($A113-$A$4))</f>
        <v>0</v>
      </c>
      <c r="U113" s="8">
        <f>'SGR Undiscounted'!U87/((1+$B$1)^($A113-$A$4))</f>
        <v>0</v>
      </c>
      <c r="V113" s="8">
        <f>'SGR Undiscounted'!V87/((1+$B$1)^($A113-$A$4))</f>
        <v>0</v>
      </c>
      <c r="W113" s="8">
        <f>'SGR Undiscounted'!W87/((1+$B$1)^($A113-$A$4))</f>
        <v>0</v>
      </c>
      <c r="X113" s="8">
        <f>'SGR Undiscounted'!X87/((1+$B$1)^($A113-$A$4))</f>
        <v>0</v>
      </c>
      <c r="Y113" s="8">
        <f>'SGR Undiscounted'!Y87/((1+$B$1)^($A113-$A$4))</f>
        <v>0</v>
      </c>
      <c r="Z113" s="8">
        <f>'SGR Undiscounted'!Z87/((1+$B$1)^($A113-$A$4))</f>
        <v>0</v>
      </c>
      <c r="AA113" s="8">
        <f>'SGR Undiscounted'!AA87/((1+$B$1)^($A113-$A$4))</f>
        <v>0</v>
      </c>
      <c r="AB113" s="22"/>
    </row>
    <row r="114" spans="1:28" s="25" customFormat="1" x14ac:dyDescent="0.25">
      <c r="A114" s="50">
        <v>2023</v>
      </c>
      <c r="B114" s="8">
        <f>'SGR Undiscounted'!B88/((1+$B$1)^($A114-$A$4))</f>
        <v>0</v>
      </c>
      <c r="C114" s="8">
        <f>'SGR Undiscounted'!C88/((1+$B$1)^($A114-$A$4))</f>
        <v>0</v>
      </c>
      <c r="D114" s="8">
        <f>'SGR Undiscounted'!D88/((1+$B$1)^($A114-$A$4))</f>
        <v>0</v>
      </c>
      <c r="E114" s="8">
        <f>'SGR Undiscounted'!E88/((1+$B$1)^($A114-$A$4))</f>
        <v>0</v>
      </c>
      <c r="F114" s="8">
        <f>'SGR Undiscounted'!F88/((1+$B$1)^($A114-$A$4))</f>
        <v>0</v>
      </c>
      <c r="G114" s="8">
        <f>'SGR Undiscounted'!G88/((1+$B$1)^($A114-$A$4))</f>
        <v>0</v>
      </c>
      <c r="H114" s="8">
        <f>'SGR Undiscounted'!H88/((1+$B$1)^($A114-$A$4))</f>
        <v>0</v>
      </c>
      <c r="I114" s="8">
        <f>'SGR Undiscounted'!I88/((1+$B$1)^($A114-$A$4))</f>
        <v>0</v>
      </c>
      <c r="J114" s="22"/>
      <c r="K114" s="8">
        <f>'SGR Undiscounted'!K88/((1+$B$1)^($A114-$A$4))</f>
        <v>0</v>
      </c>
      <c r="L114" s="8">
        <f>'SGR Undiscounted'!L88/((1+$B$1)^($A114-$A$4))</f>
        <v>0</v>
      </c>
      <c r="M114" s="8">
        <f>'SGR Undiscounted'!M88/((1+$B$1)^($A114-$A$4))</f>
        <v>0</v>
      </c>
      <c r="N114" s="8">
        <f>'SGR Undiscounted'!N88/((1+$B$1)^($A114-$A$4))</f>
        <v>0</v>
      </c>
      <c r="O114" s="8">
        <f>'SGR Undiscounted'!O88/((1+$B$1)^($A114-$A$4))</f>
        <v>0</v>
      </c>
      <c r="P114" s="8">
        <f>'SGR Undiscounted'!P88/((1+$B$1)^($A114-$A$4))</f>
        <v>0</v>
      </c>
      <c r="Q114" s="8">
        <f>'SGR Undiscounted'!Q88/((1+$B$1)^($A114-$A$4))</f>
        <v>0</v>
      </c>
      <c r="R114" s="8">
        <f>'SGR Undiscounted'!R88/((1+$B$1)^($A114-$A$4))</f>
        <v>0</v>
      </c>
      <c r="S114" s="22"/>
      <c r="T114" s="8">
        <f>'SGR Undiscounted'!T88/((1+$B$1)^($A114-$A$4))</f>
        <v>0</v>
      </c>
      <c r="U114" s="8">
        <f>'SGR Undiscounted'!U88/((1+$B$1)^($A114-$A$4))</f>
        <v>0</v>
      </c>
      <c r="V114" s="8">
        <f>'SGR Undiscounted'!V88/((1+$B$1)^($A114-$A$4))</f>
        <v>0</v>
      </c>
      <c r="W114" s="8">
        <f>'SGR Undiscounted'!W88/((1+$B$1)^($A114-$A$4))</f>
        <v>0</v>
      </c>
      <c r="X114" s="8">
        <f>'SGR Undiscounted'!X88/((1+$B$1)^($A114-$A$4))</f>
        <v>0</v>
      </c>
      <c r="Y114" s="8">
        <f>'SGR Undiscounted'!Y88/((1+$B$1)^($A114-$A$4))</f>
        <v>0</v>
      </c>
      <c r="Z114" s="8">
        <f>'SGR Undiscounted'!Z88/((1+$B$1)^($A114-$A$4))</f>
        <v>0</v>
      </c>
      <c r="AA114" s="8">
        <f>'SGR Undiscounted'!AA88/((1+$B$1)^($A114-$A$4))</f>
        <v>0</v>
      </c>
      <c r="AB114" s="22"/>
    </row>
    <row r="115" spans="1:28" s="25" customFormat="1" x14ac:dyDescent="0.25">
      <c r="A115" s="50">
        <v>2024</v>
      </c>
      <c r="B115" s="8">
        <f>'SGR Undiscounted'!B89/((1+$B$1)^($A115-$A$4))</f>
        <v>0</v>
      </c>
      <c r="C115" s="8">
        <f>'SGR Undiscounted'!C89/((1+$B$1)^($A115-$A$4))</f>
        <v>0</v>
      </c>
      <c r="D115" s="8">
        <f>'SGR Undiscounted'!D89/((1+$B$1)^($A115-$A$4))</f>
        <v>0</v>
      </c>
      <c r="E115" s="8">
        <f>'SGR Undiscounted'!E89/((1+$B$1)^($A115-$A$4))</f>
        <v>0</v>
      </c>
      <c r="F115" s="8">
        <f>'SGR Undiscounted'!F89/((1+$B$1)^($A115-$A$4))</f>
        <v>0</v>
      </c>
      <c r="G115" s="8">
        <f>'SGR Undiscounted'!G89/((1+$B$1)^($A115-$A$4))</f>
        <v>0</v>
      </c>
      <c r="H115" s="8">
        <f>'SGR Undiscounted'!H89/((1+$B$1)^($A115-$A$4))</f>
        <v>0</v>
      </c>
      <c r="I115" s="8">
        <f>'SGR Undiscounted'!I89/((1+$B$1)^($A115-$A$4))</f>
        <v>0</v>
      </c>
      <c r="J115" s="22"/>
      <c r="K115" s="8">
        <f>'SGR Undiscounted'!K89/((1+$B$1)^($A115-$A$4))</f>
        <v>0</v>
      </c>
      <c r="L115" s="8">
        <f>'SGR Undiscounted'!L89/((1+$B$1)^($A115-$A$4))</f>
        <v>0</v>
      </c>
      <c r="M115" s="8">
        <f>'SGR Undiscounted'!M89/((1+$B$1)^($A115-$A$4))</f>
        <v>0</v>
      </c>
      <c r="N115" s="8">
        <f>'SGR Undiscounted'!N89/((1+$B$1)^($A115-$A$4))</f>
        <v>0</v>
      </c>
      <c r="O115" s="8">
        <f>'SGR Undiscounted'!O89/((1+$B$1)^($A115-$A$4))</f>
        <v>0</v>
      </c>
      <c r="P115" s="8">
        <f>'SGR Undiscounted'!P89/((1+$B$1)^($A115-$A$4))</f>
        <v>0</v>
      </c>
      <c r="Q115" s="8">
        <f>'SGR Undiscounted'!Q89/((1+$B$1)^($A115-$A$4))</f>
        <v>0</v>
      </c>
      <c r="R115" s="8">
        <f>'SGR Undiscounted'!R89/((1+$B$1)^($A115-$A$4))</f>
        <v>0</v>
      </c>
      <c r="S115" s="22"/>
      <c r="T115" s="8">
        <f>'SGR Undiscounted'!T89/((1+$B$1)^($A115-$A$4))</f>
        <v>0</v>
      </c>
      <c r="U115" s="8">
        <f>'SGR Undiscounted'!U89/((1+$B$1)^($A115-$A$4))</f>
        <v>0</v>
      </c>
      <c r="V115" s="8">
        <f>'SGR Undiscounted'!V89/((1+$B$1)^($A115-$A$4))</f>
        <v>0</v>
      </c>
      <c r="W115" s="8">
        <f>'SGR Undiscounted'!W89/((1+$B$1)^($A115-$A$4))</f>
        <v>0</v>
      </c>
      <c r="X115" s="8">
        <f>'SGR Undiscounted'!X89/((1+$B$1)^($A115-$A$4))</f>
        <v>0</v>
      </c>
      <c r="Y115" s="8">
        <f>'SGR Undiscounted'!Y89/((1+$B$1)^($A115-$A$4))</f>
        <v>0</v>
      </c>
      <c r="Z115" s="8">
        <f>'SGR Undiscounted'!Z89/((1+$B$1)^($A115-$A$4))</f>
        <v>0</v>
      </c>
      <c r="AA115" s="8">
        <f>'SGR Undiscounted'!AA89/((1+$B$1)^($A115-$A$4))</f>
        <v>0</v>
      </c>
      <c r="AB115" s="22"/>
    </row>
    <row r="116" spans="1:28" s="25" customFormat="1" x14ac:dyDescent="0.25">
      <c r="A116" s="50">
        <v>2025</v>
      </c>
      <c r="B116" s="8">
        <f>'SGR Undiscounted'!B90/((1+$B$1)^($A116-$A$4))</f>
        <v>0</v>
      </c>
      <c r="C116" s="8">
        <f>'SGR Undiscounted'!C90/((1+$B$1)^($A116-$A$4))</f>
        <v>0</v>
      </c>
      <c r="D116" s="8">
        <f>'SGR Undiscounted'!D90/((1+$B$1)^($A116-$A$4))</f>
        <v>0</v>
      </c>
      <c r="E116" s="8">
        <f>'SGR Undiscounted'!E90/((1+$B$1)^($A116-$A$4))</f>
        <v>0</v>
      </c>
      <c r="F116" s="8">
        <f>'SGR Undiscounted'!F90/((1+$B$1)^($A116-$A$4))</f>
        <v>0</v>
      </c>
      <c r="G116" s="8">
        <f>'SGR Undiscounted'!G90/((1+$B$1)^($A116-$A$4))</f>
        <v>0</v>
      </c>
      <c r="H116" s="8">
        <f>'SGR Undiscounted'!H90/((1+$B$1)^($A116-$A$4))</f>
        <v>0</v>
      </c>
      <c r="I116" s="8">
        <f>'SGR Undiscounted'!I90/((1+$B$1)^($A116-$A$4))</f>
        <v>0</v>
      </c>
      <c r="J116" s="22"/>
      <c r="K116" s="8">
        <f>'SGR Undiscounted'!K90/((1+$B$1)^($A116-$A$4))</f>
        <v>0</v>
      </c>
      <c r="L116" s="8">
        <f>'SGR Undiscounted'!L90/((1+$B$1)^($A116-$A$4))</f>
        <v>0</v>
      </c>
      <c r="M116" s="8">
        <f>'SGR Undiscounted'!M90/((1+$B$1)^($A116-$A$4))</f>
        <v>0</v>
      </c>
      <c r="N116" s="8">
        <f>'SGR Undiscounted'!N90/((1+$B$1)^($A116-$A$4))</f>
        <v>0</v>
      </c>
      <c r="O116" s="8">
        <f>'SGR Undiscounted'!O90/((1+$B$1)^($A116-$A$4))</f>
        <v>0</v>
      </c>
      <c r="P116" s="8">
        <f>'SGR Undiscounted'!P90/((1+$B$1)^($A116-$A$4))</f>
        <v>0</v>
      </c>
      <c r="Q116" s="8">
        <f>'SGR Undiscounted'!Q90/((1+$B$1)^($A116-$A$4))</f>
        <v>0</v>
      </c>
      <c r="R116" s="8">
        <f>'SGR Undiscounted'!R90/((1+$B$1)^($A116-$A$4))</f>
        <v>0</v>
      </c>
      <c r="S116" s="22"/>
      <c r="T116" s="8">
        <f>'SGR Undiscounted'!T90/((1+$B$1)^($A116-$A$4))</f>
        <v>0</v>
      </c>
      <c r="U116" s="8">
        <f>'SGR Undiscounted'!U90/((1+$B$1)^($A116-$A$4))</f>
        <v>0</v>
      </c>
      <c r="V116" s="8">
        <f>'SGR Undiscounted'!V90/((1+$B$1)^($A116-$A$4))</f>
        <v>0</v>
      </c>
      <c r="W116" s="8">
        <f>'SGR Undiscounted'!W90/((1+$B$1)^($A116-$A$4))</f>
        <v>0</v>
      </c>
      <c r="X116" s="8">
        <f>'SGR Undiscounted'!X90/((1+$B$1)^($A116-$A$4))</f>
        <v>0</v>
      </c>
      <c r="Y116" s="8">
        <f>'SGR Undiscounted'!Y90/((1+$B$1)^($A116-$A$4))</f>
        <v>0</v>
      </c>
      <c r="Z116" s="8">
        <f>'SGR Undiscounted'!Z90/((1+$B$1)^($A116-$A$4))</f>
        <v>0</v>
      </c>
      <c r="AA116" s="8">
        <f>'SGR Undiscounted'!AA90/((1+$B$1)^($A116-$A$4))</f>
        <v>0</v>
      </c>
      <c r="AB116" s="22"/>
    </row>
    <row r="117" spans="1:28" s="25" customFormat="1" x14ac:dyDescent="0.25">
      <c r="A117" s="50">
        <v>2026</v>
      </c>
      <c r="B117" s="8">
        <f>'SGR Undiscounted'!B91/((1+$B$1)^($A117-$A$4))</f>
        <v>0</v>
      </c>
      <c r="C117" s="8">
        <f>'SGR Undiscounted'!C91/((1+$B$1)^($A117-$A$4))</f>
        <v>0</v>
      </c>
      <c r="D117" s="8">
        <f>'SGR Undiscounted'!D91/((1+$B$1)^($A117-$A$4))</f>
        <v>0</v>
      </c>
      <c r="E117" s="8">
        <f>'SGR Undiscounted'!E91/((1+$B$1)^($A117-$A$4))</f>
        <v>0</v>
      </c>
      <c r="F117" s="8">
        <f>'SGR Undiscounted'!F91/((1+$B$1)^($A117-$A$4))</f>
        <v>0</v>
      </c>
      <c r="G117" s="8">
        <f>'SGR Undiscounted'!G91/((1+$B$1)^($A117-$A$4))</f>
        <v>0</v>
      </c>
      <c r="H117" s="8">
        <f>'SGR Undiscounted'!H91/((1+$B$1)^($A117-$A$4))</f>
        <v>0</v>
      </c>
      <c r="I117" s="8">
        <f>'SGR Undiscounted'!I91/((1+$B$1)^($A117-$A$4))</f>
        <v>0</v>
      </c>
      <c r="J117" s="22"/>
      <c r="K117" s="8">
        <f>'SGR Undiscounted'!K91/((1+$B$1)^($A117-$A$4))</f>
        <v>0</v>
      </c>
      <c r="L117" s="8">
        <f>'SGR Undiscounted'!L91/((1+$B$1)^($A117-$A$4))</f>
        <v>0</v>
      </c>
      <c r="M117" s="8">
        <f>'SGR Undiscounted'!M91/((1+$B$1)^($A117-$A$4))</f>
        <v>0</v>
      </c>
      <c r="N117" s="8">
        <f>'SGR Undiscounted'!N91/((1+$B$1)^($A117-$A$4))</f>
        <v>0</v>
      </c>
      <c r="O117" s="8">
        <f>'SGR Undiscounted'!O91/((1+$B$1)^($A117-$A$4))</f>
        <v>0</v>
      </c>
      <c r="P117" s="8">
        <f>'SGR Undiscounted'!P91/((1+$B$1)^($A117-$A$4))</f>
        <v>0</v>
      </c>
      <c r="Q117" s="8">
        <f>'SGR Undiscounted'!Q91/((1+$B$1)^($A117-$A$4))</f>
        <v>0</v>
      </c>
      <c r="R117" s="8">
        <f>'SGR Undiscounted'!R91/((1+$B$1)^($A117-$A$4))</f>
        <v>0</v>
      </c>
      <c r="S117" s="22"/>
      <c r="T117" s="8">
        <f>'SGR Undiscounted'!T91/((1+$B$1)^($A117-$A$4))</f>
        <v>0</v>
      </c>
      <c r="U117" s="8">
        <f>'SGR Undiscounted'!U91/((1+$B$1)^($A117-$A$4))</f>
        <v>0</v>
      </c>
      <c r="V117" s="8">
        <f>'SGR Undiscounted'!V91/((1+$B$1)^($A117-$A$4))</f>
        <v>0</v>
      </c>
      <c r="W117" s="8">
        <f>'SGR Undiscounted'!W91/((1+$B$1)^($A117-$A$4))</f>
        <v>0</v>
      </c>
      <c r="X117" s="8">
        <f>'SGR Undiscounted'!X91/((1+$B$1)^($A117-$A$4))</f>
        <v>0</v>
      </c>
      <c r="Y117" s="8">
        <f>'SGR Undiscounted'!Y91/((1+$B$1)^($A117-$A$4))</f>
        <v>0</v>
      </c>
      <c r="Z117" s="8">
        <f>'SGR Undiscounted'!Z91/((1+$B$1)^($A117-$A$4))</f>
        <v>0</v>
      </c>
      <c r="AA117" s="8">
        <f>'SGR Undiscounted'!AA91/((1+$B$1)^($A117-$A$4))</f>
        <v>0</v>
      </c>
      <c r="AB117" s="22"/>
    </row>
    <row r="118" spans="1:28" s="25" customFormat="1" x14ac:dyDescent="0.25">
      <c r="A118" s="50">
        <v>2027</v>
      </c>
      <c r="B118" s="8">
        <f>'SGR Undiscounted'!B92/((1+$B$1)^($A118-$A$4))</f>
        <v>0</v>
      </c>
      <c r="C118" s="8">
        <f>'SGR Undiscounted'!C92/((1+$B$1)^($A118-$A$4))</f>
        <v>0</v>
      </c>
      <c r="D118" s="8">
        <f>'SGR Undiscounted'!D92/((1+$B$1)^($A118-$A$4))</f>
        <v>0</v>
      </c>
      <c r="E118" s="8">
        <f>'SGR Undiscounted'!E92/((1+$B$1)^($A118-$A$4))</f>
        <v>0</v>
      </c>
      <c r="F118" s="8">
        <f>'SGR Undiscounted'!F92/((1+$B$1)^($A118-$A$4))</f>
        <v>0</v>
      </c>
      <c r="G118" s="8">
        <f>'SGR Undiscounted'!G92/((1+$B$1)^($A118-$A$4))</f>
        <v>0</v>
      </c>
      <c r="H118" s="8">
        <f>'SGR Undiscounted'!H92/((1+$B$1)^($A118-$A$4))</f>
        <v>0</v>
      </c>
      <c r="I118" s="8">
        <f>'SGR Undiscounted'!I92/((1+$B$1)^($A118-$A$4))</f>
        <v>0</v>
      </c>
      <c r="J118" s="22"/>
      <c r="K118" s="8">
        <f>'SGR Undiscounted'!K92/((1+$B$1)^($A118-$A$4))</f>
        <v>0</v>
      </c>
      <c r="L118" s="8">
        <f>'SGR Undiscounted'!L92/((1+$B$1)^($A118-$A$4))</f>
        <v>0</v>
      </c>
      <c r="M118" s="8">
        <f>'SGR Undiscounted'!M92/((1+$B$1)^($A118-$A$4))</f>
        <v>0</v>
      </c>
      <c r="N118" s="8">
        <f>'SGR Undiscounted'!N92/((1+$B$1)^($A118-$A$4))</f>
        <v>0</v>
      </c>
      <c r="O118" s="8">
        <f>'SGR Undiscounted'!O92/((1+$B$1)^($A118-$A$4))</f>
        <v>0</v>
      </c>
      <c r="P118" s="8">
        <f>'SGR Undiscounted'!P92/((1+$B$1)^($A118-$A$4))</f>
        <v>0</v>
      </c>
      <c r="Q118" s="8">
        <f>'SGR Undiscounted'!Q92/((1+$B$1)^($A118-$A$4))</f>
        <v>0</v>
      </c>
      <c r="R118" s="8">
        <f>'SGR Undiscounted'!R92/((1+$B$1)^($A118-$A$4))</f>
        <v>0</v>
      </c>
      <c r="S118" s="22"/>
      <c r="T118" s="8">
        <f>'SGR Undiscounted'!T92/((1+$B$1)^($A118-$A$4))</f>
        <v>0</v>
      </c>
      <c r="U118" s="8">
        <f>'SGR Undiscounted'!U92/((1+$B$1)^($A118-$A$4))</f>
        <v>0</v>
      </c>
      <c r="V118" s="8">
        <f>'SGR Undiscounted'!V92/((1+$B$1)^($A118-$A$4))</f>
        <v>0</v>
      </c>
      <c r="W118" s="8">
        <f>'SGR Undiscounted'!W92/((1+$B$1)^($A118-$A$4))</f>
        <v>0</v>
      </c>
      <c r="X118" s="8">
        <f>'SGR Undiscounted'!X92/((1+$B$1)^($A118-$A$4))</f>
        <v>0</v>
      </c>
      <c r="Y118" s="8">
        <f>'SGR Undiscounted'!Y92/((1+$B$1)^($A118-$A$4))</f>
        <v>0</v>
      </c>
      <c r="Z118" s="8">
        <f>'SGR Undiscounted'!Z92/((1+$B$1)^($A118-$A$4))</f>
        <v>0</v>
      </c>
      <c r="AA118" s="8">
        <f>'SGR Undiscounted'!AA92/((1+$B$1)^($A118-$A$4))</f>
        <v>0</v>
      </c>
      <c r="AB118" s="22"/>
    </row>
    <row r="119" spans="1:28" s="25" customFormat="1" x14ac:dyDescent="0.25">
      <c r="A119" s="50">
        <v>2028</v>
      </c>
      <c r="B119" s="8">
        <f>'SGR Undiscounted'!B93/((1+$B$1)^($A119-$A$4))</f>
        <v>0</v>
      </c>
      <c r="C119" s="8">
        <f>'SGR Undiscounted'!C93/((1+$B$1)^($A119-$A$4))</f>
        <v>0</v>
      </c>
      <c r="D119" s="8">
        <f>'SGR Undiscounted'!D93/((1+$B$1)^($A119-$A$4))</f>
        <v>0</v>
      </c>
      <c r="E119" s="8">
        <f>'SGR Undiscounted'!E93/((1+$B$1)^($A119-$A$4))</f>
        <v>0</v>
      </c>
      <c r="F119" s="8">
        <f>'SGR Undiscounted'!F93/((1+$B$1)^($A119-$A$4))</f>
        <v>0</v>
      </c>
      <c r="G119" s="8">
        <f>'SGR Undiscounted'!G93/((1+$B$1)^($A119-$A$4))</f>
        <v>0</v>
      </c>
      <c r="H119" s="8">
        <f>'SGR Undiscounted'!H93/((1+$B$1)^($A119-$A$4))</f>
        <v>0</v>
      </c>
      <c r="I119" s="8">
        <f>'SGR Undiscounted'!I93/((1+$B$1)^($A119-$A$4))</f>
        <v>0</v>
      </c>
      <c r="J119" s="22"/>
      <c r="K119" s="8">
        <f>'SGR Undiscounted'!K93/((1+$B$1)^($A119-$A$4))</f>
        <v>0</v>
      </c>
      <c r="L119" s="8">
        <f>'SGR Undiscounted'!L93/((1+$B$1)^($A119-$A$4))</f>
        <v>0</v>
      </c>
      <c r="M119" s="8">
        <f>'SGR Undiscounted'!M93/((1+$B$1)^($A119-$A$4))</f>
        <v>0</v>
      </c>
      <c r="N119" s="8">
        <f>'SGR Undiscounted'!N93/((1+$B$1)^($A119-$A$4))</f>
        <v>0</v>
      </c>
      <c r="O119" s="8">
        <f>'SGR Undiscounted'!O93/((1+$B$1)^($A119-$A$4))</f>
        <v>0</v>
      </c>
      <c r="P119" s="8">
        <f>'SGR Undiscounted'!P93/((1+$B$1)^($A119-$A$4))</f>
        <v>0</v>
      </c>
      <c r="Q119" s="8">
        <f>'SGR Undiscounted'!Q93/((1+$B$1)^($A119-$A$4))</f>
        <v>0</v>
      </c>
      <c r="R119" s="8">
        <f>'SGR Undiscounted'!R93/((1+$B$1)^($A119-$A$4))</f>
        <v>0</v>
      </c>
      <c r="S119" s="22"/>
      <c r="T119" s="8">
        <f>'SGR Undiscounted'!T93/((1+$B$1)^($A119-$A$4))</f>
        <v>0</v>
      </c>
      <c r="U119" s="8">
        <f>'SGR Undiscounted'!U93/((1+$B$1)^($A119-$A$4))</f>
        <v>0</v>
      </c>
      <c r="V119" s="8">
        <f>'SGR Undiscounted'!V93/((1+$B$1)^($A119-$A$4))</f>
        <v>0</v>
      </c>
      <c r="W119" s="8">
        <f>'SGR Undiscounted'!W93/((1+$B$1)^($A119-$A$4))</f>
        <v>0</v>
      </c>
      <c r="X119" s="8">
        <f>'SGR Undiscounted'!X93/((1+$B$1)^($A119-$A$4))</f>
        <v>0</v>
      </c>
      <c r="Y119" s="8">
        <f>'SGR Undiscounted'!Y93/((1+$B$1)^($A119-$A$4))</f>
        <v>0</v>
      </c>
      <c r="Z119" s="8">
        <f>'SGR Undiscounted'!Z93/((1+$B$1)^($A119-$A$4))</f>
        <v>0</v>
      </c>
      <c r="AA119" s="8">
        <f>'SGR Undiscounted'!AA93/((1+$B$1)^($A119-$A$4))</f>
        <v>0</v>
      </c>
      <c r="AB119" s="22"/>
    </row>
    <row r="120" spans="1:28" s="25" customFormat="1" x14ac:dyDescent="0.25">
      <c r="A120" s="50">
        <v>2029</v>
      </c>
      <c r="B120" s="8">
        <f>'SGR Undiscounted'!B94/((1+$B$1)^($A120-$A$4))</f>
        <v>0</v>
      </c>
      <c r="C120" s="8">
        <f>'SGR Undiscounted'!C94/((1+$B$1)^($A120-$A$4))</f>
        <v>0</v>
      </c>
      <c r="D120" s="8">
        <f>'SGR Undiscounted'!D94/((1+$B$1)^($A120-$A$4))</f>
        <v>0</v>
      </c>
      <c r="E120" s="8">
        <f>'SGR Undiscounted'!E94/((1+$B$1)^($A120-$A$4))</f>
        <v>0</v>
      </c>
      <c r="F120" s="8">
        <f>'SGR Undiscounted'!F94/((1+$B$1)^($A120-$A$4))</f>
        <v>0</v>
      </c>
      <c r="G120" s="8">
        <f>'SGR Undiscounted'!G94/((1+$B$1)^($A120-$A$4))</f>
        <v>0</v>
      </c>
      <c r="H120" s="8">
        <f>'SGR Undiscounted'!H94/((1+$B$1)^($A120-$A$4))</f>
        <v>0</v>
      </c>
      <c r="I120" s="8">
        <f>'SGR Undiscounted'!I94/((1+$B$1)^($A120-$A$4))</f>
        <v>0</v>
      </c>
      <c r="J120" s="22"/>
      <c r="K120" s="8">
        <f>'SGR Undiscounted'!K94/((1+$B$1)^($A120-$A$4))</f>
        <v>0</v>
      </c>
      <c r="L120" s="8">
        <f>'SGR Undiscounted'!L94/((1+$B$1)^($A120-$A$4))</f>
        <v>0</v>
      </c>
      <c r="M120" s="8">
        <f>'SGR Undiscounted'!M94/((1+$B$1)^($A120-$A$4))</f>
        <v>0</v>
      </c>
      <c r="N120" s="8">
        <f>'SGR Undiscounted'!N94/((1+$B$1)^($A120-$A$4))</f>
        <v>0</v>
      </c>
      <c r="O120" s="8">
        <f>'SGR Undiscounted'!O94/((1+$B$1)^($A120-$A$4))</f>
        <v>0</v>
      </c>
      <c r="P120" s="8">
        <f>'SGR Undiscounted'!P94/((1+$B$1)^($A120-$A$4))</f>
        <v>0</v>
      </c>
      <c r="Q120" s="8">
        <f>'SGR Undiscounted'!Q94/((1+$B$1)^($A120-$A$4))</f>
        <v>0</v>
      </c>
      <c r="R120" s="8">
        <f>'SGR Undiscounted'!R94/((1+$B$1)^($A120-$A$4))</f>
        <v>0</v>
      </c>
      <c r="S120" s="22"/>
      <c r="T120" s="8">
        <f>'SGR Undiscounted'!T94/((1+$B$1)^($A120-$A$4))</f>
        <v>0</v>
      </c>
      <c r="U120" s="8">
        <f>'SGR Undiscounted'!U94/((1+$B$1)^($A120-$A$4))</f>
        <v>0</v>
      </c>
      <c r="V120" s="8">
        <f>'SGR Undiscounted'!V94/((1+$B$1)^($A120-$A$4))</f>
        <v>0</v>
      </c>
      <c r="W120" s="8">
        <f>'SGR Undiscounted'!W94/((1+$B$1)^($A120-$A$4))</f>
        <v>0</v>
      </c>
      <c r="X120" s="8">
        <f>'SGR Undiscounted'!X94/((1+$B$1)^($A120-$A$4))</f>
        <v>0</v>
      </c>
      <c r="Y120" s="8">
        <f>'SGR Undiscounted'!Y94/((1+$B$1)^($A120-$A$4))</f>
        <v>0</v>
      </c>
      <c r="Z120" s="8">
        <f>'SGR Undiscounted'!Z94/((1+$B$1)^($A120-$A$4))</f>
        <v>0</v>
      </c>
      <c r="AA120" s="8">
        <f>'SGR Undiscounted'!AA94/((1+$B$1)^($A120-$A$4))</f>
        <v>0</v>
      </c>
      <c r="AB120" s="22"/>
    </row>
    <row r="121" spans="1:28" s="25" customFormat="1" x14ac:dyDescent="0.25">
      <c r="A121" s="50">
        <v>2030</v>
      </c>
      <c r="B121" s="8">
        <f>'SGR Undiscounted'!B95/((1+$B$1)^($A121-$A$4))</f>
        <v>0</v>
      </c>
      <c r="C121" s="8">
        <f>'SGR Undiscounted'!C95/((1+$B$1)^($A121-$A$4))</f>
        <v>0</v>
      </c>
      <c r="D121" s="8">
        <f>'SGR Undiscounted'!D95/((1+$B$1)^($A121-$A$4))</f>
        <v>0</v>
      </c>
      <c r="E121" s="8">
        <f>'SGR Undiscounted'!E95/((1+$B$1)^($A121-$A$4))</f>
        <v>0</v>
      </c>
      <c r="F121" s="8">
        <f>'SGR Undiscounted'!F95/((1+$B$1)^($A121-$A$4))</f>
        <v>0</v>
      </c>
      <c r="G121" s="8">
        <f>'SGR Undiscounted'!G95/((1+$B$1)^($A121-$A$4))</f>
        <v>0</v>
      </c>
      <c r="H121" s="8">
        <f>'SGR Undiscounted'!H95/((1+$B$1)^($A121-$A$4))</f>
        <v>0</v>
      </c>
      <c r="I121" s="8">
        <f>'SGR Undiscounted'!I95/((1+$B$1)^($A121-$A$4))</f>
        <v>0</v>
      </c>
      <c r="J121" s="22"/>
      <c r="K121" s="8">
        <f>'SGR Undiscounted'!K95/((1+$B$1)^($A121-$A$4))</f>
        <v>0</v>
      </c>
      <c r="L121" s="8">
        <f>'SGR Undiscounted'!L95/((1+$B$1)^($A121-$A$4))</f>
        <v>0</v>
      </c>
      <c r="M121" s="8">
        <f>'SGR Undiscounted'!M95/((1+$B$1)^($A121-$A$4))</f>
        <v>0</v>
      </c>
      <c r="N121" s="8">
        <f>'SGR Undiscounted'!N95/((1+$B$1)^($A121-$A$4))</f>
        <v>0</v>
      </c>
      <c r="O121" s="8">
        <f>'SGR Undiscounted'!O95/((1+$B$1)^($A121-$A$4))</f>
        <v>0</v>
      </c>
      <c r="P121" s="8">
        <f>'SGR Undiscounted'!P95/((1+$B$1)^($A121-$A$4))</f>
        <v>0</v>
      </c>
      <c r="Q121" s="8">
        <f>'SGR Undiscounted'!Q95/((1+$B$1)^($A121-$A$4))</f>
        <v>0</v>
      </c>
      <c r="R121" s="8">
        <f>'SGR Undiscounted'!R95/((1+$B$1)^($A121-$A$4))</f>
        <v>0</v>
      </c>
      <c r="S121" s="22"/>
      <c r="T121" s="8">
        <f>'SGR Undiscounted'!T95/((1+$B$1)^($A121-$A$4))</f>
        <v>0</v>
      </c>
      <c r="U121" s="8">
        <f>'SGR Undiscounted'!U95/((1+$B$1)^($A121-$A$4))</f>
        <v>0</v>
      </c>
      <c r="V121" s="8">
        <f>'SGR Undiscounted'!V95/((1+$B$1)^($A121-$A$4))</f>
        <v>0</v>
      </c>
      <c r="W121" s="8">
        <f>'SGR Undiscounted'!W95/((1+$B$1)^($A121-$A$4))</f>
        <v>0</v>
      </c>
      <c r="X121" s="8">
        <f>'SGR Undiscounted'!X95/((1+$B$1)^($A121-$A$4))</f>
        <v>0</v>
      </c>
      <c r="Y121" s="8">
        <f>'SGR Undiscounted'!Y95/((1+$B$1)^($A121-$A$4))</f>
        <v>0</v>
      </c>
      <c r="Z121" s="8">
        <f>'SGR Undiscounted'!Z95/((1+$B$1)^($A121-$A$4))</f>
        <v>0</v>
      </c>
      <c r="AA121" s="8">
        <f>'SGR Undiscounted'!AA95/((1+$B$1)^($A121-$A$4))</f>
        <v>0</v>
      </c>
      <c r="AB121" s="22"/>
    </row>
    <row r="122" spans="1:28" s="25" customFormat="1" x14ac:dyDescent="0.25">
      <c r="A122" s="50">
        <v>2031</v>
      </c>
      <c r="B122" s="8">
        <f>'SGR Undiscounted'!B96/((1+$B$1)^($A122-$A$4))</f>
        <v>0</v>
      </c>
      <c r="C122" s="8">
        <f>'SGR Undiscounted'!C96/((1+$B$1)^($A122-$A$4))</f>
        <v>0</v>
      </c>
      <c r="D122" s="8">
        <f>'SGR Undiscounted'!D96/((1+$B$1)^($A122-$A$4))</f>
        <v>0</v>
      </c>
      <c r="E122" s="8">
        <f>'SGR Undiscounted'!E96/((1+$B$1)^($A122-$A$4))</f>
        <v>0</v>
      </c>
      <c r="F122" s="8">
        <f>'SGR Undiscounted'!F96/((1+$B$1)^($A122-$A$4))</f>
        <v>0</v>
      </c>
      <c r="G122" s="8">
        <f>'SGR Undiscounted'!G96/((1+$B$1)^($A122-$A$4))</f>
        <v>0</v>
      </c>
      <c r="H122" s="8">
        <f>'SGR Undiscounted'!H96/((1+$B$1)^($A122-$A$4))</f>
        <v>0</v>
      </c>
      <c r="I122" s="8">
        <f>'SGR Undiscounted'!I96/((1+$B$1)^($A122-$A$4))</f>
        <v>0</v>
      </c>
      <c r="J122" s="22"/>
      <c r="K122" s="8">
        <f>'SGR Undiscounted'!K96/((1+$B$1)^($A122-$A$4))</f>
        <v>0</v>
      </c>
      <c r="L122" s="8">
        <f>'SGR Undiscounted'!L96/((1+$B$1)^($A122-$A$4))</f>
        <v>0</v>
      </c>
      <c r="M122" s="8">
        <f>'SGR Undiscounted'!M96/((1+$B$1)^($A122-$A$4))</f>
        <v>0</v>
      </c>
      <c r="N122" s="8">
        <f>'SGR Undiscounted'!N96/((1+$B$1)^($A122-$A$4))</f>
        <v>0</v>
      </c>
      <c r="O122" s="8">
        <f>'SGR Undiscounted'!O96/((1+$B$1)^($A122-$A$4))</f>
        <v>0</v>
      </c>
      <c r="P122" s="8">
        <f>'SGR Undiscounted'!P96/((1+$B$1)^($A122-$A$4))</f>
        <v>0</v>
      </c>
      <c r="Q122" s="8">
        <f>'SGR Undiscounted'!Q96/((1+$B$1)^($A122-$A$4))</f>
        <v>0</v>
      </c>
      <c r="R122" s="8">
        <f>'SGR Undiscounted'!R96/((1+$B$1)^($A122-$A$4))</f>
        <v>0</v>
      </c>
      <c r="S122" s="22"/>
      <c r="T122" s="8">
        <f>'SGR Undiscounted'!T96/((1+$B$1)^($A122-$A$4))</f>
        <v>0</v>
      </c>
      <c r="U122" s="8">
        <f>'SGR Undiscounted'!U96/((1+$B$1)^($A122-$A$4))</f>
        <v>0</v>
      </c>
      <c r="V122" s="8">
        <f>'SGR Undiscounted'!V96/((1+$B$1)^($A122-$A$4))</f>
        <v>0</v>
      </c>
      <c r="W122" s="8">
        <f>'SGR Undiscounted'!W96/((1+$B$1)^($A122-$A$4))</f>
        <v>0</v>
      </c>
      <c r="X122" s="8">
        <f>'SGR Undiscounted'!X96/((1+$B$1)^($A122-$A$4))</f>
        <v>0</v>
      </c>
      <c r="Y122" s="8">
        <f>'SGR Undiscounted'!Y96/((1+$B$1)^($A122-$A$4))</f>
        <v>0</v>
      </c>
      <c r="Z122" s="8">
        <f>'SGR Undiscounted'!Z96/((1+$B$1)^($A122-$A$4))</f>
        <v>0</v>
      </c>
      <c r="AA122" s="8">
        <f>'SGR Undiscounted'!AA96/((1+$B$1)^($A122-$A$4))</f>
        <v>0</v>
      </c>
      <c r="AB122" s="22"/>
    </row>
    <row r="123" spans="1:28" s="25" customFormat="1" x14ac:dyDescent="0.25">
      <c r="A123" s="50">
        <v>2032</v>
      </c>
      <c r="B123" s="8">
        <f>'SGR Undiscounted'!B97/((1+$B$1)^($A123-$A$4))</f>
        <v>0</v>
      </c>
      <c r="C123" s="8">
        <f>'SGR Undiscounted'!C97/((1+$B$1)^($A123-$A$4))</f>
        <v>0</v>
      </c>
      <c r="D123" s="8">
        <f>'SGR Undiscounted'!D97/((1+$B$1)^($A123-$A$4))</f>
        <v>0</v>
      </c>
      <c r="E123" s="8">
        <f>'SGR Undiscounted'!E97/((1+$B$1)^($A123-$A$4))</f>
        <v>0</v>
      </c>
      <c r="F123" s="8">
        <f>'SGR Undiscounted'!F97/((1+$B$1)^($A123-$A$4))</f>
        <v>0</v>
      </c>
      <c r="G123" s="8">
        <f>'SGR Undiscounted'!G97/((1+$B$1)^($A123-$A$4))</f>
        <v>0</v>
      </c>
      <c r="H123" s="8">
        <f>'SGR Undiscounted'!H97/((1+$B$1)^($A123-$A$4))</f>
        <v>0</v>
      </c>
      <c r="I123" s="8">
        <f>'SGR Undiscounted'!I97/((1+$B$1)^($A123-$A$4))</f>
        <v>0</v>
      </c>
      <c r="J123" s="22"/>
      <c r="K123" s="8">
        <f>'SGR Undiscounted'!K97/((1+$B$1)^($A123-$A$4))</f>
        <v>0</v>
      </c>
      <c r="L123" s="8">
        <f>'SGR Undiscounted'!L97/((1+$B$1)^($A123-$A$4))</f>
        <v>0</v>
      </c>
      <c r="M123" s="8">
        <f>'SGR Undiscounted'!M97/((1+$B$1)^($A123-$A$4))</f>
        <v>0</v>
      </c>
      <c r="N123" s="8">
        <f>'SGR Undiscounted'!N97/((1+$B$1)^($A123-$A$4))</f>
        <v>0</v>
      </c>
      <c r="O123" s="8">
        <f>'SGR Undiscounted'!O97/((1+$B$1)^($A123-$A$4))</f>
        <v>0</v>
      </c>
      <c r="P123" s="8">
        <f>'SGR Undiscounted'!P97/((1+$B$1)^($A123-$A$4))</f>
        <v>0</v>
      </c>
      <c r="Q123" s="8">
        <f>'SGR Undiscounted'!Q97/((1+$B$1)^($A123-$A$4))</f>
        <v>0</v>
      </c>
      <c r="R123" s="8">
        <f>'SGR Undiscounted'!R97/((1+$B$1)^($A123-$A$4))</f>
        <v>0</v>
      </c>
      <c r="S123" s="22"/>
      <c r="T123" s="8">
        <f>'SGR Undiscounted'!T97/((1+$B$1)^($A123-$A$4))</f>
        <v>0</v>
      </c>
      <c r="U123" s="8">
        <f>'SGR Undiscounted'!U97/((1+$B$1)^($A123-$A$4))</f>
        <v>0</v>
      </c>
      <c r="V123" s="8">
        <f>'SGR Undiscounted'!V97/((1+$B$1)^($A123-$A$4))</f>
        <v>0</v>
      </c>
      <c r="W123" s="8">
        <f>'SGR Undiscounted'!W97/((1+$B$1)^($A123-$A$4))</f>
        <v>0</v>
      </c>
      <c r="X123" s="8">
        <f>'SGR Undiscounted'!X97/((1+$B$1)^($A123-$A$4))</f>
        <v>0</v>
      </c>
      <c r="Y123" s="8">
        <f>'SGR Undiscounted'!Y97/((1+$B$1)^($A123-$A$4))</f>
        <v>0</v>
      </c>
      <c r="Z123" s="8">
        <f>'SGR Undiscounted'!Z97/((1+$B$1)^($A123-$A$4))</f>
        <v>0</v>
      </c>
      <c r="AA123" s="8">
        <f>'SGR Undiscounted'!AA97/((1+$B$1)^($A123-$A$4))</f>
        <v>0</v>
      </c>
      <c r="AB123" s="22"/>
    </row>
    <row r="124" spans="1:28" s="25" customFormat="1" x14ac:dyDescent="0.25">
      <c r="A124" s="50">
        <v>2033</v>
      </c>
      <c r="B124" s="8">
        <f>'SGR Undiscounted'!B98/((1+$B$1)^($A124-$A$4))</f>
        <v>0</v>
      </c>
      <c r="C124" s="8">
        <f>'SGR Undiscounted'!C98/((1+$B$1)^($A124-$A$4))</f>
        <v>0</v>
      </c>
      <c r="D124" s="8">
        <f>'SGR Undiscounted'!D98/((1+$B$1)^($A124-$A$4))</f>
        <v>0</v>
      </c>
      <c r="E124" s="8">
        <f>'SGR Undiscounted'!E98/((1+$B$1)^($A124-$A$4))</f>
        <v>0</v>
      </c>
      <c r="F124" s="8">
        <f>'SGR Undiscounted'!F98/((1+$B$1)^($A124-$A$4))</f>
        <v>0</v>
      </c>
      <c r="G124" s="8">
        <f>'SGR Undiscounted'!G98/((1+$B$1)^($A124-$A$4))</f>
        <v>0</v>
      </c>
      <c r="H124" s="8">
        <f>'SGR Undiscounted'!H98/((1+$B$1)^($A124-$A$4))</f>
        <v>0</v>
      </c>
      <c r="I124" s="8">
        <f>'SGR Undiscounted'!I98/((1+$B$1)^($A124-$A$4))</f>
        <v>0</v>
      </c>
      <c r="J124" s="22"/>
      <c r="K124" s="8">
        <f>'SGR Undiscounted'!K98/((1+$B$1)^($A124-$A$4))</f>
        <v>0</v>
      </c>
      <c r="L124" s="8">
        <f>'SGR Undiscounted'!L98/((1+$B$1)^($A124-$A$4))</f>
        <v>0</v>
      </c>
      <c r="M124" s="8">
        <f>'SGR Undiscounted'!M98/((1+$B$1)^($A124-$A$4))</f>
        <v>0</v>
      </c>
      <c r="N124" s="8">
        <f>'SGR Undiscounted'!N98/((1+$B$1)^($A124-$A$4))</f>
        <v>0</v>
      </c>
      <c r="O124" s="8">
        <f>'SGR Undiscounted'!O98/((1+$B$1)^($A124-$A$4))</f>
        <v>0</v>
      </c>
      <c r="P124" s="8">
        <f>'SGR Undiscounted'!P98/((1+$B$1)^($A124-$A$4))</f>
        <v>0</v>
      </c>
      <c r="Q124" s="8">
        <f>'SGR Undiscounted'!Q98/((1+$B$1)^($A124-$A$4))</f>
        <v>0</v>
      </c>
      <c r="R124" s="8">
        <f>'SGR Undiscounted'!R98/((1+$B$1)^($A124-$A$4))</f>
        <v>0</v>
      </c>
      <c r="S124" s="22"/>
      <c r="T124" s="8">
        <f>'SGR Undiscounted'!T98/((1+$B$1)^($A124-$A$4))</f>
        <v>0</v>
      </c>
      <c r="U124" s="8">
        <f>'SGR Undiscounted'!U98/((1+$B$1)^($A124-$A$4))</f>
        <v>0</v>
      </c>
      <c r="V124" s="8">
        <f>'SGR Undiscounted'!V98/((1+$B$1)^($A124-$A$4))</f>
        <v>0</v>
      </c>
      <c r="W124" s="8">
        <f>'SGR Undiscounted'!W98/((1+$B$1)^($A124-$A$4))</f>
        <v>0</v>
      </c>
      <c r="X124" s="8">
        <f>'SGR Undiscounted'!X98/((1+$B$1)^($A124-$A$4))</f>
        <v>0</v>
      </c>
      <c r="Y124" s="8">
        <f>'SGR Undiscounted'!Y98/((1+$B$1)^($A124-$A$4))</f>
        <v>0</v>
      </c>
      <c r="Z124" s="8">
        <f>'SGR Undiscounted'!Z98/((1+$B$1)^($A124-$A$4))</f>
        <v>0</v>
      </c>
      <c r="AA124" s="8">
        <f>'SGR Undiscounted'!AA98/((1+$B$1)^($A124-$A$4))</f>
        <v>0</v>
      </c>
      <c r="AB124" s="22"/>
    </row>
    <row r="125" spans="1:28" s="25" customFormat="1" x14ac:dyDescent="0.25">
      <c r="A125" s="50">
        <v>2034</v>
      </c>
      <c r="B125" s="8">
        <f>'SGR Undiscounted'!B99/((1+$B$1)^($A125-$A$4))</f>
        <v>0</v>
      </c>
      <c r="C125" s="8">
        <f>'SGR Undiscounted'!C99/((1+$B$1)^($A125-$A$4))</f>
        <v>0</v>
      </c>
      <c r="D125" s="8">
        <f>'SGR Undiscounted'!D99/((1+$B$1)^($A125-$A$4))</f>
        <v>0</v>
      </c>
      <c r="E125" s="8">
        <f>'SGR Undiscounted'!E99/((1+$B$1)^($A125-$A$4))</f>
        <v>0</v>
      </c>
      <c r="F125" s="8">
        <f>'SGR Undiscounted'!F99/((1+$B$1)^($A125-$A$4))</f>
        <v>0</v>
      </c>
      <c r="G125" s="8">
        <f>'SGR Undiscounted'!G99/((1+$B$1)^($A125-$A$4))</f>
        <v>0</v>
      </c>
      <c r="H125" s="8">
        <f>'SGR Undiscounted'!H99/((1+$B$1)^($A125-$A$4))</f>
        <v>0</v>
      </c>
      <c r="I125" s="8">
        <f>'SGR Undiscounted'!I99/((1+$B$1)^($A125-$A$4))</f>
        <v>0</v>
      </c>
      <c r="J125" s="22"/>
      <c r="K125" s="8">
        <f>'SGR Undiscounted'!K99/((1+$B$1)^($A125-$A$4))</f>
        <v>0</v>
      </c>
      <c r="L125" s="8">
        <f>'SGR Undiscounted'!L99/((1+$B$1)^($A125-$A$4))</f>
        <v>0</v>
      </c>
      <c r="M125" s="8">
        <f>'SGR Undiscounted'!M99/((1+$B$1)^($A125-$A$4))</f>
        <v>0</v>
      </c>
      <c r="N125" s="8">
        <f>'SGR Undiscounted'!N99/((1+$B$1)^($A125-$A$4))</f>
        <v>0</v>
      </c>
      <c r="O125" s="8">
        <f>'SGR Undiscounted'!O99/((1+$B$1)^($A125-$A$4))</f>
        <v>0</v>
      </c>
      <c r="P125" s="8">
        <f>'SGR Undiscounted'!P99/((1+$B$1)^($A125-$A$4))</f>
        <v>0</v>
      </c>
      <c r="Q125" s="8">
        <f>'SGR Undiscounted'!Q99/((1+$B$1)^($A125-$A$4))</f>
        <v>0</v>
      </c>
      <c r="R125" s="8">
        <f>'SGR Undiscounted'!R99/((1+$B$1)^($A125-$A$4))</f>
        <v>0</v>
      </c>
      <c r="S125" s="22"/>
      <c r="T125" s="8">
        <f>'SGR Undiscounted'!T99/((1+$B$1)^($A125-$A$4))</f>
        <v>0</v>
      </c>
      <c r="U125" s="8">
        <f>'SGR Undiscounted'!U99/((1+$B$1)^($A125-$A$4))</f>
        <v>0</v>
      </c>
      <c r="V125" s="8">
        <f>'SGR Undiscounted'!V99/((1+$B$1)^($A125-$A$4))</f>
        <v>0</v>
      </c>
      <c r="W125" s="8">
        <f>'SGR Undiscounted'!W99/((1+$B$1)^($A125-$A$4))</f>
        <v>0</v>
      </c>
      <c r="X125" s="8">
        <f>'SGR Undiscounted'!X99/((1+$B$1)^($A125-$A$4))</f>
        <v>0</v>
      </c>
      <c r="Y125" s="8">
        <f>'SGR Undiscounted'!Y99/((1+$B$1)^($A125-$A$4))</f>
        <v>0</v>
      </c>
      <c r="Z125" s="8">
        <f>'SGR Undiscounted'!Z99/((1+$B$1)^($A125-$A$4))</f>
        <v>0</v>
      </c>
      <c r="AA125" s="8">
        <f>'SGR Undiscounted'!AA99/((1+$B$1)^($A125-$A$4))</f>
        <v>0</v>
      </c>
      <c r="AB125" s="22"/>
    </row>
    <row r="126" spans="1:28" s="25" customFormat="1" x14ac:dyDescent="0.25">
      <c r="A126" s="50">
        <v>2035</v>
      </c>
      <c r="B126" s="8">
        <f>'SGR Undiscounted'!B100/((1+$B$1)^($A126-$A$4))</f>
        <v>0</v>
      </c>
      <c r="C126" s="8">
        <f>'SGR Undiscounted'!C100/((1+$B$1)^($A126-$A$4))</f>
        <v>0</v>
      </c>
      <c r="D126" s="8">
        <f>'SGR Undiscounted'!D100/((1+$B$1)^($A126-$A$4))</f>
        <v>0</v>
      </c>
      <c r="E126" s="8">
        <f>'SGR Undiscounted'!E100/((1+$B$1)^($A126-$A$4))</f>
        <v>0</v>
      </c>
      <c r="F126" s="8">
        <f>'SGR Undiscounted'!F100/((1+$B$1)^($A126-$A$4))</f>
        <v>0</v>
      </c>
      <c r="G126" s="8">
        <f>'SGR Undiscounted'!G100/((1+$B$1)^($A126-$A$4))</f>
        <v>0</v>
      </c>
      <c r="H126" s="8">
        <f>'SGR Undiscounted'!H100/((1+$B$1)^($A126-$A$4))</f>
        <v>0</v>
      </c>
      <c r="I126" s="8">
        <f>'SGR Undiscounted'!I100/((1+$B$1)^($A126-$A$4))</f>
        <v>0</v>
      </c>
      <c r="J126" s="22"/>
      <c r="K126" s="8">
        <f>'SGR Undiscounted'!K100/((1+$B$1)^($A126-$A$4))</f>
        <v>0</v>
      </c>
      <c r="L126" s="8">
        <f>'SGR Undiscounted'!L100/((1+$B$1)^($A126-$A$4))</f>
        <v>0</v>
      </c>
      <c r="M126" s="8">
        <f>'SGR Undiscounted'!M100/((1+$B$1)^($A126-$A$4))</f>
        <v>0</v>
      </c>
      <c r="N126" s="8">
        <f>'SGR Undiscounted'!N100/((1+$B$1)^($A126-$A$4))</f>
        <v>0</v>
      </c>
      <c r="O126" s="8">
        <f>'SGR Undiscounted'!O100/((1+$B$1)^($A126-$A$4))</f>
        <v>0</v>
      </c>
      <c r="P126" s="8">
        <f>'SGR Undiscounted'!P100/((1+$B$1)^($A126-$A$4))</f>
        <v>0</v>
      </c>
      <c r="Q126" s="8">
        <f>'SGR Undiscounted'!Q100/((1+$B$1)^($A126-$A$4))</f>
        <v>0</v>
      </c>
      <c r="R126" s="8">
        <f>'SGR Undiscounted'!R100/((1+$B$1)^($A126-$A$4))</f>
        <v>0</v>
      </c>
      <c r="S126" s="22"/>
      <c r="T126" s="8">
        <f>'SGR Undiscounted'!T100/((1+$B$1)^($A126-$A$4))</f>
        <v>0</v>
      </c>
      <c r="U126" s="8">
        <f>'SGR Undiscounted'!U100/((1+$B$1)^($A126-$A$4))</f>
        <v>0</v>
      </c>
      <c r="V126" s="8">
        <f>'SGR Undiscounted'!V100/((1+$B$1)^($A126-$A$4))</f>
        <v>0</v>
      </c>
      <c r="W126" s="8">
        <f>'SGR Undiscounted'!W100/((1+$B$1)^($A126-$A$4))</f>
        <v>0</v>
      </c>
      <c r="X126" s="8">
        <f>'SGR Undiscounted'!X100/((1+$B$1)^($A126-$A$4))</f>
        <v>0</v>
      </c>
      <c r="Y126" s="8">
        <f>'SGR Undiscounted'!Y100/((1+$B$1)^($A126-$A$4))</f>
        <v>0</v>
      </c>
      <c r="Z126" s="8">
        <f>'SGR Undiscounted'!Z100/((1+$B$1)^($A126-$A$4))</f>
        <v>0</v>
      </c>
      <c r="AA126" s="8">
        <f>'SGR Undiscounted'!AA100/((1+$B$1)^($A126-$A$4))</f>
        <v>0</v>
      </c>
      <c r="AB126" s="22"/>
    </row>
    <row r="127" spans="1:28" s="25" customFormat="1" x14ac:dyDescent="0.25">
      <c r="A127" s="50">
        <v>2036</v>
      </c>
      <c r="B127" s="8">
        <f>'SGR Undiscounted'!B101/((1+$B$1)^($A127-$A$4))</f>
        <v>0</v>
      </c>
      <c r="C127" s="8">
        <f>'SGR Undiscounted'!C101/((1+$B$1)^($A127-$A$4))</f>
        <v>0</v>
      </c>
      <c r="D127" s="8">
        <f>'SGR Undiscounted'!D101/((1+$B$1)^($A127-$A$4))</f>
        <v>0</v>
      </c>
      <c r="E127" s="8">
        <f>'SGR Undiscounted'!E101/((1+$B$1)^($A127-$A$4))</f>
        <v>0</v>
      </c>
      <c r="F127" s="8">
        <f>'SGR Undiscounted'!F101/((1+$B$1)^($A127-$A$4))</f>
        <v>0</v>
      </c>
      <c r="G127" s="8">
        <f>'SGR Undiscounted'!G101/((1+$B$1)^($A127-$A$4))</f>
        <v>0</v>
      </c>
      <c r="H127" s="8">
        <f>'SGR Undiscounted'!H101/((1+$B$1)^($A127-$A$4))</f>
        <v>0</v>
      </c>
      <c r="I127" s="8">
        <f>'SGR Undiscounted'!I101/((1+$B$1)^($A127-$A$4))</f>
        <v>0</v>
      </c>
      <c r="J127" s="22"/>
      <c r="K127" s="8">
        <f>'SGR Undiscounted'!K101/((1+$B$1)^($A127-$A$4))</f>
        <v>0</v>
      </c>
      <c r="L127" s="8">
        <f>'SGR Undiscounted'!L101/((1+$B$1)^($A127-$A$4))</f>
        <v>0</v>
      </c>
      <c r="M127" s="8">
        <f>'SGR Undiscounted'!M101/((1+$B$1)^($A127-$A$4))</f>
        <v>0</v>
      </c>
      <c r="N127" s="8">
        <f>'SGR Undiscounted'!N101/((1+$B$1)^($A127-$A$4))</f>
        <v>0</v>
      </c>
      <c r="O127" s="8">
        <f>'SGR Undiscounted'!O101/((1+$B$1)^($A127-$A$4))</f>
        <v>0</v>
      </c>
      <c r="P127" s="8">
        <f>'SGR Undiscounted'!P101/((1+$B$1)^($A127-$A$4))</f>
        <v>0</v>
      </c>
      <c r="Q127" s="8">
        <f>'SGR Undiscounted'!Q101/((1+$B$1)^($A127-$A$4))</f>
        <v>0</v>
      </c>
      <c r="R127" s="8">
        <f>'SGR Undiscounted'!R101/((1+$B$1)^($A127-$A$4))</f>
        <v>0</v>
      </c>
      <c r="S127" s="22"/>
      <c r="T127" s="8">
        <f>'SGR Undiscounted'!T101/((1+$B$1)^($A127-$A$4))</f>
        <v>0</v>
      </c>
      <c r="U127" s="8">
        <f>'SGR Undiscounted'!U101/((1+$B$1)^($A127-$A$4))</f>
        <v>0</v>
      </c>
      <c r="V127" s="8">
        <f>'SGR Undiscounted'!V101/((1+$B$1)^($A127-$A$4))</f>
        <v>0</v>
      </c>
      <c r="W127" s="8">
        <f>'SGR Undiscounted'!W101/((1+$B$1)^($A127-$A$4))</f>
        <v>0</v>
      </c>
      <c r="X127" s="8">
        <f>'SGR Undiscounted'!X101/((1+$B$1)^($A127-$A$4))</f>
        <v>0</v>
      </c>
      <c r="Y127" s="8">
        <f>'SGR Undiscounted'!Y101/((1+$B$1)^($A127-$A$4))</f>
        <v>0</v>
      </c>
      <c r="Z127" s="8">
        <f>'SGR Undiscounted'!Z101/((1+$B$1)^($A127-$A$4))</f>
        <v>0</v>
      </c>
      <c r="AA127" s="8">
        <f>'SGR Undiscounted'!AA101/((1+$B$1)^($A127-$A$4))</f>
        <v>0</v>
      </c>
      <c r="AB127" s="22"/>
    </row>
    <row r="128" spans="1:28" s="25" customFormat="1" x14ac:dyDescent="0.25">
      <c r="A128" s="50">
        <v>2037</v>
      </c>
      <c r="B128" s="8">
        <f>'SGR Undiscounted'!B102/((1+$B$1)^($A128-$A$4))</f>
        <v>0</v>
      </c>
      <c r="C128" s="8">
        <f>'SGR Undiscounted'!C102/((1+$B$1)^($A128-$A$4))</f>
        <v>0</v>
      </c>
      <c r="D128" s="8">
        <f>'SGR Undiscounted'!D102/((1+$B$1)^($A128-$A$4))</f>
        <v>0</v>
      </c>
      <c r="E128" s="8">
        <f>'SGR Undiscounted'!E102/((1+$B$1)^($A128-$A$4))</f>
        <v>0</v>
      </c>
      <c r="F128" s="8">
        <f>'SGR Undiscounted'!F102/((1+$B$1)^($A128-$A$4))</f>
        <v>0</v>
      </c>
      <c r="G128" s="8">
        <f>'SGR Undiscounted'!G102/((1+$B$1)^($A128-$A$4))</f>
        <v>0</v>
      </c>
      <c r="H128" s="8">
        <f>'SGR Undiscounted'!H102/((1+$B$1)^($A128-$A$4))</f>
        <v>0</v>
      </c>
      <c r="I128" s="8">
        <f>'SGR Undiscounted'!I102/((1+$B$1)^($A128-$A$4))</f>
        <v>0</v>
      </c>
      <c r="J128" s="22"/>
      <c r="K128" s="8">
        <f>'SGR Undiscounted'!K102/((1+$B$1)^($A128-$A$4))</f>
        <v>0</v>
      </c>
      <c r="L128" s="8">
        <f>'SGR Undiscounted'!L102/((1+$B$1)^($A128-$A$4))</f>
        <v>0</v>
      </c>
      <c r="M128" s="8">
        <f>'SGR Undiscounted'!M102/((1+$B$1)^($A128-$A$4))</f>
        <v>0</v>
      </c>
      <c r="N128" s="8">
        <f>'SGR Undiscounted'!N102/((1+$B$1)^($A128-$A$4))</f>
        <v>0</v>
      </c>
      <c r="O128" s="8">
        <f>'SGR Undiscounted'!O102/((1+$B$1)^($A128-$A$4))</f>
        <v>0</v>
      </c>
      <c r="P128" s="8">
        <f>'SGR Undiscounted'!P102/((1+$B$1)^($A128-$A$4))</f>
        <v>0</v>
      </c>
      <c r="Q128" s="8">
        <f>'SGR Undiscounted'!Q102/((1+$B$1)^($A128-$A$4))</f>
        <v>0</v>
      </c>
      <c r="R128" s="8">
        <f>'SGR Undiscounted'!R102/((1+$B$1)^($A128-$A$4))</f>
        <v>0</v>
      </c>
      <c r="S128" s="22"/>
      <c r="T128" s="8">
        <f>'SGR Undiscounted'!T102/((1+$B$1)^($A128-$A$4))</f>
        <v>0</v>
      </c>
      <c r="U128" s="8">
        <f>'SGR Undiscounted'!U102/((1+$B$1)^($A128-$A$4))</f>
        <v>0</v>
      </c>
      <c r="V128" s="8">
        <f>'SGR Undiscounted'!V102/((1+$B$1)^($A128-$A$4))</f>
        <v>0</v>
      </c>
      <c r="W128" s="8">
        <f>'SGR Undiscounted'!W102/((1+$B$1)^($A128-$A$4))</f>
        <v>0</v>
      </c>
      <c r="X128" s="8">
        <f>'SGR Undiscounted'!X102/((1+$B$1)^($A128-$A$4))</f>
        <v>0</v>
      </c>
      <c r="Y128" s="8">
        <f>'SGR Undiscounted'!Y102/((1+$B$1)^($A128-$A$4))</f>
        <v>0</v>
      </c>
      <c r="Z128" s="8">
        <f>'SGR Undiscounted'!Z102/((1+$B$1)^($A128-$A$4))</f>
        <v>0</v>
      </c>
      <c r="AA128" s="8">
        <f>'SGR Undiscounted'!AA102/((1+$B$1)^($A128-$A$4))</f>
        <v>0</v>
      </c>
      <c r="AB128" s="22"/>
    </row>
    <row r="129" spans="1:35" s="25" customFormat="1" x14ac:dyDescent="0.25">
      <c r="A129" s="50">
        <v>2038</v>
      </c>
      <c r="B129" s="8">
        <f>'SGR Undiscounted'!B103/((1+$B$1)^($A129-$A$4))</f>
        <v>0</v>
      </c>
      <c r="C129" s="8">
        <f>'SGR Undiscounted'!C103/((1+$B$1)^($A129-$A$4))</f>
        <v>0</v>
      </c>
      <c r="D129" s="8">
        <f>'SGR Undiscounted'!D103/((1+$B$1)^($A129-$A$4))</f>
        <v>0</v>
      </c>
      <c r="E129" s="8">
        <f>'SGR Undiscounted'!E103/((1+$B$1)^($A129-$A$4))</f>
        <v>0</v>
      </c>
      <c r="F129" s="8">
        <f>'SGR Undiscounted'!F103/((1+$B$1)^($A129-$A$4))</f>
        <v>0</v>
      </c>
      <c r="G129" s="8">
        <f>'SGR Undiscounted'!G103/((1+$B$1)^($A129-$A$4))</f>
        <v>0</v>
      </c>
      <c r="H129" s="8">
        <f>'SGR Undiscounted'!H103/((1+$B$1)^($A129-$A$4))</f>
        <v>0</v>
      </c>
      <c r="I129" s="8">
        <f>'SGR Undiscounted'!I103/((1+$B$1)^($A129-$A$4))</f>
        <v>0</v>
      </c>
      <c r="J129" s="22"/>
      <c r="K129" s="8">
        <f>'SGR Undiscounted'!K103/((1+$B$1)^($A129-$A$4))</f>
        <v>0</v>
      </c>
      <c r="L129" s="8">
        <f>'SGR Undiscounted'!L103/((1+$B$1)^($A129-$A$4))</f>
        <v>0</v>
      </c>
      <c r="M129" s="8">
        <f>'SGR Undiscounted'!M103/((1+$B$1)^($A129-$A$4))</f>
        <v>0</v>
      </c>
      <c r="N129" s="8">
        <f>'SGR Undiscounted'!N103/((1+$B$1)^($A129-$A$4))</f>
        <v>0</v>
      </c>
      <c r="O129" s="8">
        <f>'SGR Undiscounted'!O103/((1+$B$1)^($A129-$A$4))</f>
        <v>0</v>
      </c>
      <c r="P129" s="8">
        <f>'SGR Undiscounted'!P103/((1+$B$1)^($A129-$A$4))</f>
        <v>0</v>
      </c>
      <c r="Q129" s="8">
        <f>'SGR Undiscounted'!Q103/((1+$B$1)^($A129-$A$4))</f>
        <v>0</v>
      </c>
      <c r="R129" s="8">
        <f>'SGR Undiscounted'!R103/((1+$B$1)^($A129-$A$4))</f>
        <v>0</v>
      </c>
      <c r="S129" s="22"/>
      <c r="T129" s="8">
        <f>'SGR Undiscounted'!T103/((1+$B$1)^($A129-$A$4))</f>
        <v>0</v>
      </c>
      <c r="U129" s="8">
        <f>'SGR Undiscounted'!U103/((1+$B$1)^($A129-$A$4))</f>
        <v>0</v>
      </c>
      <c r="V129" s="8">
        <f>'SGR Undiscounted'!V103/((1+$B$1)^($A129-$A$4))</f>
        <v>0</v>
      </c>
      <c r="W129" s="8">
        <f>'SGR Undiscounted'!W103/((1+$B$1)^($A129-$A$4))</f>
        <v>0</v>
      </c>
      <c r="X129" s="8">
        <f>'SGR Undiscounted'!X103/((1+$B$1)^($A129-$A$4))</f>
        <v>0</v>
      </c>
      <c r="Y129" s="8">
        <f>'SGR Undiscounted'!Y103/((1+$B$1)^($A129-$A$4))</f>
        <v>0</v>
      </c>
      <c r="Z129" s="8">
        <f>'SGR Undiscounted'!Z103/((1+$B$1)^($A129-$A$4))</f>
        <v>0</v>
      </c>
      <c r="AA129" s="8">
        <f>'SGR Undiscounted'!AA103/((1+$B$1)^($A129-$A$4))</f>
        <v>0</v>
      </c>
      <c r="AB129" s="22"/>
    </row>
    <row r="130" spans="1:35" s="25" customFormat="1" x14ac:dyDescent="0.25">
      <c r="A130" s="50">
        <v>2039</v>
      </c>
      <c r="B130" s="8">
        <f>'SGR Undiscounted'!B104/((1+$B$1)^($A130-$A$4))</f>
        <v>0</v>
      </c>
      <c r="C130" s="8">
        <f>'SGR Undiscounted'!C104/((1+$B$1)^($A130-$A$4))</f>
        <v>0</v>
      </c>
      <c r="D130" s="8">
        <f>'SGR Undiscounted'!D104/((1+$B$1)^($A130-$A$4))</f>
        <v>0</v>
      </c>
      <c r="E130" s="8">
        <f>'SGR Undiscounted'!E104/((1+$B$1)^($A130-$A$4))</f>
        <v>0</v>
      </c>
      <c r="F130" s="8">
        <f>'SGR Undiscounted'!F104/((1+$B$1)^($A130-$A$4))</f>
        <v>0</v>
      </c>
      <c r="G130" s="8">
        <f>'SGR Undiscounted'!G104/((1+$B$1)^($A130-$A$4))</f>
        <v>0</v>
      </c>
      <c r="H130" s="8">
        <f>'SGR Undiscounted'!H104/((1+$B$1)^($A130-$A$4))</f>
        <v>0</v>
      </c>
      <c r="I130" s="8">
        <f>'SGR Undiscounted'!I104/((1+$B$1)^($A130-$A$4))</f>
        <v>0</v>
      </c>
      <c r="J130" s="22"/>
      <c r="K130" s="8">
        <f>'SGR Undiscounted'!K104/((1+$B$1)^($A130-$A$4))</f>
        <v>0</v>
      </c>
      <c r="L130" s="8">
        <f>'SGR Undiscounted'!L104/((1+$B$1)^($A130-$A$4))</f>
        <v>0</v>
      </c>
      <c r="M130" s="8">
        <f>'SGR Undiscounted'!M104/((1+$B$1)^($A130-$A$4))</f>
        <v>0</v>
      </c>
      <c r="N130" s="8">
        <f>'SGR Undiscounted'!N104/((1+$B$1)^($A130-$A$4))</f>
        <v>0</v>
      </c>
      <c r="O130" s="8">
        <f>'SGR Undiscounted'!O104/((1+$B$1)^($A130-$A$4))</f>
        <v>0</v>
      </c>
      <c r="P130" s="8">
        <f>'SGR Undiscounted'!P104/((1+$B$1)^($A130-$A$4))</f>
        <v>0</v>
      </c>
      <c r="Q130" s="8">
        <f>'SGR Undiscounted'!Q104/((1+$B$1)^($A130-$A$4))</f>
        <v>0</v>
      </c>
      <c r="R130" s="8">
        <f>'SGR Undiscounted'!R104/((1+$B$1)^($A130-$A$4))</f>
        <v>0</v>
      </c>
      <c r="S130" s="22"/>
      <c r="T130" s="8">
        <f>'SGR Undiscounted'!T104/((1+$B$1)^($A130-$A$4))</f>
        <v>0</v>
      </c>
      <c r="U130" s="8">
        <f>'SGR Undiscounted'!U104/((1+$B$1)^($A130-$A$4))</f>
        <v>0</v>
      </c>
      <c r="V130" s="8">
        <f>'SGR Undiscounted'!V104/((1+$B$1)^($A130-$A$4))</f>
        <v>0</v>
      </c>
      <c r="W130" s="8">
        <f>'SGR Undiscounted'!W104/((1+$B$1)^($A130-$A$4))</f>
        <v>0</v>
      </c>
      <c r="X130" s="8">
        <f>'SGR Undiscounted'!X104/((1+$B$1)^($A130-$A$4))</f>
        <v>0</v>
      </c>
      <c r="Y130" s="8">
        <f>'SGR Undiscounted'!Y104/((1+$B$1)^($A130-$A$4))</f>
        <v>0</v>
      </c>
      <c r="Z130" s="8">
        <f>'SGR Undiscounted'!Z104/((1+$B$1)^($A130-$A$4))</f>
        <v>0</v>
      </c>
      <c r="AA130" s="8">
        <f>'SGR Undiscounted'!AA104/((1+$B$1)^($A130-$A$4))</f>
        <v>0</v>
      </c>
      <c r="AB130" s="22"/>
    </row>
    <row r="131" spans="1:35" s="25" customFormat="1" x14ac:dyDescent="0.25">
      <c r="A131" s="50">
        <v>2040</v>
      </c>
      <c r="B131" s="8">
        <f>'SGR Undiscounted'!B105/((1+$B$1)^($A131-$A$4))</f>
        <v>0</v>
      </c>
      <c r="C131" s="8">
        <f>'SGR Undiscounted'!C105/((1+$B$1)^($A131-$A$4))</f>
        <v>0</v>
      </c>
      <c r="D131" s="8">
        <f>'SGR Undiscounted'!D105/((1+$B$1)^($A131-$A$4))</f>
        <v>0</v>
      </c>
      <c r="E131" s="8">
        <f>'SGR Undiscounted'!E105/((1+$B$1)^($A131-$A$4))</f>
        <v>0</v>
      </c>
      <c r="F131" s="8">
        <f>'SGR Undiscounted'!F105/((1+$B$1)^($A131-$A$4))</f>
        <v>0</v>
      </c>
      <c r="G131" s="8">
        <f>'SGR Undiscounted'!G105/((1+$B$1)^($A131-$A$4))</f>
        <v>0</v>
      </c>
      <c r="H131" s="8">
        <f>'SGR Undiscounted'!H105/((1+$B$1)^($A131-$A$4))</f>
        <v>0</v>
      </c>
      <c r="I131" s="8">
        <f>'SGR Undiscounted'!I105/((1+$B$1)^($A131-$A$4))</f>
        <v>0</v>
      </c>
      <c r="J131" s="22"/>
      <c r="K131" s="8">
        <f>'SGR Undiscounted'!K105/((1+$B$1)^($A131-$A$4))</f>
        <v>0</v>
      </c>
      <c r="L131" s="8">
        <f>'SGR Undiscounted'!L105/((1+$B$1)^($A131-$A$4))</f>
        <v>0</v>
      </c>
      <c r="M131" s="8">
        <f>'SGR Undiscounted'!M105/((1+$B$1)^($A131-$A$4))</f>
        <v>0</v>
      </c>
      <c r="N131" s="8">
        <f>'SGR Undiscounted'!N105/((1+$B$1)^($A131-$A$4))</f>
        <v>0</v>
      </c>
      <c r="O131" s="8">
        <f>'SGR Undiscounted'!O105/((1+$B$1)^($A131-$A$4))</f>
        <v>0</v>
      </c>
      <c r="P131" s="8">
        <f>'SGR Undiscounted'!P105/((1+$B$1)^($A131-$A$4))</f>
        <v>0</v>
      </c>
      <c r="Q131" s="8">
        <f>'SGR Undiscounted'!Q105/((1+$B$1)^($A131-$A$4))</f>
        <v>0</v>
      </c>
      <c r="R131" s="8">
        <f>'SGR Undiscounted'!R105/((1+$B$1)^($A131-$A$4))</f>
        <v>0</v>
      </c>
      <c r="S131" s="22"/>
      <c r="T131" s="8">
        <f>'SGR Undiscounted'!T105/((1+$B$1)^($A131-$A$4))</f>
        <v>0</v>
      </c>
      <c r="U131" s="8">
        <f>'SGR Undiscounted'!U105/((1+$B$1)^($A131-$A$4))</f>
        <v>0</v>
      </c>
      <c r="V131" s="8">
        <f>'SGR Undiscounted'!V105/((1+$B$1)^($A131-$A$4))</f>
        <v>0</v>
      </c>
      <c r="W131" s="8">
        <f>'SGR Undiscounted'!W105/((1+$B$1)^($A131-$A$4))</f>
        <v>0</v>
      </c>
      <c r="X131" s="8">
        <f>'SGR Undiscounted'!X105/((1+$B$1)^($A131-$A$4))</f>
        <v>0</v>
      </c>
      <c r="Y131" s="8">
        <f>'SGR Undiscounted'!Y105/((1+$B$1)^($A131-$A$4))</f>
        <v>0</v>
      </c>
      <c r="Z131" s="8">
        <f>'SGR Undiscounted'!Z105/((1+$B$1)^($A131-$A$4))</f>
        <v>0</v>
      </c>
      <c r="AA131" s="8">
        <f>'SGR Undiscounted'!AA105/((1+$B$1)^($A131-$A$4))</f>
        <v>0</v>
      </c>
      <c r="AB131" s="22"/>
    </row>
    <row r="132" spans="1:35" s="25" customFormat="1" x14ac:dyDescent="0.25">
      <c r="A132" s="25" t="s">
        <v>20</v>
      </c>
      <c r="B132" s="21">
        <f>SUM(B111:B131)</f>
        <v>0</v>
      </c>
      <c r="C132" s="21">
        <f t="shared" ref="C132:H132" si="18">SUM(C111:C131)</f>
        <v>0</v>
      </c>
      <c r="D132" s="21">
        <f t="shared" si="18"/>
        <v>0</v>
      </c>
      <c r="E132" s="21">
        <f t="shared" si="18"/>
        <v>0</v>
      </c>
      <c r="F132" s="21">
        <f t="shared" si="18"/>
        <v>0</v>
      </c>
      <c r="G132" s="21">
        <f t="shared" si="18"/>
        <v>0</v>
      </c>
      <c r="H132" s="21">
        <f t="shared" si="18"/>
        <v>0</v>
      </c>
      <c r="I132" s="21">
        <f t="shared" ref="I132" si="19">SUM(I111:I131)</f>
        <v>0</v>
      </c>
      <c r="J132" s="22"/>
      <c r="K132" s="21">
        <f t="shared" ref="K132:Q132" si="20">SUM(K111:K131)</f>
        <v>0</v>
      </c>
      <c r="L132" s="21">
        <f t="shared" si="20"/>
        <v>0</v>
      </c>
      <c r="M132" s="21">
        <f t="shared" si="20"/>
        <v>0</v>
      </c>
      <c r="N132" s="21">
        <f t="shared" si="20"/>
        <v>0</v>
      </c>
      <c r="O132" s="21">
        <f t="shared" si="20"/>
        <v>0</v>
      </c>
      <c r="P132" s="21">
        <f t="shared" si="20"/>
        <v>0</v>
      </c>
      <c r="Q132" s="21">
        <f t="shared" si="20"/>
        <v>0</v>
      </c>
      <c r="R132" s="21">
        <f t="shared" ref="R132" si="21">SUM(R111:R131)</f>
        <v>0</v>
      </c>
      <c r="S132" s="22"/>
      <c r="T132" s="21">
        <f t="shared" ref="T132:Z132" si="22">SUM(T111:T131)</f>
        <v>0</v>
      </c>
      <c r="U132" s="21">
        <f t="shared" si="22"/>
        <v>0</v>
      </c>
      <c r="V132" s="21">
        <f t="shared" si="22"/>
        <v>0</v>
      </c>
      <c r="W132" s="21">
        <f t="shared" si="22"/>
        <v>0</v>
      </c>
      <c r="X132" s="21">
        <f t="shared" si="22"/>
        <v>0</v>
      </c>
      <c r="Y132" s="21">
        <f t="shared" si="22"/>
        <v>0</v>
      </c>
      <c r="Z132" s="21">
        <f t="shared" si="22"/>
        <v>0</v>
      </c>
      <c r="AA132" s="21">
        <f t="shared" ref="AA132" si="23">SUM(AA111:AA131)</f>
        <v>0</v>
      </c>
      <c r="AB132" s="22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45"/>
    </row>
    <row r="286" spans="1:35" s="25" customFormat="1" x14ac:dyDescent="0.25">
      <c r="A286" s="45"/>
    </row>
    <row r="287" spans="1:35" s="25" customFormat="1" x14ac:dyDescent="0.25">
      <c r="A287" s="45"/>
    </row>
    <row r="288" spans="1:35" s="25" customFormat="1" x14ac:dyDescent="0.25">
      <c r="A288" s="45"/>
    </row>
    <row r="289" spans="1:1" s="25" customFormat="1" x14ac:dyDescent="0.25">
      <c r="A289" s="45"/>
    </row>
    <row r="290" spans="1:1" s="25" customFormat="1" x14ac:dyDescent="0.25">
      <c r="A290" s="45"/>
    </row>
    <row r="291" spans="1:1" s="25" customFormat="1" x14ac:dyDescent="0.25">
      <c r="A291" s="45"/>
    </row>
    <row r="292" spans="1:1" s="25" customFormat="1" x14ac:dyDescent="0.25">
      <c r="A292" s="45"/>
    </row>
    <row r="293" spans="1:1" s="25" customFormat="1" x14ac:dyDescent="0.25">
      <c r="A293" s="45"/>
    </row>
    <row r="294" spans="1:1" s="25" customFormat="1" x14ac:dyDescent="0.25">
      <c r="A294" s="45"/>
    </row>
    <row r="295" spans="1:1" s="25" customFormat="1" x14ac:dyDescent="0.25">
      <c r="A295" s="45"/>
    </row>
    <row r="296" spans="1:1" s="25" customFormat="1" x14ac:dyDescent="0.25">
      <c r="A296" s="45"/>
    </row>
    <row r="297" spans="1:1" s="25" customFormat="1" x14ac:dyDescent="0.25">
      <c r="A297" s="45"/>
    </row>
    <row r="298" spans="1:1" s="25" customFormat="1" x14ac:dyDescent="0.25">
      <c r="A298" s="45"/>
    </row>
    <row r="299" spans="1:1" s="25" customFormat="1" x14ac:dyDescent="0.25">
      <c r="A299" s="45"/>
    </row>
    <row r="300" spans="1:1" s="25" customFormat="1" x14ac:dyDescent="0.25">
      <c r="A300" s="45"/>
    </row>
    <row r="301" spans="1:1" s="25" customFormat="1" x14ac:dyDescent="0.25">
      <c r="A301" s="45"/>
    </row>
    <row r="302" spans="1:1" s="25" customFormat="1" x14ac:dyDescent="0.25">
      <c r="A302" s="45"/>
    </row>
    <row r="303" spans="1:1" s="25" customFormat="1" x14ac:dyDescent="0.25">
      <c r="A303" s="45"/>
    </row>
    <row r="304" spans="1:1" s="25" customFormat="1" x14ac:dyDescent="0.25">
      <c r="A304" s="45"/>
    </row>
    <row r="305" spans="1:35" s="25" customFormat="1" x14ac:dyDescent="0.25">
      <c r="A305" s="45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45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45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45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45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45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45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45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45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45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45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45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45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45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45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45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45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45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45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45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45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45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0:AE340"/>
    <mergeCell ref="AG340:AI340"/>
    <mergeCell ref="AK340:AM340"/>
    <mergeCell ref="AC341:AE341"/>
    <mergeCell ref="AG341:AI341"/>
    <mergeCell ref="AK341:AM341"/>
  </mergeCells>
  <pageMargins left="0.7" right="0.7" top="0.75" bottom="0.75" header="0.3" footer="0.3"/>
  <pageSetup orientation="portrait" horizontalDpi="4294967293" verticalDpi="429496729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02B55-1B86-4756-989C-98FA1D32F87E}">
  <sheetPr codeName="Sheet52">
    <pageSetUpPr autoPageBreaks="0"/>
  </sheetPr>
  <dimension ref="A1:AH159"/>
  <sheetViews>
    <sheetView workbookViewId="0"/>
  </sheetViews>
  <sheetFormatPr defaultColWidth="9.140625" defaultRowHeight="15" x14ac:dyDescent="0.25"/>
  <cols>
    <col min="1" max="1" width="26.7109375" style="41" customWidth="1"/>
    <col min="2" max="2" width="25" style="41" customWidth="1"/>
    <col min="3" max="3" width="21.5703125" style="41" bestFit="1" customWidth="1"/>
    <col min="4" max="5" width="21" style="41" bestFit="1" customWidth="1"/>
    <col min="6" max="7" width="22.5703125" style="41" bestFit="1" customWidth="1"/>
    <col min="8" max="8" width="21" style="41" bestFit="1" customWidth="1"/>
    <col min="9" max="11" width="22.5703125" style="41" bestFit="1" customWidth="1"/>
    <col min="12" max="12" width="21.5703125" style="41" customWidth="1"/>
    <col min="13" max="13" width="21" style="41" customWidth="1"/>
    <col min="14" max="19" width="22.5703125" style="41" bestFit="1" customWidth="1"/>
    <col min="20" max="20" width="21" style="41" bestFit="1" customWidth="1"/>
    <col min="21" max="21" width="21" style="41" customWidth="1"/>
    <col min="22" max="22" width="20.42578125" style="41" bestFit="1" customWidth="1"/>
    <col min="23" max="23" width="21" style="41" customWidth="1"/>
    <col min="24" max="24" width="21" style="41" bestFit="1" customWidth="1"/>
    <col min="25" max="25" width="22.5703125" style="41" bestFit="1" customWidth="1"/>
    <col min="26" max="26" width="21" style="41" customWidth="1"/>
    <col min="27" max="27" width="22.5703125" style="41" bestFit="1" customWidth="1"/>
    <col min="28" max="28" width="10.5703125" style="41" bestFit="1" customWidth="1"/>
    <col min="29" max="29" width="7.42578125" style="41" bestFit="1" customWidth="1"/>
    <col min="30" max="30" width="17.5703125" style="41" bestFit="1" customWidth="1"/>
    <col min="31" max="32" width="16.42578125" style="41" bestFit="1" customWidth="1"/>
    <col min="33" max="36" width="17.5703125" style="41" bestFit="1" customWidth="1"/>
    <col min="37" max="37" width="19.140625" style="41" bestFit="1" customWidth="1"/>
    <col min="38" max="41" width="17.5703125" style="41" bestFit="1" customWidth="1"/>
    <col min="42" max="45" width="19.140625" style="41" bestFit="1" customWidth="1"/>
    <col min="46" max="48" width="19.85546875" style="41" bestFit="1" customWidth="1"/>
    <col min="49" max="49" width="19.140625" style="41" bestFit="1" customWidth="1"/>
    <col min="50" max="55" width="17.5703125" style="41" bestFit="1" customWidth="1"/>
    <col min="56" max="56" width="19.140625" style="41" bestFit="1" customWidth="1"/>
    <col min="57" max="57" width="17.5703125" style="41" bestFit="1" customWidth="1"/>
    <col min="58" max="58" width="19.140625" style="41" bestFit="1" customWidth="1"/>
    <col min="59" max="60" width="17.5703125" style="41" bestFit="1" customWidth="1"/>
    <col min="61" max="64" width="19.140625" style="41" bestFit="1" customWidth="1"/>
    <col min="65" max="65" width="19.85546875" style="41" bestFit="1" customWidth="1"/>
    <col min="66" max="66" width="19.140625" style="41" bestFit="1" customWidth="1"/>
    <col min="67" max="69" width="19.85546875" style="41" bestFit="1" customWidth="1"/>
    <col min="70" max="70" width="19.140625" style="41" bestFit="1" customWidth="1"/>
    <col min="71" max="16384" width="9.140625" style="41"/>
  </cols>
  <sheetData>
    <row r="1" spans="1:34" s="25" customFormat="1" ht="47.25" customHeight="1" x14ac:dyDescent="0.25">
      <c r="A1" s="12" t="s">
        <v>52</v>
      </c>
    </row>
    <row r="2" spans="1:34" x14ac:dyDescent="0.25">
      <c r="A2" s="12"/>
      <c r="B2" s="11" t="s">
        <v>33</v>
      </c>
      <c r="C2" s="11"/>
      <c r="D2" s="11"/>
      <c r="E2" s="11"/>
      <c r="F2" s="11"/>
      <c r="G2" s="11"/>
      <c r="H2" s="11"/>
      <c r="I2" s="11"/>
      <c r="K2" s="11" t="s">
        <v>34</v>
      </c>
      <c r="L2" s="11"/>
      <c r="M2" s="11"/>
      <c r="N2" s="11"/>
      <c r="O2" s="11"/>
      <c r="P2" s="11"/>
      <c r="Q2" s="11"/>
      <c r="R2" s="11"/>
      <c r="T2" s="11" t="s">
        <v>10</v>
      </c>
      <c r="U2" s="11"/>
      <c r="V2" s="11"/>
      <c r="W2" s="11"/>
      <c r="X2" s="11"/>
      <c r="Y2" s="11"/>
      <c r="Z2" s="11"/>
      <c r="AA2" s="11"/>
    </row>
    <row r="3" spans="1:34" ht="30" x14ac:dyDescent="0.25">
      <c r="A3" s="41" t="s">
        <v>0</v>
      </c>
      <c r="B3" s="41" t="s">
        <v>3</v>
      </c>
      <c r="C3" s="41" t="s">
        <v>4</v>
      </c>
      <c r="D3" s="41" t="s">
        <v>5</v>
      </c>
      <c r="E3" s="41" t="s">
        <v>6</v>
      </c>
      <c r="F3" s="41" t="s">
        <v>7</v>
      </c>
      <c r="G3" s="41" t="s">
        <v>8</v>
      </c>
      <c r="H3" s="41" t="s">
        <v>9</v>
      </c>
      <c r="I3" s="41" t="s">
        <v>11</v>
      </c>
      <c r="K3" s="41" t="s">
        <v>3</v>
      </c>
      <c r="L3" s="41" t="s">
        <v>4</v>
      </c>
      <c r="M3" s="41" t="s">
        <v>5</v>
      </c>
      <c r="N3" s="41" t="s">
        <v>6</v>
      </c>
      <c r="O3" s="41" t="s">
        <v>7</v>
      </c>
      <c r="P3" s="41" t="s">
        <v>8</v>
      </c>
      <c r="Q3" s="41" t="s">
        <v>9</v>
      </c>
      <c r="R3" s="41" t="s">
        <v>11</v>
      </c>
      <c r="T3" s="41" t="s">
        <v>3</v>
      </c>
      <c r="U3" s="41" t="s">
        <v>4</v>
      </c>
      <c r="V3" s="41" t="s">
        <v>5</v>
      </c>
      <c r="W3" s="41" t="s">
        <v>6</v>
      </c>
      <c r="X3" s="41" t="s">
        <v>7</v>
      </c>
      <c r="Y3" s="41" t="s">
        <v>8</v>
      </c>
      <c r="Z3" s="41" t="s">
        <v>9</v>
      </c>
      <c r="AA3" s="41" t="s">
        <v>11</v>
      </c>
      <c r="AB3" s="12"/>
      <c r="AC3" s="12"/>
      <c r="AD3" s="12"/>
      <c r="AF3" s="12"/>
      <c r="AG3" s="12"/>
      <c r="AH3" s="12"/>
    </row>
    <row r="4" spans="1:34" s="25" customFormat="1" x14ac:dyDescent="0.25">
      <c r="A4" s="41">
        <v>2020</v>
      </c>
      <c r="B4" s="21">
        <f t="shared" ref="B4:B24" si="0">B58-K58</f>
        <v>0</v>
      </c>
      <c r="C4" s="21">
        <f t="shared" ref="C4:C24" si="1">C58-L58</f>
        <v>0</v>
      </c>
      <c r="D4" s="21">
        <f t="shared" ref="D4:D24" si="2">D58-M58</f>
        <v>0</v>
      </c>
      <c r="E4" s="21">
        <f t="shared" ref="E4:E24" si="3">E58-N58</f>
        <v>0</v>
      </c>
      <c r="F4" s="21">
        <f t="shared" ref="F4:F24" si="4">F58-O58</f>
        <v>0</v>
      </c>
      <c r="G4" s="21">
        <f t="shared" ref="G4:G24" si="5">G58-P58</f>
        <v>0</v>
      </c>
      <c r="H4" s="21">
        <f t="shared" ref="H4:H24" si="6">H58-Q58</f>
        <v>0</v>
      </c>
      <c r="I4" s="21">
        <f t="shared" ref="I4:I24" si="7">I58-R58</f>
        <v>0</v>
      </c>
      <c r="J4" s="22"/>
      <c r="K4" s="21">
        <f t="shared" ref="K4:K24" si="8">T58-K58</f>
        <v>0</v>
      </c>
      <c r="L4" s="21">
        <f t="shared" ref="L4:L24" si="9">U58-L58</f>
        <v>0</v>
      </c>
      <c r="M4" s="21">
        <f t="shared" ref="M4:M24" si="10">V58-M58</f>
        <v>0</v>
      </c>
      <c r="N4" s="21">
        <f t="shared" ref="N4:N24" si="11">W58-N58</f>
        <v>0</v>
      </c>
      <c r="O4" s="21">
        <f t="shared" ref="O4:O24" si="12">X58-O58</f>
        <v>0</v>
      </c>
      <c r="P4" s="21">
        <f t="shared" ref="P4:P24" si="13">Y58-P58</f>
        <v>0</v>
      </c>
      <c r="Q4" s="21">
        <f t="shared" ref="Q4:Q24" si="14">Z58-Q58</f>
        <v>0</v>
      </c>
      <c r="R4" s="21">
        <f t="shared" ref="R4:R24" si="15">AA58-R58</f>
        <v>0</v>
      </c>
      <c r="S4" s="22"/>
      <c r="T4" s="21">
        <f t="shared" ref="T4:T24" si="16">T58-B58</f>
        <v>0</v>
      </c>
      <c r="U4" s="21">
        <f t="shared" ref="U4:U24" si="17">U58-C58</f>
        <v>0</v>
      </c>
      <c r="V4" s="21">
        <f t="shared" ref="V4:V24" si="18">V58-D58</f>
        <v>0</v>
      </c>
      <c r="W4" s="21">
        <f t="shared" ref="W4:W24" si="19">W58-E58</f>
        <v>0</v>
      </c>
      <c r="X4" s="21">
        <f t="shared" ref="X4:X24" si="20">X58-F58</f>
        <v>0</v>
      </c>
      <c r="Y4" s="21">
        <f t="shared" ref="Y4:Y24" si="21">Y58-G58</f>
        <v>0</v>
      </c>
      <c r="Z4" s="21">
        <f t="shared" ref="Z4:Z24" si="22">Z58-H58</f>
        <v>0</v>
      </c>
      <c r="AA4" s="21">
        <f t="shared" ref="AA4:AA24" si="23">AA58-I58</f>
        <v>0</v>
      </c>
    </row>
    <row r="5" spans="1:34" s="25" customFormat="1" x14ac:dyDescent="0.25">
      <c r="A5" s="41">
        <v>2021</v>
      </c>
      <c r="B5" s="21">
        <f t="shared" si="0"/>
        <v>0</v>
      </c>
      <c r="C5" s="21">
        <f t="shared" si="1"/>
        <v>0</v>
      </c>
      <c r="D5" s="21">
        <f t="shared" si="2"/>
        <v>0</v>
      </c>
      <c r="E5" s="21">
        <f t="shared" si="3"/>
        <v>0</v>
      </c>
      <c r="F5" s="21">
        <f t="shared" si="4"/>
        <v>0</v>
      </c>
      <c r="G5" s="21">
        <f t="shared" si="5"/>
        <v>0</v>
      </c>
      <c r="H5" s="21">
        <f t="shared" si="6"/>
        <v>0</v>
      </c>
      <c r="I5" s="21">
        <f t="shared" si="7"/>
        <v>0</v>
      </c>
      <c r="J5" s="22"/>
      <c r="K5" s="21">
        <f t="shared" si="8"/>
        <v>0</v>
      </c>
      <c r="L5" s="21">
        <f t="shared" si="9"/>
        <v>0</v>
      </c>
      <c r="M5" s="21">
        <f t="shared" si="10"/>
        <v>0</v>
      </c>
      <c r="N5" s="21">
        <f t="shared" si="11"/>
        <v>0</v>
      </c>
      <c r="O5" s="21">
        <f t="shared" si="12"/>
        <v>0</v>
      </c>
      <c r="P5" s="21">
        <f t="shared" si="13"/>
        <v>0</v>
      </c>
      <c r="Q5" s="21">
        <f t="shared" si="14"/>
        <v>0</v>
      </c>
      <c r="R5" s="21">
        <f t="shared" si="15"/>
        <v>0</v>
      </c>
      <c r="S5" s="22"/>
      <c r="T5" s="21">
        <f t="shared" si="16"/>
        <v>0</v>
      </c>
      <c r="U5" s="21">
        <f t="shared" si="17"/>
        <v>0</v>
      </c>
      <c r="V5" s="21">
        <f t="shared" si="18"/>
        <v>0</v>
      </c>
      <c r="W5" s="21">
        <f t="shared" si="19"/>
        <v>0</v>
      </c>
      <c r="X5" s="21">
        <f t="shared" si="20"/>
        <v>0</v>
      </c>
      <c r="Y5" s="21">
        <f t="shared" si="21"/>
        <v>0</v>
      </c>
      <c r="Z5" s="21">
        <f t="shared" si="22"/>
        <v>0</v>
      </c>
      <c r="AA5" s="21">
        <f t="shared" si="23"/>
        <v>0</v>
      </c>
    </row>
    <row r="6" spans="1:34" s="25" customFormat="1" x14ac:dyDescent="0.25">
      <c r="A6" s="41">
        <v>2022</v>
      </c>
      <c r="B6" s="21">
        <f t="shared" si="0"/>
        <v>0</v>
      </c>
      <c r="C6" s="21">
        <f t="shared" si="1"/>
        <v>0</v>
      </c>
      <c r="D6" s="21">
        <f t="shared" si="2"/>
        <v>0</v>
      </c>
      <c r="E6" s="21">
        <f t="shared" si="3"/>
        <v>0</v>
      </c>
      <c r="F6" s="21">
        <f t="shared" si="4"/>
        <v>0</v>
      </c>
      <c r="G6" s="21">
        <f t="shared" si="5"/>
        <v>0</v>
      </c>
      <c r="H6" s="21">
        <f t="shared" si="6"/>
        <v>0</v>
      </c>
      <c r="I6" s="21">
        <f t="shared" si="7"/>
        <v>0</v>
      </c>
      <c r="J6" s="22"/>
      <c r="K6" s="21">
        <f t="shared" si="8"/>
        <v>0</v>
      </c>
      <c r="L6" s="21">
        <f t="shared" si="9"/>
        <v>0</v>
      </c>
      <c r="M6" s="21">
        <f t="shared" si="10"/>
        <v>0</v>
      </c>
      <c r="N6" s="21">
        <f t="shared" si="11"/>
        <v>0</v>
      </c>
      <c r="O6" s="21">
        <f t="shared" si="12"/>
        <v>0</v>
      </c>
      <c r="P6" s="21">
        <f t="shared" si="13"/>
        <v>0</v>
      </c>
      <c r="Q6" s="21">
        <f t="shared" si="14"/>
        <v>0</v>
      </c>
      <c r="R6" s="21">
        <f t="shared" si="15"/>
        <v>0</v>
      </c>
      <c r="S6" s="22"/>
      <c r="T6" s="21">
        <f t="shared" si="16"/>
        <v>0</v>
      </c>
      <c r="U6" s="21">
        <f t="shared" si="17"/>
        <v>0</v>
      </c>
      <c r="V6" s="21">
        <f t="shared" si="18"/>
        <v>0</v>
      </c>
      <c r="W6" s="21">
        <f t="shared" si="19"/>
        <v>0</v>
      </c>
      <c r="X6" s="21">
        <f t="shared" si="20"/>
        <v>0</v>
      </c>
      <c r="Y6" s="21">
        <f t="shared" si="21"/>
        <v>0</v>
      </c>
      <c r="Z6" s="21">
        <f t="shared" si="22"/>
        <v>0</v>
      </c>
      <c r="AA6" s="21">
        <f t="shared" si="23"/>
        <v>0</v>
      </c>
    </row>
    <row r="7" spans="1:34" s="25" customFormat="1" x14ac:dyDescent="0.25">
      <c r="A7" s="41">
        <v>2023</v>
      </c>
      <c r="B7" s="21">
        <f t="shared" si="0"/>
        <v>0</v>
      </c>
      <c r="C7" s="21">
        <f t="shared" si="1"/>
        <v>0</v>
      </c>
      <c r="D7" s="21">
        <f t="shared" si="2"/>
        <v>0</v>
      </c>
      <c r="E7" s="21">
        <f t="shared" si="3"/>
        <v>0</v>
      </c>
      <c r="F7" s="21">
        <f t="shared" si="4"/>
        <v>0</v>
      </c>
      <c r="G7" s="21">
        <f t="shared" si="5"/>
        <v>0</v>
      </c>
      <c r="H7" s="21">
        <f t="shared" si="6"/>
        <v>0</v>
      </c>
      <c r="I7" s="21">
        <f t="shared" si="7"/>
        <v>0</v>
      </c>
      <c r="J7" s="22"/>
      <c r="K7" s="21">
        <f t="shared" si="8"/>
        <v>0</v>
      </c>
      <c r="L7" s="21">
        <f t="shared" si="9"/>
        <v>0</v>
      </c>
      <c r="M7" s="21">
        <f t="shared" si="10"/>
        <v>0</v>
      </c>
      <c r="N7" s="21">
        <f t="shared" si="11"/>
        <v>0</v>
      </c>
      <c r="O7" s="21">
        <f t="shared" si="12"/>
        <v>0</v>
      </c>
      <c r="P7" s="21">
        <f t="shared" si="13"/>
        <v>0</v>
      </c>
      <c r="Q7" s="21">
        <f t="shared" si="14"/>
        <v>0</v>
      </c>
      <c r="R7" s="21">
        <f t="shared" si="15"/>
        <v>0</v>
      </c>
      <c r="S7" s="22"/>
      <c r="T7" s="21">
        <f t="shared" si="16"/>
        <v>0</v>
      </c>
      <c r="U7" s="21">
        <f t="shared" si="17"/>
        <v>0</v>
      </c>
      <c r="V7" s="21">
        <f t="shared" si="18"/>
        <v>0</v>
      </c>
      <c r="W7" s="21">
        <f t="shared" si="19"/>
        <v>0</v>
      </c>
      <c r="X7" s="21">
        <f t="shared" si="20"/>
        <v>0</v>
      </c>
      <c r="Y7" s="21">
        <f t="shared" si="21"/>
        <v>0</v>
      </c>
      <c r="Z7" s="21">
        <f t="shared" si="22"/>
        <v>0</v>
      </c>
      <c r="AA7" s="21">
        <f t="shared" si="23"/>
        <v>0</v>
      </c>
    </row>
    <row r="8" spans="1:34" s="25" customFormat="1" x14ac:dyDescent="0.25">
      <c r="A8" s="41">
        <v>2024</v>
      </c>
      <c r="B8" s="21">
        <f t="shared" si="0"/>
        <v>0</v>
      </c>
      <c r="C8" s="21">
        <f t="shared" si="1"/>
        <v>0</v>
      </c>
      <c r="D8" s="21">
        <f t="shared" si="2"/>
        <v>0</v>
      </c>
      <c r="E8" s="21">
        <f t="shared" si="3"/>
        <v>0</v>
      </c>
      <c r="F8" s="21">
        <f t="shared" si="4"/>
        <v>0</v>
      </c>
      <c r="G8" s="21">
        <f t="shared" si="5"/>
        <v>0</v>
      </c>
      <c r="H8" s="21">
        <f t="shared" si="6"/>
        <v>0</v>
      </c>
      <c r="I8" s="21">
        <f t="shared" si="7"/>
        <v>0</v>
      </c>
      <c r="J8" s="22"/>
      <c r="K8" s="21">
        <f t="shared" si="8"/>
        <v>0</v>
      </c>
      <c r="L8" s="21">
        <f t="shared" si="9"/>
        <v>0</v>
      </c>
      <c r="M8" s="21">
        <f t="shared" si="10"/>
        <v>0</v>
      </c>
      <c r="N8" s="21">
        <f t="shared" si="11"/>
        <v>0</v>
      </c>
      <c r="O8" s="21">
        <f t="shared" si="12"/>
        <v>0</v>
      </c>
      <c r="P8" s="21">
        <f t="shared" si="13"/>
        <v>0</v>
      </c>
      <c r="Q8" s="21">
        <f t="shared" si="14"/>
        <v>0</v>
      </c>
      <c r="R8" s="21">
        <f t="shared" si="15"/>
        <v>0</v>
      </c>
      <c r="S8" s="22"/>
      <c r="T8" s="21">
        <f t="shared" si="16"/>
        <v>0</v>
      </c>
      <c r="U8" s="21">
        <f t="shared" si="17"/>
        <v>0</v>
      </c>
      <c r="V8" s="21">
        <f t="shared" si="18"/>
        <v>0</v>
      </c>
      <c r="W8" s="21">
        <f t="shared" si="19"/>
        <v>0</v>
      </c>
      <c r="X8" s="21">
        <f t="shared" si="20"/>
        <v>0</v>
      </c>
      <c r="Y8" s="21">
        <f t="shared" si="21"/>
        <v>0</v>
      </c>
      <c r="Z8" s="21">
        <f t="shared" si="22"/>
        <v>0</v>
      </c>
      <c r="AA8" s="21">
        <f t="shared" si="23"/>
        <v>0</v>
      </c>
    </row>
    <row r="9" spans="1:34" s="25" customFormat="1" x14ac:dyDescent="0.25">
      <c r="A9" s="41">
        <v>2025</v>
      </c>
      <c r="B9" s="21">
        <f t="shared" si="0"/>
        <v>0</v>
      </c>
      <c r="C9" s="21">
        <f t="shared" si="1"/>
        <v>0</v>
      </c>
      <c r="D9" s="21">
        <f t="shared" si="2"/>
        <v>0</v>
      </c>
      <c r="E9" s="21">
        <f t="shared" si="3"/>
        <v>0</v>
      </c>
      <c r="F9" s="21">
        <f t="shared" si="4"/>
        <v>0</v>
      </c>
      <c r="G9" s="21">
        <f t="shared" si="5"/>
        <v>0</v>
      </c>
      <c r="H9" s="21">
        <f t="shared" si="6"/>
        <v>0</v>
      </c>
      <c r="I9" s="21">
        <f t="shared" si="7"/>
        <v>0</v>
      </c>
      <c r="J9" s="22"/>
      <c r="K9" s="21">
        <f t="shared" si="8"/>
        <v>0</v>
      </c>
      <c r="L9" s="21">
        <f t="shared" si="9"/>
        <v>0</v>
      </c>
      <c r="M9" s="21">
        <f t="shared" si="10"/>
        <v>0</v>
      </c>
      <c r="N9" s="21">
        <f t="shared" si="11"/>
        <v>0</v>
      </c>
      <c r="O9" s="21">
        <f t="shared" si="12"/>
        <v>0</v>
      </c>
      <c r="P9" s="21">
        <f t="shared" si="13"/>
        <v>0</v>
      </c>
      <c r="Q9" s="21">
        <f t="shared" si="14"/>
        <v>0</v>
      </c>
      <c r="R9" s="21">
        <f t="shared" si="15"/>
        <v>0</v>
      </c>
      <c r="S9" s="22"/>
      <c r="T9" s="21">
        <f t="shared" si="16"/>
        <v>0</v>
      </c>
      <c r="U9" s="21">
        <f t="shared" si="17"/>
        <v>0</v>
      </c>
      <c r="V9" s="21">
        <f t="shared" si="18"/>
        <v>0</v>
      </c>
      <c r="W9" s="21">
        <f t="shared" si="19"/>
        <v>0</v>
      </c>
      <c r="X9" s="21">
        <f t="shared" si="20"/>
        <v>0</v>
      </c>
      <c r="Y9" s="21">
        <f t="shared" si="21"/>
        <v>0</v>
      </c>
      <c r="Z9" s="21">
        <f t="shared" si="22"/>
        <v>0</v>
      </c>
      <c r="AA9" s="21">
        <f t="shared" si="23"/>
        <v>0</v>
      </c>
    </row>
    <row r="10" spans="1:34" s="25" customFormat="1" x14ac:dyDescent="0.25">
      <c r="A10" s="41">
        <v>2026</v>
      </c>
      <c r="B10" s="21">
        <f t="shared" si="0"/>
        <v>0</v>
      </c>
      <c r="C10" s="21">
        <f t="shared" si="1"/>
        <v>0</v>
      </c>
      <c r="D10" s="21">
        <f t="shared" si="2"/>
        <v>0</v>
      </c>
      <c r="E10" s="21">
        <f t="shared" si="3"/>
        <v>0</v>
      </c>
      <c r="F10" s="21">
        <f t="shared" si="4"/>
        <v>0</v>
      </c>
      <c r="G10" s="21">
        <f t="shared" si="5"/>
        <v>0</v>
      </c>
      <c r="H10" s="21">
        <f t="shared" si="6"/>
        <v>0</v>
      </c>
      <c r="I10" s="21">
        <f t="shared" si="7"/>
        <v>0</v>
      </c>
      <c r="J10" s="22"/>
      <c r="K10" s="21">
        <f t="shared" si="8"/>
        <v>0</v>
      </c>
      <c r="L10" s="21">
        <f t="shared" si="9"/>
        <v>0</v>
      </c>
      <c r="M10" s="21">
        <f t="shared" si="10"/>
        <v>0</v>
      </c>
      <c r="N10" s="21">
        <f t="shared" si="11"/>
        <v>0</v>
      </c>
      <c r="O10" s="21">
        <f t="shared" si="12"/>
        <v>0</v>
      </c>
      <c r="P10" s="21">
        <f t="shared" si="13"/>
        <v>0</v>
      </c>
      <c r="Q10" s="21">
        <f t="shared" si="14"/>
        <v>0</v>
      </c>
      <c r="R10" s="21">
        <f t="shared" si="15"/>
        <v>0</v>
      </c>
      <c r="S10" s="22"/>
      <c r="T10" s="21">
        <f t="shared" si="16"/>
        <v>0</v>
      </c>
      <c r="U10" s="21">
        <f t="shared" si="17"/>
        <v>0</v>
      </c>
      <c r="V10" s="21">
        <f t="shared" si="18"/>
        <v>0</v>
      </c>
      <c r="W10" s="21">
        <f t="shared" si="19"/>
        <v>0</v>
      </c>
      <c r="X10" s="21">
        <f t="shared" si="20"/>
        <v>0</v>
      </c>
      <c r="Y10" s="21">
        <f t="shared" si="21"/>
        <v>0</v>
      </c>
      <c r="Z10" s="21">
        <f t="shared" si="22"/>
        <v>0</v>
      </c>
      <c r="AA10" s="21">
        <f t="shared" si="23"/>
        <v>0</v>
      </c>
    </row>
    <row r="11" spans="1:34" s="25" customFormat="1" x14ac:dyDescent="0.25">
      <c r="A11" s="41">
        <v>2027</v>
      </c>
      <c r="B11" s="21">
        <f t="shared" si="0"/>
        <v>0</v>
      </c>
      <c r="C11" s="21">
        <f t="shared" si="1"/>
        <v>0</v>
      </c>
      <c r="D11" s="21">
        <f t="shared" si="2"/>
        <v>0</v>
      </c>
      <c r="E11" s="21">
        <f t="shared" si="3"/>
        <v>0</v>
      </c>
      <c r="F11" s="21">
        <f t="shared" si="4"/>
        <v>0</v>
      </c>
      <c r="G11" s="21">
        <f t="shared" si="5"/>
        <v>0</v>
      </c>
      <c r="H11" s="21">
        <f t="shared" si="6"/>
        <v>0</v>
      </c>
      <c r="I11" s="21">
        <f t="shared" si="7"/>
        <v>0</v>
      </c>
      <c r="J11" s="22"/>
      <c r="K11" s="21">
        <f t="shared" si="8"/>
        <v>0</v>
      </c>
      <c r="L11" s="21">
        <f t="shared" si="9"/>
        <v>0</v>
      </c>
      <c r="M11" s="21">
        <f t="shared" si="10"/>
        <v>0</v>
      </c>
      <c r="N11" s="21">
        <f t="shared" si="11"/>
        <v>0</v>
      </c>
      <c r="O11" s="21">
        <f t="shared" si="12"/>
        <v>0</v>
      </c>
      <c r="P11" s="21">
        <f t="shared" si="13"/>
        <v>0</v>
      </c>
      <c r="Q11" s="21">
        <f t="shared" si="14"/>
        <v>0</v>
      </c>
      <c r="R11" s="21">
        <f t="shared" si="15"/>
        <v>0</v>
      </c>
      <c r="S11" s="22"/>
      <c r="T11" s="21">
        <f t="shared" si="16"/>
        <v>0</v>
      </c>
      <c r="U11" s="21">
        <f t="shared" si="17"/>
        <v>0</v>
      </c>
      <c r="V11" s="21">
        <f t="shared" si="18"/>
        <v>0</v>
      </c>
      <c r="W11" s="21">
        <f t="shared" si="19"/>
        <v>0</v>
      </c>
      <c r="X11" s="21">
        <f t="shared" si="20"/>
        <v>0</v>
      </c>
      <c r="Y11" s="21">
        <f t="shared" si="21"/>
        <v>0</v>
      </c>
      <c r="Z11" s="21">
        <f t="shared" si="22"/>
        <v>0</v>
      </c>
      <c r="AA11" s="21">
        <f t="shared" si="23"/>
        <v>0</v>
      </c>
    </row>
    <row r="12" spans="1:34" s="25" customFormat="1" x14ac:dyDescent="0.25">
      <c r="A12" s="41">
        <v>2028</v>
      </c>
      <c r="B12" s="21">
        <f t="shared" si="0"/>
        <v>0</v>
      </c>
      <c r="C12" s="21">
        <f t="shared" si="1"/>
        <v>0</v>
      </c>
      <c r="D12" s="21">
        <f t="shared" si="2"/>
        <v>0</v>
      </c>
      <c r="E12" s="21">
        <f t="shared" si="3"/>
        <v>0</v>
      </c>
      <c r="F12" s="21">
        <f t="shared" si="4"/>
        <v>0</v>
      </c>
      <c r="G12" s="21">
        <f t="shared" si="5"/>
        <v>0</v>
      </c>
      <c r="H12" s="21">
        <f t="shared" si="6"/>
        <v>0</v>
      </c>
      <c r="I12" s="21">
        <f t="shared" si="7"/>
        <v>0</v>
      </c>
      <c r="J12" s="22"/>
      <c r="K12" s="21">
        <f t="shared" si="8"/>
        <v>0</v>
      </c>
      <c r="L12" s="21">
        <f t="shared" si="9"/>
        <v>0</v>
      </c>
      <c r="M12" s="21">
        <f t="shared" si="10"/>
        <v>0</v>
      </c>
      <c r="N12" s="21">
        <f t="shared" si="11"/>
        <v>0</v>
      </c>
      <c r="O12" s="21">
        <f t="shared" si="12"/>
        <v>0</v>
      </c>
      <c r="P12" s="21">
        <f t="shared" si="13"/>
        <v>0</v>
      </c>
      <c r="Q12" s="21">
        <f t="shared" si="14"/>
        <v>0</v>
      </c>
      <c r="R12" s="21">
        <f t="shared" si="15"/>
        <v>0</v>
      </c>
      <c r="S12" s="22"/>
      <c r="T12" s="21">
        <f t="shared" si="16"/>
        <v>0</v>
      </c>
      <c r="U12" s="21">
        <f t="shared" si="17"/>
        <v>0</v>
      </c>
      <c r="V12" s="21">
        <f t="shared" si="18"/>
        <v>0</v>
      </c>
      <c r="W12" s="21">
        <f t="shared" si="19"/>
        <v>0</v>
      </c>
      <c r="X12" s="21">
        <f t="shared" si="20"/>
        <v>0</v>
      </c>
      <c r="Y12" s="21">
        <f t="shared" si="21"/>
        <v>0</v>
      </c>
      <c r="Z12" s="21">
        <f t="shared" si="22"/>
        <v>0</v>
      </c>
      <c r="AA12" s="21">
        <f t="shared" si="23"/>
        <v>0</v>
      </c>
    </row>
    <row r="13" spans="1:34" s="25" customFormat="1" x14ac:dyDescent="0.25">
      <c r="A13" s="41">
        <v>2029</v>
      </c>
      <c r="B13" s="21">
        <f t="shared" si="0"/>
        <v>0</v>
      </c>
      <c r="C13" s="21">
        <f t="shared" si="1"/>
        <v>0</v>
      </c>
      <c r="D13" s="21">
        <f t="shared" si="2"/>
        <v>0</v>
      </c>
      <c r="E13" s="21">
        <f t="shared" si="3"/>
        <v>0</v>
      </c>
      <c r="F13" s="21">
        <f t="shared" si="4"/>
        <v>0</v>
      </c>
      <c r="G13" s="21">
        <f t="shared" si="5"/>
        <v>0</v>
      </c>
      <c r="H13" s="21">
        <f t="shared" si="6"/>
        <v>0</v>
      </c>
      <c r="I13" s="21">
        <f t="shared" si="7"/>
        <v>0</v>
      </c>
      <c r="J13" s="22"/>
      <c r="K13" s="21">
        <f t="shared" si="8"/>
        <v>0</v>
      </c>
      <c r="L13" s="21">
        <f t="shared" si="9"/>
        <v>0</v>
      </c>
      <c r="M13" s="21">
        <f t="shared" si="10"/>
        <v>0</v>
      </c>
      <c r="N13" s="21">
        <f t="shared" si="11"/>
        <v>0</v>
      </c>
      <c r="O13" s="21">
        <f t="shared" si="12"/>
        <v>0</v>
      </c>
      <c r="P13" s="21">
        <f t="shared" si="13"/>
        <v>0</v>
      </c>
      <c r="Q13" s="21">
        <f t="shared" si="14"/>
        <v>0</v>
      </c>
      <c r="R13" s="21">
        <f t="shared" si="15"/>
        <v>0</v>
      </c>
      <c r="S13" s="22"/>
      <c r="T13" s="21">
        <f t="shared" si="16"/>
        <v>0</v>
      </c>
      <c r="U13" s="21">
        <f t="shared" si="17"/>
        <v>0</v>
      </c>
      <c r="V13" s="21">
        <f t="shared" si="18"/>
        <v>0</v>
      </c>
      <c r="W13" s="21">
        <f t="shared" si="19"/>
        <v>0</v>
      </c>
      <c r="X13" s="21">
        <f t="shared" si="20"/>
        <v>0</v>
      </c>
      <c r="Y13" s="21">
        <f t="shared" si="21"/>
        <v>0</v>
      </c>
      <c r="Z13" s="21">
        <f t="shared" si="22"/>
        <v>0</v>
      </c>
      <c r="AA13" s="21">
        <f t="shared" si="23"/>
        <v>0</v>
      </c>
    </row>
    <row r="14" spans="1:34" s="25" customFormat="1" x14ac:dyDescent="0.25">
      <c r="A14" s="41">
        <v>2030</v>
      </c>
      <c r="B14" s="21">
        <f t="shared" si="0"/>
        <v>0</v>
      </c>
      <c r="C14" s="21">
        <f t="shared" si="1"/>
        <v>0</v>
      </c>
      <c r="D14" s="21">
        <f t="shared" si="2"/>
        <v>0</v>
      </c>
      <c r="E14" s="21">
        <f t="shared" si="3"/>
        <v>0</v>
      </c>
      <c r="F14" s="21">
        <f t="shared" si="4"/>
        <v>0</v>
      </c>
      <c r="G14" s="21">
        <f t="shared" si="5"/>
        <v>0</v>
      </c>
      <c r="H14" s="21">
        <f t="shared" si="6"/>
        <v>0</v>
      </c>
      <c r="I14" s="21">
        <f t="shared" si="7"/>
        <v>0</v>
      </c>
      <c r="J14" s="22"/>
      <c r="K14" s="21">
        <f t="shared" si="8"/>
        <v>0</v>
      </c>
      <c r="L14" s="21">
        <f t="shared" si="9"/>
        <v>0</v>
      </c>
      <c r="M14" s="21">
        <f t="shared" si="10"/>
        <v>0</v>
      </c>
      <c r="N14" s="21">
        <f t="shared" si="11"/>
        <v>0</v>
      </c>
      <c r="O14" s="21">
        <f t="shared" si="12"/>
        <v>0</v>
      </c>
      <c r="P14" s="21">
        <f t="shared" si="13"/>
        <v>0</v>
      </c>
      <c r="Q14" s="21">
        <f t="shared" si="14"/>
        <v>0</v>
      </c>
      <c r="R14" s="21">
        <f t="shared" si="15"/>
        <v>0</v>
      </c>
      <c r="S14" s="22"/>
      <c r="T14" s="21">
        <f t="shared" si="16"/>
        <v>0</v>
      </c>
      <c r="U14" s="21">
        <f t="shared" si="17"/>
        <v>0</v>
      </c>
      <c r="V14" s="21">
        <f t="shared" si="18"/>
        <v>0</v>
      </c>
      <c r="W14" s="21">
        <f t="shared" si="19"/>
        <v>0</v>
      </c>
      <c r="X14" s="21">
        <f t="shared" si="20"/>
        <v>0</v>
      </c>
      <c r="Y14" s="21">
        <f t="shared" si="21"/>
        <v>0</v>
      </c>
      <c r="Z14" s="21">
        <f t="shared" si="22"/>
        <v>0</v>
      </c>
      <c r="AA14" s="21">
        <f t="shared" si="23"/>
        <v>0</v>
      </c>
    </row>
    <row r="15" spans="1:34" s="25" customFormat="1" x14ac:dyDescent="0.25">
      <c r="A15" s="41">
        <v>2031</v>
      </c>
      <c r="B15" s="21">
        <f t="shared" si="0"/>
        <v>0</v>
      </c>
      <c r="C15" s="21">
        <f t="shared" si="1"/>
        <v>0</v>
      </c>
      <c r="D15" s="21">
        <f t="shared" si="2"/>
        <v>0</v>
      </c>
      <c r="E15" s="21">
        <f t="shared" si="3"/>
        <v>0</v>
      </c>
      <c r="F15" s="21">
        <f t="shared" si="4"/>
        <v>0</v>
      </c>
      <c r="G15" s="21">
        <f t="shared" si="5"/>
        <v>0</v>
      </c>
      <c r="H15" s="21">
        <f t="shared" si="6"/>
        <v>0</v>
      </c>
      <c r="I15" s="21">
        <f t="shared" si="7"/>
        <v>0</v>
      </c>
      <c r="J15" s="22"/>
      <c r="K15" s="21">
        <f t="shared" si="8"/>
        <v>0</v>
      </c>
      <c r="L15" s="21">
        <f t="shared" si="9"/>
        <v>0</v>
      </c>
      <c r="M15" s="21">
        <f t="shared" si="10"/>
        <v>0</v>
      </c>
      <c r="N15" s="21">
        <f t="shared" si="11"/>
        <v>0</v>
      </c>
      <c r="O15" s="21">
        <f t="shared" si="12"/>
        <v>0</v>
      </c>
      <c r="P15" s="21">
        <f t="shared" si="13"/>
        <v>0</v>
      </c>
      <c r="Q15" s="21">
        <f t="shared" si="14"/>
        <v>0</v>
      </c>
      <c r="R15" s="21">
        <f t="shared" si="15"/>
        <v>0</v>
      </c>
      <c r="S15" s="22"/>
      <c r="T15" s="21">
        <f t="shared" si="16"/>
        <v>0</v>
      </c>
      <c r="U15" s="21">
        <f t="shared" si="17"/>
        <v>0</v>
      </c>
      <c r="V15" s="21">
        <f t="shared" si="18"/>
        <v>0</v>
      </c>
      <c r="W15" s="21">
        <f t="shared" si="19"/>
        <v>0</v>
      </c>
      <c r="X15" s="21">
        <f t="shared" si="20"/>
        <v>0</v>
      </c>
      <c r="Y15" s="21">
        <f t="shared" si="21"/>
        <v>0</v>
      </c>
      <c r="Z15" s="21">
        <f t="shared" si="22"/>
        <v>0</v>
      </c>
      <c r="AA15" s="21">
        <f t="shared" si="23"/>
        <v>0</v>
      </c>
    </row>
    <row r="16" spans="1:34" s="25" customFormat="1" x14ac:dyDescent="0.25">
      <c r="A16" s="41">
        <v>2032</v>
      </c>
      <c r="B16" s="21">
        <f t="shared" si="0"/>
        <v>0</v>
      </c>
      <c r="C16" s="21">
        <f t="shared" si="1"/>
        <v>0</v>
      </c>
      <c r="D16" s="21">
        <f t="shared" si="2"/>
        <v>0</v>
      </c>
      <c r="E16" s="21">
        <f t="shared" si="3"/>
        <v>0</v>
      </c>
      <c r="F16" s="21">
        <f t="shared" si="4"/>
        <v>0</v>
      </c>
      <c r="G16" s="21">
        <f t="shared" si="5"/>
        <v>0</v>
      </c>
      <c r="H16" s="21">
        <f t="shared" si="6"/>
        <v>0</v>
      </c>
      <c r="I16" s="21">
        <f t="shared" si="7"/>
        <v>0</v>
      </c>
      <c r="J16" s="22"/>
      <c r="K16" s="21">
        <f t="shared" si="8"/>
        <v>0</v>
      </c>
      <c r="L16" s="21">
        <f t="shared" si="9"/>
        <v>0</v>
      </c>
      <c r="M16" s="21">
        <f t="shared" si="10"/>
        <v>0</v>
      </c>
      <c r="N16" s="21">
        <f t="shared" si="11"/>
        <v>0</v>
      </c>
      <c r="O16" s="21">
        <f t="shared" si="12"/>
        <v>0</v>
      </c>
      <c r="P16" s="21">
        <f t="shared" si="13"/>
        <v>0</v>
      </c>
      <c r="Q16" s="21">
        <f t="shared" si="14"/>
        <v>0</v>
      </c>
      <c r="R16" s="21">
        <f t="shared" si="15"/>
        <v>0</v>
      </c>
      <c r="S16" s="22"/>
      <c r="T16" s="21">
        <f t="shared" si="16"/>
        <v>0</v>
      </c>
      <c r="U16" s="21">
        <f t="shared" si="17"/>
        <v>0</v>
      </c>
      <c r="V16" s="21">
        <f t="shared" si="18"/>
        <v>0</v>
      </c>
      <c r="W16" s="21">
        <f t="shared" si="19"/>
        <v>0</v>
      </c>
      <c r="X16" s="21">
        <f t="shared" si="20"/>
        <v>0</v>
      </c>
      <c r="Y16" s="21">
        <f t="shared" si="21"/>
        <v>0</v>
      </c>
      <c r="Z16" s="21">
        <f t="shared" si="22"/>
        <v>0</v>
      </c>
      <c r="AA16" s="21">
        <f t="shared" si="23"/>
        <v>0</v>
      </c>
    </row>
    <row r="17" spans="1:34" s="25" customFormat="1" x14ac:dyDescent="0.25">
      <c r="A17" s="41">
        <v>2033</v>
      </c>
      <c r="B17" s="21">
        <f t="shared" si="0"/>
        <v>0</v>
      </c>
      <c r="C17" s="21">
        <f t="shared" si="1"/>
        <v>0</v>
      </c>
      <c r="D17" s="21">
        <f t="shared" si="2"/>
        <v>0</v>
      </c>
      <c r="E17" s="21">
        <f t="shared" si="3"/>
        <v>0</v>
      </c>
      <c r="F17" s="21">
        <f t="shared" si="4"/>
        <v>0</v>
      </c>
      <c r="G17" s="21">
        <f t="shared" si="5"/>
        <v>0</v>
      </c>
      <c r="H17" s="21">
        <f t="shared" si="6"/>
        <v>0</v>
      </c>
      <c r="I17" s="21">
        <f t="shared" si="7"/>
        <v>0</v>
      </c>
      <c r="J17" s="22"/>
      <c r="K17" s="21">
        <f t="shared" si="8"/>
        <v>0</v>
      </c>
      <c r="L17" s="21">
        <f t="shared" si="9"/>
        <v>0</v>
      </c>
      <c r="M17" s="21">
        <f t="shared" si="10"/>
        <v>0</v>
      </c>
      <c r="N17" s="21">
        <f t="shared" si="11"/>
        <v>0</v>
      </c>
      <c r="O17" s="21">
        <f t="shared" si="12"/>
        <v>0</v>
      </c>
      <c r="P17" s="21">
        <f t="shared" si="13"/>
        <v>0</v>
      </c>
      <c r="Q17" s="21">
        <f t="shared" si="14"/>
        <v>0</v>
      </c>
      <c r="R17" s="21">
        <f t="shared" si="15"/>
        <v>0</v>
      </c>
      <c r="S17" s="22"/>
      <c r="T17" s="21">
        <f t="shared" si="16"/>
        <v>0</v>
      </c>
      <c r="U17" s="21">
        <f t="shared" si="17"/>
        <v>0</v>
      </c>
      <c r="V17" s="21">
        <f t="shared" si="18"/>
        <v>0</v>
      </c>
      <c r="W17" s="21">
        <f t="shared" si="19"/>
        <v>0</v>
      </c>
      <c r="X17" s="21">
        <f t="shared" si="20"/>
        <v>0</v>
      </c>
      <c r="Y17" s="21">
        <f t="shared" si="21"/>
        <v>0</v>
      </c>
      <c r="Z17" s="21">
        <f t="shared" si="22"/>
        <v>0</v>
      </c>
      <c r="AA17" s="21">
        <f t="shared" si="23"/>
        <v>0</v>
      </c>
    </row>
    <row r="18" spans="1:34" s="25" customFormat="1" x14ac:dyDescent="0.25">
      <c r="A18" s="41">
        <v>2034</v>
      </c>
      <c r="B18" s="21">
        <f t="shared" si="0"/>
        <v>0</v>
      </c>
      <c r="C18" s="21">
        <f t="shared" si="1"/>
        <v>0</v>
      </c>
      <c r="D18" s="21">
        <f t="shared" si="2"/>
        <v>0</v>
      </c>
      <c r="E18" s="21">
        <f t="shared" si="3"/>
        <v>0</v>
      </c>
      <c r="F18" s="21">
        <f t="shared" si="4"/>
        <v>0</v>
      </c>
      <c r="G18" s="21">
        <f t="shared" si="5"/>
        <v>0</v>
      </c>
      <c r="H18" s="21">
        <f t="shared" si="6"/>
        <v>0</v>
      </c>
      <c r="I18" s="21">
        <f t="shared" si="7"/>
        <v>0</v>
      </c>
      <c r="J18" s="22"/>
      <c r="K18" s="21">
        <f t="shared" si="8"/>
        <v>0</v>
      </c>
      <c r="L18" s="21">
        <f t="shared" si="9"/>
        <v>0</v>
      </c>
      <c r="M18" s="21">
        <f t="shared" si="10"/>
        <v>0</v>
      </c>
      <c r="N18" s="21">
        <f t="shared" si="11"/>
        <v>0</v>
      </c>
      <c r="O18" s="21">
        <f t="shared" si="12"/>
        <v>0</v>
      </c>
      <c r="P18" s="21">
        <f t="shared" si="13"/>
        <v>0</v>
      </c>
      <c r="Q18" s="21">
        <f t="shared" si="14"/>
        <v>0</v>
      </c>
      <c r="R18" s="21">
        <f t="shared" si="15"/>
        <v>0</v>
      </c>
      <c r="S18" s="22"/>
      <c r="T18" s="21">
        <f t="shared" si="16"/>
        <v>0</v>
      </c>
      <c r="U18" s="21">
        <f t="shared" si="17"/>
        <v>0</v>
      </c>
      <c r="V18" s="21">
        <f t="shared" si="18"/>
        <v>0</v>
      </c>
      <c r="W18" s="21">
        <f t="shared" si="19"/>
        <v>0</v>
      </c>
      <c r="X18" s="21">
        <f t="shared" si="20"/>
        <v>0</v>
      </c>
      <c r="Y18" s="21">
        <f t="shared" si="21"/>
        <v>0</v>
      </c>
      <c r="Z18" s="21">
        <f t="shared" si="22"/>
        <v>0</v>
      </c>
      <c r="AA18" s="21">
        <f t="shared" si="23"/>
        <v>0</v>
      </c>
    </row>
    <row r="19" spans="1:34" s="25" customFormat="1" x14ac:dyDescent="0.25">
      <c r="A19" s="41">
        <v>2035</v>
      </c>
      <c r="B19" s="21">
        <f t="shared" si="0"/>
        <v>0</v>
      </c>
      <c r="C19" s="21">
        <f t="shared" si="1"/>
        <v>0</v>
      </c>
      <c r="D19" s="21">
        <f t="shared" si="2"/>
        <v>0</v>
      </c>
      <c r="E19" s="21">
        <f t="shared" si="3"/>
        <v>0</v>
      </c>
      <c r="F19" s="21">
        <f t="shared" si="4"/>
        <v>0</v>
      </c>
      <c r="G19" s="21">
        <f t="shared" si="5"/>
        <v>0</v>
      </c>
      <c r="H19" s="21">
        <f t="shared" si="6"/>
        <v>0</v>
      </c>
      <c r="I19" s="21">
        <f t="shared" si="7"/>
        <v>0</v>
      </c>
      <c r="J19" s="22"/>
      <c r="K19" s="21">
        <f t="shared" si="8"/>
        <v>0</v>
      </c>
      <c r="L19" s="21">
        <f t="shared" si="9"/>
        <v>0</v>
      </c>
      <c r="M19" s="21">
        <f t="shared" si="10"/>
        <v>0</v>
      </c>
      <c r="N19" s="21">
        <f t="shared" si="11"/>
        <v>0</v>
      </c>
      <c r="O19" s="21">
        <f t="shared" si="12"/>
        <v>0</v>
      </c>
      <c r="P19" s="21">
        <f t="shared" si="13"/>
        <v>0</v>
      </c>
      <c r="Q19" s="21">
        <f t="shared" si="14"/>
        <v>0</v>
      </c>
      <c r="R19" s="21">
        <f t="shared" si="15"/>
        <v>0</v>
      </c>
      <c r="S19" s="22"/>
      <c r="T19" s="21">
        <f t="shared" si="16"/>
        <v>0</v>
      </c>
      <c r="U19" s="21">
        <f t="shared" si="17"/>
        <v>0</v>
      </c>
      <c r="V19" s="21">
        <f t="shared" si="18"/>
        <v>0</v>
      </c>
      <c r="W19" s="21">
        <f t="shared" si="19"/>
        <v>0</v>
      </c>
      <c r="X19" s="21">
        <f t="shared" si="20"/>
        <v>0</v>
      </c>
      <c r="Y19" s="21">
        <f t="shared" si="21"/>
        <v>0</v>
      </c>
      <c r="Z19" s="21">
        <f t="shared" si="22"/>
        <v>0</v>
      </c>
      <c r="AA19" s="21">
        <f t="shared" si="23"/>
        <v>0</v>
      </c>
    </row>
    <row r="20" spans="1:34" s="25" customFormat="1" x14ac:dyDescent="0.25">
      <c r="A20" s="41">
        <v>2036</v>
      </c>
      <c r="B20" s="21">
        <f t="shared" si="0"/>
        <v>0</v>
      </c>
      <c r="C20" s="21">
        <f t="shared" si="1"/>
        <v>0</v>
      </c>
      <c r="D20" s="21">
        <f t="shared" si="2"/>
        <v>0</v>
      </c>
      <c r="E20" s="21">
        <f t="shared" si="3"/>
        <v>0</v>
      </c>
      <c r="F20" s="21">
        <f t="shared" si="4"/>
        <v>0</v>
      </c>
      <c r="G20" s="21">
        <f t="shared" si="5"/>
        <v>0</v>
      </c>
      <c r="H20" s="21">
        <f t="shared" si="6"/>
        <v>0</v>
      </c>
      <c r="I20" s="21">
        <f t="shared" si="7"/>
        <v>0</v>
      </c>
      <c r="J20" s="22"/>
      <c r="K20" s="21">
        <f t="shared" si="8"/>
        <v>0</v>
      </c>
      <c r="L20" s="21">
        <f t="shared" si="9"/>
        <v>0</v>
      </c>
      <c r="M20" s="21">
        <f t="shared" si="10"/>
        <v>0</v>
      </c>
      <c r="N20" s="21">
        <f t="shared" si="11"/>
        <v>0</v>
      </c>
      <c r="O20" s="21">
        <f t="shared" si="12"/>
        <v>0</v>
      </c>
      <c r="P20" s="21">
        <f t="shared" si="13"/>
        <v>0</v>
      </c>
      <c r="Q20" s="21">
        <f t="shared" si="14"/>
        <v>0</v>
      </c>
      <c r="R20" s="21">
        <f t="shared" si="15"/>
        <v>0</v>
      </c>
      <c r="S20" s="22"/>
      <c r="T20" s="21">
        <f t="shared" si="16"/>
        <v>0</v>
      </c>
      <c r="U20" s="21">
        <f t="shared" si="17"/>
        <v>0</v>
      </c>
      <c r="V20" s="21">
        <f t="shared" si="18"/>
        <v>0</v>
      </c>
      <c r="W20" s="21">
        <f t="shared" si="19"/>
        <v>0</v>
      </c>
      <c r="X20" s="21">
        <f t="shared" si="20"/>
        <v>0</v>
      </c>
      <c r="Y20" s="21">
        <f t="shared" si="21"/>
        <v>0</v>
      </c>
      <c r="Z20" s="21">
        <f t="shared" si="22"/>
        <v>0</v>
      </c>
      <c r="AA20" s="21">
        <f t="shared" si="23"/>
        <v>0</v>
      </c>
    </row>
    <row r="21" spans="1:34" s="25" customFormat="1" x14ac:dyDescent="0.25">
      <c r="A21" s="41">
        <v>2037</v>
      </c>
      <c r="B21" s="21">
        <f t="shared" si="0"/>
        <v>0</v>
      </c>
      <c r="C21" s="21">
        <f t="shared" si="1"/>
        <v>0</v>
      </c>
      <c r="D21" s="21">
        <f t="shared" si="2"/>
        <v>0</v>
      </c>
      <c r="E21" s="21">
        <f t="shared" si="3"/>
        <v>0</v>
      </c>
      <c r="F21" s="21">
        <f t="shared" si="4"/>
        <v>0</v>
      </c>
      <c r="G21" s="21">
        <f t="shared" si="5"/>
        <v>0</v>
      </c>
      <c r="H21" s="21">
        <f t="shared" si="6"/>
        <v>0</v>
      </c>
      <c r="I21" s="21">
        <f t="shared" si="7"/>
        <v>0</v>
      </c>
      <c r="J21" s="22"/>
      <c r="K21" s="21">
        <f t="shared" si="8"/>
        <v>0</v>
      </c>
      <c r="L21" s="21">
        <f t="shared" si="9"/>
        <v>0</v>
      </c>
      <c r="M21" s="21">
        <f t="shared" si="10"/>
        <v>0</v>
      </c>
      <c r="N21" s="21">
        <f t="shared" si="11"/>
        <v>0</v>
      </c>
      <c r="O21" s="21">
        <f t="shared" si="12"/>
        <v>0</v>
      </c>
      <c r="P21" s="21">
        <f t="shared" si="13"/>
        <v>0</v>
      </c>
      <c r="Q21" s="21">
        <f t="shared" si="14"/>
        <v>0</v>
      </c>
      <c r="R21" s="21">
        <f t="shared" si="15"/>
        <v>0</v>
      </c>
      <c r="S21" s="22"/>
      <c r="T21" s="21">
        <f t="shared" si="16"/>
        <v>0</v>
      </c>
      <c r="U21" s="21">
        <f t="shared" si="17"/>
        <v>0</v>
      </c>
      <c r="V21" s="21">
        <f t="shared" si="18"/>
        <v>0</v>
      </c>
      <c r="W21" s="21">
        <f t="shared" si="19"/>
        <v>0</v>
      </c>
      <c r="X21" s="21">
        <f t="shared" si="20"/>
        <v>0</v>
      </c>
      <c r="Y21" s="21">
        <f t="shared" si="21"/>
        <v>0</v>
      </c>
      <c r="Z21" s="21">
        <f t="shared" si="22"/>
        <v>0</v>
      </c>
      <c r="AA21" s="21">
        <f t="shared" si="23"/>
        <v>0</v>
      </c>
    </row>
    <row r="22" spans="1:34" s="25" customFormat="1" x14ac:dyDescent="0.25">
      <c r="A22" s="41">
        <v>2038</v>
      </c>
      <c r="B22" s="21">
        <f t="shared" si="0"/>
        <v>0</v>
      </c>
      <c r="C22" s="21">
        <f t="shared" si="1"/>
        <v>0</v>
      </c>
      <c r="D22" s="21">
        <f t="shared" si="2"/>
        <v>0</v>
      </c>
      <c r="E22" s="21">
        <f t="shared" si="3"/>
        <v>0</v>
      </c>
      <c r="F22" s="21">
        <f t="shared" si="4"/>
        <v>0</v>
      </c>
      <c r="G22" s="21">
        <f t="shared" si="5"/>
        <v>0</v>
      </c>
      <c r="H22" s="21">
        <f t="shared" si="6"/>
        <v>0</v>
      </c>
      <c r="I22" s="21">
        <f t="shared" si="7"/>
        <v>0</v>
      </c>
      <c r="J22" s="22"/>
      <c r="K22" s="21">
        <f t="shared" si="8"/>
        <v>0</v>
      </c>
      <c r="L22" s="21">
        <f t="shared" si="9"/>
        <v>0</v>
      </c>
      <c r="M22" s="21">
        <f t="shared" si="10"/>
        <v>0</v>
      </c>
      <c r="N22" s="21">
        <f t="shared" si="11"/>
        <v>0</v>
      </c>
      <c r="O22" s="21">
        <f t="shared" si="12"/>
        <v>0</v>
      </c>
      <c r="P22" s="21">
        <f t="shared" si="13"/>
        <v>0</v>
      </c>
      <c r="Q22" s="21">
        <f t="shared" si="14"/>
        <v>0</v>
      </c>
      <c r="R22" s="21">
        <f t="shared" si="15"/>
        <v>0</v>
      </c>
      <c r="S22" s="22"/>
      <c r="T22" s="21">
        <f t="shared" si="16"/>
        <v>0</v>
      </c>
      <c r="U22" s="21">
        <f t="shared" si="17"/>
        <v>0</v>
      </c>
      <c r="V22" s="21">
        <f t="shared" si="18"/>
        <v>0</v>
      </c>
      <c r="W22" s="21">
        <f t="shared" si="19"/>
        <v>0</v>
      </c>
      <c r="X22" s="21">
        <f t="shared" si="20"/>
        <v>0</v>
      </c>
      <c r="Y22" s="21">
        <f t="shared" si="21"/>
        <v>0</v>
      </c>
      <c r="Z22" s="21">
        <f t="shared" si="22"/>
        <v>0</v>
      </c>
      <c r="AA22" s="21">
        <f t="shared" si="23"/>
        <v>0</v>
      </c>
    </row>
    <row r="23" spans="1:34" s="25" customFormat="1" x14ac:dyDescent="0.25">
      <c r="A23" s="41">
        <v>2039</v>
      </c>
      <c r="B23" s="21">
        <f t="shared" si="0"/>
        <v>0</v>
      </c>
      <c r="C23" s="21">
        <f t="shared" si="1"/>
        <v>0</v>
      </c>
      <c r="D23" s="21">
        <f t="shared" si="2"/>
        <v>0</v>
      </c>
      <c r="E23" s="21">
        <f t="shared" si="3"/>
        <v>0</v>
      </c>
      <c r="F23" s="21">
        <f t="shared" si="4"/>
        <v>0</v>
      </c>
      <c r="G23" s="21">
        <f t="shared" si="5"/>
        <v>0</v>
      </c>
      <c r="H23" s="21">
        <f t="shared" si="6"/>
        <v>0</v>
      </c>
      <c r="I23" s="21">
        <f t="shared" si="7"/>
        <v>0</v>
      </c>
      <c r="J23" s="22"/>
      <c r="K23" s="21">
        <f t="shared" si="8"/>
        <v>0</v>
      </c>
      <c r="L23" s="21">
        <f t="shared" si="9"/>
        <v>0</v>
      </c>
      <c r="M23" s="21">
        <f t="shared" si="10"/>
        <v>0</v>
      </c>
      <c r="N23" s="21">
        <f t="shared" si="11"/>
        <v>0</v>
      </c>
      <c r="O23" s="21">
        <f t="shared" si="12"/>
        <v>0</v>
      </c>
      <c r="P23" s="21">
        <f t="shared" si="13"/>
        <v>0</v>
      </c>
      <c r="Q23" s="21">
        <f t="shared" si="14"/>
        <v>0</v>
      </c>
      <c r="R23" s="21">
        <f t="shared" si="15"/>
        <v>0</v>
      </c>
      <c r="S23" s="22"/>
      <c r="T23" s="21">
        <f t="shared" si="16"/>
        <v>0</v>
      </c>
      <c r="U23" s="21">
        <f t="shared" si="17"/>
        <v>0</v>
      </c>
      <c r="V23" s="21">
        <f t="shared" si="18"/>
        <v>0</v>
      </c>
      <c r="W23" s="21">
        <f t="shared" si="19"/>
        <v>0</v>
      </c>
      <c r="X23" s="21">
        <f t="shared" si="20"/>
        <v>0</v>
      </c>
      <c r="Y23" s="21">
        <f t="shared" si="21"/>
        <v>0</v>
      </c>
      <c r="Z23" s="21">
        <f t="shared" si="22"/>
        <v>0</v>
      </c>
      <c r="AA23" s="21">
        <f t="shared" si="23"/>
        <v>0</v>
      </c>
    </row>
    <row r="24" spans="1:34" s="25" customFormat="1" x14ac:dyDescent="0.25">
      <c r="A24" s="41">
        <v>2040</v>
      </c>
      <c r="B24" s="21">
        <f t="shared" si="0"/>
        <v>0</v>
      </c>
      <c r="C24" s="21">
        <f t="shared" si="1"/>
        <v>0</v>
      </c>
      <c r="D24" s="21">
        <f t="shared" si="2"/>
        <v>0</v>
      </c>
      <c r="E24" s="21">
        <f t="shared" si="3"/>
        <v>0</v>
      </c>
      <c r="F24" s="21">
        <f t="shared" si="4"/>
        <v>0</v>
      </c>
      <c r="G24" s="21">
        <f t="shared" si="5"/>
        <v>0</v>
      </c>
      <c r="H24" s="21">
        <f t="shared" si="6"/>
        <v>0</v>
      </c>
      <c r="I24" s="21">
        <f t="shared" si="7"/>
        <v>0</v>
      </c>
      <c r="J24" s="22"/>
      <c r="K24" s="21">
        <f t="shared" si="8"/>
        <v>0</v>
      </c>
      <c r="L24" s="21">
        <f t="shared" si="9"/>
        <v>0</v>
      </c>
      <c r="M24" s="21">
        <f t="shared" si="10"/>
        <v>0</v>
      </c>
      <c r="N24" s="21">
        <f t="shared" si="11"/>
        <v>0</v>
      </c>
      <c r="O24" s="21">
        <f t="shared" si="12"/>
        <v>0</v>
      </c>
      <c r="P24" s="21">
        <f t="shared" si="13"/>
        <v>0</v>
      </c>
      <c r="Q24" s="21">
        <f t="shared" si="14"/>
        <v>0</v>
      </c>
      <c r="R24" s="21">
        <f t="shared" si="15"/>
        <v>0</v>
      </c>
      <c r="S24" s="22"/>
      <c r="T24" s="21">
        <f t="shared" si="16"/>
        <v>0</v>
      </c>
      <c r="U24" s="21">
        <f t="shared" si="17"/>
        <v>0</v>
      </c>
      <c r="V24" s="21">
        <f t="shared" si="18"/>
        <v>0</v>
      </c>
      <c r="W24" s="21">
        <f t="shared" si="19"/>
        <v>0</v>
      </c>
      <c r="X24" s="21">
        <f t="shared" si="20"/>
        <v>0</v>
      </c>
      <c r="Y24" s="21">
        <f t="shared" si="21"/>
        <v>0</v>
      </c>
      <c r="Z24" s="21">
        <f t="shared" si="22"/>
        <v>0</v>
      </c>
      <c r="AA24" s="21">
        <f t="shared" si="23"/>
        <v>0</v>
      </c>
    </row>
    <row r="25" spans="1:34" s="25" customFormat="1" x14ac:dyDescent="0.25">
      <c r="A25" s="25" t="s">
        <v>20</v>
      </c>
      <c r="B25" s="21">
        <f>SUM(B4:B24)</f>
        <v>0</v>
      </c>
      <c r="C25" s="21">
        <f t="shared" ref="C25:H25" si="24">SUM(C4:C24)</f>
        <v>0</v>
      </c>
      <c r="D25" s="21">
        <f t="shared" si="24"/>
        <v>0</v>
      </c>
      <c r="E25" s="21">
        <f t="shared" si="24"/>
        <v>0</v>
      </c>
      <c r="F25" s="21">
        <f t="shared" si="24"/>
        <v>0</v>
      </c>
      <c r="G25" s="21">
        <f t="shared" si="24"/>
        <v>0</v>
      </c>
      <c r="H25" s="21">
        <f t="shared" si="24"/>
        <v>0</v>
      </c>
      <c r="I25" s="21">
        <f>SUM(I4:I24)</f>
        <v>0</v>
      </c>
      <c r="J25" s="22"/>
      <c r="K25" s="21">
        <f t="shared" ref="K25:Q25" si="25">SUM(K4:K24)</f>
        <v>0</v>
      </c>
      <c r="L25" s="21">
        <f t="shared" si="25"/>
        <v>0</v>
      </c>
      <c r="M25" s="21">
        <f t="shared" si="25"/>
        <v>0</v>
      </c>
      <c r="N25" s="21">
        <f t="shared" si="25"/>
        <v>0</v>
      </c>
      <c r="O25" s="21">
        <f t="shared" si="25"/>
        <v>0</v>
      </c>
      <c r="P25" s="21">
        <f t="shared" si="25"/>
        <v>0</v>
      </c>
      <c r="Q25" s="21">
        <f t="shared" si="25"/>
        <v>0</v>
      </c>
      <c r="R25" s="21">
        <f t="shared" ref="R25" si="26">SUM(R4:R24)</f>
        <v>0</v>
      </c>
      <c r="S25" s="22"/>
      <c r="T25" s="21">
        <f t="shared" ref="T25:Z25" si="27">SUM(T4:T24)</f>
        <v>0</v>
      </c>
      <c r="U25" s="21">
        <f t="shared" si="27"/>
        <v>0</v>
      </c>
      <c r="V25" s="21">
        <f t="shared" si="27"/>
        <v>0</v>
      </c>
      <c r="W25" s="21">
        <f t="shared" si="27"/>
        <v>0</v>
      </c>
      <c r="X25" s="21">
        <f t="shared" si="27"/>
        <v>0</v>
      </c>
      <c r="Y25" s="21">
        <f t="shared" si="27"/>
        <v>0</v>
      </c>
      <c r="Z25" s="21">
        <f t="shared" si="27"/>
        <v>0</v>
      </c>
      <c r="AA25" s="21">
        <f t="shared" ref="AA25" si="28">SUM(AA4:AA24)</f>
        <v>0</v>
      </c>
    </row>
    <row r="26" spans="1:34" s="25" customFormat="1" x14ac:dyDescent="0.25">
      <c r="B26" s="21"/>
      <c r="C26" s="21"/>
      <c r="D26" s="21"/>
      <c r="E26" s="21"/>
      <c r="F26" s="21"/>
      <c r="G26" s="21"/>
      <c r="H26" s="21"/>
      <c r="I26" s="21"/>
      <c r="J26" s="22"/>
      <c r="K26" s="21"/>
      <c r="L26" s="21"/>
      <c r="M26" s="21"/>
      <c r="N26" s="21"/>
      <c r="O26" s="21"/>
      <c r="P26" s="21"/>
      <c r="Q26" s="21"/>
      <c r="R26" s="21"/>
      <c r="S26" s="22"/>
      <c r="T26" s="21"/>
      <c r="U26" s="21"/>
      <c r="V26" s="21"/>
      <c r="W26" s="21"/>
      <c r="X26" s="21"/>
      <c r="Y26" s="21"/>
      <c r="Z26" s="21"/>
      <c r="AA26" s="21"/>
    </row>
    <row r="27" spans="1:34" s="25" customFormat="1" x14ac:dyDescent="0.25">
      <c r="B27" s="21"/>
      <c r="C27" s="21"/>
      <c r="D27" s="21"/>
      <c r="E27" s="21"/>
      <c r="F27" s="21"/>
      <c r="G27" s="21"/>
      <c r="H27" s="21"/>
      <c r="I27" s="21"/>
      <c r="J27" s="22"/>
      <c r="K27" s="21"/>
      <c r="L27" s="21"/>
      <c r="M27" s="21"/>
      <c r="N27" s="21"/>
      <c r="O27" s="21"/>
      <c r="P27" s="21"/>
      <c r="Q27" s="21"/>
      <c r="R27" s="21"/>
      <c r="S27" s="22"/>
      <c r="T27" s="21"/>
      <c r="U27" s="21"/>
      <c r="V27" s="21"/>
      <c r="W27" s="21"/>
      <c r="X27" s="21"/>
      <c r="Y27" s="21"/>
      <c r="Z27" s="21"/>
      <c r="AA27" s="21"/>
    </row>
    <row r="28" spans="1:34" s="25" customFormat="1" ht="45" x14ac:dyDescent="0.25">
      <c r="A28" s="12" t="s">
        <v>57</v>
      </c>
      <c r="B28" s="21"/>
      <c r="C28" s="21"/>
      <c r="D28" s="21"/>
      <c r="E28" s="21"/>
      <c r="F28" s="21"/>
      <c r="G28" s="21"/>
      <c r="H28" s="21"/>
      <c r="I28" s="21"/>
      <c r="J28" s="22"/>
      <c r="K28" s="21"/>
      <c r="L28" s="21"/>
      <c r="M28" s="21"/>
      <c r="N28" s="21"/>
      <c r="O28" s="21"/>
      <c r="P28" s="21"/>
      <c r="Q28" s="21"/>
      <c r="R28" s="21"/>
      <c r="S28" s="22"/>
      <c r="T28" s="21"/>
      <c r="U28" s="21"/>
      <c r="V28" s="21"/>
      <c r="W28" s="21"/>
      <c r="X28" s="21"/>
      <c r="Y28" s="21"/>
      <c r="Z28" s="21"/>
      <c r="AA28" s="21"/>
    </row>
    <row r="29" spans="1:34" x14ac:dyDescent="0.25">
      <c r="A29" s="12"/>
      <c r="B29" s="11" t="s">
        <v>33</v>
      </c>
      <c r="C29" s="11"/>
      <c r="D29" s="11"/>
      <c r="E29" s="11"/>
      <c r="F29" s="11"/>
      <c r="G29" s="11"/>
      <c r="H29" s="11"/>
      <c r="I29" s="11"/>
      <c r="K29" s="11" t="s">
        <v>34</v>
      </c>
      <c r="L29" s="11"/>
      <c r="M29" s="11"/>
      <c r="N29" s="11"/>
      <c r="O29" s="11"/>
      <c r="P29" s="11"/>
      <c r="Q29" s="11"/>
      <c r="R29" s="11"/>
      <c r="T29" s="11" t="s">
        <v>10</v>
      </c>
      <c r="U29" s="11"/>
      <c r="V29" s="11"/>
      <c r="W29" s="11"/>
      <c r="X29" s="11"/>
      <c r="Y29" s="11"/>
      <c r="Z29" s="11"/>
      <c r="AA29" s="11"/>
    </row>
    <row r="30" spans="1:34" ht="30" x14ac:dyDescent="0.25">
      <c r="A30" s="41" t="s">
        <v>0</v>
      </c>
      <c r="B30" s="41" t="s">
        <v>3</v>
      </c>
      <c r="C30" s="41" t="s">
        <v>4</v>
      </c>
      <c r="D30" s="41" t="s">
        <v>5</v>
      </c>
      <c r="E30" s="41" t="s">
        <v>6</v>
      </c>
      <c r="F30" s="41" t="s">
        <v>7</v>
      </c>
      <c r="G30" s="41" t="s">
        <v>8</v>
      </c>
      <c r="H30" s="41" t="s">
        <v>9</v>
      </c>
      <c r="I30" s="41" t="s">
        <v>11</v>
      </c>
      <c r="K30" s="41" t="s">
        <v>3</v>
      </c>
      <c r="L30" s="41" t="s">
        <v>4</v>
      </c>
      <c r="M30" s="41" t="s">
        <v>5</v>
      </c>
      <c r="N30" s="41" t="s">
        <v>6</v>
      </c>
      <c r="O30" s="41" t="s">
        <v>7</v>
      </c>
      <c r="P30" s="41" t="s">
        <v>8</v>
      </c>
      <c r="Q30" s="41" t="s">
        <v>9</v>
      </c>
      <c r="R30" s="41" t="s">
        <v>11</v>
      </c>
      <c r="T30" s="41" t="s">
        <v>3</v>
      </c>
      <c r="U30" s="41" t="s">
        <v>4</v>
      </c>
      <c r="V30" s="41" t="s">
        <v>5</v>
      </c>
      <c r="W30" s="41" t="s">
        <v>6</v>
      </c>
      <c r="X30" s="41" t="s">
        <v>7</v>
      </c>
      <c r="Y30" s="41" t="s">
        <v>8</v>
      </c>
      <c r="Z30" s="41" t="s">
        <v>9</v>
      </c>
      <c r="AA30" s="41" t="s">
        <v>11</v>
      </c>
      <c r="AB30" s="12"/>
      <c r="AC30" s="12"/>
      <c r="AD30" s="12"/>
      <c r="AF30" s="12"/>
      <c r="AG30" s="12"/>
      <c r="AH30" s="12"/>
    </row>
    <row r="31" spans="1:34" s="25" customFormat="1" x14ac:dyDescent="0.25">
      <c r="A31" s="41">
        <v>2020</v>
      </c>
      <c r="B31" s="21">
        <f t="shared" ref="B31:B51" si="29">B85-K85</f>
        <v>0</v>
      </c>
      <c r="C31" s="21">
        <f t="shared" ref="C31:C51" si="30">C85-L85</f>
        <v>0</v>
      </c>
      <c r="D31" s="21">
        <f t="shared" ref="D31:D51" si="31">D85-M85</f>
        <v>0</v>
      </c>
      <c r="E31" s="21">
        <f t="shared" ref="E31:E51" si="32">E85-N85</f>
        <v>0</v>
      </c>
      <c r="F31" s="21">
        <f t="shared" ref="F31:F51" si="33">F85-O85</f>
        <v>0</v>
      </c>
      <c r="G31" s="21">
        <f t="shared" ref="G31:G51" si="34">G85-P85</f>
        <v>0</v>
      </c>
      <c r="H31" s="21">
        <f t="shared" ref="H31:H51" si="35">H85-Q85</f>
        <v>0</v>
      </c>
      <c r="I31" s="21">
        <f t="shared" ref="I31:I51" si="36">I85-R85</f>
        <v>0</v>
      </c>
      <c r="J31" s="22"/>
      <c r="K31" s="21">
        <f t="shared" ref="K31:K51" si="37">T85-K85</f>
        <v>0</v>
      </c>
      <c r="L31" s="21">
        <f t="shared" ref="L31:L51" si="38">U85-L85</f>
        <v>0</v>
      </c>
      <c r="M31" s="21">
        <f t="shared" ref="M31:M51" si="39">V85-M85</f>
        <v>0</v>
      </c>
      <c r="N31" s="21">
        <f t="shared" ref="N31:N51" si="40">W85-N85</f>
        <v>0</v>
      </c>
      <c r="O31" s="21">
        <f t="shared" ref="O31:O51" si="41">X85-O85</f>
        <v>0</v>
      </c>
      <c r="P31" s="21">
        <f t="shared" ref="P31:P51" si="42">Y85-P85</f>
        <v>0</v>
      </c>
      <c r="Q31" s="21">
        <f t="shared" ref="Q31:Q51" si="43">Z85-Q85</f>
        <v>0</v>
      </c>
      <c r="R31" s="21">
        <f t="shared" ref="R31:R51" si="44">AA85-R85</f>
        <v>0</v>
      </c>
      <c r="S31" s="22"/>
      <c r="T31" s="21">
        <f t="shared" ref="T31:T51" si="45">T85-B85</f>
        <v>0</v>
      </c>
      <c r="U31" s="21">
        <f t="shared" ref="U31:U51" si="46">U85-C85</f>
        <v>0</v>
      </c>
      <c r="V31" s="21">
        <f t="shared" ref="V31:V51" si="47">V85-D85</f>
        <v>0</v>
      </c>
      <c r="W31" s="21">
        <f t="shared" ref="W31:W51" si="48">W85-E85</f>
        <v>0</v>
      </c>
      <c r="X31" s="21">
        <f t="shared" ref="X31:X51" si="49">X85-F85</f>
        <v>0</v>
      </c>
      <c r="Y31" s="21">
        <f t="shared" ref="Y31:Y51" si="50">Y85-G85</f>
        <v>0</v>
      </c>
      <c r="Z31" s="21">
        <f t="shared" ref="Z31:Z51" si="51">Z85-H85</f>
        <v>0</v>
      </c>
      <c r="AA31" s="21">
        <f t="shared" ref="AA31:AA51" si="52">AA85-I85</f>
        <v>0</v>
      </c>
    </row>
    <row r="32" spans="1:34" s="25" customFormat="1" x14ac:dyDescent="0.25">
      <c r="A32" s="41">
        <v>2021</v>
      </c>
      <c r="B32" s="21">
        <f t="shared" si="29"/>
        <v>0</v>
      </c>
      <c r="C32" s="21">
        <f t="shared" si="30"/>
        <v>0</v>
      </c>
      <c r="D32" s="21">
        <f t="shared" si="31"/>
        <v>0</v>
      </c>
      <c r="E32" s="21">
        <f t="shared" si="32"/>
        <v>0</v>
      </c>
      <c r="F32" s="21">
        <f t="shared" si="33"/>
        <v>0</v>
      </c>
      <c r="G32" s="21">
        <f t="shared" si="34"/>
        <v>0</v>
      </c>
      <c r="H32" s="21">
        <f t="shared" si="35"/>
        <v>0</v>
      </c>
      <c r="I32" s="21">
        <f t="shared" si="36"/>
        <v>0</v>
      </c>
      <c r="J32" s="22"/>
      <c r="K32" s="21">
        <f t="shared" si="37"/>
        <v>0</v>
      </c>
      <c r="L32" s="21">
        <f t="shared" si="38"/>
        <v>0</v>
      </c>
      <c r="M32" s="21">
        <f t="shared" si="39"/>
        <v>0</v>
      </c>
      <c r="N32" s="21">
        <f t="shared" si="40"/>
        <v>0</v>
      </c>
      <c r="O32" s="21">
        <f t="shared" si="41"/>
        <v>0</v>
      </c>
      <c r="P32" s="21">
        <f t="shared" si="42"/>
        <v>0</v>
      </c>
      <c r="Q32" s="21">
        <f t="shared" si="43"/>
        <v>0</v>
      </c>
      <c r="R32" s="21">
        <f t="shared" si="44"/>
        <v>0</v>
      </c>
      <c r="S32" s="22"/>
      <c r="T32" s="21">
        <f t="shared" si="45"/>
        <v>0</v>
      </c>
      <c r="U32" s="21">
        <f t="shared" si="46"/>
        <v>0</v>
      </c>
      <c r="V32" s="21">
        <f t="shared" si="47"/>
        <v>0</v>
      </c>
      <c r="W32" s="21">
        <f t="shared" si="48"/>
        <v>0</v>
      </c>
      <c r="X32" s="21">
        <f t="shared" si="49"/>
        <v>0</v>
      </c>
      <c r="Y32" s="21">
        <f t="shared" si="50"/>
        <v>0</v>
      </c>
      <c r="Z32" s="21">
        <f t="shared" si="51"/>
        <v>0</v>
      </c>
      <c r="AA32" s="21">
        <f t="shared" si="52"/>
        <v>0</v>
      </c>
    </row>
    <row r="33" spans="1:27" s="25" customFormat="1" x14ac:dyDescent="0.25">
      <c r="A33" s="41">
        <v>2022</v>
      </c>
      <c r="B33" s="21">
        <f t="shared" si="29"/>
        <v>0</v>
      </c>
      <c r="C33" s="21">
        <f t="shared" si="30"/>
        <v>0</v>
      </c>
      <c r="D33" s="21">
        <f t="shared" si="31"/>
        <v>0</v>
      </c>
      <c r="E33" s="21">
        <f t="shared" si="32"/>
        <v>0</v>
      </c>
      <c r="F33" s="21">
        <f t="shared" si="33"/>
        <v>0</v>
      </c>
      <c r="G33" s="21">
        <f t="shared" si="34"/>
        <v>0</v>
      </c>
      <c r="H33" s="21">
        <f t="shared" si="35"/>
        <v>0</v>
      </c>
      <c r="I33" s="21">
        <f t="shared" si="36"/>
        <v>0</v>
      </c>
      <c r="J33" s="22"/>
      <c r="K33" s="21">
        <f t="shared" si="37"/>
        <v>0</v>
      </c>
      <c r="L33" s="21">
        <f t="shared" si="38"/>
        <v>0</v>
      </c>
      <c r="M33" s="21">
        <f t="shared" si="39"/>
        <v>0</v>
      </c>
      <c r="N33" s="21">
        <f t="shared" si="40"/>
        <v>0</v>
      </c>
      <c r="O33" s="21">
        <f t="shared" si="41"/>
        <v>0</v>
      </c>
      <c r="P33" s="21">
        <f t="shared" si="42"/>
        <v>0</v>
      </c>
      <c r="Q33" s="21">
        <f t="shared" si="43"/>
        <v>0</v>
      </c>
      <c r="R33" s="21">
        <f t="shared" si="44"/>
        <v>0</v>
      </c>
      <c r="S33" s="22"/>
      <c r="T33" s="21">
        <f t="shared" si="45"/>
        <v>0</v>
      </c>
      <c r="U33" s="21">
        <f t="shared" si="46"/>
        <v>0</v>
      </c>
      <c r="V33" s="21">
        <f t="shared" si="47"/>
        <v>0</v>
      </c>
      <c r="W33" s="21">
        <f t="shared" si="48"/>
        <v>0</v>
      </c>
      <c r="X33" s="21">
        <f t="shared" si="49"/>
        <v>0</v>
      </c>
      <c r="Y33" s="21">
        <f t="shared" si="50"/>
        <v>0</v>
      </c>
      <c r="Z33" s="21">
        <f t="shared" si="51"/>
        <v>0</v>
      </c>
      <c r="AA33" s="21">
        <f t="shared" si="52"/>
        <v>0</v>
      </c>
    </row>
    <row r="34" spans="1:27" s="25" customFormat="1" x14ac:dyDescent="0.25">
      <c r="A34" s="41">
        <v>2023</v>
      </c>
      <c r="B34" s="21">
        <f t="shared" si="29"/>
        <v>0</v>
      </c>
      <c r="C34" s="21">
        <f t="shared" si="30"/>
        <v>0</v>
      </c>
      <c r="D34" s="21">
        <f t="shared" si="31"/>
        <v>0</v>
      </c>
      <c r="E34" s="21">
        <f t="shared" si="32"/>
        <v>0</v>
      </c>
      <c r="F34" s="21">
        <f t="shared" si="33"/>
        <v>0</v>
      </c>
      <c r="G34" s="21">
        <f t="shared" si="34"/>
        <v>0</v>
      </c>
      <c r="H34" s="21">
        <f t="shared" si="35"/>
        <v>0</v>
      </c>
      <c r="I34" s="21">
        <f t="shared" si="36"/>
        <v>0</v>
      </c>
      <c r="J34" s="22"/>
      <c r="K34" s="21">
        <f t="shared" si="37"/>
        <v>0</v>
      </c>
      <c r="L34" s="21">
        <f t="shared" si="38"/>
        <v>0</v>
      </c>
      <c r="M34" s="21">
        <f t="shared" si="39"/>
        <v>0</v>
      </c>
      <c r="N34" s="21">
        <f t="shared" si="40"/>
        <v>0</v>
      </c>
      <c r="O34" s="21">
        <f t="shared" si="41"/>
        <v>0</v>
      </c>
      <c r="P34" s="21">
        <f t="shared" si="42"/>
        <v>0</v>
      </c>
      <c r="Q34" s="21">
        <f t="shared" si="43"/>
        <v>0</v>
      </c>
      <c r="R34" s="21">
        <f t="shared" si="44"/>
        <v>0</v>
      </c>
      <c r="S34" s="22"/>
      <c r="T34" s="21">
        <f t="shared" si="45"/>
        <v>0</v>
      </c>
      <c r="U34" s="21">
        <f t="shared" si="46"/>
        <v>0</v>
      </c>
      <c r="V34" s="21">
        <f t="shared" si="47"/>
        <v>0</v>
      </c>
      <c r="W34" s="21">
        <f t="shared" si="48"/>
        <v>0</v>
      </c>
      <c r="X34" s="21">
        <f t="shared" si="49"/>
        <v>0</v>
      </c>
      <c r="Y34" s="21">
        <f t="shared" si="50"/>
        <v>0</v>
      </c>
      <c r="Z34" s="21">
        <f t="shared" si="51"/>
        <v>0</v>
      </c>
      <c r="AA34" s="21">
        <f t="shared" si="52"/>
        <v>0</v>
      </c>
    </row>
    <row r="35" spans="1:27" s="25" customFormat="1" x14ac:dyDescent="0.25">
      <c r="A35" s="41">
        <v>2024</v>
      </c>
      <c r="B35" s="21">
        <f t="shared" si="29"/>
        <v>0</v>
      </c>
      <c r="C35" s="21">
        <f t="shared" si="30"/>
        <v>0</v>
      </c>
      <c r="D35" s="21">
        <f t="shared" si="31"/>
        <v>0</v>
      </c>
      <c r="E35" s="21">
        <f t="shared" si="32"/>
        <v>0</v>
      </c>
      <c r="F35" s="21">
        <f t="shared" si="33"/>
        <v>0</v>
      </c>
      <c r="G35" s="21">
        <f t="shared" si="34"/>
        <v>0</v>
      </c>
      <c r="H35" s="21">
        <f t="shared" si="35"/>
        <v>0</v>
      </c>
      <c r="I35" s="21">
        <f t="shared" si="36"/>
        <v>0</v>
      </c>
      <c r="J35" s="22"/>
      <c r="K35" s="21">
        <f t="shared" si="37"/>
        <v>0</v>
      </c>
      <c r="L35" s="21">
        <f t="shared" si="38"/>
        <v>0</v>
      </c>
      <c r="M35" s="21">
        <f t="shared" si="39"/>
        <v>0</v>
      </c>
      <c r="N35" s="21">
        <f t="shared" si="40"/>
        <v>0</v>
      </c>
      <c r="O35" s="21">
        <f t="shared" si="41"/>
        <v>0</v>
      </c>
      <c r="P35" s="21">
        <f t="shared" si="42"/>
        <v>0</v>
      </c>
      <c r="Q35" s="21">
        <f t="shared" si="43"/>
        <v>0</v>
      </c>
      <c r="R35" s="21">
        <f t="shared" si="44"/>
        <v>0</v>
      </c>
      <c r="S35" s="22"/>
      <c r="T35" s="21">
        <f t="shared" si="45"/>
        <v>0</v>
      </c>
      <c r="U35" s="21">
        <f t="shared" si="46"/>
        <v>0</v>
      </c>
      <c r="V35" s="21">
        <f t="shared" si="47"/>
        <v>0</v>
      </c>
      <c r="W35" s="21">
        <f t="shared" si="48"/>
        <v>0</v>
      </c>
      <c r="X35" s="21">
        <f t="shared" si="49"/>
        <v>0</v>
      </c>
      <c r="Y35" s="21">
        <f t="shared" si="50"/>
        <v>0</v>
      </c>
      <c r="Z35" s="21">
        <f t="shared" si="51"/>
        <v>0</v>
      </c>
      <c r="AA35" s="21">
        <f t="shared" si="52"/>
        <v>0</v>
      </c>
    </row>
    <row r="36" spans="1:27" s="25" customFormat="1" x14ac:dyDescent="0.25">
      <c r="A36" s="41">
        <v>2025</v>
      </c>
      <c r="B36" s="21">
        <f t="shared" si="29"/>
        <v>0</v>
      </c>
      <c r="C36" s="21">
        <f t="shared" si="30"/>
        <v>0</v>
      </c>
      <c r="D36" s="21">
        <f t="shared" si="31"/>
        <v>0</v>
      </c>
      <c r="E36" s="21">
        <f t="shared" si="32"/>
        <v>0</v>
      </c>
      <c r="F36" s="21">
        <f t="shared" si="33"/>
        <v>0</v>
      </c>
      <c r="G36" s="21">
        <f t="shared" si="34"/>
        <v>0</v>
      </c>
      <c r="H36" s="21">
        <f t="shared" si="35"/>
        <v>0</v>
      </c>
      <c r="I36" s="21">
        <f t="shared" si="36"/>
        <v>0</v>
      </c>
      <c r="J36" s="22"/>
      <c r="K36" s="21">
        <f t="shared" si="37"/>
        <v>0</v>
      </c>
      <c r="L36" s="21">
        <f t="shared" si="38"/>
        <v>0</v>
      </c>
      <c r="M36" s="21">
        <f t="shared" si="39"/>
        <v>0</v>
      </c>
      <c r="N36" s="21">
        <f t="shared" si="40"/>
        <v>0</v>
      </c>
      <c r="O36" s="21">
        <f t="shared" si="41"/>
        <v>0</v>
      </c>
      <c r="P36" s="21">
        <f t="shared" si="42"/>
        <v>0</v>
      </c>
      <c r="Q36" s="21">
        <f t="shared" si="43"/>
        <v>0</v>
      </c>
      <c r="R36" s="21">
        <f t="shared" si="44"/>
        <v>0</v>
      </c>
      <c r="S36" s="22"/>
      <c r="T36" s="21">
        <f t="shared" si="45"/>
        <v>0</v>
      </c>
      <c r="U36" s="21">
        <f t="shared" si="46"/>
        <v>0</v>
      </c>
      <c r="V36" s="21">
        <f t="shared" si="47"/>
        <v>0</v>
      </c>
      <c r="W36" s="21">
        <f t="shared" si="48"/>
        <v>0</v>
      </c>
      <c r="X36" s="21">
        <f t="shared" si="49"/>
        <v>0</v>
      </c>
      <c r="Y36" s="21">
        <f t="shared" si="50"/>
        <v>0</v>
      </c>
      <c r="Z36" s="21">
        <f t="shared" si="51"/>
        <v>0</v>
      </c>
      <c r="AA36" s="21">
        <f t="shared" si="52"/>
        <v>0</v>
      </c>
    </row>
    <row r="37" spans="1:27" s="25" customFormat="1" x14ac:dyDescent="0.25">
      <c r="A37" s="41">
        <v>2026</v>
      </c>
      <c r="B37" s="21">
        <f t="shared" si="29"/>
        <v>0</v>
      </c>
      <c r="C37" s="21">
        <f t="shared" si="30"/>
        <v>0</v>
      </c>
      <c r="D37" s="21">
        <f t="shared" si="31"/>
        <v>0</v>
      </c>
      <c r="E37" s="21">
        <f t="shared" si="32"/>
        <v>0</v>
      </c>
      <c r="F37" s="21">
        <f t="shared" si="33"/>
        <v>0</v>
      </c>
      <c r="G37" s="21">
        <f t="shared" si="34"/>
        <v>0</v>
      </c>
      <c r="H37" s="21">
        <f t="shared" si="35"/>
        <v>0</v>
      </c>
      <c r="I37" s="21">
        <f t="shared" si="36"/>
        <v>0</v>
      </c>
      <c r="J37" s="22"/>
      <c r="K37" s="21">
        <f t="shared" si="37"/>
        <v>0</v>
      </c>
      <c r="L37" s="21">
        <f t="shared" si="38"/>
        <v>0</v>
      </c>
      <c r="M37" s="21">
        <f t="shared" si="39"/>
        <v>0</v>
      </c>
      <c r="N37" s="21">
        <f t="shared" si="40"/>
        <v>0</v>
      </c>
      <c r="O37" s="21">
        <f t="shared" si="41"/>
        <v>0</v>
      </c>
      <c r="P37" s="21">
        <f t="shared" si="42"/>
        <v>0</v>
      </c>
      <c r="Q37" s="21">
        <f t="shared" si="43"/>
        <v>0</v>
      </c>
      <c r="R37" s="21">
        <f t="shared" si="44"/>
        <v>0</v>
      </c>
      <c r="S37" s="22"/>
      <c r="T37" s="21">
        <f t="shared" si="45"/>
        <v>0</v>
      </c>
      <c r="U37" s="21">
        <f t="shared" si="46"/>
        <v>0</v>
      </c>
      <c r="V37" s="21">
        <f t="shared" si="47"/>
        <v>0</v>
      </c>
      <c r="W37" s="21">
        <f t="shared" si="48"/>
        <v>0</v>
      </c>
      <c r="X37" s="21">
        <f t="shared" si="49"/>
        <v>0</v>
      </c>
      <c r="Y37" s="21">
        <f t="shared" si="50"/>
        <v>0</v>
      </c>
      <c r="Z37" s="21">
        <f t="shared" si="51"/>
        <v>0</v>
      </c>
      <c r="AA37" s="21">
        <f t="shared" si="52"/>
        <v>0</v>
      </c>
    </row>
    <row r="38" spans="1:27" s="25" customFormat="1" x14ac:dyDescent="0.25">
      <c r="A38" s="41">
        <v>2027</v>
      </c>
      <c r="B38" s="21">
        <f t="shared" si="29"/>
        <v>0</v>
      </c>
      <c r="C38" s="21">
        <f t="shared" si="30"/>
        <v>0</v>
      </c>
      <c r="D38" s="21">
        <f t="shared" si="31"/>
        <v>0</v>
      </c>
      <c r="E38" s="21">
        <f t="shared" si="32"/>
        <v>0</v>
      </c>
      <c r="F38" s="21">
        <f t="shared" si="33"/>
        <v>0</v>
      </c>
      <c r="G38" s="21">
        <f t="shared" si="34"/>
        <v>0</v>
      </c>
      <c r="H38" s="21">
        <f t="shared" si="35"/>
        <v>0</v>
      </c>
      <c r="I38" s="21">
        <f t="shared" si="36"/>
        <v>0</v>
      </c>
      <c r="J38" s="22"/>
      <c r="K38" s="21">
        <f t="shared" si="37"/>
        <v>0</v>
      </c>
      <c r="L38" s="21">
        <f t="shared" si="38"/>
        <v>0</v>
      </c>
      <c r="M38" s="21">
        <f t="shared" si="39"/>
        <v>0</v>
      </c>
      <c r="N38" s="21">
        <f t="shared" si="40"/>
        <v>0</v>
      </c>
      <c r="O38" s="21">
        <f t="shared" si="41"/>
        <v>0</v>
      </c>
      <c r="P38" s="21">
        <f t="shared" si="42"/>
        <v>0</v>
      </c>
      <c r="Q38" s="21">
        <f t="shared" si="43"/>
        <v>0</v>
      </c>
      <c r="R38" s="21">
        <f t="shared" si="44"/>
        <v>0</v>
      </c>
      <c r="S38" s="22"/>
      <c r="T38" s="21">
        <f t="shared" si="45"/>
        <v>0</v>
      </c>
      <c r="U38" s="21">
        <f t="shared" si="46"/>
        <v>0</v>
      </c>
      <c r="V38" s="21">
        <f t="shared" si="47"/>
        <v>0</v>
      </c>
      <c r="W38" s="21">
        <f t="shared" si="48"/>
        <v>0</v>
      </c>
      <c r="X38" s="21">
        <f t="shared" si="49"/>
        <v>0</v>
      </c>
      <c r="Y38" s="21">
        <f t="shared" si="50"/>
        <v>0</v>
      </c>
      <c r="Z38" s="21">
        <f t="shared" si="51"/>
        <v>0</v>
      </c>
      <c r="AA38" s="21">
        <f t="shared" si="52"/>
        <v>0</v>
      </c>
    </row>
    <row r="39" spans="1:27" s="25" customFormat="1" x14ac:dyDescent="0.25">
      <c r="A39" s="41">
        <v>2028</v>
      </c>
      <c r="B39" s="21">
        <f t="shared" si="29"/>
        <v>0</v>
      </c>
      <c r="C39" s="21">
        <f t="shared" si="30"/>
        <v>0</v>
      </c>
      <c r="D39" s="21">
        <f t="shared" si="31"/>
        <v>0</v>
      </c>
      <c r="E39" s="21">
        <f t="shared" si="32"/>
        <v>0</v>
      </c>
      <c r="F39" s="21">
        <f t="shared" si="33"/>
        <v>0</v>
      </c>
      <c r="G39" s="21">
        <f t="shared" si="34"/>
        <v>0</v>
      </c>
      <c r="H39" s="21">
        <f t="shared" si="35"/>
        <v>0</v>
      </c>
      <c r="I39" s="21">
        <f t="shared" si="36"/>
        <v>0</v>
      </c>
      <c r="J39" s="22"/>
      <c r="K39" s="21">
        <f t="shared" si="37"/>
        <v>0</v>
      </c>
      <c r="L39" s="21">
        <f t="shared" si="38"/>
        <v>0</v>
      </c>
      <c r="M39" s="21">
        <f t="shared" si="39"/>
        <v>0</v>
      </c>
      <c r="N39" s="21">
        <f t="shared" si="40"/>
        <v>0</v>
      </c>
      <c r="O39" s="21">
        <f t="shared" si="41"/>
        <v>0</v>
      </c>
      <c r="P39" s="21">
        <f t="shared" si="42"/>
        <v>0</v>
      </c>
      <c r="Q39" s="21">
        <f t="shared" si="43"/>
        <v>0</v>
      </c>
      <c r="R39" s="21">
        <f t="shared" si="44"/>
        <v>0</v>
      </c>
      <c r="S39" s="22"/>
      <c r="T39" s="21">
        <f t="shared" si="45"/>
        <v>0</v>
      </c>
      <c r="U39" s="21">
        <f t="shared" si="46"/>
        <v>0</v>
      </c>
      <c r="V39" s="21">
        <f t="shared" si="47"/>
        <v>0</v>
      </c>
      <c r="W39" s="21">
        <f t="shared" si="48"/>
        <v>0</v>
      </c>
      <c r="X39" s="21">
        <f t="shared" si="49"/>
        <v>0</v>
      </c>
      <c r="Y39" s="21">
        <f t="shared" si="50"/>
        <v>0</v>
      </c>
      <c r="Z39" s="21">
        <f t="shared" si="51"/>
        <v>0</v>
      </c>
      <c r="AA39" s="21">
        <f t="shared" si="52"/>
        <v>0</v>
      </c>
    </row>
    <row r="40" spans="1:27" s="25" customFormat="1" x14ac:dyDescent="0.25">
      <c r="A40" s="41">
        <v>2029</v>
      </c>
      <c r="B40" s="21">
        <f t="shared" si="29"/>
        <v>0</v>
      </c>
      <c r="C40" s="21">
        <f t="shared" si="30"/>
        <v>0</v>
      </c>
      <c r="D40" s="21">
        <f t="shared" si="31"/>
        <v>0</v>
      </c>
      <c r="E40" s="21">
        <f t="shared" si="32"/>
        <v>0</v>
      </c>
      <c r="F40" s="21">
        <f t="shared" si="33"/>
        <v>0</v>
      </c>
      <c r="G40" s="21">
        <f t="shared" si="34"/>
        <v>0</v>
      </c>
      <c r="H40" s="21">
        <f t="shared" si="35"/>
        <v>0</v>
      </c>
      <c r="I40" s="21">
        <f t="shared" si="36"/>
        <v>0</v>
      </c>
      <c r="J40" s="22"/>
      <c r="K40" s="21">
        <f t="shared" si="37"/>
        <v>0</v>
      </c>
      <c r="L40" s="21">
        <f t="shared" si="38"/>
        <v>0</v>
      </c>
      <c r="M40" s="21">
        <f t="shared" si="39"/>
        <v>0</v>
      </c>
      <c r="N40" s="21">
        <f t="shared" si="40"/>
        <v>0</v>
      </c>
      <c r="O40" s="21">
        <f t="shared" si="41"/>
        <v>0</v>
      </c>
      <c r="P40" s="21">
        <f t="shared" si="42"/>
        <v>0</v>
      </c>
      <c r="Q40" s="21">
        <f t="shared" si="43"/>
        <v>0</v>
      </c>
      <c r="R40" s="21">
        <f t="shared" si="44"/>
        <v>0</v>
      </c>
      <c r="S40" s="22"/>
      <c r="T40" s="21">
        <f t="shared" si="45"/>
        <v>0</v>
      </c>
      <c r="U40" s="21">
        <f t="shared" si="46"/>
        <v>0</v>
      </c>
      <c r="V40" s="21">
        <f t="shared" si="47"/>
        <v>0</v>
      </c>
      <c r="W40" s="21">
        <f t="shared" si="48"/>
        <v>0</v>
      </c>
      <c r="X40" s="21">
        <f t="shared" si="49"/>
        <v>0</v>
      </c>
      <c r="Y40" s="21">
        <f t="shared" si="50"/>
        <v>0</v>
      </c>
      <c r="Z40" s="21">
        <f t="shared" si="51"/>
        <v>0</v>
      </c>
      <c r="AA40" s="21">
        <f t="shared" si="52"/>
        <v>0</v>
      </c>
    </row>
    <row r="41" spans="1:27" s="25" customFormat="1" x14ac:dyDescent="0.25">
      <c r="A41" s="41">
        <v>2030</v>
      </c>
      <c r="B41" s="21">
        <f t="shared" si="29"/>
        <v>0</v>
      </c>
      <c r="C41" s="21">
        <f t="shared" si="30"/>
        <v>0</v>
      </c>
      <c r="D41" s="21">
        <f t="shared" si="31"/>
        <v>0</v>
      </c>
      <c r="E41" s="21">
        <f t="shared" si="32"/>
        <v>0</v>
      </c>
      <c r="F41" s="21">
        <f t="shared" si="33"/>
        <v>0</v>
      </c>
      <c r="G41" s="21">
        <f t="shared" si="34"/>
        <v>0</v>
      </c>
      <c r="H41" s="21">
        <f t="shared" si="35"/>
        <v>0</v>
      </c>
      <c r="I41" s="21">
        <f t="shared" si="36"/>
        <v>0</v>
      </c>
      <c r="J41" s="22"/>
      <c r="K41" s="21">
        <f t="shared" si="37"/>
        <v>0</v>
      </c>
      <c r="L41" s="21">
        <f t="shared" si="38"/>
        <v>0</v>
      </c>
      <c r="M41" s="21">
        <f t="shared" si="39"/>
        <v>0</v>
      </c>
      <c r="N41" s="21">
        <f t="shared" si="40"/>
        <v>0</v>
      </c>
      <c r="O41" s="21">
        <f t="shared" si="41"/>
        <v>0</v>
      </c>
      <c r="P41" s="21">
        <f t="shared" si="42"/>
        <v>0</v>
      </c>
      <c r="Q41" s="21">
        <f t="shared" si="43"/>
        <v>0</v>
      </c>
      <c r="R41" s="21">
        <f t="shared" si="44"/>
        <v>0</v>
      </c>
      <c r="S41" s="22"/>
      <c r="T41" s="21">
        <f t="shared" si="45"/>
        <v>0</v>
      </c>
      <c r="U41" s="21">
        <f t="shared" si="46"/>
        <v>0</v>
      </c>
      <c r="V41" s="21">
        <f t="shared" si="47"/>
        <v>0</v>
      </c>
      <c r="W41" s="21">
        <f t="shared" si="48"/>
        <v>0</v>
      </c>
      <c r="X41" s="21">
        <f t="shared" si="49"/>
        <v>0</v>
      </c>
      <c r="Y41" s="21">
        <f t="shared" si="50"/>
        <v>0</v>
      </c>
      <c r="Z41" s="21">
        <f t="shared" si="51"/>
        <v>0</v>
      </c>
      <c r="AA41" s="21">
        <f t="shared" si="52"/>
        <v>0</v>
      </c>
    </row>
    <row r="42" spans="1:27" s="25" customFormat="1" x14ac:dyDescent="0.25">
      <c r="A42" s="41">
        <v>2031</v>
      </c>
      <c r="B42" s="21">
        <f t="shared" si="29"/>
        <v>0</v>
      </c>
      <c r="C42" s="21">
        <f t="shared" si="30"/>
        <v>0</v>
      </c>
      <c r="D42" s="21">
        <f t="shared" si="31"/>
        <v>0</v>
      </c>
      <c r="E42" s="21">
        <f t="shared" si="32"/>
        <v>0</v>
      </c>
      <c r="F42" s="21">
        <f t="shared" si="33"/>
        <v>0</v>
      </c>
      <c r="G42" s="21">
        <f t="shared" si="34"/>
        <v>0</v>
      </c>
      <c r="H42" s="21">
        <f t="shared" si="35"/>
        <v>0</v>
      </c>
      <c r="I42" s="21">
        <f t="shared" si="36"/>
        <v>0</v>
      </c>
      <c r="J42" s="22"/>
      <c r="K42" s="21">
        <f t="shared" si="37"/>
        <v>0</v>
      </c>
      <c r="L42" s="21">
        <f t="shared" si="38"/>
        <v>0</v>
      </c>
      <c r="M42" s="21">
        <f t="shared" si="39"/>
        <v>0</v>
      </c>
      <c r="N42" s="21">
        <f t="shared" si="40"/>
        <v>0</v>
      </c>
      <c r="O42" s="21">
        <f t="shared" si="41"/>
        <v>0</v>
      </c>
      <c r="P42" s="21">
        <f t="shared" si="42"/>
        <v>0</v>
      </c>
      <c r="Q42" s="21">
        <f t="shared" si="43"/>
        <v>0</v>
      </c>
      <c r="R42" s="21">
        <f t="shared" si="44"/>
        <v>0</v>
      </c>
      <c r="S42" s="22"/>
      <c r="T42" s="21">
        <f t="shared" si="45"/>
        <v>0</v>
      </c>
      <c r="U42" s="21">
        <f t="shared" si="46"/>
        <v>0</v>
      </c>
      <c r="V42" s="21">
        <f t="shared" si="47"/>
        <v>0</v>
      </c>
      <c r="W42" s="21">
        <f t="shared" si="48"/>
        <v>0</v>
      </c>
      <c r="X42" s="21">
        <f t="shared" si="49"/>
        <v>0</v>
      </c>
      <c r="Y42" s="21">
        <f t="shared" si="50"/>
        <v>0</v>
      </c>
      <c r="Z42" s="21">
        <f t="shared" si="51"/>
        <v>0</v>
      </c>
      <c r="AA42" s="21">
        <f t="shared" si="52"/>
        <v>0</v>
      </c>
    </row>
    <row r="43" spans="1:27" s="25" customFormat="1" x14ac:dyDescent="0.25">
      <c r="A43" s="41">
        <v>2032</v>
      </c>
      <c r="B43" s="21">
        <f t="shared" si="29"/>
        <v>0</v>
      </c>
      <c r="C43" s="21">
        <f t="shared" si="30"/>
        <v>0</v>
      </c>
      <c r="D43" s="21">
        <f t="shared" si="31"/>
        <v>0</v>
      </c>
      <c r="E43" s="21">
        <f t="shared" si="32"/>
        <v>0</v>
      </c>
      <c r="F43" s="21">
        <f t="shared" si="33"/>
        <v>0</v>
      </c>
      <c r="G43" s="21">
        <f t="shared" si="34"/>
        <v>0</v>
      </c>
      <c r="H43" s="21">
        <f t="shared" si="35"/>
        <v>0</v>
      </c>
      <c r="I43" s="21">
        <f t="shared" si="36"/>
        <v>0</v>
      </c>
      <c r="J43" s="22"/>
      <c r="K43" s="21">
        <f t="shared" si="37"/>
        <v>0</v>
      </c>
      <c r="L43" s="21">
        <f t="shared" si="38"/>
        <v>0</v>
      </c>
      <c r="M43" s="21">
        <f t="shared" si="39"/>
        <v>0</v>
      </c>
      <c r="N43" s="21">
        <f t="shared" si="40"/>
        <v>0</v>
      </c>
      <c r="O43" s="21">
        <f t="shared" si="41"/>
        <v>0</v>
      </c>
      <c r="P43" s="21">
        <f t="shared" si="42"/>
        <v>0</v>
      </c>
      <c r="Q43" s="21">
        <f t="shared" si="43"/>
        <v>0</v>
      </c>
      <c r="R43" s="21">
        <f t="shared" si="44"/>
        <v>0</v>
      </c>
      <c r="S43" s="22"/>
      <c r="T43" s="21">
        <f t="shared" si="45"/>
        <v>0</v>
      </c>
      <c r="U43" s="21">
        <f t="shared" si="46"/>
        <v>0</v>
      </c>
      <c r="V43" s="21">
        <f t="shared" si="47"/>
        <v>0</v>
      </c>
      <c r="W43" s="21">
        <f t="shared" si="48"/>
        <v>0</v>
      </c>
      <c r="X43" s="21">
        <f t="shared" si="49"/>
        <v>0</v>
      </c>
      <c r="Y43" s="21">
        <f t="shared" si="50"/>
        <v>0</v>
      </c>
      <c r="Z43" s="21">
        <f t="shared" si="51"/>
        <v>0</v>
      </c>
      <c r="AA43" s="21">
        <f t="shared" si="52"/>
        <v>0</v>
      </c>
    </row>
    <row r="44" spans="1:27" s="25" customFormat="1" x14ac:dyDescent="0.25">
      <c r="A44" s="41">
        <v>2033</v>
      </c>
      <c r="B44" s="21">
        <f t="shared" si="29"/>
        <v>0</v>
      </c>
      <c r="C44" s="21">
        <f t="shared" si="30"/>
        <v>0</v>
      </c>
      <c r="D44" s="21">
        <f t="shared" si="31"/>
        <v>0</v>
      </c>
      <c r="E44" s="21">
        <f t="shared" si="32"/>
        <v>0</v>
      </c>
      <c r="F44" s="21">
        <f t="shared" si="33"/>
        <v>0</v>
      </c>
      <c r="G44" s="21">
        <f t="shared" si="34"/>
        <v>0</v>
      </c>
      <c r="H44" s="21">
        <f t="shared" si="35"/>
        <v>0</v>
      </c>
      <c r="I44" s="21">
        <f t="shared" si="36"/>
        <v>0</v>
      </c>
      <c r="J44" s="22"/>
      <c r="K44" s="21">
        <f t="shared" si="37"/>
        <v>0</v>
      </c>
      <c r="L44" s="21">
        <f t="shared" si="38"/>
        <v>0</v>
      </c>
      <c r="M44" s="21">
        <f t="shared" si="39"/>
        <v>0</v>
      </c>
      <c r="N44" s="21">
        <f t="shared" si="40"/>
        <v>0</v>
      </c>
      <c r="O44" s="21">
        <f t="shared" si="41"/>
        <v>0</v>
      </c>
      <c r="P44" s="21">
        <f t="shared" si="42"/>
        <v>0</v>
      </c>
      <c r="Q44" s="21">
        <f t="shared" si="43"/>
        <v>0</v>
      </c>
      <c r="R44" s="21">
        <f t="shared" si="44"/>
        <v>0</v>
      </c>
      <c r="S44" s="22"/>
      <c r="T44" s="21">
        <f t="shared" si="45"/>
        <v>0</v>
      </c>
      <c r="U44" s="21">
        <f t="shared" si="46"/>
        <v>0</v>
      </c>
      <c r="V44" s="21">
        <f t="shared" si="47"/>
        <v>0</v>
      </c>
      <c r="W44" s="21">
        <f t="shared" si="48"/>
        <v>0</v>
      </c>
      <c r="X44" s="21">
        <f t="shared" si="49"/>
        <v>0</v>
      </c>
      <c r="Y44" s="21">
        <f t="shared" si="50"/>
        <v>0</v>
      </c>
      <c r="Z44" s="21">
        <f t="shared" si="51"/>
        <v>0</v>
      </c>
      <c r="AA44" s="21">
        <f t="shared" si="52"/>
        <v>0</v>
      </c>
    </row>
    <row r="45" spans="1:27" s="25" customFormat="1" x14ac:dyDescent="0.25">
      <c r="A45" s="41">
        <v>2034</v>
      </c>
      <c r="B45" s="21">
        <f t="shared" si="29"/>
        <v>0</v>
      </c>
      <c r="C45" s="21">
        <f t="shared" si="30"/>
        <v>0</v>
      </c>
      <c r="D45" s="21">
        <f t="shared" si="31"/>
        <v>0</v>
      </c>
      <c r="E45" s="21">
        <f t="shared" si="32"/>
        <v>0</v>
      </c>
      <c r="F45" s="21">
        <f t="shared" si="33"/>
        <v>0</v>
      </c>
      <c r="G45" s="21">
        <f t="shared" si="34"/>
        <v>0</v>
      </c>
      <c r="H45" s="21">
        <f t="shared" si="35"/>
        <v>0</v>
      </c>
      <c r="I45" s="21">
        <f t="shared" si="36"/>
        <v>0</v>
      </c>
      <c r="J45" s="22"/>
      <c r="K45" s="21">
        <f t="shared" si="37"/>
        <v>0</v>
      </c>
      <c r="L45" s="21">
        <f t="shared" si="38"/>
        <v>0</v>
      </c>
      <c r="M45" s="21">
        <f t="shared" si="39"/>
        <v>0</v>
      </c>
      <c r="N45" s="21">
        <f t="shared" si="40"/>
        <v>0</v>
      </c>
      <c r="O45" s="21">
        <f t="shared" si="41"/>
        <v>0</v>
      </c>
      <c r="P45" s="21">
        <f t="shared" si="42"/>
        <v>0</v>
      </c>
      <c r="Q45" s="21">
        <f t="shared" si="43"/>
        <v>0</v>
      </c>
      <c r="R45" s="21">
        <f t="shared" si="44"/>
        <v>0</v>
      </c>
      <c r="S45" s="22"/>
      <c r="T45" s="21">
        <f t="shared" si="45"/>
        <v>0</v>
      </c>
      <c r="U45" s="21">
        <f t="shared" si="46"/>
        <v>0</v>
      </c>
      <c r="V45" s="21">
        <f t="shared" si="47"/>
        <v>0</v>
      </c>
      <c r="W45" s="21">
        <f t="shared" si="48"/>
        <v>0</v>
      </c>
      <c r="X45" s="21">
        <f t="shared" si="49"/>
        <v>0</v>
      </c>
      <c r="Y45" s="21">
        <f t="shared" si="50"/>
        <v>0</v>
      </c>
      <c r="Z45" s="21">
        <f t="shared" si="51"/>
        <v>0</v>
      </c>
      <c r="AA45" s="21">
        <f t="shared" si="52"/>
        <v>0</v>
      </c>
    </row>
    <row r="46" spans="1:27" s="25" customFormat="1" x14ac:dyDescent="0.25">
      <c r="A46" s="41">
        <v>2035</v>
      </c>
      <c r="B46" s="21">
        <f t="shared" si="29"/>
        <v>0</v>
      </c>
      <c r="C46" s="21">
        <f t="shared" si="30"/>
        <v>0</v>
      </c>
      <c r="D46" s="21">
        <f t="shared" si="31"/>
        <v>0</v>
      </c>
      <c r="E46" s="21">
        <f t="shared" si="32"/>
        <v>0</v>
      </c>
      <c r="F46" s="21">
        <f t="shared" si="33"/>
        <v>0</v>
      </c>
      <c r="G46" s="21">
        <f t="shared" si="34"/>
        <v>0</v>
      </c>
      <c r="H46" s="21">
        <f t="shared" si="35"/>
        <v>0</v>
      </c>
      <c r="I46" s="21">
        <f t="shared" si="36"/>
        <v>0</v>
      </c>
      <c r="J46" s="22"/>
      <c r="K46" s="21">
        <f t="shared" si="37"/>
        <v>0</v>
      </c>
      <c r="L46" s="21">
        <f t="shared" si="38"/>
        <v>0</v>
      </c>
      <c r="M46" s="21">
        <f t="shared" si="39"/>
        <v>0</v>
      </c>
      <c r="N46" s="21">
        <f t="shared" si="40"/>
        <v>0</v>
      </c>
      <c r="O46" s="21">
        <f t="shared" si="41"/>
        <v>0</v>
      </c>
      <c r="P46" s="21">
        <f t="shared" si="42"/>
        <v>0</v>
      </c>
      <c r="Q46" s="21">
        <f t="shared" si="43"/>
        <v>0</v>
      </c>
      <c r="R46" s="21">
        <f t="shared" si="44"/>
        <v>0</v>
      </c>
      <c r="S46" s="22"/>
      <c r="T46" s="21">
        <f t="shared" si="45"/>
        <v>0</v>
      </c>
      <c r="U46" s="21">
        <f t="shared" si="46"/>
        <v>0</v>
      </c>
      <c r="V46" s="21">
        <f t="shared" si="47"/>
        <v>0</v>
      </c>
      <c r="W46" s="21">
        <f t="shared" si="48"/>
        <v>0</v>
      </c>
      <c r="X46" s="21">
        <f t="shared" si="49"/>
        <v>0</v>
      </c>
      <c r="Y46" s="21">
        <f t="shared" si="50"/>
        <v>0</v>
      </c>
      <c r="Z46" s="21">
        <f t="shared" si="51"/>
        <v>0</v>
      </c>
      <c r="AA46" s="21">
        <f t="shared" si="52"/>
        <v>0</v>
      </c>
    </row>
    <row r="47" spans="1:27" s="25" customFormat="1" x14ac:dyDescent="0.25">
      <c r="A47" s="41">
        <v>2036</v>
      </c>
      <c r="B47" s="21">
        <f t="shared" si="29"/>
        <v>0</v>
      </c>
      <c r="C47" s="21">
        <f t="shared" si="30"/>
        <v>0</v>
      </c>
      <c r="D47" s="21">
        <f t="shared" si="31"/>
        <v>0</v>
      </c>
      <c r="E47" s="21">
        <f t="shared" si="32"/>
        <v>0</v>
      </c>
      <c r="F47" s="21">
        <f t="shared" si="33"/>
        <v>0</v>
      </c>
      <c r="G47" s="21">
        <f t="shared" si="34"/>
        <v>0</v>
      </c>
      <c r="H47" s="21">
        <f t="shared" si="35"/>
        <v>0</v>
      </c>
      <c r="I47" s="21">
        <f t="shared" si="36"/>
        <v>0</v>
      </c>
      <c r="J47" s="22"/>
      <c r="K47" s="21">
        <f t="shared" si="37"/>
        <v>0</v>
      </c>
      <c r="L47" s="21">
        <f t="shared" si="38"/>
        <v>0</v>
      </c>
      <c r="M47" s="21">
        <f t="shared" si="39"/>
        <v>0</v>
      </c>
      <c r="N47" s="21">
        <f t="shared" si="40"/>
        <v>0</v>
      </c>
      <c r="O47" s="21">
        <f t="shared" si="41"/>
        <v>0</v>
      </c>
      <c r="P47" s="21">
        <f t="shared" si="42"/>
        <v>0</v>
      </c>
      <c r="Q47" s="21">
        <f t="shared" si="43"/>
        <v>0</v>
      </c>
      <c r="R47" s="21">
        <f t="shared" si="44"/>
        <v>0</v>
      </c>
      <c r="S47" s="22"/>
      <c r="T47" s="21">
        <f t="shared" si="45"/>
        <v>0</v>
      </c>
      <c r="U47" s="21">
        <f t="shared" si="46"/>
        <v>0</v>
      </c>
      <c r="V47" s="21">
        <f t="shared" si="47"/>
        <v>0</v>
      </c>
      <c r="W47" s="21">
        <f t="shared" si="48"/>
        <v>0</v>
      </c>
      <c r="X47" s="21">
        <f t="shared" si="49"/>
        <v>0</v>
      </c>
      <c r="Y47" s="21">
        <f t="shared" si="50"/>
        <v>0</v>
      </c>
      <c r="Z47" s="21">
        <f t="shared" si="51"/>
        <v>0</v>
      </c>
      <c r="AA47" s="21">
        <f t="shared" si="52"/>
        <v>0</v>
      </c>
    </row>
    <row r="48" spans="1:27" s="25" customFormat="1" x14ac:dyDescent="0.25">
      <c r="A48" s="41">
        <v>2037</v>
      </c>
      <c r="B48" s="21">
        <f t="shared" si="29"/>
        <v>0</v>
      </c>
      <c r="C48" s="21">
        <f t="shared" si="30"/>
        <v>0</v>
      </c>
      <c r="D48" s="21">
        <f t="shared" si="31"/>
        <v>0</v>
      </c>
      <c r="E48" s="21">
        <f t="shared" si="32"/>
        <v>0</v>
      </c>
      <c r="F48" s="21">
        <f t="shared" si="33"/>
        <v>0</v>
      </c>
      <c r="G48" s="21">
        <f t="shared" si="34"/>
        <v>0</v>
      </c>
      <c r="H48" s="21">
        <f t="shared" si="35"/>
        <v>0</v>
      </c>
      <c r="I48" s="21">
        <f t="shared" si="36"/>
        <v>0</v>
      </c>
      <c r="J48" s="22"/>
      <c r="K48" s="21">
        <f t="shared" si="37"/>
        <v>0</v>
      </c>
      <c r="L48" s="21">
        <f t="shared" si="38"/>
        <v>0</v>
      </c>
      <c r="M48" s="21">
        <f t="shared" si="39"/>
        <v>0</v>
      </c>
      <c r="N48" s="21">
        <f t="shared" si="40"/>
        <v>0</v>
      </c>
      <c r="O48" s="21">
        <f t="shared" si="41"/>
        <v>0</v>
      </c>
      <c r="P48" s="21">
        <f t="shared" si="42"/>
        <v>0</v>
      </c>
      <c r="Q48" s="21">
        <f t="shared" si="43"/>
        <v>0</v>
      </c>
      <c r="R48" s="21">
        <f t="shared" si="44"/>
        <v>0</v>
      </c>
      <c r="S48" s="22"/>
      <c r="T48" s="21">
        <f t="shared" si="45"/>
        <v>0</v>
      </c>
      <c r="U48" s="21">
        <f t="shared" si="46"/>
        <v>0</v>
      </c>
      <c r="V48" s="21">
        <f t="shared" si="47"/>
        <v>0</v>
      </c>
      <c r="W48" s="21">
        <f t="shared" si="48"/>
        <v>0</v>
      </c>
      <c r="X48" s="21">
        <f t="shared" si="49"/>
        <v>0</v>
      </c>
      <c r="Y48" s="21">
        <f t="shared" si="50"/>
        <v>0</v>
      </c>
      <c r="Z48" s="21">
        <f t="shared" si="51"/>
        <v>0</v>
      </c>
      <c r="AA48" s="21">
        <f t="shared" si="52"/>
        <v>0</v>
      </c>
    </row>
    <row r="49" spans="1:34" s="25" customFormat="1" x14ac:dyDescent="0.25">
      <c r="A49" s="41">
        <v>2038</v>
      </c>
      <c r="B49" s="21">
        <f t="shared" si="29"/>
        <v>0</v>
      </c>
      <c r="C49" s="21">
        <f t="shared" si="30"/>
        <v>0</v>
      </c>
      <c r="D49" s="21">
        <f t="shared" si="31"/>
        <v>0</v>
      </c>
      <c r="E49" s="21">
        <f t="shared" si="32"/>
        <v>0</v>
      </c>
      <c r="F49" s="21">
        <f t="shared" si="33"/>
        <v>0</v>
      </c>
      <c r="G49" s="21">
        <f t="shared" si="34"/>
        <v>0</v>
      </c>
      <c r="H49" s="21">
        <f t="shared" si="35"/>
        <v>0</v>
      </c>
      <c r="I49" s="21">
        <f t="shared" si="36"/>
        <v>0</v>
      </c>
      <c r="J49" s="22"/>
      <c r="K49" s="21">
        <f t="shared" si="37"/>
        <v>0</v>
      </c>
      <c r="L49" s="21">
        <f t="shared" si="38"/>
        <v>0</v>
      </c>
      <c r="M49" s="21">
        <f t="shared" si="39"/>
        <v>0</v>
      </c>
      <c r="N49" s="21">
        <f t="shared" si="40"/>
        <v>0</v>
      </c>
      <c r="O49" s="21">
        <f t="shared" si="41"/>
        <v>0</v>
      </c>
      <c r="P49" s="21">
        <f t="shared" si="42"/>
        <v>0</v>
      </c>
      <c r="Q49" s="21">
        <f t="shared" si="43"/>
        <v>0</v>
      </c>
      <c r="R49" s="21">
        <f t="shared" si="44"/>
        <v>0</v>
      </c>
      <c r="S49" s="22"/>
      <c r="T49" s="21">
        <f t="shared" si="45"/>
        <v>0</v>
      </c>
      <c r="U49" s="21">
        <f t="shared" si="46"/>
        <v>0</v>
      </c>
      <c r="V49" s="21">
        <f t="shared" si="47"/>
        <v>0</v>
      </c>
      <c r="W49" s="21">
        <f t="shared" si="48"/>
        <v>0</v>
      </c>
      <c r="X49" s="21">
        <f t="shared" si="49"/>
        <v>0</v>
      </c>
      <c r="Y49" s="21">
        <f t="shared" si="50"/>
        <v>0</v>
      </c>
      <c r="Z49" s="21">
        <f t="shared" si="51"/>
        <v>0</v>
      </c>
      <c r="AA49" s="21">
        <f t="shared" si="52"/>
        <v>0</v>
      </c>
    </row>
    <row r="50" spans="1:34" s="25" customFormat="1" x14ac:dyDescent="0.25">
      <c r="A50" s="41">
        <v>2039</v>
      </c>
      <c r="B50" s="21">
        <f t="shared" si="29"/>
        <v>0</v>
      </c>
      <c r="C50" s="21">
        <f t="shared" si="30"/>
        <v>0</v>
      </c>
      <c r="D50" s="21">
        <f t="shared" si="31"/>
        <v>0</v>
      </c>
      <c r="E50" s="21">
        <f t="shared" si="32"/>
        <v>0</v>
      </c>
      <c r="F50" s="21">
        <f t="shared" si="33"/>
        <v>0</v>
      </c>
      <c r="G50" s="21">
        <f t="shared" si="34"/>
        <v>0</v>
      </c>
      <c r="H50" s="21">
        <f t="shared" si="35"/>
        <v>0</v>
      </c>
      <c r="I50" s="21">
        <f t="shared" si="36"/>
        <v>0</v>
      </c>
      <c r="J50" s="22"/>
      <c r="K50" s="21">
        <f t="shared" si="37"/>
        <v>0</v>
      </c>
      <c r="L50" s="21">
        <f t="shared" si="38"/>
        <v>0</v>
      </c>
      <c r="M50" s="21">
        <f t="shared" si="39"/>
        <v>0</v>
      </c>
      <c r="N50" s="21">
        <f t="shared" si="40"/>
        <v>0</v>
      </c>
      <c r="O50" s="21">
        <f t="shared" si="41"/>
        <v>0</v>
      </c>
      <c r="P50" s="21">
        <f t="shared" si="42"/>
        <v>0</v>
      </c>
      <c r="Q50" s="21">
        <f t="shared" si="43"/>
        <v>0</v>
      </c>
      <c r="R50" s="21">
        <f t="shared" si="44"/>
        <v>0</v>
      </c>
      <c r="S50" s="22"/>
      <c r="T50" s="21">
        <f t="shared" si="45"/>
        <v>0</v>
      </c>
      <c r="U50" s="21">
        <f t="shared" si="46"/>
        <v>0</v>
      </c>
      <c r="V50" s="21">
        <f t="shared" si="47"/>
        <v>0</v>
      </c>
      <c r="W50" s="21">
        <f t="shared" si="48"/>
        <v>0</v>
      </c>
      <c r="X50" s="21">
        <f t="shared" si="49"/>
        <v>0</v>
      </c>
      <c r="Y50" s="21">
        <f t="shared" si="50"/>
        <v>0</v>
      </c>
      <c r="Z50" s="21">
        <f t="shared" si="51"/>
        <v>0</v>
      </c>
      <c r="AA50" s="21">
        <f t="shared" si="52"/>
        <v>0</v>
      </c>
    </row>
    <row r="51" spans="1:34" s="25" customFormat="1" x14ac:dyDescent="0.25">
      <c r="A51" s="41">
        <v>2040</v>
      </c>
      <c r="B51" s="21">
        <f t="shared" si="29"/>
        <v>0</v>
      </c>
      <c r="C51" s="21">
        <f t="shared" si="30"/>
        <v>0</v>
      </c>
      <c r="D51" s="21">
        <f t="shared" si="31"/>
        <v>0</v>
      </c>
      <c r="E51" s="21">
        <f t="shared" si="32"/>
        <v>0</v>
      </c>
      <c r="F51" s="21">
        <f t="shared" si="33"/>
        <v>0</v>
      </c>
      <c r="G51" s="21">
        <f t="shared" si="34"/>
        <v>0</v>
      </c>
      <c r="H51" s="21">
        <f t="shared" si="35"/>
        <v>0</v>
      </c>
      <c r="I51" s="21">
        <f t="shared" si="36"/>
        <v>0</v>
      </c>
      <c r="J51" s="22"/>
      <c r="K51" s="21">
        <f t="shared" si="37"/>
        <v>0</v>
      </c>
      <c r="L51" s="21">
        <f t="shared" si="38"/>
        <v>0</v>
      </c>
      <c r="M51" s="21">
        <f t="shared" si="39"/>
        <v>0</v>
      </c>
      <c r="N51" s="21">
        <f t="shared" si="40"/>
        <v>0</v>
      </c>
      <c r="O51" s="21">
        <f t="shared" si="41"/>
        <v>0</v>
      </c>
      <c r="P51" s="21">
        <f t="shared" si="42"/>
        <v>0</v>
      </c>
      <c r="Q51" s="21">
        <f t="shared" si="43"/>
        <v>0</v>
      </c>
      <c r="R51" s="21">
        <f t="shared" si="44"/>
        <v>0</v>
      </c>
      <c r="S51" s="22"/>
      <c r="T51" s="21">
        <f t="shared" si="45"/>
        <v>0</v>
      </c>
      <c r="U51" s="21">
        <f t="shared" si="46"/>
        <v>0</v>
      </c>
      <c r="V51" s="21">
        <f t="shared" si="47"/>
        <v>0</v>
      </c>
      <c r="W51" s="21">
        <f t="shared" si="48"/>
        <v>0</v>
      </c>
      <c r="X51" s="21">
        <f t="shared" si="49"/>
        <v>0</v>
      </c>
      <c r="Y51" s="21">
        <f t="shared" si="50"/>
        <v>0</v>
      </c>
      <c r="Z51" s="21">
        <f t="shared" si="51"/>
        <v>0</v>
      </c>
      <c r="AA51" s="21">
        <f t="shared" si="52"/>
        <v>0</v>
      </c>
    </row>
    <row r="52" spans="1:34" s="25" customFormat="1" x14ac:dyDescent="0.25">
      <c r="A52" s="25" t="s">
        <v>20</v>
      </c>
      <c r="B52" s="21">
        <f>SUM(B31:B51)</f>
        <v>0</v>
      </c>
      <c r="C52" s="21">
        <f t="shared" ref="C52:H52" si="53">SUM(C31:C51)</f>
        <v>0</v>
      </c>
      <c r="D52" s="21">
        <f t="shared" si="53"/>
        <v>0</v>
      </c>
      <c r="E52" s="21">
        <f t="shared" si="53"/>
        <v>0</v>
      </c>
      <c r="F52" s="21">
        <f t="shared" si="53"/>
        <v>0</v>
      </c>
      <c r="G52" s="21">
        <f t="shared" si="53"/>
        <v>0</v>
      </c>
      <c r="H52" s="21">
        <f t="shared" si="53"/>
        <v>0</v>
      </c>
      <c r="I52" s="21">
        <f>SUM(I31:I51)</f>
        <v>0</v>
      </c>
      <c r="J52" s="22"/>
      <c r="K52" s="21">
        <f t="shared" ref="K52:Q52" si="54">SUM(K31:K51)</f>
        <v>0</v>
      </c>
      <c r="L52" s="21">
        <f t="shared" si="54"/>
        <v>0</v>
      </c>
      <c r="M52" s="21">
        <f t="shared" si="54"/>
        <v>0</v>
      </c>
      <c r="N52" s="21">
        <f t="shared" si="54"/>
        <v>0</v>
      </c>
      <c r="O52" s="21">
        <f t="shared" si="54"/>
        <v>0</v>
      </c>
      <c r="P52" s="21">
        <f t="shared" si="54"/>
        <v>0</v>
      </c>
      <c r="Q52" s="21">
        <f t="shared" si="54"/>
        <v>0</v>
      </c>
      <c r="R52" s="21">
        <f t="shared" ref="R52" si="55">SUM(R31:R51)</f>
        <v>0</v>
      </c>
      <c r="S52" s="22"/>
      <c r="T52" s="21">
        <f t="shared" ref="T52:Z52" si="56">SUM(T31:T51)</f>
        <v>0</v>
      </c>
      <c r="U52" s="21">
        <f t="shared" si="56"/>
        <v>0</v>
      </c>
      <c r="V52" s="21">
        <f t="shared" si="56"/>
        <v>0</v>
      </c>
      <c r="W52" s="21">
        <f t="shared" si="56"/>
        <v>0</v>
      </c>
      <c r="X52" s="21">
        <f t="shared" si="56"/>
        <v>0</v>
      </c>
      <c r="Y52" s="21">
        <f t="shared" si="56"/>
        <v>0</v>
      </c>
      <c r="Z52" s="21">
        <f t="shared" si="56"/>
        <v>0</v>
      </c>
      <c r="AA52" s="21">
        <f t="shared" ref="AA52" si="57">SUM(AA31:AA51)</f>
        <v>0</v>
      </c>
    </row>
    <row r="53" spans="1:34" s="25" customFormat="1" x14ac:dyDescent="0.25"/>
    <row r="55" spans="1:34" s="25" customFormat="1" x14ac:dyDescent="0.25">
      <c r="A55" s="12" t="s">
        <v>53</v>
      </c>
    </row>
    <row r="56" spans="1:34" x14ac:dyDescent="0.25">
      <c r="A56" s="12"/>
      <c r="B56" s="11" t="s">
        <v>1</v>
      </c>
      <c r="C56" s="11"/>
      <c r="D56" s="11"/>
      <c r="E56" s="11"/>
      <c r="F56" s="11"/>
      <c r="G56" s="11"/>
      <c r="H56" s="11"/>
      <c r="I56" s="11"/>
      <c r="K56" s="11" t="s">
        <v>32</v>
      </c>
      <c r="L56" s="11"/>
      <c r="M56" s="11"/>
      <c r="N56" s="11"/>
      <c r="O56" s="11"/>
      <c r="P56" s="11"/>
      <c r="Q56" s="11"/>
      <c r="R56" s="11"/>
      <c r="T56" s="11" t="s">
        <v>2</v>
      </c>
      <c r="U56" s="11"/>
      <c r="V56" s="11"/>
      <c r="W56" s="11"/>
      <c r="X56" s="11"/>
      <c r="Y56" s="11"/>
      <c r="Z56" s="11"/>
      <c r="AA56" s="11"/>
    </row>
    <row r="57" spans="1:34" ht="30" x14ac:dyDescent="0.25">
      <c r="A57" s="41" t="s">
        <v>0</v>
      </c>
      <c r="B57" s="41" t="s">
        <v>3</v>
      </c>
      <c r="C57" s="41" t="s">
        <v>4</v>
      </c>
      <c r="D57" s="41" t="s">
        <v>5</v>
      </c>
      <c r="E57" s="41" t="s">
        <v>6</v>
      </c>
      <c r="F57" s="41" t="s">
        <v>7</v>
      </c>
      <c r="G57" s="41" t="s">
        <v>8</v>
      </c>
      <c r="H57" s="41" t="s">
        <v>9</v>
      </c>
      <c r="I57" s="41" t="s">
        <v>11</v>
      </c>
      <c r="K57" s="41" t="s">
        <v>3</v>
      </c>
      <c r="L57" s="41" t="s">
        <v>4</v>
      </c>
      <c r="M57" s="41" t="s">
        <v>5</v>
      </c>
      <c r="N57" s="41" t="s">
        <v>6</v>
      </c>
      <c r="O57" s="41" t="s">
        <v>7</v>
      </c>
      <c r="P57" s="41" t="s">
        <v>8</v>
      </c>
      <c r="Q57" s="41" t="s">
        <v>9</v>
      </c>
      <c r="R57" s="41" t="s">
        <v>11</v>
      </c>
      <c r="T57" s="41" t="s">
        <v>3</v>
      </c>
      <c r="U57" s="41" t="s">
        <v>4</v>
      </c>
      <c r="V57" s="41" t="s">
        <v>5</v>
      </c>
      <c r="W57" s="41" t="s">
        <v>6</v>
      </c>
      <c r="X57" s="41" t="s">
        <v>7</v>
      </c>
      <c r="Y57" s="41" t="s">
        <v>8</v>
      </c>
      <c r="Z57" s="41" t="s">
        <v>9</v>
      </c>
      <c r="AA57" s="41" t="s">
        <v>11</v>
      </c>
      <c r="AB57" s="12"/>
      <c r="AC57" s="12"/>
      <c r="AD57" s="12"/>
      <c r="AF57" s="12"/>
      <c r="AG57" s="12"/>
      <c r="AH57" s="12"/>
    </row>
    <row r="58" spans="1:34" s="25" customFormat="1" x14ac:dyDescent="0.25">
      <c r="A58" s="41">
        <v>2020</v>
      </c>
      <c r="B58" s="25">
        <f>(B112)*($B$139-'Cost Data'!$E$4)-'Cost Data'!$B$27</f>
        <v>0</v>
      </c>
      <c r="C58" s="25">
        <f>(C112)*($C$139-'Cost Data'!$E$5)-'Cost Data'!$B$28</f>
        <v>0</v>
      </c>
      <c r="D58" s="25">
        <f>(D112)*($D$139-'Cost Data'!$E$6)-'Cost Data'!$B$29</f>
        <v>0</v>
      </c>
      <c r="E58" s="25">
        <f>(E112)*($E$139-'Cost Data'!$E$7)-'Cost Data'!$B$30</f>
        <v>0</v>
      </c>
      <c r="F58" s="25">
        <f>(F112)*($F$139-'Cost Data'!$E$8)-'Cost Data'!$B$31</f>
        <v>0</v>
      </c>
      <c r="G58" s="25">
        <f>(G112)*($G$139-'Cost Data'!$E$9)-'Cost Data'!$B$32</f>
        <v>0</v>
      </c>
      <c r="H58" s="25">
        <f>(H112)*($H$139-'Cost Data'!$E$10)-'Cost Data'!$B$33</f>
        <v>0</v>
      </c>
      <c r="I58" s="25">
        <f t="shared" ref="I58:I78" si="58">SUM(B58:H58)</f>
        <v>0</v>
      </c>
      <c r="K58" s="25">
        <f>(K112)*($J$139-'Cost Data'!$E$4)-'Cost Data'!$E$27</f>
        <v>0</v>
      </c>
      <c r="L58" s="25">
        <f>(L112)*($K$139-'Cost Data'!$E$5)-'Cost Data'!$E$28</f>
        <v>0</v>
      </c>
      <c r="M58" s="25">
        <f>(M112)*($L$139-'Cost Data'!$E$6)-'Cost Data'!$E$29</f>
        <v>0</v>
      </c>
      <c r="N58" s="25">
        <f>(N112)*($M$139-'Cost Data'!$E$7)-'Cost Data'!$E$30</f>
        <v>0</v>
      </c>
      <c r="O58" s="25">
        <f>(O112)*($N$139-'Cost Data'!$E$8)-'Cost Data'!$E$31</f>
        <v>0</v>
      </c>
      <c r="P58" s="25">
        <f>(P112)*($O$139-'Cost Data'!$E$9)-'Cost Data'!$E$32</f>
        <v>0</v>
      </c>
      <c r="Q58" s="25">
        <f>(Q112)*($P$139-'Cost Data'!$E$10)-'Cost Data'!$E$33</f>
        <v>0</v>
      </c>
      <c r="R58" s="25">
        <f t="shared" ref="R58:R78" si="59">SUM(K58:Q58)</f>
        <v>0</v>
      </c>
      <c r="T58" s="25">
        <f>(T112)*($R$139-'Cost Data'!$E$4)-'Cost Data'!$D$27</f>
        <v>0</v>
      </c>
      <c r="U58" s="25">
        <f>(U112)*($S$139-'Cost Data'!$E$5)-'Cost Data'!$D$28</f>
        <v>0</v>
      </c>
      <c r="V58" s="25">
        <f>(V112)*($T$139-'Cost Data'!$E$6)-'Cost Data'!$D$29</f>
        <v>0</v>
      </c>
      <c r="W58" s="25">
        <f>(W112)*($U$139-'Cost Data'!$E$7)-'Cost Data'!$D$30</f>
        <v>0</v>
      </c>
      <c r="X58" s="25">
        <f>(X112)*($V$139-'Cost Data'!$E$8)-'Cost Data'!$D$31</f>
        <v>0</v>
      </c>
      <c r="Y58" s="25">
        <f>(Y112)*($W$139-'Cost Data'!$E$9)-'Cost Data'!$D$32</f>
        <v>0</v>
      </c>
      <c r="Z58" s="25">
        <f>(Z112)*($X$139-'Cost Data'!$E$10)-'Cost Data'!$D$33</f>
        <v>0</v>
      </c>
      <c r="AA58" s="25">
        <f t="shared" ref="AA58:AA78" si="60">SUM(T58:Z58)</f>
        <v>0</v>
      </c>
    </row>
    <row r="59" spans="1:34" s="25" customFormat="1" x14ac:dyDescent="0.25">
      <c r="A59" s="41">
        <v>2021</v>
      </c>
      <c r="B59" s="25">
        <f>(B113)*($B$140-'Cost Data'!$E$4)-'Cost Data'!$B$27</f>
        <v>0</v>
      </c>
      <c r="C59" s="25">
        <f>(C113)*($C$140-'Cost Data'!$E$5)-'Cost Data'!$B$28</f>
        <v>0</v>
      </c>
      <c r="D59" s="25">
        <f>(D113)*($D$140-'Cost Data'!$E$6)-'Cost Data'!$B$29</f>
        <v>0</v>
      </c>
      <c r="E59" s="25">
        <f>(E113)*($E$140-'Cost Data'!$E$7)-'Cost Data'!$B$30</f>
        <v>0</v>
      </c>
      <c r="F59" s="25">
        <f>(F113)*($F$140-'Cost Data'!$E$8)-'Cost Data'!$B$31</f>
        <v>0</v>
      </c>
      <c r="G59" s="25">
        <f>(G113)*($G$140-'Cost Data'!$E$9)-'Cost Data'!$B$32</f>
        <v>0</v>
      </c>
      <c r="H59" s="25">
        <f>(H113)*($H$140-'Cost Data'!$E$10)-'Cost Data'!$B$33</f>
        <v>0</v>
      </c>
      <c r="I59" s="25">
        <f t="shared" si="58"/>
        <v>0</v>
      </c>
      <c r="K59" s="25">
        <f>(K113)*($J$140-'Cost Data'!$E$4)-'Cost Data'!$E$27</f>
        <v>0</v>
      </c>
      <c r="L59" s="25">
        <f>(L113)*($K$140-'Cost Data'!$E$5)-'Cost Data'!$E$28</f>
        <v>0</v>
      </c>
      <c r="M59" s="25">
        <f>(M113)*($L$140-'Cost Data'!$E$6)-'Cost Data'!$E$29</f>
        <v>0</v>
      </c>
      <c r="N59" s="25">
        <f>(N113)*($M$140-'Cost Data'!$E$7)-'Cost Data'!$E$30</f>
        <v>0</v>
      </c>
      <c r="O59" s="25">
        <f>(O113)*($N$140-'Cost Data'!$E$8)-'Cost Data'!$E$31</f>
        <v>0</v>
      </c>
      <c r="P59" s="25">
        <f>(P113)*($O$140-'Cost Data'!$E$9)-'Cost Data'!$E$32</f>
        <v>0</v>
      </c>
      <c r="Q59" s="25">
        <f>(Q113)*($P$140-'Cost Data'!$E$10)-'Cost Data'!$E$33</f>
        <v>0</v>
      </c>
      <c r="R59" s="25">
        <f t="shared" si="59"/>
        <v>0</v>
      </c>
      <c r="T59" s="25">
        <f>(T113)*($R$140-'Cost Data'!$E$4)-'Cost Data'!$D$27</f>
        <v>0</v>
      </c>
      <c r="U59" s="25">
        <f>(U113)*($S$140-'Cost Data'!$E$5)-'Cost Data'!$D$28</f>
        <v>0</v>
      </c>
      <c r="V59" s="25">
        <f>(V113)*($T$140-'Cost Data'!$E$6)-'Cost Data'!$D$29</f>
        <v>0</v>
      </c>
      <c r="W59" s="25">
        <f>(W113)*($U$140-'Cost Data'!$E$7)-'Cost Data'!$D$30</f>
        <v>0</v>
      </c>
      <c r="X59" s="25">
        <f>(X113)*($V$140-'Cost Data'!$E$8)-'Cost Data'!$D$31</f>
        <v>0</v>
      </c>
      <c r="Y59" s="25">
        <f>(Y113)*($W$140-'Cost Data'!$E$9)-'Cost Data'!$D$32</f>
        <v>0</v>
      </c>
      <c r="Z59" s="25">
        <f>(Z113)*($X$140-'Cost Data'!$E$10)-'Cost Data'!$D$33</f>
        <v>0</v>
      </c>
      <c r="AA59" s="25">
        <f t="shared" si="60"/>
        <v>0</v>
      </c>
    </row>
    <row r="60" spans="1:34" s="25" customFormat="1" x14ac:dyDescent="0.25">
      <c r="A60" s="41">
        <v>2022</v>
      </c>
      <c r="B60" s="25">
        <f>(B114)*($B$141-'Cost Data'!$E$4)-'Cost Data'!$B$27</f>
        <v>0</v>
      </c>
      <c r="C60" s="25">
        <f>(C114)*($C$141-'Cost Data'!$E$5)-'Cost Data'!$B$28</f>
        <v>0</v>
      </c>
      <c r="D60" s="25">
        <f>(D114)*($D$141-'Cost Data'!$E$6)-'Cost Data'!$B$29</f>
        <v>0</v>
      </c>
      <c r="E60" s="25">
        <f>(E114)*($E$141-'Cost Data'!$E$7)-'Cost Data'!$B$30</f>
        <v>0</v>
      </c>
      <c r="F60" s="25">
        <f>(F114)*($F$141-'Cost Data'!$E$8)-'Cost Data'!$B$31</f>
        <v>0</v>
      </c>
      <c r="G60" s="25">
        <f>(G114)*($G$141-'Cost Data'!$E$9)-'Cost Data'!$B$32</f>
        <v>0</v>
      </c>
      <c r="H60" s="25">
        <f>(H114)*($H$141-'Cost Data'!$E$10)-'Cost Data'!$B$33</f>
        <v>0</v>
      </c>
      <c r="I60" s="25">
        <f t="shared" si="58"/>
        <v>0</v>
      </c>
      <c r="K60" s="25">
        <f>(K114)*($J$141-'Cost Data'!$E$4)-'Cost Data'!$E$27</f>
        <v>0</v>
      </c>
      <c r="L60" s="25">
        <f>(L114)*($K$141-'Cost Data'!$E$5)-'Cost Data'!$E$28</f>
        <v>0</v>
      </c>
      <c r="M60" s="25">
        <f>(M114)*($L$141-'Cost Data'!$E$6)-'Cost Data'!$E$29</f>
        <v>0</v>
      </c>
      <c r="N60" s="25">
        <f>(N114)*($M$141-'Cost Data'!$E$7)-'Cost Data'!$E$30</f>
        <v>0</v>
      </c>
      <c r="O60" s="25">
        <f>(O114)*($N$141-'Cost Data'!$E$8)-'Cost Data'!$E$31</f>
        <v>0</v>
      </c>
      <c r="P60" s="25">
        <f>(P114)*($O$141-'Cost Data'!$E$9)-'Cost Data'!$E$32</f>
        <v>0</v>
      </c>
      <c r="Q60" s="25">
        <f>(Q114)*($P$141-'Cost Data'!$E$10)-'Cost Data'!$E$33</f>
        <v>0</v>
      </c>
      <c r="R60" s="25">
        <f t="shared" si="59"/>
        <v>0</v>
      </c>
      <c r="T60" s="25">
        <f>(T114)*($R$141-'Cost Data'!$E$4)-'Cost Data'!$D$27</f>
        <v>0</v>
      </c>
      <c r="U60" s="25">
        <f>(U114)*($S$141-'Cost Data'!$E$5)-'Cost Data'!$D$28</f>
        <v>0</v>
      </c>
      <c r="V60" s="25">
        <f>(V114)*($T$141-'Cost Data'!$E$6)-'Cost Data'!$D$29</f>
        <v>0</v>
      </c>
      <c r="W60" s="25">
        <f>(W114)*($U$141-'Cost Data'!$E$7)-'Cost Data'!$D$30</f>
        <v>0</v>
      </c>
      <c r="X60" s="25">
        <f>(X114)*($V$141-'Cost Data'!$E$8)-'Cost Data'!$D$31</f>
        <v>0</v>
      </c>
      <c r="Y60" s="25">
        <f>(Y114)*($W$141-'Cost Data'!$E$9)-'Cost Data'!$D$32</f>
        <v>0</v>
      </c>
      <c r="Z60" s="25">
        <f>(Z114)*($X$141-'Cost Data'!$E$10)-'Cost Data'!$D$33</f>
        <v>0</v>
      </c>
      <c r="AA60" s="25">
        <f t="shared" si="60"/>
        <v>0</v>
      </c>
    </row>
    <row r="61" spans="1:34" s="25" customFormat="1" x14ac:dyDescent="0.25">
      <c r="A61" s="41">
        <v>2023</v>
      </c>
      <c r="B61" s="25">
        <f>(B115)*($B$142-'Cost Data'!$E$4)-'Cost Data'!$B$27</f>
        <v>0</v>
      </c>
      <c r="C61" s="25">
        <f>(C115)*($C$142-'Cost Data'!$E$5)-'Cost Data'!$B$28</f>
        <v>0</v>
      </c>
      <c r="D61" s="25">
        <f>(D115)*($D$142-'Cost Data'!$E$6)-'Cost Data'!$B$29</f>
        <v>0</v>
      </c>
      <c r="E61" s="25">
        <f>(E115)*($E$142-'Cost Data'!$E$7)-'Cost Data'!$B$30</f>
        <v>0</v>
      </c>
      <c r="F61" s="25">
        <f>(F115)*($F$142-'Cost Data'!$E$8)-'Cost Data'!$B$31</f>
        <v>0</v>
      </c>
      <c r="G61" s="25">
        <f>(G115)*($G$142-'Cost Data'!$E$9)-'Cost Data'!$B$32</f>
        <v>0</v>
      </c>
      <c r="H61" s="25">
        <f>(H115)*($H$142-'Cost Data'!$E$10)-'Cost Data'!$B$33</f>
        <v>0</v>
      </c>
      <c r="I61" s="25">
        <f t="shared" si="58"/>
        <v>0</v>
      </c>
      <c r="K61" s="25">
        <f>(K115)*($J$142-'Cost Data'!$E$4)-'Cost Data'!$E$27</f>
        <v>0</v>
      </c>
      <c r="L61" s="25">
        <f>(L115)*($K$142-'Cost Data'!$E$5)-'Cost Data'!$E$28</f>
        <v>0</v>
      </c>
      <c r="M61" s="25">
        <f>(M115)*($L$142-'Cost Data'!$E$6)-'Cost Data'!$E$29</f>
        <v>0</v>
      </c>
      <c r="N61" s="25">
        <f>(N115)*($M$142-'Cost Data'!$E$7)-'Cost Data'!$E$30</f>
        <v>0</v>
      </c>
      <c r="O61" s="25">
        <f>(O115)*($N$142-'Cost Data'!$E$8)-'Cost Data'!$E$31</f>
        <v>0</v>
      </c>
      <c r="P61" s="25">
        <f>(P115)*($O$142-'Cost Data'!$E$9)-'Cost Data'!$E$32</f>
        <v>0</v>
      </c>
      <c r="Q61" s="25">
        <f>(Q115)*($P$142-'Cost Data'!$E$10)-'Cost Data'!$E$33</f>
        <v>0</v>
      </c>
      <c r="R61" s="25">
        <f t="shared" si="59"/>
        <v>0</v>
      </c>
      <c r="T61" s="25">
        <f>(T115)*($R$142-'Cost Data'!$E$4)-'Cost Data'!$D$27</f>
        <v>0</v>
      </c>
      <c r="U61" s="25">
        <f>(U115)*($S$142-'Cost Data'!$E$5)-'Cost Data'!$D$28</f>
        <v>0</v>
      </c>
      <c r="V61" s="25">
        <f>(V115)*($T$142-'Cost Data'!$E$6)-'Cost Data'!$D$29</f>
        <v>0</v>
      </c>
      <c r="W61" s="25">
        <f>(W115)*($U$142-'Cost Data'!$E$7)-'Cost Data'!$D$30</f>
        <v>0</v>
      </c>
      <c r="X61" s="25">
        <f>(X115)*($V$142-'Cost Data'!$E$8)-'Cost Data'!$D$31</f>
        <v>0</v>
      </c>
      <c r="Y61" s="25">
        <f>(Y115)*($W$142-'Cost Data'!$E$9)-'Cost Data'!$D$32</f>
        <v>0</v>
      </c>
      <c r="Z61" s="25">
        <f>(Z115)*($X$142-'Cost Data'!$E$10)-'Cost Data'!$D$33</f>
        <v>0</v>
      </c>
      <c r="AA61" s="25">
        <f t="shared" si="60"/>
        <v>0</v>
      </c>
    </row>
    <row r="62" spans="1:34" s="25" customFormat="1" x14ac:dyDescent="0.25">
      <c r="A62" s="41">
        <v>2024</v>
      </c>
      <c r="B62" s="25">
        <f>(B116)*($B$143-'Cost Data'!$E$4)-'Cost Data'!$B$27</f>
        <v>0</v>
      </c>
      <c r="C62" s="25">
        <f>(C116)*($C$143-'Cost Data'!$E$5)-'Cost Data'!$B$28</f>
        <v>0</v>
      </c>
      <c r="D62" s="25">
        <f>(D116)*($D$143-'Cost Data'!$E$6)-'Cost Data'!$B$29</f>
        <v>0</v>
      </c>
      <c r="E62" s="25">
        <f>(E116)*($E$143-'Cost Data'!$E$7)-'Cost Data'!$B$30</f>
        <v>0</v>
      </c>
      <c r="F62" s="25">
        <f>(F116)*($F$143-'Cost Data'!$E$8)-'Cost Data'!$B$31</f>
        <v>0</v>
      </c>
      <c r="G62" s="25">
        <f>(G116)*($G$143-'Cost Data'!$E$9)-'Cost Data'!$B$32</f>
        <v>0</v>
      </c>
      <c r="H62" s="25">
        <f>(H116)*($H$143-'Cost Data'!$E$10)-'Cost Data'!$B$33</f>
        <v>0</v>
      </c>
      <c r="I62" s="25">
        <f t="shared" si="58"/>
        <v>0</v>
      </c>
      <c r="K62" s="25">
        <f>(K116)*($J$143-'Cost Data'!$E$4)-'Cost Data'!$E$27</f>
        <v>0</v>
      </c>
      <c r="L62" s="25">
        <f>(L116)*($K$143-'Cost Data'!$E$5)-'Cost Data'!$E$28</f>
        <v>0</v>
      </c>
      <c r="M62" s="25">
        <f>(M116)*($L$143-'Cost Data'!$E$6)-'Cost Data'!$E$29</f>
        <v>0</v>
      </c>
      <c r="N62" s="25">
        <f>(N116)*($M$143-'Cost Data'!$E$7)-'Cost Data'!$E$30</f>
        <v>0</v>
      </c>
      <c r="O62" s="25">
        <f>(O116)*($N$143-'Cost Data'!$E$8)-'Cost Data'!$E$31</f>
        <v>0</v>
      </c>
      <c r="P62" s="25">
        <f>(P116)*($O$143-'Cost Data'!$E$9)-'Cost Data'!$E$32</f>
        <v>0</v>
      </c>
      <c r="Q62" s="25">
        <f>(Q116)*($P$143-'Cost Data'!$E$10)-'Cost Data'!$E$33</f>
        <v>0</v>
      </c>
      <c r="R62" s="25">
        <f t="shared" si="59"/>
        <v>0</v>
      </c>
      <c r="T62" s="25">
        <f>(T116)*($R$143-'Cost Data'!$E$4)-'Cost Data'!$D$27</f>
        <v>0</v>
      </c>
      <c r="U62" s="25">
        <f>(U116)*($S$143-'Cost Data'!$E$5)-'Cost Data'!$D$28</f>
        <v>0</v>
      </c>
      <c r="V62" s="25">
        <f>(V116)*($T$143-'Cost Data'!$E$6)-'Cost Data'!$D$29</f>
        <v>0</v>
      </c>
      <c r="W62" s="25">
        <f>(W116)*($U$143-'Cost Data'!$E$7)-'Cost Data'!$D$30</f>
        <v>0</v>
      </c>
      <c r="X62" s="25">
        <f>(X116)*($V$143-'Cost Data'!$E$8)-'Cost Data'!$D$31</f>
        <v>0</v>
      </c>
      <c r="Y62" s="25">
        <f>(Y116)*($W$143-'Cost Data'!$E$9)-'Cost Data'!$D$32</f>
        <v>0</v>
      </c>
      <c r="Z62" s="25">
        <f>(Z116)*($X$143-'Cost Data'!$E$10)-'Cost Data'!$D$33</f>
        <v>0</v>
      </c>
      <c r="AA62" s="25">
        <f t="shared" si="60"/>
        <v>0</v>
      </c>
    </row>
    <row r="63" spans="1:34" s="25" customFormat="1" x14ac:dyDescent="0.25">
      <c r="A63" s="41">
        <v>2025</v>
      </c>
      <c r="B63" s="25">
        <f>(B117)*($B$144-'Cost Data'!$E$4)-'Cost Data'!$B$27</f>
        <v>0</v>
      </c>
      <c r="C63" s="25">
        <f>(C117)*($C$144-'Cost Data'!$E$5)-'Cost Data'!$B$28</f>
        <v>0</v>
      </c>
      <c r="D63" s="25">
        <f>(D117)*($D$144-'Cost Data'!$E$6)-'Cost Data'!$B$29</f>
        <v>0</v>
      </c>
      <c r="E63" s="25">
        <f>(E117)*($E$144-'Cost Data'!$E$7)-'Cost Data'!$B$30</f>
        <v>0</v>
      </c>
      <c r="F63" s="25">
        <f>(F117)*($F$144-'Cost Data'!$E$8)-'Cost Data'!$B$31</f>
        <v>0</v>
      </c>
      <c r="G63" s="25">
        <f>(G117)*($G$144-'Cost Data'!$E$9)-'Cost Data'!$B$32</f>
        <v>0</v>
      </c>
      <c r="H63" s="25">
        <f>(H117)*($H$144-'Cost Data'!$E$10)-'Cost Data'!$B$33</f>
        <v>0</v>
      </c>
      <c r="I63" s="25">
        <f t="shared" si="58"/>
        <v>0</v>
      </c>
      <c r="K63" s="25">
        <f>(K117)*($J$144-'Cost Data'!$E$4)-'Cost Data'!$E$27</f>
        <v>0</v>
      </c>
      <c r="L63" s="25">
        <f>(L117)*($K$144-'Cost Data'!$E$5)-'Cost Data'!$E$28</f>
        <v>0</v>
      </c>
      <c r="M63" s="25">
        <f>(M117)*($L$144-'Cost Data'!$E$6)-'Cost Data'!$E$29</f>
        <v>0</v>
      </c>
      <c r="N63" s="25">
        <f>(N117)*($M$144-'Cost Data'!$E$7)-'Cost Data'!$E$30</f>
        <v>0</v>
      </c>
      <c r="O63" s="25">
        <f>(O117)*($N$144-'Cost Data'!$E$8)-'Cost Data'!$E$31</f>
        <v>0</v>
      </c>
      <c r="P63" s="25">
        <f>(P117)*($O$144-'Cost Data'!$E$9)-'Cost Data'!$E$32</f>
        <v>0</v>
      </c>
      <c r="Q63" s="25">
        <f>(Q117)*($P$144-'Cost Data'!$E$10)-'Cost Data'!$E$33</f>
        <v>0</v>
      </c>
      <c r="R63" s="25">
        <f t="shared" si="59"/>
        <v>0</v>
      </c>
      <c r="T63" s="25">
        <f>(T117)*($R$144-'Cost Data'!$E$4)-'Cost Data'!$D$27</f>
        <v>0</v>
      </c>
      <c r="U63" s="25">
        <f>(U117)*($S$144-'Cost Data'!$E$5)-'Cost Data'!$D$28</f>
        <v>0</v>
      </c>
      <c r="V63" s="25">
        <f>(V117)*($T$144-'Cost Data'!$E$6)-'Cost Data'!$D$29</f>
        <v>0</v>
      </c>
      <c r="W63" s="25">
        <f>(W117)*($U$144-'Cost Data'!$E$7)-'Cost Data'!$D$30</f>
        <v>0</v>
      </c>
      <c r="X63" s="25">
        <f>(X117)*($V$144-'Cost Data'!$E$8)-'Cost Data'!$D$31</f>
        <v>0</v>
      </c>
      <c r="Y63" s="25">
        <f>(Y117)*($W$144-'Cost Data'!$E$9)-'Cost Data'!$D$32</f>
        <v>0</v>
      </c>
      <c r="Z63" s="25">
        <f>(Z117)*($X$144-'Cost Data'!$E$10)-'Cost Data'!$D$33</f>
        <v>0</v>
      </c>
      <c r="AA63" s="25">
        <f t="shared" si="60"/>
        <v>0</v>
      </c>
    </row>
    <row r="64" spans="1:34" s="25" customFormat="1" x14ac:dyDescent="0.25">
      <c r="A64" s="41">
        <v>2026</v>
      </c>
      <c r="B64" s="25">
        <f>(B118)*($B$145-'Cost Data'!$E$4)-'Cost Data'!$B$27</f>
        <v>0</v>
      </c>
      <c r="C64" s="25">
        <f>(C118)*($C$145-'Cost Data'!$E$5)-'Cost Data'!$B$28</f>
        <v>0</v>
      </c>
      <c r="D64" s="25">
        <f>(D118)*($D$145-'Cost Data'!$E$6)-'Cost Data'!$B$29</f>
        <v>0</v>
      </c>
      <c r="E64" s="25">
        <f>(E118)*($E$145-'Cost Data'!$E$7)-'Cost Data'!$B$30</f>
        <v>0</v>
      </c>
      <c r="F64" s="25">
        <f>(F118)*($F$145-'Cost Data'!$E$8)-'Cost Data'!$B$31</f>
        <v>0</v>
      </c>
      <c r="G64" s="25">
        <f>(G118)*($G$145-'Cost Data'!$E$9)-'Cost Data'!$B$32</f>
        <v>0</v>
      </c>
      <c r="H64" s="25">
        <f>(H118)*($H$145-'Cost Data'!$E$10)-'Cost Data'!$B$33</f>
        <v>0</v>
      </c>
      <c r="I64" s="25">
        <f t="shared" si="58"/>
        <v>0</v>
      </c>
      <c r="K64" s="25">
        <f>(K118)*($J$145-'Cost Data'!$E$4)-'Cost Data'!$E$27</f>
        <v>0</v>
      </c>
      <c r="L64" s="25">
        <f>(L118)*($K$145-'Cost Data'!$E$5)-'Cost Data'!$E$28</f>
        <v>0</v>
      </c>
      <c r="M64" s="25">
        <f>(M118)*($L$145-'Cost Data'!$E$6)-'Cost Data'!$E$29</f>
        <v>0</v>
      </c>
      <c r="N64" s="25">
        <f>(N118)*($M$145-'Cost Data'!$E$7)-'Cost Data'!$E$30</f>
        <v>0</v>
      </c>
      <c r="O64" s="25">
        <f>(O118)*($N$145-'Cost Data'!$E$8)-'Cost Data'!$E$31</f>
        <v>0</v>
      </c>
      <c r="P64" s="25">
        <f>(P118)*($O$145-'Cost Data'!$E$9)-'Cost Data'!$E$32</f>
        <v>0</v>
      </c>
      <c r="Q64" s="25">
        <f>(Q118)*($P$145-'Cost Data'!$E$10)-'Cost Data'!$E$33</f>
        <v>0</v>
      </c>
      <c r="R64" s="25">
        <f t="shared" si="59"/>
        <v>0</v>
      </c>
      <c r="T64" s="25">
        <f>(T118)*($R$145-'Cost Data'!$E$4)-'Cost Data'!$D$27</f>
        <v>0</v>
      </c>
      <c r="U64" s="25">
        <f>(U118)*($S$145-'Cost Data'!$E$5)-'Cost Data'!$D$28</f>
        <v>0</v>
      </c>
      <c r="V64" s="25">
        <f>(V118)*($T$145-'Cost Data'!$E$6)-'Cost Data'!$D$29</f>
        <v>0</v>
      </c>
      <c r="W64" s="25">
        <f>(W118)*($U$145-'Cost Data'!$E$7)-'Cost Data'!$D$30</f>
        <v>0</v>
      </c>
      <c r="X64" s="25">
        <f>(X118)*($V$145-'Cost Data'!$E$8)-'Cost Data'!$D$31</f>
        <v>0</v>
      </c>
      <c r="Y64" s="25">
        <f>(Y118)*($W$145-'Cost Data'!$E$9)-'Cost Data'!$D$32</f>
        <v>0</v>
      </c>
      <c r="Z64" s="25">
        <f>(Z118)*($X$145-'Cost Data'!$E$10)-'Cost Data'!$D$33</f>
        <v>0</v>
      </c>
      <c r="AA64" s="25">
        <f t="shared" si="60"/>
        <v>0</v>
      </c>
    </row>
    <row r="65" spans="1:27" s="25" customFormat="1" x14ac:dyDescent="0.25">
      <c r="A65" s="41">
        <v>2027</v>
      </c>
      <c r="B65" s="25">
        <f>(B119)*($B$146-'Cost Data'!$E$4)-'Cost Data'!$B$27</f>
        <v>0</v>
      </c>
      <c r="C65" s="25">
        <f>(C119)*($C$146-'Cost Data'!$E$5)-'Cost Data'!$B$28</f>
        <v>0</v>
      </c>
      <c r="D65" s="25">
        <f>(D119)*($D$146-'Cost Data'!$E$6)-'Cost Data'!$B$29</f>
        <v>0</v>
      </c>
      <c r="E65" s="25">
        <f>(E119)*($E$146-'Cost Data'!$E$7)-'Cost Data'!$B$30</f>
        <v>0</v>
      </c>
      <c r="F65" s="25">
        <f>(F119)*($F$146-'Cost Data'!$E$8)-'Cost Data'!$B$31</f>
        <v>0</v>
      </c>
      <c r="G65" s="25">
        <f>(G119)*($G$146-'Cost Data'!$E$9)-'Cost Data'!$B$32</f>
        <v>0</v>
      </c>
      <c r="H65" s="25">
        <f>(H119)*($H$146-'Cost Data'!$E$10)-'Cost Data'!$B$33</f>
        <v>0</v>
      </c>
      <c r="I65" s="25">
        <f t="shared" si="58"/>
        <v>0</v>
      </c>
      <c r="K65" s="25">
        <f>(K119)*($J$146-'Cost Data'!$E$4)-'Cost Data'!$E$27</f>
        <v>0</v>
      </c>
      <c r="L65" s="25">
        <f>(L119)*($K$146-'Cost Data'!$E$5)-'Cost Data'!$E$28</f>
        <v>0</v>
      </c>
      <c r="M65" s="25">
        <f>(M119)*($L$146-'Cost Data'!$E$6)-'Cost Data'!$E$29</f>
        <v>0</v>
      </c>
      <c r="N65" s="25">
        <f>(N119)*($M$146-'Cost Data'!$E$7)-'Cost Data'!$E$30</f>
        <v>0</v>
      </c>
      <c r="O65" s="25">
        <f>(O119)*($N$146-'Cost Data'!$E$8)-'Cost Data'!$E$31</f>
        <v>0</v>
      </c>
      <c r="P65" s="25">
        <f>(P119)*($O$146-'Cost Data'!$E$9)-'Cost Data'!$E$32</f>
        <v>0</v>
      </c>
      <c r="Q65" s="25">
        <f>(Q119)*($P$146-'Cost Data'!$E$10)-'Cost Data'!$E$33</f>
        <v>0</v>
      </c>
      <c r="R65" s="25">
        <f t="shared" si="59"/>
        <v>0</v>
      </c>
      <c r="T65" s="25">
        <f>(T119)*($R$146-'Cost Data'!$E$4)-'Cost Data'!$D$27</f>
        <v>0</v>
      </c>
      <c r="U65" s="25">
        <f>(U119)*($S$146-'Cost Data'!$E$5)-'Cost Data'!$D$28</f>
        <v>0</v>
      </c>
      <c r="V65" s="25">
        <f>(V119)*($T$146-'Cost Data'!$E$6)-'Cost Data'!$D$29</f>
        <v>0</v>
      </c>
      <c r="W65" s="25">
        <f>(W119)*($U$146-'Cost Data'!$E$7)-'Cost Data'!$D$30</f>
        <v>0</v>
      </c>
      <c r="X65" s="25">
        <f>(X119)*($V$146-'Cost Data'!$E$8)-'Cost Data'!$D$31</f>
        <v>0</v>
      </c>
      <c r="Y65" s="25">
        <f>(Y119)*($W$146-'Cost Data'!$E$9)-'Cost Data'!$D$32</f>
        <v>0</v>
      </c>
      <c r="Z65" s="25">
        <f>(Z119)*($X$146-'Cost Data'!$E$10)-'Cost Data'!$D$33</f>
        <v>0</v>
      </c>
      <c r="AA65" s="25">
        <f t="shared" si="60"/>
        <v>0</v>
      </c>
    </row>
    <row r="66" spans="1:27" s="25" customFormat="1" x14ac:dyDescent="0.25">
      <c r="A66" s="41">
        <v>2028</v>
      </c>
      <c r="B66" s="25">
        <f>(B120)*($B$147-'Cost Data'!$E$4)-'Cost Data'!$B$27</f>
        <v>0</v>
      </c>
      <c r="C66" s="25">
        <f>(C120)*($C$147-'Cost Data'!$E$5)-'Cost Data'!$B$28</f>
        <v>0</v>
      </c>
      <c r="D66" s="25">
        <f>(D120)*($D$147-'Cost Data'!$E$6)-'Cost Data'!$B$29</f>
        <v>0</v>
      </c>
      <c r="E66" s="25">
        <f>(E120)*($E$147-'Cost Data'!$E$7)-'Cost Data'!$B$30</f>
        <v>0</v>
      </c>
      <c r="F66" s="25">
        <f>(F120)*($F$147-'Cost Data'!$E$8)-'Cost Data'!$B$31</f>
        <v>0</v>
      </c>
      <c r="G66" s="25">
        <f>(G120)*($G$147-'Cost Data'!$E$9)-'Cost Data'!$B$32</f>
        <v>0</v>
      </c>
      <c r="H66" s="25">
        <f>(H120)*($H$147-'Cost Data'!$E$10)-'Cost Data'!$B$33</f>
        <v>0</v>
      </c>
      <c r="I66" s="25">
        <f t="shared" si="58"/>
        <v>0</v>
      </c>
      <c r="K66" s="25">
        <f>(K120)*($J$147-'Cost Data'!$E$4)-'Cost Data'!$E$27</f>
        <v>0</v>
      </c>
      <c r="L66" s="25">
        <f>(L120)*($K$147-'Cost Data'!$E$5)-'Cost Data'!$E$28</f>
        <v>0</v>
      </c>
      <c r="M66" s="25">
        <f>(M120)*($L$147-'Cost Data'!$E$6)-'Cost Data'!$E$29</f>
        <v>0</v>
      </c>
      <c r="N66" s="25">
        <f>(N120)*($M$147-'Cost Data'!$E$7)-'Cost Data'!$E$30</f>
        <v>0</v>
      </c>
      <c r="O66" s="25">
        <f>(O120)*($N$147-'Cost Data'!$E$8)-'Cost Data'!$E$31</f>
        <v>0</v>
      </c>
      <c r="P66" s="25">
        <f>(P120)*($O$147-'Cost Data'!$E$9)-'Cost Data'!$E$32</f>
        <v>0</v>
      </c>
      <c r="Q66" s="25">
        <f>(Q120)*($P$147-'Cost Data'!$E$10)-'Cost Data'!$E$33</f>
        <v>0</v>
      </c>
      <c r="R66" s="25">
        <f t="shared" si="59"/>
        <v>0</v>
      </c>
      <c r="T66" s="25">
        <f>(T120)*($R$147-'Cost Data'!$E$4)-'Cost Data'!$D$27</f>
        <v>0</v>
      </c>
      <c r="U66" s="25">
        <f>(U120)*($S$147-'Cost Data'!$E$5)-'Cost Data'!$D$28</f>
        <v>0</v>
      </c>
      <c r="V66" s="25">
        <f>(V120)*($T$147-'Cost Data'!$E$6)-'Cost Data'!$D$29</f>
        <v>0</v>
      </c>
      <c r="W66" s="25">
        <f>(W120)*($U$147-'Cost Data'!$E$7)-'Cost Data'!$D$30</f>
        <v>0</v>
      </c>
      <c r="X66" s="25">
        <f>(X120)*($V$147-'Cost Data'!$E$8)-'Cost Data'!$D$31</f>
        <v>0</v>
      </c>
      <c r="Y66" s="25">
        <f>(Y120)*($W$147-'Cost Data'!$E$9)-'Cost Data'!$D$32</f>
        <v>0</v>
      </c>
      <c r="Z66" s="25">
        <f>(Z120)*($X$147-'Cost Data'!$E$10)-'Cost Data'!$D$33</f>
        <v>0</v>
      </c>
      <c r="AA66" s="25">
        <f t="shared" si="60"/>
        <v>0</v>
      </c>
    </row>
    <row r="67" spans="1:27" s="25" customFormat="1" x14ac:dyDescent="0.25">
      <c r="A67" s="41">
        <v>2029</v>
      </c>
      <c r="B67" s="25">
        <f>(B121)*($B$148-'Cost Data'!$E$4)-'Cost Data'!$B$27</f>
        <v>0</v>
      </c>
      <c r="C67" s="25">
        <f>(C121)*($C$148-'Cost Data'!$E$5)-'Cost Data'!$B$28</f>
        <v>0</v>
      </c>
      <c r="D67" s="25">
        <f>(D121)*($D$148-'Cost Data'!$E$6)-'Cost Data'!$B$29</f>
        <v>0</v>
      </c>
      <c r="E67" s="25">
        <f>(E121)*($E$148-'Cost Data'!$E$7)-'Cost Data'!$B$30</f>
        <v>0</v>
      </c>
      <c r="F67" s="25">
        <f>(F121)*($F$148-'Cost Data'!$E$8)-'Cost Data'!$B$31</f>
        <v>0</v>
      </c>
      <c r="G67" s="25">
        <f>(G121)*($G$148-'Cost Data'!$E$9)-'Cost Data'!$B$32</f>
        <v>0</v>
      </c>
      <c r="H67" s="25">
        <f>(H121)*($H$148-'Cost Data'!$E$10)-'Cost Data'!$B$33</f>
        <v>0</v>
      </c>
      <c r="I67" s="25">
        <f t="shared" si="58"/>
        <v>0</v>
      </c>
      <c r="K67" s="25">
        <f>(K121)*($J$148-'Cost Data'!$E$4)-'Cost Data'!$E$27</f>
        <v>0</v>
      </c>
      <c r="L67" s="25">
        <f>(L121)*($K$148-'Cost Data'!$E$5)-'Cost Data'!$E$28</f>
        <v>0</v>
      </c>
      <c r="M67" s="25">
        <f>(M121)*($L$148-'Cost Data'!$E$6)-'Cost Data'!$E$29</f>
        <v>0</v>
      </c>
      <c r="N67" s="25">
        <f>(N121)*($M$148-'Cost Data'!$E$7)-'Cost Data'!$E$30</f>
        <v>0</v>
      </c>
      <c r="O67" s="25">
        <f>(O121)*($N$148-'Cost Data'!$E$8)-'Cost Data'!$E$31</f>
        <v>0</v>
      </c>
      <c r="P67" s="25">
        <f>(P121)*($O$148-'Cost Data'!$E$9)-'Cost Data'!$E$32</f>
        <v>0</v>
      </c>
      <c r="Q67" s="25">
        <f>(Q121)*($P$148-'Cost Data'!$E$10)-'Cost Data'!$E$33</f>
        <v>0</v>
      </c>
      <c r="R67" s="25">
        <f t="shared" si="59"/>
        <v>0</v>
      </c>
      <c r="T67" s="25">
        <f>(T121)*($R$148-'Cost Data'!$E$4)-'Cost Data'!$D$27</f>
        <v>0</v>
      </c>
      <c r="U67" s="25">
        <f>(U121)*($S$148-'Cost Data'!$E$5)-'Cost Data'!$D$28</f>
        <v>0</v>
      </c>
      <c r="V67" s="25">
        <f>(V121)*($T$148-'Cost Data'!$E$6)-'Cost Data'!$D$29</f>
        <v>0</v>
      </c>
      <c r="W67" s="25">
        <f>(W121)*($U$148-'Cost Data'!$E$7)-'Cost Data'!$D$30</f>
        <v>0</v>
      </c>
      <c r="X67" s="25">
        <f>(X121)*($V$148-'Cost Data'!$E$8)-'Cost Data'!$D$31</f>
        <v>0</v>
      </c>
      <c r="Y67" s="25">
        <f>(Y121)*($W$148-'Cost Data'!$E$9)-'Cost Data'!$D$32</f>
        <v>0</v>
      </c>
      <c r="Z67" s="25">
        <f>(Z121)*($X$148-'Cost Data'!$E$10)-'Cost Data'!$D$33</f>
        <v>0</v>
      </c>
      <c r="AA67" s="25">
        <f t="shared" si="60"/>
        <v>0</v>
      </c>
    </row>
    <row r="68" spans="1:27" s="25" customFormat="1" x14ac:dyDescent="0.25">
      <c r="A68" s="41">
        <v>2030</v>
      </c>
      <c r="B68" s="25">
        <f>(B122)*($B$149-'Cost Data'!$E$4)-'Cost Data'!$B$27</f>
        <v>0</v>
      </c>
      <c r="C68" s="25">
        <f>(C122)*($C$149-'Cost Data'!$E$5)-'Cost Data'!$B$28</f>
        <v>0</v>
      </c>
      <c r="D68" s="25">
        <f>(D122)*($D$149-'Cost Data'!$E$6)-'Cost Data'!$B$29</f>
        <v>0</v>
      </c>
      <c r="E68" s="25">
        <f>(E122)*($E$149-'Cost Data'!$E$7)-'Cost Data'!$B$30</f>
        <v>0</v>
      </c>
      <c r="F68" s="25">
        <f>(F122)*($F$149-'Cost Data'!$E$8)-'Cost Data'!$B$31</f>
        <v>0</v>
      </c>
      <c r="G68" s="25">
        <f>(G122)*($G$149-'Cost Data'!$E$9)-'Cost Data'!$B$32</f>
        <v>0</v>
      </c>
      <c r="H68" s="25">
        <f>(H122)*($H$149-'Cost Data'!$E$10)-'Cost Data'!$B$33</f>
        <v>0</v>
      </c>
      <c r="I68" s="25">
        <f t="shared" si="58"/>
        <v>0</v>
      </c>
      <c r="K68" s="25">
        <f>(K122)*($J$149-'Cost Data'!$E$4)-'Cost Data'!$E$27</f>
        <v>0</v>
      </c>
      <c r="L68" s="25">
        <f>(L122)*($K$149-'Cost Data'!$E$5)-'Cost Data'!$E$28</f>
        <v>0</v>
      </c>
      <c r="M68" s="25">
        <f>(M122)*($L$149-'Cost Data'!$E$6)-'Cost Data'!$E$29</f>
        <v>0</v>
      </c>
      <c r="N68" s="25">
        <f>(N122)*($M$149-'Cost Data'!$E$7)-'Cost Data'!$E$30</f>
        <v>0</v>
      </c>
      <c r="O68" s="25">
        <f>(O122)*($N$149-'Cost Data'!$E$8)-'Cost Data'!$E$31</f>
        <v>0</v>
      </c>
      <c r="P68" s="25">
        <f>(P122)*($O$149-'Cost Data'!$E$9)-'Cost Data'!$E$32</f>
        <v>0</v>
      </c>
      <c r="Q68" s="25">
        <f>(Q122)*($P$149-'Cost Data'!$E$10)-'Cost Data'!$E$33</f>
        <v>0</v>
      </c>
      <c r="R68" s="25">
        <f t="shared" si="59"/>
        <v>0</v>
      </c>
      <c r="T68" s="25">
        <f>(T122)*($R$149-'Cost Data'!$E$4)-'Cost Data'!$D$27</f>
        <v>0</v>
      </c>
      <c r="U68" s="25">
        <f>(U122)*($S$149-'Cost Data'!$E$5)-'Cost Data'!$D$28</f>
        <v>0</v>
      </c>
      <c r="V68" s="25">
        <f>(V122)*($T$149-'Cost Data'!$E$6)-'Cost Data'!$D$29</f>
        <v>0</v>
      </c>
      <c r="W68" s="25">
        <f>(W122)*($U$149-'Cost Data'!$E$7)-'Cost Data'!$D$30</f>
        <v>0</v>
      </c>
      <c r="X68" s="25">
        <f>(X122)*($V$149-'Cost Data'!$E$8)-'Cost Data'!$D$31</f>
        <v>0</v>
      </c>
      <c r="Y68" s="25">
        <f>(Y122)*($W$149-'Cost Data'!$E$9)-'Cost Data'!$D$32</f>
        <v>0</v>
      </c>
      <c r="Z68" s="25">
        <f>(Z122)*($X$149-'Cost Data'!$E$10)-'Cost Data'!$D$33</f>
        <v>0</v>
      </c>
      <c r="AA68" s="25">
        <f t="shared" si="60"/>
        <v>0</v>
      </c>
    </row>
    <row r="69" spans="1:27" s="25" customFormat="1" x14ac:dyDescent="0.25">
      <c r="A69" s="41">
        <v>2031</v>
      </c>
      <c r="B69" s="25">
        <f>(B123)*($B$150-'Cost Data'!$E$4)-'Cost Data'!$B$27</f>
        <v>0</v>
      </c>
      <c r="C69" s="25">
        <f>(C123)*($C$150-'Cost Data'!$E$5)-'Cost Data'!$B$28</f>
        <v>0</v>
      </c>
      <c r="D69" s="25">
        <f>(D123)*($D$150-'Cost Data'!$E$6)-'Cost Data'!$B$29</f>
        <v>0</v>
      </c>
      <c r="E69" s="25">
        <f>(E123)*($E$150-'Cost Data'!$E$7)-'Cost Data'!$B$30</f>
        <v>0</v>
      </c>
      <c r="F69" s="25">
        <f>(F123)*($F$150-'Cost Data'!$E$8)-'Cost Data'!$B$31</f>
        <v>0</v>
      </c>
      <c r="G69" s="25">
        <f>(G123)*($G$150-'Cost Data'!$E$9)-'Cost Data'!$B$32</f>
        <v>0</v>
      </c>
      <c r="H69" s="25">
        <f>(H123)*($H$150-'Cost Data'!$E$10)-'Cost Data'!$B$33</f>
        <v>0</v>
      </c>
      <c r="I69" s="25">
        <f t="shared" si="58"/>
        <v>0</v>
      </c>
      <c r="K69" s="25">
        <f>(K123)*($J$150-'Cost Data'!$E$4)-'Cost Data'!$E$27</f>
        <v>0</v>
      </c>
      <c r="L69" s="25">
        <f>(L123)*($K$150-'Cost Data'!$E$5)-'Cost Data'!$E$28</f>
        <v>0</v>
      </c>
      <c r="M69" s="25">
        <f>(M123)*($L$150-'Cost Data'!$E$6)-'Cost Data'!$E$29</f>
        <v>0</v>
      </c>
      <c r="N69" s="25">
        <f>(N123)*($M$150-'Cost Data'!$E$7)-'Cost Data'!$E$30</f>
        <v>0</v>
      </c>
      <c r="O69" s="25">
        <f>(O123)*($N$150-'Cost Data'!$E$8)-'Cost Data'!$E$31</f>
        <v>0</v>
      </c>
      <c r="P69" s="25">
        <f>(P123)*($O$150-'Cost Data'!$E$9)-'Cost Data'!$E$32</f>
        <v>0</v>
      </c>
      <c r="Q69" s="25">
        <f>(Q123)*($P$150-'Cost Data'!$E$10)-'Cost Data'!$E$33</f>
        <v>0</v>
      </c>
      <c r="R69" s="25">
        <f t="shared" si="59"/>
        <v>0</v>
      </c>
      <c r="T69" s="25">
        <f>(T123)*($R$150-'Cost Data'!$E$4)-'Cost Data'!$D$27</f>
        <v>0</v>
      </c>
      <c r="U69" s="25">
        <f>(U123)*($S$150-'Cost Data'!$E$5)-'Cost Data'!$D$28</f>
        <v>0</v>
      </c>
      <c r="V69" s="25">
        <f>(V123)*($T$150-'Cost Data'!$E$6)-'Cost Data'!$D$29</f>
        <v>0</v>
      </c>
      <c r="W69" s="25">
        <f>(W123)*($U$150-'Cost Data'!$E$7)-'Cost Data'!$D$30</f>
        <v>0</v>
      </c>
      <c r="X69" s="25">
        <f>(X123)*($V$150-'Cost Data'!$E$8)-'Cost Data'!$D$31</f>
        <v>0</v>
      </c>
      <c r="Y69" s="25">
        <f>(Y123)*($W$150-'Cost Data'!$E$9)-'Cost Data'!$D$32</f>
        <v>0</v>
      </c>
      <c r="Z69" s="25">
        <f>(Z123)*($X$150-'Cost Data'!$E$10)-'Cost Data'!$D$33</f>
        <v>0</v>
      </c>
      <c r="AA69" s="25">
        <f t="shared" si="60"/>
        <v>0</v>
      </c>
    </row>
    <row r="70" spans="1:27" s="25" customFormat="1" x14ac:dyDescent="0.25">
      <c r="A70" s="41">
        <v>2032</v>
      </c>
      <c r="B70" s="25">
        <f>(B124)*($B$151-'Cost Data'!$E$4)-'Cost Data'!$B$27</f>
        <v>0</v>
      </c>
      <c r="C70" s="25">
        <f>(C124)*($C$151-'Cost Data'!$E$5)-'Cost Data'!$B$28</f>
        <v>0</v>
      </c>
      <c r="D70" s="25">
        <f>(D124)*($D$151-'Cost Data'!$E$6)-'Cost Data'!$B$29</f>
        <v>0</v>
      </c>
      <c r="E70" s="25">
        <f>(E124)*($E$151-'Cost Data'!$E$7)-'Cost Data'!$B$30</f>
        <v>0</v>
      </c>
      <c r="F70" s="25">
        <f>(F124)*($F$151-'Cost Data'!$E$8)-'Cost Data'!$B$31</f>
        <v>0</v>
      </c>
      <c r="G70" s="25">
        <f>(G124)*($G$151-'Cost Data'!$E$9)-'Cost Data'!$B$32</f>
        <v>0</v>
      </c>
      <c r="H70" s="25">
        <f>(H124)*($H$151-'Cost Data'!$E$10)-'Cost Data'!$B$33</f>
        <v>0</v>
      </c>
      <c r="I70" s="25">
        <f t="shared" si="58"/>
        <v>0</v>
      </c>
      <c r="K70" s="25">
        <f>(K124)*($J$151-'Cost Data'!$E$4)-'Cost Data'!$E$27</f>
        <v>0</v>
      </c>
      <c r="L70" s="25">
        <f>(L124)*($K$151-'Cost Data'!$E$5)-'Cost Data'!$E$28</f>
        <v>0</v>
      </c>
      <c r="M70" s="25">
        <f>(M124)*($L$151-'Cost Data'!$E$6)-'Cost Data'!$E$29</f>
        <v>0</v>
      </c>
      <c r="N70" s="25">
        <f>(N124)*($M$151-'Cost Data'!$E$7)-'Cost Data'!$E$30</f>
        <v>0</v>
      </c>
      <c r="O70" s="25">
        <f>(O124)*($N$151-'Cost Data'!$E$8)-'Cost Data'!$E$31</f>
        <v>0</v>
      </c>
      <c r="P70" s="25">
        <f>(P124)*($O$151-'Cost Data'!$E$9)-'Cost Data'!$E$32</f>
        <v>0</v>
      </c>
      <c r="Q70" s="25">
        <f>(Q124)*($P$151-'Cost Data'!$E$10)-'Cost Data'!$E$33</f>
        <v>0</v>
      </c>
      <c r="R70" s="25">
        <f t="shared" si="59"/>
        <v>0</v>
      </c>
      <c r="T70" s="25">
        <f>(T124)*($R$151-'Cost Data'!$E$4)-'Cost Data'!$D$27</f>
        <v>0</v>
      </c>
      <c r="U70" s="25">
        <f>(U124)*($S$151-'Cost Data'!$E$5)-'Cost Data'!$D$28</f>
        <v>0</v>
      </c>
      <c r="V70" s="25">
        <f>(V124)*($T$151-'Cost Data'!$E$6)-'Cost Data'!$D$29</f>
        <v>0</v>
      </c>
      <c r="W70" s="25">
        <f>(W124)*($U$151-'Cost Data'!$E$7)-'Cost Data'!$D$30</f>
        <v>0</v>
      </c>
      <c r="X70" s="25">
        <f>(X124)*($V$151-'Cost Data'!$E$8)-'Cost Data'!$D$31</f>
        <v>0</v>
      </c>
      <c r="Y70" s="25">
        <f>(Y124)*($W$151-'Cost Data'!$E$9)-'Cost Data'!$D$32</f>
        <v>0</v>
      </c>
      <c r="Z70" s="25">
        <f>(Z124)*($X$151-'Cost Data'!$E$10)-'Cost Data'!$D$33</f>
        <v>0</v>
      </c>
      <c r="AA70" s="25">
        <f t="shared" si="60"/>
        <v>0</v>
      </c>
    </row>
    <row r="71" spans="1:27" s="25" customFormat="1" x14ac:dyDescent="0.25">
      <c r="A71" s="41">
        <v>2033</v>
      </c>
      <c r="B71" s="25">
        <f>(B125)*($B$152-'Cost Data'!$E$4)-'Cost Data'!$B$27</f>
        <v>0</v>
      </c>
      <c r="C71" s="25">
        <f>(C125)*($C$152-'Cost Data'!$E$5)-'Cost Data'!$B$28</f>
        <v>0</v>
      </c>
      <c r="D71" s="25">
        <f>(D125)*($D$152-'Cost Data'!$E$6)-'Cost Data'!$B$29</f>
        <v>0</v>
      </c>
      <c r="E71" s="25">
        <f>(E125)*($E$152-'Cost Data'!$E$7)-'Cost Data'!$B$30</f>
        <v>0</v>
      </c>
      <c r="F71" s="25">
        <f>(F125)*($F$152-'Cost Data'!$E$8)-'Cost Data'!$B$31</f>
        <v>0</v>
      </c>
      <c r="G71" s="25">
        <f>(G125)*($G$152-'Cost Data'!$E$9)-'Cost Data'!$B$32</f>
        <v>0</v>
      </c>
      <c r="H71" s="25">
        <f>(H125)*($H$152-'Cost Data'!$E$10)-'Cost Data'!$B$33</f>
        <v>0</v>
      </c>
      <c r="I71" s="25">
        <f t="shared" si="58"/>
        <v>0</v>
      </c>
      <c r="K71" s="25">
        <f>(K125)*($J$152-'Cost Data'!$E$4)-'Cost Data'!$E$27</f>
        <v>0</v>
      </c>
      <c r="L71" s="25">
        <f>(L125)*($K$152-'Cost Data'!$E$5)-'Cost Data'!$E$28</f>
        <v>0</v>
      </c>
      <c r="M71" s="25">
        <f>(M125)*($L$152-'Cost Data'!$E$6)-'Cost Data'!$E$29</f>
        <v>0</v>
      </c>
      <c r="N71" s="25">
        <f>(N125)*($M$152-'Cost Data'!$E$7)-'Cost Data'!$E$30</f>
        <v>0</v>
      </c>
      <c r="O71" s="25">
        <f>(O125)*($N$152-'Cost Data'!$E$8)-'Cost Data'!$E$31</f>
        <v>0</v>
      </c>
      <c r="P71" s="25">
        <f>(P125)*($O$152-'Cost Data'!$E$9)-'Cost Data'!$E$32</f>
        <v>0</v>
      </c>
      <c r="Q71" s="25">
        <f>(Q125)*($P$152-'Cost Data'!$E$10)-'Cost Data'!$E$33</f>
        <v>0</v>
      </c>
      <c r="R71" s="25">
        <f t="shared" si="59"/>
        <v>0</v>
      </c>
      <c r="T71" s="25">
        <f>(T125)*($R$152-'Cost Data'!$E$4)-'Cost Data'!$D$27</f>
        <v>0</v>
      </c>
      <c r="U71" s="25">
        <f>(U125)*($S$152-'Cost Data'!$E$5)-'Cost Data'!$D$28</f>
        <v>0</v>
      </c>
      <c r="V71" s="25">
        <f>(V125)*($T$152-'Cost Data'!$E$6)-'Cost Data'!$D$29</f>
        <v>0</v>
      </c>
      <c r="W71" s="25">
        <f>(W125)*($U$152-'Cost Data'!$E$7)-'Cost Data'!$D$30</f>
        <v>0</v>
      </c>
      <c r="X71" s="25">
        <f>(X125)*($V$152-'Cost Data'!$E$8)-'Cost Data'!$D$31</f>
        <v>0</v>
      </c>
      <c r="Y71" s="25">
        <f>(Y125)*($W$152-'Cost Data'!$E$9)-'Cost Data'!$D$32</f>
        <v>0</v>
      </c>
      <c r="Z71" s="25">
        <f>(Z125)*($X$152-'Cost Data'!$E$10)-'Cost Data'!$D$33</f>
        <v>0</v>
      </c>
      <c r="AA71" s="25">
        <f t="shared" si="60"/>
        <v>0</v>
      </c>
    </row>
    <row r="72" spans="1:27" s="25" customFormat="1" x14ac:dyDescent="0.25">
      <c r="A72" s="41">
        <v>2034</v>
      </c>
      <c r="B72" s="25">
        <f>(B126)*($B$153-'Cost Data'!$E$4)-'Cost Data'!$B$27</f>
        <v>0</v>
      </c>
      <c r="C72" s="25">
        <f>(C126)*($C$153-'Cost Data'!$E$5)-'Cost Data'!$B$28</f>
        <v>0</v>
      </c>
      <c r="D72" s="25">
        <f>(D126)*($D$153-'Cost Data'!$E$6)-'Cost Data'!$B$29</f>
        <v>0</v>
      </c>
      <c r="E72" s="25">
        <f>(E126)*($E$153-'Cost Data'!$E$7)-'Cost Data'!$B$30</f>
        <v>0</v>
      </c>
      <c r="F72" s="25">
        <f>(F126)*($F$153-'Cost Data'!$E$8)-'Cost Data'!$B$31</f>
        <v>0</v>
      </c>
      <c r="G72" s="25">
        <f>(G126)*($G$153-'Cost Data'!$E$9)-'Cost Data'!$B$32</f>
        <v>0</v>
      </c>
      <c r="H72" s="25">
        <f>(H126)*($H$153-'Cost Data'!$E$10)-'Cost Data'!$B$33</f>
        <v>0</v>
      </c>
      <c r="I72" s="25">
        <f t="shared" si="58"/>
        <v>0</v>
      </c>
      <c r="K72" s="25">
        <f>(K126)*($J$153-'Cost Data'!$E$4)-'Cost Data'!$E$27</f>
        <v>0</v>
      </c>
      <c r="L72" s="25">
        <f>(L126)*($K$153-'Cost Data'!$E$5)-'Cost Data'!$E$28</f>
        <v>0</v>
      </c>
      <c r="M72" s="25">
        <f>(M126)*($L$153-'Cost Data'!$E$6)-'Cost Data'!$E$29</f>
        <v>0</v>
      </c>
      <c r="N72" s="25">
        <f>(N126)*($M$153-'Cost Data'!$E$7)-'Cost Data'!$E$30</f>
        <v>0</v>
      </c>
      <c r="O72" s="25">
        <f>(O126)*($N$153-'Cost Data'!$E$8)-'Cost Data'!$E$31</f>
        <v>0</v>
      </c>
      <c r="P72" s="25">
        <f>(P126)*($O$153-'Cost Data'!$E$9)-'Cost Data'!$E$32</f>
        <v>0</v>
      </c>
      <c r="Q72" s="25">
        <f>(Q126)*($P$153-'Cost Data'!$E$10)-'Cost Data'!$E$33</f>
        <v>0</v>
      </c>
      <c r="R72" s="25">
        <f t="shared" si="59"/>
        <v>0</v>
      </c>
      <c r="T72" s="25">
        <f>(T126)*($R$153-'Cost Data'!$E$4)-'Cost Data'!$D$27</f>
        <v>0</v>
      </c>
      <c r="U72" s="25">
        <f>(U126)*($S$153-'Cost Data'!$E$5)-'Cost Data'!$D$28</f>
        <v>0</v>
      </c>
      <c r="V72" s="25">
        <f>(V126)*($T$153-'Cost Data'!$E$6)-'Cost Data'!$D$29</f>
        <v>0</v>
      </c>
      <c r="W72" s="25">
        <f>(W126)*($U$153-'Cost Data'!$E$7)-'Cost Data'!$D$30</f>
        <v>0</v>
      </c>
      <c r="X72" s="25">
        <f>(X126)*($V$153-'Cost Data'!$E$8)-'Cost Data'!$D$31</f>
        <v>0</v>
      </c>
      <c r="Y72" s="25">
        <f>(Y126)*($W$153-'Cost Data'!$E$9)-'Cost Data'!$D$32</f>
        <v>0</v>
      </c>
      <c r="Z72" s="25">
        <f>(Z126)*($X$153-'Cost Data'!$E$10)-'Cost Data'!$D$33</f>
        <v>0</v>
      </c>
      <c r="AA72" s="25">
        <f t="shared" si="60"/>
        <v>0</v>
      </c>
    </row>
    <row r="73" spans="1:27" s="25" customFormat="1" x14ac:dyDescent="0.25">
      <c r="A73" s="41">
        <v>2035</v>
      </c>
      <c r="B73" s="25">
        <f>(B127)*($B$154-'Cost Data'!$E$4)-'Cost Data'!$B$27</f>
        <v>0</v>
      </c>
      <c r="C73" s="25">
        <f>(C127)*($C$154-'Cost Data'!$E$5)-'Cost Data'!$B$28</f>
        <v>0</v>
      </c>
      <c r="D73" s="25">
        <f>(D127)*($D$154-'Cost Data'!$E$6)-'Cost Data'!$B$29</f>
        <v>0</v>
      </c>
      <c r="E73" s="25">
        <f>(E127)*($E$154-'Cost Data'!$E$7)-'Cost Data'!$B$30</f>
        <v>0</v>
      </c>
      <c r="F73" s="25">
        <f>(F127)*($F$154-'Cost Data'!$E$8)-'Cost Data'!$B$31</f>
        <v>0</v>
      </c>
      <c r="G73" s="25">
        <f>(G127)*($G$154-'Cost Data'!$E$9)-'Cost Data'!$B$32</f>
        <v>0</v>
      </c>
      <c r="H73" s="25">
        <f>(H127)*($H$154-'Cost Data'!$E$10)-'Cost Data'!$B$33</f>
        <v>0</v>
      </c>
      <c r="I73" s="25">
        <f t="shared" si="58"/>
        <v>0</v>
      </c>
      <c r="K73" s="25">
        <f>(K127)*($J$154-'Cost Data'!$E$4)-'Cost Data'!$E$27</f>
        <v>0</v>
      </c>
      <c r="L73" s="25">
        <f>(L127)*($K$154-'Cost Data'!$E$5)-'Cost Data'!$E$28</f>
        <v>0</v>
      </c>
      <c r="M73" s="25">
        <f>(M127)*($L$154-'Cost Data'!$E$6)-'Cost Data'!$E$29</f>
        <v>0</v>
      </c>
      <c r="N73" s="25">
        <f>(N127)*($M$154-'Cost Data'!$E$7)-'Cost Data'!$E$30</f>
        <v>0</v>
      </c>
      <c r="O73" s="25">
        <f>(O127)*($N$154-'Cost Data'!$E$8)-'Cost Data'!$E$31</f>
        <v>0</v>
      </c>
      <c r="P73" s="25">
        <f>(P127)*($O$154-'Cost Data'!$E$9)-'Cost Data'!$E$32</f>
        <v>0</v>
      </c>
      <c r="Q73" s="25">
        <f>(Q127)*($P$154-'Cost Data'!$E$10)-'Cost Data'!$E$33</f>
        <v>0</v>
      </c>
      <c r="R73" s="25">
        <f t="shared" si="59"/>
        <v>0</v>
      </c>
      <c r="T73" s="25">
        <f>(T127)*($R$154-'Cost Data'!$E$4)-'Cost Data'!$D$27</f>
        <v>0</v>
      </c>
      <c r="U73" s="25">
        <f>(U127)*($S$154-'Cost Data'!$E$5)-'Cost Data'!$D$28</f>
        <v>0</v>
      </c>
      <c r="V73" s="25">
        <f>(V127)*($T$154-'Cost Data'!$E$6)-'Cost Data'!$D$29</f>
        <v>0</v>
      </c>
      <c r="W73" s="25">
        <f>(W127)*($U$154-'Cost Data'!$E$7)-'Cost Data'!$D$30</f>
        <v>0</v>
      </c>
      <c r="X73" s="25">
        <f>(X127)*($V$154-'Cost Data'!$E$8)-'Cost Data'!$D$31</f>
        <v>0</v>
      </c>
      <c r="Y73" s="25">
        <f>(Y127)*($W$154-'Cost Data'!$E$9)-'Cost Data'!$D$32</f>
        <v>0</v>
      </c>
      <c r="Z73" s="25">
        <f>(Z127)*($X$154-'Cost Data'!$E$10)-'Cost Data'!$D$33</f>
        <v>0</v>
      </c>
      <c r="AA73" s="25">
        <f t="shared" si="60"/>
        <v>0</v>
      </c>
    </row>
    <row r="74" spans="1:27" s="25" customFormat="1" x14ac:dyDescent="0.25">
      <c r="A74" s="41">
        <v>2036</v>
      </c>
      <c r="B74" s="25">
        <f>(B128)*($B$155-'Cost Data'!$E$4)-'Cost Data'!$B$27</f>
        <v>0</v>
      </c>
      <c r="C74" s="25">
        <f>(C128)*($C$155-'Cost Data'!$E$5)-'Cost Data'!$B$28</f>
        <v>0</v>
      </c>
      <c r="D74" s="25">
        <f>(D128)*($D$155-'Cost Data'!$E$6)-'Cost Data'!$B$29</f>
        <v>0</v>
      </c>
      <c r="E74" s="25">
        <f>(E128)*($E$155-'Cost Data'!$E$7)-'Cost Data'!$B$30</f>
        <v>0</v>
      </c>
      <c r="F74" s="25">
        <f>(F128)*($F$155-'Cost Data'!$E$8)-'Cost Data'!$B$31</f>
        <v>0</v>
      </c>
      <c r="G74" s="25">
        <f>(G128)*($G$155-'Cost Data'!$E$9)-'Cost Data'!$B$32</f>
        <v>0</v>
      </c>
      <c r="H74" s="25">
        <f>(H128)*($H$155-'Cost Data'!$E$10)-'Cost Data'!$B$33</f>
        <v>0</v>
      </c>
      <c r="I74" s="25">
        <f t="shared" si="58"/>
        <v>0</v>
      </c>
      <c r="K74" s="25">
        <f>(K128)*($J$155-'Cost Data'!$E$4)-'Cost Data'!$E$27</f>
        <v>0</v>
      </c>
      <c r="L74" s="25">
        <f>(L128)*($K$155-'Cost Data'!$E$5)-'Cost Data'!$E$28</f>
        <v>0</v>
      </c>
      <c r="M74" s="25">
        <f>(M128)*($L$155-'Cost Data'!$E$6)-'Cost Data'!$E$29</f>
        <v>0</v>
      </c>
      <c r="N74" s="25">
        <f>(N128)*($M$155-'Cost Data'!$E$7)-'Cost Data'!$E$30</f>
        <v>0</v>
      </c>
      <c r="O74" s="25">
        <f>(O128)*($N$155-'Cost Data'!$E$8)-'Cost Data'!$E$31</f>
        <v>0</v>
      </c>
      <c r="P74" s="25">
        <f>(P128)*($O$155-'Cost Data'!$E$9)-'Cost Data'!$E$32</f>
        <v>0</v>
      </c>
      <c r="Q74" s="25">
        <f>(Q128)*($P$155-'Cost Data'!$E$10)-'Cost Data'!$E$33</f>
        <v>0</v>
      </c>
      <c r="R74" s="25">
        <f t="shared" si="59"/>
        <v>0</v>
      </c>
      <c r="T74" s="25">
        <f>(T128)*($R$155-'Cost Data'!$E$4)-'Cost Data'!$D$27</f>
        <v>0</v>
      </c>
      <c r="U74" s="25">
        <f>(U128)*($S$155-'Cost Data'!$E$5)-'Cost Data'!$D$28</f>
        <v>0</v>
      </c>
      <c r="V74" s="25">
        <f>(V128)*($T$155-'Cost Data'!$E$6)-'Cost Data'!$D$29</f>
        <v>0</v>
      </c>
      <c r="W74" s="25">
        <f>(W128)*($U$155-'Cost Data'!$E$7)-'Cost Data'!$D$30</f>
        <v>0</v>
      </c>
      <c r="X74" s="25">
        <f>(X128)*($V$155-'Cost Data'!$E$8)-'Cost Data'!$D$31</f>
        <v>0</v>
      </c>
      <c r="Y74" s="25">
        <f>(Y128)*($W$155-'Cost Data'!$E$9)-'Cost Data'!$D$32</f>
        <v>0</v>
      </c>
      <c r="Z74" s="25">
        <f>(Z128)*($X$155-'Cost Data'!$E$10)-'Cost Data'!$D$33</f>
        <v>0</v>
      </c>
      <c r="AA74" s="25">
        <f t="shared" si="60"/>
        <v>0</v>
      </c>
    </row>
    <row r="75" spans="1:27" s="25" customFormat="1" x14ac:dyDescent="0.25">
      <c r="A75" s="41">
        <v>2037</v>
      </c>
      <c r="B75" s="25">
        <f>(B129)*($B$156-'Cost Data'!$E$4)-'Cost Data'!$B$27</f>
        <v>0</v>
      </c>
      <c r="C75" s="25">
        <f>(C129)*($C$156-'Cost Data'!$E$5)-'Cost Data'!$B$28</f>
        <v>0</v>
      </c>
      <c r="D75" s="25">
        <f>(D129)*($D$156-'Cost Data'!$E$6)-'Cost Data'!$B$29</f>
        <v>0</v>
      </c>
      <c r="E75" s="25">
        <f>(E129)*($E$156-'Cost Data'!$E$7)-'Cost Data'!$B$30</f>
        <v>0</v>
      </c>
      <c r="F75" s="25">
        <f>(F129)*($F$156-'Cost Data'!$E$8)-'Cost Data'!$B$31</f>
        <v>0</v>
      </c>
      <c r="G75" s="25">
        <f>(G129)*($G$156-'Cost Data'!$E$9)-'Cost Data'!$B$32</f>
        <v>0</v>
      </c>
      <c r="H75" s="25">
        <f>(H129)*($H$156-'Cost Data'!$E$10)-'Cost Data'!$B$33</f>
        <v>0</v>
      </c>
      <c r="I75" s="25">
        <f t="shared" si="58"/>
        <v>0</v>
      </c>
      <c r="K75" s="25">
        <f>(K129)*($J$156-'Cost Data'!$E$4)-'Cost Data'!$E$27</f>
        <v>0</v>
      </c>
      <c r="L75" s="25">
        <f>(L129)*($K$156-'Cost Data'!$E$5)-'Cost Data'!$E$28</f>
        <v>0</v>
      </c>
      <c r="M75" s="25">
        <f>(M129)*($L$156-'Cost Data'!$E$6)-'Cost Data'!$E$29</f>
        <v>0</v>
      </c>
      <c r="N75" s="25">
        <f>(N129)*($M$156-'Cost Data'!$E$7)-'Cost Data'!$E$30</f>
        <v>0</v>
      </c>
      <c r="O75" s="25">
        <f>(O129)*($N$156-'Cost Data'!$E$8)-'Cost Data'!$E$31</f>
        <v>0</v>
      </c>
      <c r="P75" s="25">
        <f>(P129)*($O$156-'Cost Data'!$E$9)-'Cost Data'!$E$32</f>
        <v>0</v>
      </c>
      <c r="Q75" s="25">
        <f>(Q129)*($P$156-'Cost Data'!$E$10)-'Cost Data'!$E$33</f>
        <v>0</v>
      </c>
      <c r="R75" s="25">
        <f t="shared" si="59"/>
        <v>0</v>
      </c>
      <c r="T75" s="25">
        <f>(T129)*($R$156-'Cost Data'!$E$4)-'Cost Data'!$D$27</f>
        <v>0</v>
      </c>
      <c r="U75" s="25">
        <f>(U129)*($S$156-'Cost Data'!$E$5)-'Cost Data'!$D$28</f>
        <v>0</v>
      </c>
      <c r="V75" s="25">
        <f>(V129)*($T$156-'Cost Data'!$E$6)-'Cost Data'!$D$29</f>
        <v>0</v>
      </c>
      <c r="W75" s="25">
        <f>(W129)*($U$156-'Cost Data'!$E$7)-'Cost Data'!$D$30</f>
        <v>0</v>
      </c>
      <c r="X75" s="25">
        <f>(X129)*($V$156-'Cost Data'!$E$8)-'Cost Data'!$D$31</f>
        <v>0</v>
      </c>
      <c r="Y75" s="25">
        <f>(Y129)*($W$156-'Cost Data'!$E$9)-'Cost Data'!$D$32</f>
        <v>0</v>
      </c>
      <c r="Z75" s="25">
        <f>(Z129)*($X$156-'Cost Data'!$E$10)-'Cost Data'!$D$33</f>
        <v>0</v>
      </c>
      <c r="AA75" s="25">
        <f t="shared" si="60"/>
        <v>0</v>
      </c>
    </row>
    <row r="76" spans="1:27" s="25" customFormat="1" x14ac:dyDescent="0.25">
      <c r="A76" s="41">
        <v>2038</v>
      </c>
      <c r="B76" s="25">
        <f>(B130)*($B$157-'Cost Data'!$E$4)-'Cost Data'!$B$27</f>
        <v>0</v>
      </c>
      <c r="C76" s="25">
        <f>(C130)*($C$157-'Cost Data'!$E$5)-'Cost Data'!$B$28</f>
        <v>0</v>
      </c>
      <c r="D76" s="25">
        <f>(D130)*($D$157-'Cost Data'!$E$6)-'Cost Data'!$B$29</f>
        <v>0</v>
      </c>
      <c r="E76" s="25">
        <f>(E130)*($E$157-'Cost Data'!$E$7)-'Cost Data'!$B$30</f>
        <v>0</v>
      </c>
      <c r="F76" s="25">
        <f>(F130)*($F$157-'Cost Data'!$E$8)-'Cost Data'!$B$31</f>
        <v>0</v>
      </c>
      <c r="G76" s="25">
        <f>(G130)*($G$157-'Cost Data'!$E$9)-'Cost Data'!$B$32</f>
        <v>0</v>
      </c>
      <c r="H76" s="25">
        <f>(H130)*($H$157-'Cost Data'!$E$10)-'Cost Data'!$B$33</f>
        <v>0</v>
      </c>
      <c r="I76" s="25">
        <f t="shared" si="58"/>
        <v>0</v>
      </c>
      <c r="K76" s="25">
        <f>(K130)*($J$157-'Cost Data'!$E$4)-'Cost Data'!$E$27</f>
        <v>0</v>
      </c>
      <c r="L76" s="25">
        <f>(L130)*($K$157-'Cost Data'!$E$5)-'Cost Data'!$E$28</f>
        <v>0</v>
      </c>
      <c r="M76" s="25">
        <f>(M130)*($L$157-'Cost Data'!$E$6)-'Cost Data'!$E$29</f>
        <v>0</v>
      </c>
      <c r="N76" s="25">
        <f>(N130)*($M$157-'Cost Data'!$E$7)-'Cost Data'!$E$30</f>
        <v>0</v>
      </c>
      <c r="O76" s="25">
        <f>(O130)*($N$157-'Cost Data'!$E$8)-'Cost Data'!$E$31</f>
        <v>0</v>
      </c>
      <c r="P76" s="25">
        <f>(P130)*($O$157-'Cost Data'!$E$9)-'Cost Data'!$E$32</f>
        <v>0</v>
      </c>
      <c r="Q76" s="25">
        <f>(Q130)*($P$157-'Cost Data'!$E$10)-'Cost Data'!$E$33</f>
        <v>0</v>
      </c>
      <c r="R76" s="25">
        <f t="shared" si="59"/>
        <v>0</v>
      </c>
      <c r="T76" s="25">
        <f>(T130)*($R$157-'Cost Data'!$E$4)-'Cost Data'!$D$27</f>
        <v>0</v>
      </c>
      <c r="U76" s="25">
        <f>(U130)*($S$157-'Cost Data'!$E$5)-'Cost Data'!$D$28</f>
        <v>0</v>
      </c>
      <c r="V76" s="25">
        <f>(V130)*($T$157-'Cost Data'!$E$6)-'Cost Data'!$D$29</f>
        <v>0</v>
      </c>
      <c r="W76" s="25">
        <f>(W130)*($U$157-'Cost Data'!$E$7)-'Cost Data'!$D$30</f>
        <v>0</v>
      </c>
      <c r="X76" s="25">
        <f>(X130)*($V$157-'Cost Data'!$E$8)-'Cost Data'!$D$31</f>
        <v>0</v>
      </c>
      <c r="Y76" s="25">
        <f>(Y130)*($W$157-'Cost Data'!$E$9)-'Cost Data'!$D$32</f>
        <v>0</v>
      </c>
      <c r="Z76" s="25">
        <f>(Z130)*($X$157-'Cost Data'!$E$10)-'Cost Data'!$D$33</f>
        <v>0</v>
      </c>
      <c r="AA76" s="25">
        <f t="shared" si="60"/>
        <v>0</v>
      </c>
    </row>
    <row r="77" spans="1:27" s="25" customFormat="1" x14ac:dyDescent="0.25">
      <c r="A77" s="41">
        <v>2039</v>
      </c>
      <c r="B77" s="25">
        <f>(B131)*($B$158-'Cost Data'!$E$4)-'Cost Data'!$B$27</f>
        <v>0</v>
      </c>
      <c r="C77" s="25">
        <f>(C131)*($C$158-'Cost Data'!$E$5)-'Cost Data'!$B$28</f>
        <v>0</v>
      </c>
      <c r="D77" s="25">
        <f>(D131)*($D$158-'Cost Data'!$E$6)-'Cost Data'!$B$29</f>
        <v>0</v>
      </c>
      <c r="E77" s="25">
        <f>(E131)*($E$158-'Cost Data'!$E$7)-'Cost Data'!$B$30</f>
        <v>0</v>
      </c>
      <c r="F77" s="25">
        <f>(F131)*($F$158-'Cost Data'!$E$8)-'Cost Data'!$B$31</f>
        <v>0</v>
      </c>
      <c r="G77" s="25">
        <f>(G131)*($G$158-'Cost Data'!$E$9)-'Cost Data'!$B$32</f>
        <v>0</v>
      </c>
      <c r="H77" s="25">
        <f>(H131)*($H$158-'Cost Data'!$E$10)-'Cost Data'!$B$33</f>
        <v>0</v>
      </c>
      <c r="I77" s="25">
        <f t="shared" si="58"/>
        <v>0</v>
      </c>
      <c r="K77" s="25">
        <f>(K131)*($J$158-'Cost Data'!$E$4)-'Cost Data'!$E$27</f>
        <v>0</v>
      </c>
      <c r="L77" s="25">
        <f>(L131)*($K$158-'Cost Data'!$E$5)-'Cost Data'!$E$28</f>
        <v>0</v>
      </c>
      <c r="M77" s="25">
        <f>(M131)*($L$158-'Cost Data'!$E$6)-'Cost Data'!$E$29</f>
        <v>0</v>
      </c>
      <c r="N77" s="25">
        <f>(N131)*($M$158-'Cost Data'!$E$7)-'Cost Data'!$E$30</f>
        <v>0</v>
      </c>
      <c r="O77" s="25">
        <f>(O131)*($N$158-'Cost Data'!$E$8)-'Cost Data'!$E$31</f>
        <v>0</v>
      </c>
      <c r="P77" s="25">
        <f>(P131)*($O$158-'Cost Data'!$E$9)-'Cost Data'!$E$32</f>
        <v>0</v>
      </c>
      <c r="Q77" s="25">
        <f>(Q131)*($P$158-'Cost Data'!$E$10)-'Cost Data'!$E$33</f>
        <v>0</v>
      </c>
      <c r="R77" s="25">
        <f t="shared" si="59"/>
        <v>0</v>
      </c>
      <c r="T77" s="25">
        <f>(T131)*($R$158-'Cost Data'!$E$4)-'Cost Data'!$D$27</f>
        <v>0</v>
      </c>
      <c r="U77" s="25">
        <f>(U131)*($S$158-'Cost Data'!$E$5)-'Cost Data'!$D$28</f>
        <v>0</v>
      </c>
      <c r="V77" s="25">
        <f>(V131)*($T$158-'Cost Data'!$E$6)-'Cost Data'!$D$29</f>
        <v>0</v>
      </c>
      <c r="W77" s="25">
        <f>(W131)*($U$158-'Cost Data'!$E$7)-'Cost Data'!$D$30</f>
        <v>0</v>
      </c>
      <c r="X77" s="25">
        <f>(X131)*($V$158-'Cost Data'!$E$8)-'Cost Data'!$D$31</f>
        <v>0</v>
      </c>
      <c r="Y77" s="25">
        <f>(Y131)*($W$158-'Cost Data'!$E$9)-'Cost Data'!$D$32</f>
        <v>0</v>
      </c>
      <c r="Z77" s="25">
        <f>(Z131)*($X$158-'Cost Data'!$E$10)-'Cost Data'!$D$33</f>
        <v>0</v>
      </c>
      <c r="AA77" s="25">
        <f t="shared" si="60"/>
        <v>0</v>
      </c>
    </row>
    <row r="78" spans="1:27" s="25" customFormat="1" x14ac:dyDescent="0.25">
      <c r="A78" s="41">
        <v>2040</v>
      </c>
      <c r="B78" s="25">
        <f>(B132)*($B$159-'Cost Data'!$E$4)-'Cost Data'!$B$27</f>
        <v>0</v>
      </c>
      <c r="C78" s="25">
        <f>(C132)*($C$159-'Cost Data'!$E$5)-'Cost Data'!$B$28</f>
        <v>0</v>
      </c>
      <c r="D78" s="25">
        <f>(D132)*($D$159-'Cost Data'!$E$6)-'Cost Data'!$B$29</f>
        <v>0</v>
      </c>
      <c r="E78" s="25">
        <f>(E132)*($E$159-'Cost Data'!$E$7)-'Cost Data'!$B$30</f>
        <v>0</v>
      </c>
      <c r="F78" s="25">
        <f>(F132)*($F$159-'Cost Data'!$E$8)-'Cost Data'!$B$31</f>
        <v>0</v>
      </c>
      <c r="G78" s="25">
        <f>(G132)*($G$159-'Cost Data'!$E$9)-'Cost Data'!$B$32</f>
        <v>0</v>
      </c>
      <c r="H78" s="25">
        <f>(H132)*($H$159-'Cost Data'!$E$10)-'Cost Data'!$B$33</f>
        <v>0</v>
      </c>
      <c r="I78" s="25">
        <f t="shared" si="58"/>
        <v>0</v>
      </c>
      <c r="K78" s="25">
        <f>(K132)*($J$159-'Cost Data'!$E$4)-'Cost Data'!$E$27</f>
        <v>0</v>
      </c>
      <c r="L78" s="25">
        <f>(L132)*($K$159-'Cost Data'!$E$5)-'Cost Data'!$E$28</f>
        <v>0</v>
      </c>
      <c r="M78" s="25">
        <f>(M132)*($L$159-'Cost Data'!$E$6)-'Cost Data'!$E$29</f>
        <v>0</v>
      </c>
      <c r="N78" s="25">
        <f>(N132)*($M$159-'Cost Data'!$E$7)-'Cost Data'!$E$30</f>
        <v>0</v>
      </c>
      <c r="O78" s="25">
        <f>(O132)*($N$159-'Cost Data'!$E$8)-'Cost Data'!$E$31</f>
        <v>0</v>
      </c>
      <c r="P78" s="25">
        <f>(P132)*($O$159-'Cost Data'!$E$9)-'Cost Data'!$E$32</f>
        <v>0</v>
      </c>
      <c r="Q78" s="25">
        <f>(Q132)*($P$159-'Cost Data'!$E$10)-'Cost Data'!$E$33</f>
        <v>0</v>
      </c>
      <c r="R78" s="25">
        <f t="shared" si="59"/>
        <v>0</v>
      </c>
      <c r="T78" s="25">
        <f>(T132)*($R$159-'Cost Data'!$E$4)-'Cost Data'!$D$27</f>
        <v>0</v>
      </c>
      <c r="U78" s="25">
        <f>(U132)*($S$159-'Cost Data'!$E$5)-'Cost Data'!$D$28</f>
        <v>0</v>
      </c>
      <c r="V78" s="25">
        <f>(V132)*($T$159-'Cost Data'!$E$6)-'Cost Data'!$D$29</f>
        <v>0</v>
      </c>
      <c r="W78" s="25">
        <f>(W132)*($U$159-'Cost Data'!$E$7)-'Cost Data'!$D$30</f>
        <v>0</v>
      </c>
      <c r="X78" s="25">
        <f>(X132)*($V$159-'Cost Data'!$E$8)-'Cost Data'!$D$31</f>
        <v>0</v>
      </c>
      <c r="Y78" s="25">
        <f>(Y132)*($W$159-'Cost Data'!$E$9)-'Cost Data'!$D$32</f>
        <v>0</v>
      </c>
      <c r="Z78" s="25">
        <f>(Z132)*($X$159-'Cost Data'!$E$10)-'Cost Data'!$D$33</f>
        <v>0</v>
      </c>
      <c r="AA78" s="25">
        <f t="shared" si="60"/>
        <v>0</v>
      </c>
    </row>
    <row r="79" spans="1:27" s="25" customFormat="1" x14ac:dyDescent="0.25">
      <c r="A79" s="25" t="s">
        <v>20</v>
      </c>
      <c r="B79" s="25">
        <f>SUM(B58:B78)</f>
        <v>0</v>
      </c>
      <c r="C79" s="25">
        <f t="shared" ref="C79:I79" si="61">SUM(C58:C78)</f>
        <v>0</v>
      </c>
      <c r="D79" s="25">
        <f t="shared" si="61"/>
        <v>0</v>
      </c>
      <c r="E79" s="25">
        <f t="shared" si="61"/>
        <v>0</v>
      </c>
      <c r="F79" s="25">
        <f t="shared" si="61"/>
        <v>0</v>
      </c>
      <c r="G79" s="25">
        <f t="shared" si="61"/>
        <v>0</v>
      </c>
      <c r="H79" s="25">
        <f t="shared" si="61"/>
        <v>0</v>
      </c>
      <c r="I79" s="25">
        <f t="shared" si="61"/>
        <v>0</v>
      </c>
      <c r="K79" s="25">
        <f t="shared" ref="K79:P79" si="62">SUM(K58:K78)</f>
        <v>0</v>
      </c>
      <c r="L79" s="25">
        <f t="shared" si="62"/>
        <v>0</v>
      </c>
      <c r="M79" s="25">
        <f t="shared" si="62"/>
        <v>0</v>
      </c>
      <c r="N79" s="25">
        <f t="shared" si="62"/>
        <v>0</v>
      </c>
      <c r="O79" s="25">
        <f t="shared" si="62"/>
        <v>0</v>
      </c>
      <c r="P79" s="25">
        <f t="shared" si="62"/>
        <v>0</v>
      </c>
      <c r="Q79" s="25">
        <f>SUM(Q58:Q78)</f>
        <v>0</v>
      </c>
      <c r="R79" s="25">
        <f>SUM(R58:R78)</f>
        <v>0</v>
      </c>
      <c r="T79" s="25">
        <f t="shared" ref="T79:AA79" si="63">SUM(T58:T78)</f>
        <v>0</v>
      </c>
      <c r="U79" s="25">
        <f t="shared" si="63"/>
        <v>0</v>
      </c>
      <c r="V79" s="25">
        <f t="shared" si="63"/>
        <v>0</v>
      </c>
      <c r="W79" s="25">
        <f t="shared" si="63"/>
        <v>0</v>
      </c>
      <c r="X79" s="25">
        <f t="shared" si="63"/>
        <v>0</v>
      </c>
      <c r="Y79" s="25">
        <f t="shared" si="63"/>
        <v>0</v>
      </c>
      <c r="Z79" s="25">
        <f t="shared" si="63"/>
        <v>0</v>
      </c>
      <c r="AA79" s="25">
        <f t="shared" si="63"/>
        <v>0</v>
      </c>
    </row>
    <row r="80" spans="1:27" s="25" customFormat="1" x14ac:dyDescent="0.25"/>
    <row r="81" spans="1:34" s="25" customFormat="1" x14ac:dyDescent="0.25"/>
    <row r="82" spans="1:34" s="25" customFormat="1" x14ac:dyDescent="0.25">
      <c r="A82" s="12" t="s">
        <v>68</v>
      </c>
    </row>
    <row r="83" spans="1:34" x14ac:dyDescent="0.25">
      <c r="A83" s="12"/>
      <c r="B83" s="11" t="s">
        <v>1</v>
      </c>
      <c r="C83" s="11"/>
      <c r="D83" s="11"/>
      <c r="E83" s="11"/>
      <c r="F83" s="11"/>
      <c r="G83" s="11"/>
      <c r="H83" s="11"/>
      <c r="I83" s="11"/>
      <c r="K83" s="11" t="s">
        <v>32</v>
      </c>
      <c r="L83" s="11"/>
      <c r="M83" s="11"/>
      <c r="N83" s="11"/>
      <c r="O83" s="11"/>
      <c r="P83" s="11"/>
      <c r="Q83" s="11"/>
      <c r="R83" s="11"/>
      <c r="T83" s="11" t="s">
        <v>2</v>
      </c>
      <c r="U83" s="11"/>
      <c r="V83" s="11"/>
      <c r="W83" s="11"/>
      <c r="X83" s="11"/>
      <c r="Y83" s="11"/>
      <c r="Z83" s="11"/>
      <c r="AA83" s="11"/>
    </row>
    <row r="84" spans="1:34" ht="30" x14ac:dyDescent="0.25">
      <c r="A84" s="41" t="s">
        <v>0</v>
      </c>
      <c r="B84" s="41" t="s">
        <v>3</v>
      </c>
      <c r="C84" s="41" t="s">
        <v>4</v>
      </c>
      <c r="D84" s="41" t="s">
        <v>5</v>
      </c>
      <c r="E84" s="41" t="s">
        <v>6</v>
      </c>
      <c r="F84" s="41" t="s">
        <v>7</v>
      </c>
      <c r="G84" s="41" t="s">
        <v>8</v>
      </c>
      <c r="H84" s="41" t="s">
        <v>9</v>
      </c>
      <c r="I84" s="41" t="s">
        <v>11</v>
      </c>
      <c r="K84" s="41" t="s">
        <v>3</v>
      </c>
      <c r="L84" s="41" t="s">
        <v>4</v>
      </c>
      <c r="M84" s="41" t="s">
        <v>5</v>
      </c>
      <c r="N84" s="41" t="s">
        <v>6</v>
      </c>
      <c r="O84" s="41" t="s">
        <v>7</v>
      </c>
      <c r="P84" s="41" t="s">
        <v>8</v>
      </c>
      <c r="Q84" s="41" t="s">
        <v>9</v>
      </c>
      <c r="R84" s="41" t="s">
        <v>11</v>
      </c>
      <c r="T84" s="41" t="s">
        <v>3</v>
      </c>
      <c r="U84" s="41" t="s">
        <v>4</v>
      </c>
      <c r="V84" s="41" t="s">
        <v>5</v>
      </c>
      <c r="W84" s="41" t="s">
        <v>6</v>
      </c>
      <c r="X84" s="41" t="s">
        <v>7</v>
      </c>
      <c r="Y84" s="41" t="s">
        <v>8</v>
      </c>
      <c r="Z84" s="41" t="s">
        <v>9</v>
      </c>
      <c r="AA84" s="41" t="s">
        <v>11</v>
      </c>
      <c r="AB84" s="12"/>
      <c r="AC84" s="12"/>
      <c r="AD84" s="12"/>
      <c r="AF84" s="12"/>
      <c r="AG84" s="12"/>
      <c r="AH84" s="12"/>
    </row>
    <row r="85" spans="1:34" s="25" customFormat="1" x14ac:dyDescent="0.25">
      <c r="A85" s="41">
        <v>2020</v>
      </c>
      <c r="B85" s="25">
        <f t="shared" ref="B85:B105" si="64">(B112)*($B139)</f>
        <v>0</v>
      </c>
      <c r="C85" s="25">
        <f t="shared" ref="C85:C105" si="65">(C112)*($C139)</f>
        <v>0</v>
      </c>
      <c r="D85" s="25">
        <f t="shared" ref="D85:D105" si="66">(D112)*($D139)</f>
        <v>0</v>
      </c>
      <c r="E85" s="25">
        <f t="shared" ref="E85:E105" si="67">(E112)*($E139)</f>
        <v>0</v>
      </c>
      <c r="F85" s="25">
        <f t="shared" ref="F85:F105" si="68">(F112)*($F139)</f>
        <v>0</v>
      </c>
      <c r="G85" s="25">
        <f t="shared" ref="G85:G105" si="69">(G112)*($G139)</f>
        <v>0</v>
      </c>
      <c r="H85" s="25">
        <f t="shared" ref="H85:H105" si="70">(H112)*($H139)</f>
        <v>0</v>
      </c>
      <c r="I85" s="29">
        <f t="shared" ref="I85:I105" si="71">SUM(B85:H85)</f>
        <v>0</v>
      </c>
      <c r="K85" s="25">
        <f t="shared" ref="K85:K105" si="72">(K112)*($J139)</f>
        <v>0</v>
      </c>
      <c r="L85" s="25">
        <f t="shared" ref="L85:L105" si="73">(L112)*($K139)</f>
        <v>0</v>
      </c>
      <c r="M85" s="25">
        <f t="shared" ref="M85:M105" si="74">(M112)*($L139)</f>
        <v>0</v>
      </c>
      <c r="N85" s="25">
        <f t="shared" ref="N85:N105" si="75">(N112)*($M139)</f>
        <v>0</v>
      </c>
      <c r="O85" s="25">
        <f t="shared" ref="O85:O105" si="76">(O112)*($N139)</f>
        <v>0</v>
      </c>
      <c r="P85" s="25">
        <f t="shared" ref="P85:P105" si="77">(P112)*($O139)</f>
        <v>0</v>
      </c>
      <c r="Q85" s="25">
        <f t="shared" ref="Q85:Q105" si="78">(Q112)*($P139)</f>
        <v>0</v>
      </c>
      <c r="R85" s="29">
        <f t="shared" ref="R85:R105" si="79">SUM(K85:Q85)</f>
        <v>0</v>
      </c>
      <c r="T85" s="25">
        <f t="shared" ref="T85:T105" si="80">(T112)*($R139)</f>
        <v>0</v>
      </c>
      <c r="U85" s="25">
        <f t="shared" ref="U85:U105" si="81">(U112)*($S139)</f>
        <v>0</v>
      </c>
      <c r="V85" s="25">
        <f t="shared" ref="V85:V105" si="82">(V112)*($T139)</f>
        <v>0</v>
      </c>
      <c r="W85" s="25">
        <f t="shared" ref="W85:W105" si="83">(W112)*($U139)</f>
        <v>0</v>
      </c>
      <c r="X85" s="25">
        <f t="shared" ref="X85:X105" si="84">(X112)*($V139)</f>
        <v>0</v>
      </c>
      <c r="Y85" s="25">
        <f t="shared" ref="Y85:Y105" si="85">(Y112)*($W139)</f>
        <v>0</v>
      </c>
      <c r="Z85" s="25">
        <f t="shared" ref="Z85:Z105" si="86">(Z112)*($X139)</f>
        <v>0</v>
      </c>
      <c r="AA85" s="25">
        <f t="shared" ref="AA85:AA105" si="87">SUM(T85:Z85)</f>
        <v>0</v>
      </c>
    </row>
    <row r="86" spans="1:34" s="25" customFormat="1" x14ac:dyDescent="0.25">
      <c r="A86" s="41">
        <v>2021</v>
      </c>
      <c r="B86" s="25">
        <f t="shared" si="64"/>
        <v>0</v>
      </c>
      <c r="C86" s="25">
        <f t="shared" si="65"/>
        <v>0</v>
      </c>
      <c r="D86" s="25">
        <f t="shared" si="66"/>
        <v>0</v>
      </c>
      <c r="E86" s="25">
        <f t="shared" si="67"/>
        <v>0</v>
      </c>
      <c r="F86" s="25">
        <f t="shared" si="68"/>
        <v>0</v>
      </c>
      <c r="G86" s="25">
        <f t="shared" si="69"/>
        <v>0</v>
      </c>
      <c r="H86" s="25">
        <f t="shared" si="70"/>
        <v>0</v>
      </c>
      <c r="I86" s="29">
        <f t="shared" si="71"/>
        <v>0</v>
      </c>
      <c r="K86" s="25">
        <f t="shared" si="72"/>
        <v>0</v>
      </c>
      <c r="L86" s="25">
        <f t="shared" si="73"/>
        <v>0</v>
      </c>
      <c r="M86" s="25">
        <f t="shared" si="74"/>
        <v>0</v>
      </c>
      <c r="N86" s="25">
        <f t="shared" si="75"/>
        <v>0</v>
      </c>
      <c r="O86" s="25">
        <f t="shared" si="76"/>
        <v>0</v>
      </c>
      <c r="P86" s="25">
        <f t="shared" si="77"/>
        <v>0</v>
      </c>
      <c r="Q86" s="25">
        <f t="shared" si="78"/>
        <v>0</v>
      </c>
      <c r="R86" s="29">
        <f t="shared" si="79"/>
        <v>0</v>
      </c>
      <c r="T86" s="25">
        <f t="shared" si="80"/>
        <v>0</v>
      </c>
      <c r="U86" s="25">
        <f t="shared" si="81"/>
        <v>0</v>
      </c>
      <c r="V86" s="25">
        <f t="shared" si="82"/>
        <v>0</v>
      </c>
      <c r="W86" s="25">
        <f t="shared" si="83"/>
        <v>0</v>
      </c>
      <c r="X86" s="25">
        <f t="shared" si="84"/>
        <v>0</v>
      </c>
      <c r="Y86" s="25">
        <f t="shared" si="85"/>
        <v>0</v>
      </c>
      <c r="Z86" s="25">
        <f t="shared" si="86"/>
        <v>0</v>
      </c>
      <c r="AA86" s="25">
        <f t="shared" si="87"/>
        <v>0</v>
      </c>
    </row>
    <row r="87" spans="1:34" s="25" customFormat="1" x14ac:dyDescent="0.25">
      <c r="A87" s="41">
        <v>2022</v>
      </c>
      <c r="B87" s="25">
        <f t="shared" si="64"/>
        <v>0</v>
      </c>
      <c r="C87" s="25">
        <f t="shared" si="65"/>
        <v>0</v>
      </c>
      <c r="D87" s="25">
        <f t="shared" si="66"/>
        <v>0</v>
      </c>
      <c r="E87" s="25">
        <f t="shared" si="67"/>
        <v>0</v>
      </c>
      <c r="F87" s="25">
        <f t="shared" si="68"/>
        <v>0</v>
      </c>
      <c r="G87" s="25">
        <f t="shared" si="69"/>
        <v>0</v>
      </c>
      <c r="H87" s="25">
        <f t="shared" si="70"/>
        <v>0</v>
      </c>
      <c r="I87" s="29">
        <f t="shared" si="71"/>
        <v>0</v>
      </c>
      <c r="K87" s="25">
        <f t="shared" si="72"/>
        <v>0</v>
      </c>
      <c r="L87" s="25">
        <f t="shared" si="73"/>
        <v>0</v>
      </c>
      <c r="M87" s="25">
        <f t="shared" si="74"/>
        <v>0</v>
      </c>
      <c r="N87" s="25">
        <f t="shared" si="75"/>
        <v>0</v>
      </c>
      <c r="O87" s="25">
        <f t="shared" si="76"/>
        <v>0</v>
      </c>
      <c r="P87" s="25">
        <f t="shared" si="77"/>
        <v>0</v>
      </c>
      <c r="Q87" s="25">
        <f t="shared" si="78"/>
        <v>0</v>
      </c>
      <c r="R87" s="29">
        <f t="shared" si="79"/>
        <v>0</v>
      </c>
      <c r="T87" s="25">
        <f t="shared" si="80"/>
        <v>0</v>
      </c>
      <c r="U87" s="25">
        <f t="shared" si="81"/>
        <v>0</v>
      </c>
      <c r="V87" s="25">
        <f t="shared" si="82"/>
        <v>0</v>
      </c>
      <c r="W87" s="25">
        <f t="shared" si="83"/>
        <v>0</v>
      </c>
      <c r="X87" s="25">
        <f t="shared" si="84"/>
        <v>0</v>
      </c>
      <c r="Y87" s="25">
        <f t="shared" si="85"/>
        <v>0</v>
      </c>
      <c r="Z87" s="25">
        <f t="shared" si="86"/>
        <v>0</v>
      </c>
      <c r="AA87" s="25">
        <f t="shared" si="87"/>
        <v>0</v>
      </c>
    </row>
    <row r="88" spans="1:34" s="25" customFormat="1" x14ac:dyDescent="0.25">
      <c r="A88" s="41">
        <v>2023</v>
      </c>
      <c r="B88" s="25">
        <f t="shared" si="64"/>
        <v>0</v>
      </c>
      <c r="C88" s="25">
        <f t="shared" si="65"/>
        <v>0</v>
      </c>
      <c r="D88" s="25">
        <f t="shared" si="66"/>
        <v>0</v>
      </c>
      <c r="E88" s="25">
        <f t="shared" si="67"/>
        <v>0</v>
      </c>
      <c r="F88" s="25">
        <f t="shared" si="68"/>
        <v>0</v>
      </c>
      <c r="G88" s="25">
        <f t="shared" si="69"/>
        <v>0</v>
      </c>
      <c r="H88" s="25">
        <f t="shared" si="70"/>
        <v>0</v>
      </c>
      <c r="I88" s="29">
        <f t="shared" si="71"/>
        <v>0</v>
      </c>
      <c r="K88" s="25">
        <f t="shared" si="72"/>
        <v>0</v>
      </c>
      <c r="L88" s="25">
        <f t="shared" si="73"/>
        <v>0</v>
      </c>
      <c r="M88" s="25">
        <f t="shared" si="74"/>
        <v>0</v>
      </c>
      <c r="N88" s="25">
        <f t="shared" si="75"/>
        <v>0</v>
      </c>
      <c r="O88" s="25">
        <f t="shared" si="76"/>
        <v>0</v>
      </c>
      <c r="P88" s="25">
        <f t="shared" si="77"/>
        <v>0</v>
      </c>
      <c r="Q88" s="25">
        <f t="shared" si="78"/>
        <v>0</v>
      </c>
      <c r="R88" s="29">
        <f t="shared" si="79"/>
        <v>0</v>
      </c>
      <c r="T88" s="25">
        <f t="shared" si="80"/>
        <v>0</v>
      </c>
      <c r="U88" s="25">
        <f t="shared" si="81"/>
        <v>0</v>
      </c>
      <c r="V88" s="25">
        <f t="shared" si="82"/>
        <v>0</v>
      </c>
      <c r="W88" s="25">
        <f t="shared" si="83"/>
        <v>0</v>
      </c>
      <c r="X88" s="25">
        <f t="shared" si="84"/>
        <v>0</v>
      </c>
      <c r="Y88" s="25">
        <f t="shared" si="85"/>
        <v>0</v>
      </c>
      <c r="Z88" s="25">
        <f t="shared" si="86"/>
        <v>0</v>
      </c>
      <c r="AA88" s="25">
        <f t="shared" si="87"/>
        <v>0</v>
      </c>
    </row>
    <row r="89" spans="1:34" s="25" customFormat="1" x14ac:dyDescent="0.25">
      <c r="A89" s="41">
        <v>2024</v>
      </c>
      <c r="B89" s="25">
        <f t="shared" si="64"/>
        <v>0</v>
      </c>
      <c r="C89" s="25">
        <f t="shared" si="65"/>
        <v>0</v>
      </c>
      <c r="D89" s="25">
        <f t="shared" si="66"/>
        <v>0</v>
      </c>
      <c r="E89" s="25">
        <f t="shared" si="67"/>
        <v>0</v>
      </c>
      <c r="F89" s="25">
        <f t="shared" si="68"/>
        <v>0</v>
      </c>
      <c r="G89" s="25">
        <f t="shared" si="69"/>
        <v>0</v>
      </c>
      <c r="H89" s="25">
        <f t="shared" si="70"/>
        <v>0</v>
      </c>
      <c r="I89" s="29">
        <f t="shared" si="71"/>
        <v>0</v>
      </c>
      <c r="K89" s="25">
        <f t="shared" si="72"/>
        <v>0</v>
      </c>
      <c r="L89" s="25">
        <f t="shared" si="73"/>
        <v>0</v>
      </c>
      <c r="M89" s="25">
        <f t="shared" si="74"/>
        <v>0</v>
      </c>
      <c r="N89" s="25">
        <f t="shared" si="75"/>
        <v>0</v>
      </c>
      <c r="O89" s="25">
        <f t="shared" si="76"/>
        <v>0</v>
      </c>
      <c r="P89" s="25">
        <f t="shared" si="77"/>
        <v>0</v>
      </c>
      <c r="Q89" s="25">
        <f t="shared" si="78"/>
        <v>0</v>
      </c>
      <c r="R89" s="29">
        <f t="shared" si="79"/>
        <v>0</v>
      </c>
      <c r="T89" s="25">
        <f t="shared" si="80"/>
        <v>0</v>
      </c>
      <c r="U89" s="25">
        <f t="shared" si="81"/>
        <v>0</v>
      </c>
      <c r="V89" s="25">
        <f t="shared" si="82"/>
        <v>0</v>
      </c>
      <c r="W89" s="25">
        <f t="shared" si="83"/>
        <v>0</v>
      </c>
      <c r="X89" s="25">
        <f t="shared" si="84"/>
        <v>0</v>
      </c>
      <c r="Y89" s="25">
        <f t="shared" si="85"/>
        <v>0</v>
      </c>
      <c r="Z89" s="25">
        <f t="shared" si="86"/>
        <v>0</v>
      </c>
      <c r="AA89" s="25">
        <f t="shared" si="87"/>
        <v>0</v>
      </c>
    </row>
    <row r="90" spans="1:34" s="25" customFormat="1" x14ac:dyDescent="0.25">
      <c r="A90" s="41">
        <v>2025</v>
      </c>
      <c r="B90" s="25">
        <f t="shared" si="64"/>
        <v>0</v>
      </c>
      <c r="C90" s="25">
        <f t="shared" si="65"/>
        <v>0</v>
      </c>
      <c r="D90" s="25">
        <f t="shared" si="66"/>
        <v>0</v>
      </c>
      <c r="E90" s="25">
        <f t="shared" si="67"/>
        <v>0</v>
      </c>
      <c r="F90" s="25">
        <f t="shared" si="68"/>
        <v>0</v>
      </c>
      <c r="G90" s="25">
        <f t="shared" si="69"/>
        <v>0</v>
      </c>
      <c r="H90" s="25">
        <f t="shared" si="70"/>
        <v>0</v>
      </c>
      <c r="I90" s="29">
        <f t="shared" si="71"/>
        <v>0</v>
      </c>
      <c r="K90" s="25">
        <f t="shared" si="72"/>
        <v>0</v>
      </c>
      <c r="L90" s="25">
        <f t="shared" si="73"/>
        <v>0</v>
      </c>
      <c r="M90" s="25">
        <f t="shared" si="74"/>
        <v>0</v>
      </c>
      <c r="N90" s="25">
        <f t="shared" si="75"/>
        <v>0</v>
      </c>
      <c r="O90" s="25">
        <f t="shared" si="76"/>
        <v>0</v>
      </c>
      <c r="P90" s="25">
        <f t="shared" si="77"/>
        <v>0</v>
      </c>
      <c r="Q90" s="25">
        <f t="shared" si="78"/>
        <v>0</v>
      </c>
      <c r="R90" s="29">
        <f t="shared" si="79"/>
        <v>0</v>
      </c>
      <c r="T90" s="25">
        <f t="shared" si="80"/>
        <v>0</v>
      </c>
      <c r="U90" s="25">
        <f t="shared" si="81"/>
        <v>0</v>
      </c>
      <c r="V90" s="25">
        <f t="shared" si="82"/>
        <v>0</v>
      </c>
      <c r="W90" s="25">
        <f t="shared" si="83"/>
        <v>0</v>
      </c>
      <c r="X90" s="25">
        <f t="shared" si="84"/>
        <v>0</v>
      </c>
      <c r="Y90" s="25">
        <f t="shared" si="85"/>
        <v>0</v>
      </c>
      <c r="Z90" s="25">
        <f t="shared" si="86"/>
        <v>0</v>
      </c>
      <c r="AA90" s="25">
        <f t="shared" si="87"/>
        <v>0</v>
      </c>
    </row>
    <row r="91" spans="1:34" s="25" customFormat="1" x14ac:dyDescent="0.25">
      <c r="A91" s="41">
        <v>2026</v>
      </c>
      <c r="B91" s="25">
        <f t="shared" si="64"/>
        <v>0</v>
      </c>
      <c r="C91" s="25">
        <f t="shared" si="65"/>
        <v>0</v>
      </c>
      <c r="D91" s="25">
        <f t="shared" si="66"/>
        <v>0</v>
      </c>
      <c r="E91" s="25">
        <f t="shared" si="67"/>
        <v>0</v>
      </c>
      <c r="F91" s="25">
        <f t="shared" si="68"/>
        <v>0</v>
      </c>
      <c r="G91" s="25">
        <f t="shared" si="69"/>
        <v>0</v>
      </c>
      <c r="H91" s="25">
        <f t="shared" si="70"/>
        <v>0</v>
      </c>
      <c r="I91" s="29">
        <f t="shared" si="71"/>
        <v>0</v>
      </c>
      <c r="K91" s="25">
        <f t="shared" si="72"/>
        <v>0</v>
      </c>
      <c r="L91" s="25">
        <f t="shared" si="73"/>
        <v>0</v>
      </c>
      <c r="M91" s="25">
        <f t="shared" si="74"/>
        <v>0</v>
      </c>
      <c r="N91" s="25">
        <f t="shared" si="75"/>
        <v>0</v>
      </c>
      <c r="O91" s="25">
        <f t="shared" si="76"/>
        <v>0</v>
      </c>
      <c r="P91" s="25">
        <f t="shared" si="77"/>
        <v>0</v>
      </c>
      <c r="Q91" s="25">
        <f t="shared" si="78"/>
        <v>0</v>
      </c>
      <c r="R91" s="29">
        <f t="shared" si="79"/>
        <v>0</v>
      </c>
      <c r="T91" s="25">
        <f t="shared" si="80"/>
        <v>0</v>
      </c>
      <c r="U91" s="25">
        <f t="shared" si="81"/>
        <v>0</v>
      </c>
      <c r="V91" s="25">
        <f t="shared" si="82"/>
        <v>0</v>
      </c>
      <c r="W91" s="25">
        <f t="shared" si="83"/>
        <v>0</v>
      </c>
      <c r="X91" s="25">
        <f t="shared" si="84"/>
        <v>0</v>
      </c>
      <c r="Y91" s="25">
        <f t="shared" si="85"/>
        <v>0</v>
      </c>
      <c r="Z91" s="25">
        <f t="shared" si="86"/>
        <v>0</v>
      </c>
      <c r="AA91" s="25">
        <f t="shared" si="87"/>
        <v>0</v>
      </c>
    </row>
    <row r="92" spans="1:34" s="25" customFormat="1" x14ac:dyDescent="0.25">
      <c r="A92" s="41">
        <v>2027</v>
      </c>
      <c r="B92" s="25">
        <f t="shared" si="64"/>
        <v>0</v>
      </c>
      <c r="C92" s="25">
        <f t="shared" si="65"/>
        <v>0</v>
      </c>
      <c r="D92" s="25">
        <f t="shared" si="66"/>
        <v>0</v>
      </c>
      <c r="E92" s="25">
        <f t="shared" si="67"/>
        <v>0</v>
      </c>
      <c r="F92" s="25">
        <f t="shared" si="68"/>
        <v>0</v>
      </c>
      <c r="G92" s="25">
        <f t="shared" si="69"/>
        <v>0</v>
      </c>
      <c r="H92" s="25">
        <f t="shared" si="70"/>
        <v>0</v>
      </c>
      <c r="I92" s="29">
        <f t="shared" si="71"/>
        <v>0</v>
      </c>
      <c r="K92" s="25">
        <f t="shared" si="72"/>
        <v>0</v>
      </c>
      <c r="L92" s="25">
        <f t="shared" si="73"/>
        <v>0</v>
      </c>
      <c r="M92" s="25">
        <f t="shared" si="74"/>
        <v>0</v>
      </c>
      <c r="N92" s="25">
        <f t="shared" si="75"/>
        <v>0</v>
      </c>
      <c r="O92" s="25">
        <f t="shared" si="76"/>
        <v>0</v>
      </c>
      <c r="P92" s="25">
        <f t="shared" si="77"/>
        <v>0</v>
      </c>
      <c r="Q92" s="25">
        <f t="shared" si="78"/>
        <v>0</v>
      </c>
      <c r="R92" s="29">
        <f t="shared" si="79"/>
        <v>0</v>
      </c>
      <c r="T92" s="25">
        <f t="shared" si="80"/>
        <v>0</v>
      </c>
      <c r="U92" s="25">
        <f t="shared" si="81"/>
        <v>0</v>
      </c>
      <c r="V92" s="25">
        <f t="shared" si="82"/>
        <v>0</v>
      </c>
      <c r="W92" s="25">
        <f t="shared" si="83"/>
        <v>0</v>
      </c>
      <c r="X92" s="25">
        <f t="shared" si="84"/>
        <v>0</v>
      </c>
      <c r="Y92" s="25">
        <f t="shared" si="85"/>
        <v>0</v>
      </c>
      <c r="Z92" s="25">
        <f t="shared" si="86"/>
        <v>0</v>
      </c>
      <c r="AA92" s="25">
        <f t="shared" si="87"/>
        <v>0</v>
      </c>
    </row>
    <row r="93" spans="1:34" s="25" customFormat="1" x14ac:dyDescent="0.25">
      <c r="A93" s="41">
        <v>2028</v>
      </c>
      <c r="B93" s="25">
        <f t="shared" si="64"/>
        <v>0</v>
      </c>
      <c r="C93" s="25">
        <f t="shared" si="65"/>
        <v>0</v>
      </c>
      <c r="D93" s="25">
        <f t="shared" si="66"/>
        <v>0</v>
      </c>
      <c r="E93" s="25">
        <f t="shared" si="67"/>
        <v>0</v>
      </c>
      <c r="F93" s="25">
        <f t="shared" si="68"/>
        <v>0</v>
      </c>
      <c r="G93" s="25">
        <f t="shared" si="69"/>
        <v>0</v>
      </c>
      <c r="H93" s="25">
        <f t="shared" si="70"/>
        <v>0</v>
      </c>
      <c r="I93" s="29">
        <f t="shared" si="71"/>
        <v>0</v>
      </c>
      <c r="K93" s="25">
        <f t="shared" si="72"/>
        <v>0</v>
      </c>
      <c r="L93" s="25">
        <f t="shared" si="73"/>
        <v>0</v>
      </c>
      <c r="M93" s="25">
        <f t="shared" si="74"/>
        <v>0</v>
      </c>
      <c r="N93" s="25">
        <f t="shared" si="75"/>
        <v>0</v>
      </c>
      <c r="O93" s="25">
        <f t="shared" si="76"/>
        <v>0</v>
      </c>
      <c r="P93" s="25">
        <f t="shared" si="77"/>
        <v>0</v>
      </c>
      <c r="Q93" s="25">
        <f t="shared" si="78"/>
        <v>0</v>
      </c>
      <c r="R93" s="29">
        <f t="shared" si="79"/>
        <v>0</v>
      </c>
      <c r="T93" s="25">
        <f t="shared" si="80"/>
        <v>0</v>
      </c>
      <c r="U93" s="25">
        <f t="shared" si="81"/>
        <v>0</v>
      </c>
      <c r="V93" s="25">
        <f t="shared" si="82"/>
        <v>0</v>
      </c>
      <c r="W93" s="25">
        <f t="shared" si="83"/>
        <v>0</v>
      </c>
      <c r="X93" s="25">
        <f t="shared" si="84"/>
        <v>0</v>
      </c>
      <c r="Y93" s="25">
        <f t="shared" si="85"/>
        <v>0</v>
      </c>
      <c r="Z93" s="25">
        <f t="shared" si="86"/>
        <v>0</v>
      </c>
      <c r="AA93" s="25">
        <f t="shared" si="87"/>
        <v>0</v>
      </c>
    </row>
    <row r="94" spans="1:34" s="25" customFormat="1" x14ac:dyDescent="0.25">
      <c r="A94" s="41">
        <v>2029</v>
      </c>
      <c r="B94" s="25">
        <f t="shared" si="64"/>
        <v>0</v>
      </c>
      <c r="C94" s="25">
        <f t="shared" si="65"/>
        <v>0</v>
      </c>
      <c r="D94" s="25">
        <f t="shared" si="66"/>
        <v>0</v>
      </c>
      <c r="E94" s="25">
        <f t="shared" si="67"/>
        <v>0</v>
      </c>
      <c r="F94" s="25">
        <f t="shared" si="68"/>
        <v>0</v>
      </c>
      <c r="G94" s="25">
        <f t="shared" si="69"/>
        <v>0</v>
      </c>
      <c r="H94" s="25">
        <f t="shared" si="70"/>
        <v>0</v>
      </c>
      <c r="I94" s="29">
        <f t="shared" si="71"/>
        <v>0</v>
      </c>
      <c r="K94" s="25">
        <f t="shared" si="72"/>
        <v>0</v>
      </c>
      <c r="L94" s="25">
        <f t="shared" si="73"/>
        <v>0</v>
      </c>
      <c r="M94" s="25">
        <f t="shared" si="74"/>
        <v>0</v>
      </c>
      <c r="N94" s="25">
        <f t="shared" si="75"/>
        <v>0</v>
      </c>
      <c r="O94" s="25">
        <f t="shared" si="76"/>
        <v>0</v>
      </c>
      <c r="P94" s="25">
        <f t="shared" si="77"/>
        <v>0</v>
      </c>
      <c r="Q94" s="25">
        <f t="shared" si="78"/>
        <v>0</v>
      </c>
      <c r="R94" s="29">
        <f t="shared" si="79"/>
        <v>0</v>
      </c>
      <c r="T94" s="25">
        <f t="shared" si="80"/>
        <v>0</v>
      </c>
      <c r="U94" s="25">
        <f t="shared" si="81"/>
        <v>0</v>
      </c>
      <c r="V94" s="25">
        <f t="shared" si="82"/>
        <v>0</v>
      </c>
      <c r="W94" s="25">
        <f t="shared" si="83"/>
        <v>0</v>
      </c>
      <c r="X94" s="25">
        <f t="shared" si="84"/>
        <v>0</v>
      </c>
      <c r="Y94" s="25">
        <f t="shared" si="85"/>
        <v>0</v>
      </c>
      <c r="Z94" s="25">
        <f t="shared" si="86"/>
        <v>0</v>
      </c>
      <c r="AA94" s="25">
        <f t="shared" si="87"/>
        <v>0</v>
      </c>
    </row>
    <row r="95" spans="1:34" s="25" customFormat="1" x14ac:dyDescent="0.25">
      <c r="A95" s="41">
        <v>2030</v>
      </c>
      <c r="B95" s="25">
        <f t="shared" si="64"/>
        <v>0</v>
      </c>
      <c r="C95" s="25">
        <f t="shared" si="65"/>
        <v>0</v>
      </c>
      <c r="D95" s="25">
        <f t="shared" si="66"/>
        <v>0</v>
      </c>
      <c r="E95" s="25">
        <f t="shared" si="67"/>
        <v>0</v>
      </c>
      <c r="F95" s="25">
        <f t="shared" si="68"/>
        <v>0</v>
      </c>
      <c r="G95" s="25">
        <f t="shared" si="69"/>
        <v>0</v>
      </c>
      <c r="H95" s="25">
        <f t="shared" si="70"/>
        <v>0</v>
      </c>
      <c r="I95" s="29">
        <f t="shared" si="71"/>
        <v>0</v>
      </c>
      <c r="K95" s="25">
        <f t="shared" si="72"/>
        <v>0</v>
      </c>
      <c r="L95" s="25">
        <f t="shared" si="73"/>
        <v>0</v>
      </c>
      <c r="M95" s="25">
        <f t="shared" si="74"/>
        <v>0</v>
      </c>
      <c r="N95" s="25">
        <f t="shared" si="75"/>
        <v>0</v>
      </c>
      <c r="O95" s="25">
        <f t="shared" si="76"/>
        <v>0</v>
      </c>
      <c r="P95" s="25">
        <f t="shared" si="77"/>
        <v>0</v>
      </c>
      <c r="Q95" s="25">
        <f t="shared" si="78"/>
        <v>0</v>
      </c>
      <c r="R95" s="29">
        <f t="shared" si="79"/>
        <v>0</v>
      </c>
      <c r="T95" s="25">
        <f t="shared" si="80"/>
        <v>0</v>
      </c>
      <c r="U95" s="25">
        <f t="shared" si="81"/>
        <v>0</v>
      </c>
      <c r="V95" s="25">
        <f t="shared" si="82"/>
        <v>0</v>
      </c>
      <c r="W95" s="25">
        <f t="shared" si="83"/>
        <v>0</v>
      </c>
      <c r="X95" s="25">
        <f t="shared" si="84"/>
        <v>0</v>
      </c>
      <c r="Y95" s="25">
        <f t="shared" si="85"/>
        <v>0</v>
      </c>
      <c r="Z95" s="25">
        <f t="shared" si="86"/>
        <v>0</v>
      </c>
      <c r="AA95" s="25">
        <f t="shared" si="87"/>
        <v>0</v>
      </c>
    </row>
    <row r="96" spans="1:34" s="25" customFormat="1" x14ac:dyDescent="0.25">
      <c r="A96" s="41">
        <v>2031</v>
      </c>
      <c r="B96" s="25">
        <f t="shared" si="64"/>
        <v>0</v>
      </c>
      <c r="C96" s="25">
        <f t="shared" si="65"/>
        <v>0</v>
      </c>
      <c r="D96" s="25">
        <f t="shared" si="66"/>
        <v>0</v>
      </c>
      <c r="E96" s="25">
        <f t="shared" si="67"/>
        <v>0</v>
      </c>
      <c r="F96" s="25">
        <f t="shared" si="68"/>
        <v>0</v>
      </c>
      <c r="G96" s="25">
        <f t="shared" si="69"/>
        <v>0</v>
      </c>
      <c r="H96" s="25">
        <f t="shared" si="70"/>
        <v>0</v>
      </c>
      <c r="I96" s="29">
        <f t="shared" si="71"/>
        <v>0</v>
      </c>
      <c r="K96" s="25">
        <f t="shared" si="72"/>
        <v>0</v>
      </c>
      <c r="L96" s="25">
        <f t="shared" si="73"/>
        <v>0</v>
      </c>
      <c r="M96" s="25">
        <f t="shared" si="74"/>
        <v>0</v>
      </c>
      <c r="N96" s="25">
        <f t="shared" si="75"/>
        <v>0</v>
      </c>
      <c r="O96" s="25">
        <f t="shared" si="76"/>
        <v>0</v>
      </c>
      <c r="P96" s="25">
        <f t="shared" si="77"/>
        <v>0</v>
      </c>
      <c r="Q96" s="25">
        <f t="shared" si="78"/>
        <v>0</v>
      </c>
      <c r="R96" s="29">
        <f t="shared" si="79"/>
        <v>0</v>
      </c>
      <c r="T96" s="25">
        <f t="shared" si="80"/>
        <v>0</v>
      </c>
      <c r="U96" s="25">
        <f t="shared" si="81"/>
        <v>0</v>
      </c>
      <c r="V96" s="25">
        <f t="shared" si="82"/>
        <v>0</v>
      </c>
      <c r="W96" s="25">
        <f t="shared" si="83"/>
        <v>0</v>
      </c>
      <c r="X96" s="25">
        <f t="shared" si="84"/>
        <v>0</v>
      </c>
      <c r="Y96" s="25">
        <f t="shared" si="85"/>
        <v>0</v>
      </c>
      <c r="Z96" s="25">
        <f t="shared" si="86"/>
        <v>0</v>
      </c>
      <c r="AA96" s="25">
        <f t="shared" si="87"/>
        <v>0</v>
      </c>
    </row>
    <row r="97" spans="1:34" s="25" customFormat="1" x14ac:dyDescent="0.25">
      <c r="A97" s="41">
        <v>2032</v>
      </c>
      <c r="B97" s="25">
        <f t="shared" si="64"/>
        <v>0</v>
      </c>
      <c r="C97" s="25">
        <f t="shared" si="65"/>
        <v>0</v>
      </c>
      <c r="D97" s="25">
        <f t="shared" si="66"/>
        <v>0</v>
      </c>
      <c r="E97" s="25">
        <f t="shared" si="67"/>
        <v>0</v>
      </c>
      <c r="F97" s="25">
        <f t="shared" si="68"/>
        <v>0</v>
      </c>
      <c r="G97" s="25">
        <f t="shared" si="69"/>
        <v>0</v>
      </c>
      <c r="H97" s="25">
        <f t="shared" si="70"/>
        <v>0</v>
      </c>
      <c r="I97" s="29">
        <f t="shared" si="71"/>
        <v>0</v>
      </c>
      <c r="K97" s="25">
        <f t="shared" si="72"/>
        <v>0</v>
      </c>
      <c r="L97" s="25">
        <f t="shared" si="73"/>
        <v>0</v>
      </c>
      <c r="M97" s="25">
        <f t="shared" si="74"/>
        <v>0</v>
      </c>
      <c r="N97" s="25">
        <f t="shared" si="75"/>
        <v>0</v>
      </c>
      <c r="O97" s="25">
        <f t="shared" si="76"/>
        <v>0</v>
      </c>
      <c r="P97" s="25">
        <f t="shared" si="77"/>
        <v>0</v>
      </c>
      <c r="Q97" s="25">
        <f t="shared" si="78"/>
        <v>0</v>
      </c>
      <c r="R97" s="29">
        <f t="shared" si="79"/>
        <v>0</v>
      </c>
      <c r="T97" s="25">
        <f t="shared" si="80"/>
        <v>0</v>
      </c>
      <c r="U97" s="25">
        <f t="shared" si="81"/>
        <v>0</v>
      </c>
      <c r="V97" s="25">
        <f t="shared" si="82"/>
        <v>0</v>
      </c>
      <c r="W97" s="25">
        <f t="shared" si="83"/>
        <v>0</v>
      </c>
      <c r="X97" s="25">
        <f t="shared" si="84"/>
        <v>0</v>
      </c>
      <c r="Y97" s="25">
        <f t="shared" si="85"/>
        <v>0</v>
      </c>
      <c r="Z97" s="25">
        <f t="shared" si="86"/>
        <v>0</v>
      </c>
      <c r="AA97" s="25">
        <f t="shared" si="87"/>
        <v>0</v>
      </c>
    </row>
    <row r="98" spans="1:34" s="25" customFormat="1" x14ac:dyDescent="0.25">
      <c r="A98" s="41">
        <v>2033</v>
      </c>
      <c r="B98" s="25">
        <f t="shared" si="64"/>
        <v>0</v>
      </c>
      <c r="C98" s="25">
        <f t="shared" si="65"/>
        <v>0</v>
      </c>
      <c r="D98" s="25">
        <f t="shared" si="66"/>
        <v>0</v>
      </c>
      <c r="E98" s="25">
        <f t="shared" si="67"/>
        <v>0</v>
      </c>
      <c r="F98" s="25">
        <f t="shared" si="68"/>
        <v>0</v>
      </c>
      <c r="G98" s="25">
        <f t="shared" si="69"/>
        <v>0</v>
      </c>
      <c r="H98" s="25">
        <f t="shared" si="70"/>
        <v>0</v>
      </c>
      <c r="I98" s="29">
        <f t="shared" si="71"/>
        <v>0</v>
      </c>
      <c r="K98" s="25">
        <f t="shared" si="72"/>
        <v>0</v>
      </c>
      <c r="L98" s="25">
        <f t="shared" si="73"/>
        <v>0</v>
      </c>
      <c r="M98" s="25">
        <f t="shared" si="74"/>
        <v>0</v>
      </c>
      <c r="N98" s="25">
        <f t="shared" si="75"/>
        <v>0</v>
      </c>
      <c r="O98" s="25">
        <f t="shared" si="76"/>
        <v>0</v>
      </c>
      <c r="P98" s="25">
        <f t="shared" si="77"/>
        <v>0</v>
      </c>
      <c r="Q98" s="25">
        <f t="shared" si="78"/>
        <v>0</v>
      </c>
      <c r="R98" s="29">
        <f t="shared" si="79"/>
        <v>0</v>
      </c>
      <c r="T98" s="25">
        <f t="shared" si="80"/>
        <v>0</v>
      </c>
      <c r="U98" s="25">
        <f t="shared" si="81"/>
        <v>0</v>
      </c>
      <c r="V98" s="25">
        <f t="shared" si="82"/>
        <v>0</v>
      </c>
      <c r="W98" s="25">
        <f t="shared" si="83"/>
        <v>0</v>
      </c>
      <c r="X98" s="25">
        <f t="shared" si="84"/>
        <v>0</v>
      </c>
      <c r="Y98" s="25">
        <f t="shared" si="85"/>
        <v>0</v>
      </c>
      <c r="Z98" s="25">
        <f t="shared" si="86"/>
        <v>0</v>
      </c>
      <c r="AA98" s="25">
        <f t="shared" si="87"/>
        <v>0</v>
      </c>
    </row>
    <row r="99" spans="1:34" s="25" customFormat="1" x14ac:dyDescent="0.25">
      <c r="A99" s="41">
        <v>2034</v>
      </c>
      <c r="B99" s="25">
        <f t="shared" si="64"/>
        <v>0</v>
      </c>
      <c r="C99" s="25">
        <f t="shared" si="65"/>
        <v>0</v>
      </c>
      <c r="D99" s="25">
        <f t="shared" si="66"/>
        <v>0</v>
      </c>
      <c r="E99" s="25">
        <f t="shared" si="67"/>
        <v>0</v>
      </c>
      <c r="F99" s="25">
        <f t="shared" si="68"/>
        <v>0</v>
      </c>
      <c r="G99" s="25">
        <f t="shared" si="69"/>
        <v>0</v>
      </c>
      <c r="H99" s="25">
        <f t="shared" si="70"/>
        <v>0</v>
      </c>
      <c r="I99" s="29">
        <f t="shared" si="71"/>
        <v>0</v>
      </c>
      <c r="K99" s="25">
        <f t="shared" si="72"/>
        <v>0</v>
      </c>
      <c r="L99" s="25">
        <f t="shared" si="73"/>
        <v>0</v>
      </c>
      <c r="M99" s="25">
        <f t="shared" si="74"/>
        <v>0</v>
      </c>
      <c r="N99" s="25">
        <f t="shared" si="75"/>
        <v>0</v>
      </c>
      <c r="O99" s="25">
        <f t="shared" si="76"/>
        <v>0</v>
      </c>
      <c r="P99" s="25">
        <f t="shared" si="77"/>
        <v>0</v>
      </c>
      <c r="Q99" s="25">
        <f t="shared" si="78"/>
        <v>0</v>
      </c>
      <c r="R99" s="29">
        <f t="shared" si="79"/>
        <v>0</v>
      </c>
      <c r="T99" s="25">
        <f t="shared" si="80"/>
        <v>0</v>
      </c>
      <c r="U99" s="25">
        <f t="shared" si="81"/>
        <v>0</v>
      </c>
      <c r="V99" s="25">
        <f t="shared" si="82"/>
        <v>0</v>
      </c>
      <c r="W99" s="25">
        <f t="shared" si="83"/>
        <v>0</v>
      </c>
      <c r="X99" s="25">
        <f t="shared" si="84"/>
        <v>0</v>
      </c>
      <c r="Y99" s="25">
        <f t="shared" si="85"/>
        <v>0</v>
      </c>
      <c r="Z99" s="25">
        <f t="shared" si="86"/>
        <v>0</v>
      </c>
      <c r="AA99" s="25">
        <f t="shared" si="87"/>
        <v>0</v>
      </c>
    </row>
    <row r="100" spans="1:34" s="25" customFormat="1" x14ac:dyDescent="0.25">
      <c r="A100" s="41">
        <v>2035</v>
      </c>
      <c r="B100" s="25">
        <f t="shared" si="64"/>
        <v>0</v>
      </c>
      <c r="C100" s="25">
        <f t="shared" si="65"/>
        <v>0</v>
      </c>
      <c r="D100" s="25">
        <f t="shared" si="66"/>
        <v>0</v>
      </c>
      <c r="E100" s="25">
        <f t="shared" si="67"/>
        <v>0</v>
      </c>
      <c r="F100" s="25">
        <f t="shared" si="68"/>
        <v>0</v>
      </c>
      <c r="G100" s="25">
        <f t="shared" si="69"/>
        <v>0</v>
      </c>
      <c r="H100" s="25">
        <f t="shared" si="70"/>
        <v>0</v>
      </c>
      <c r="I100" s="29">
        <f t="shared" si="71"/>
        <v>0</v>
      </c>
      <c r="K100" s="25">
        <f t="shared" si="72"/>
        <v>0</v>
      </c>
      <c r="L100" s="25">
        <f t="shared" si="73"/>
        <v>0</v>
      </c>
      <c r="M100" s="25">
        <f t="shared" si="74"/>
        <v>0</v>
      </c>
      <c r="N100" s="25">
        <f t="shared" si="75"/>
        <v>0</v>
      </c>
      <c r="O100" s="25">
        <f t="shared" si="76"/>
        <v>0</v>
      </c>
      <c r="P100" s="25">
        <f t="shared" si="77"/>
        <v>0</v>
      </c>
      <c r="Q100" s="25">
        <f t="shared" si="78"/>
        <v>0</v>
      </c>
      <c r="R100" s="29">
        <f t="shared" si="79"/>
        <v>0</v>
      </c>
      <c r="T100" s="25">
        <f t="shared" si="80"/>
        <v>0</v>
      </c>
      <c r="U100" s="25">
        <f t="shared" si="81"/>
        <v>0</v>
      </c>
      <c r="V100" s="25">
        <f t="shared" si="82"/>
        <v>0</v>
      </c>
      <c r="W100" s="25">
        <f t="shared" si="83"/>
        <v>0</v>
      </c>
      <c r="X100" s="25">
        <f t="shared" si="84"/>
        <v>0</v>
      </c>
      <c r="Y100" s="25">
        <f t="shared" si="85"/>
        <v>0</v>
      </c>
      <c r="Z100" s="25">
        <f t="shared" si="86"/>
        <v>0</v>
      </c>
      <c r="AA100" s="25">
        <f t="shared" si="87"/>
        <v>0</v>
      </c>
    </row>
    <row r="101" spans="1:34" s="25" customFormat="1" x14ac:dyDescent="0.25">
      <c r="A101" s="41">
        <v>2036</v>
      </c>
      <c r="B101" s="25">
        <f t="shared" si="64"/>
        <v>0</v>
      </c>
      <c r="C101" s="25">
        <f t="shared" si="65"/>
        <v>0</v>
      </c>
      <c r="D101" s="25">
        <f t="shared" si="66"/>
        <v>0</v>
      </c>
      <c r="E101" s="25">
        <f t="shared" si="67"/>
        <v>0</v>
      </c>
      <c r="F101" s="25">
        <f t="shared" si="68"/>
        <v>0</v>
      </c>
      <c r="G101" s="25">
        <f t="shared" si="69"/>
        <v>0</v>
      </c>
      <c r="H101" s="25">
        <f t="shared" si="70"/>
        <v>0</v>
      </c>
      <c r="I101" s="29">
        <f t="shared" si="71"/>
        <v>0</v>
      </c>
      <c r="K101" s="25">
        <f t="shared" si="72"/>
        <v>0</v>
      </c>
      <c r="L101" s="25">
        <f t="shared" si="73"/>
        <v>0</v>
      </c>
      <c r="M101" s="25">
        <f t="shared" si="74"/>
        <v>0</v>
      </c>
      <c r="N101" s="25">
        <f t="shared" si="75"/>
        <v>0</v>
      </c>
      <c r="O101" s="25">
        <f t="shared" si="76"/>
        <v>0</v>
      </c>
      <c r="P101" s="25">
        <f t="shared" si="77"/>
        <v>0</v>
      </c>
      <c r="Q101" s="25">
        <f t="shared" si="78"/>
        <v>0</v>
      </c>
      <c r="R101" s="29">
        <f t="shared" si="79"/>
        <v>0</v>
      </c>
      <c r="T101" s="25">
        <f t="shared" si="80"/>
        <v>0</v>
      </c>
      <c r="U101" s="25">
        <f t="shared" si="81"/>
        <v>0</v>
      </c>
      <c r="V101" s="25">
        <f t="shared" si="82"/>
        <v>0</v>
      </c>
      <c r="W101" s="25">
        <f t="shared" si="83"/>
        <v>0</v>
      </c>
      <c r="X101" s="25">
        <f t="shared" si="84"/>
        <v>0</v>
      </c>
      <c r="Y101" s="25">
        <f t="shared" si="85"/>
        <v>0</v>
      </c>
      <c r="Z101" s="25">
        <f t="shared" si="86"/>
        <v>0</v>
      </c>
      <c r="AA101" s="25">
        <f t="shared" si="87"/>
        <v>0</v>
      </c>
    </row>
    <row r="102" spans="1:34" s="25" customFormat="1" x14ac:dyDescent="0.25">
      <c r="A102" s="41">
        <v>2037</v>
      </c>
      <c r="B102" s="25">
        <f t="shared" si="64"/>
        <v>0</v>
      </c>
      <c r="C102" s="25">
        <f t="shared" si="65"/>
        <v>0</v>
      </c>
      <c r="D102" s="25">
        <f t="shared" si="66"/>
        <v>0</v>
      </c>
      <c r="E102" s="25">
        <f t="shared" si="67"/>
        <v>0</v>
      </c>
      <c r="F102" s="25">
        <f t="shared" si="68"/>
        <v>0</v>
      </c>
      <c r="G102" s="25">
        <f t="shared" si="69"/>
        <v>0</v>
      </c>
      <c r="H102" s="25">
        <f t="shared" si="70"/>
        <v>0</v>
      </c>
      <c r="I102" s="29">
        <f t="shared" si="71"/>
        <v>0</v>
      </c>
      <c r="K102" s="25">
        <f t="shared" si="72"/>
        <v>0</v>
      </c>
      <c r="L102" s="25">
        <f t="shared" si="73"/>
        <v>0</v>
      </c>
      <c r="M102" s="25">
        <f t="shared" si="74"/>
        <v>0</v>
      </c>
      <c r="N102" s="25">
        <f t="shared" si="75"/>
        <v>0</v>
      </c>
      <c r="O102" s="25">
        <f t="shared" si="76"/>
        <v>0</v>
      </c>
      <c r="P102" s="25">
        <f t="shared" si="77"/>
        <v>0</v>
      </c>
      <c r="Q102" s="25">
        <f t="shared" si="78"/>
        <v>0</v>
      </c>
      <c r="R102" s="29">
        <f t="shared" si="79"/>
        <v>0</v>
      </c>
      <c r="T102" s="25">
        <f t="shared" si="80"/>
        <v>0</v>
      </c>
      <c r="U102" s="25">
        <f t="shared" si="81"/>
        <v>0</v>
      </c>
      <c r="V102" s="25">
        <f t="shared" si="82"/>
        <v>0</v>
      </c>
      <c r="W102" s="25">
        <f t="shared" si="83"/>
        <v>0</v>
      </c>
      <c r="X102" s="25">
        <f t="shared" si="84"/>
        <v>0</v>
      </c>
      <c r="Y102" s="25">
        <f t="shared" si="85"/>
        <v>0</v>
      </c>
      <c r="Z102" s="25">
        <f t="shared" si="86"/>
        <v>0</v>
      </c>
      <c r="AA102" s="25">
        <f t="shared" si="87"/>
        <v>0</v>
      </c>
    </row>
    <row r="103" spans="1:34" s="25" customFormat="1" x14ac:dyDescent="0.25">
      <c r="A103" s="41">
        <v>2038</v>
      </c>
      <c r="B103" s="25">
        <f t="shared" si="64"/>
        <v>0</v>
      </c>
      <c r="C103" s="25">
        <f t="shared" si="65"/>
        <v>0</v>
      </c>
      <c r="D103" s="25">
        <f t="shared" si="66"/>
        <v>0</v>
      </c>
      <c r="E103" s="25">
        <f t="shared" si="67"/>
        <v>0</v>
      </c>
      <c r="F103" s="25">
        <f t="shared" si="68"/>
        <v>0</v>
      </c>
      <c r="G103" s="25">
        <f t="shared" si="69"/>
        <v>0</v>
      </c>
      <c r="H103" s="25">
        <f t="shared" si="70"/>
        <v>0</v>
      </c>
      <c r="I103" s="29">
        <f t="shared" si="71"/>
        <v>0</v>
      </c>
      <c r="K103" s="25">
        <f t="shared" si="72"/>
        <v>0</v>
      </c>
      <c r="L103" s="25">
        <f t="shared" si="73"/>
        <v>0</v>
      </c>
      <c r="M103" s="25">
        <f t="shared" si="74"/>
        <v>0</v>
      </c>
      <c r="N103" s="25">
        <f t="shared" si="75"/>
        <v>0</v>
      </c>
      <c r="O103" s="25">
        <f t="shared" si="76"/>
        <v>0</v>
      </c>
      <c r="P103" s="25">
        <f t="shared" si="77"/>
        <v>0</v>
      </c>
      <c r="Q103" s="25">
        <f t="shared" si="78"/>
        <v>0</v>
      </c>
      <c r="R103" s="29">
        <f t="shared" si="79"/>
        <v>0</v>
      </c>
      <c r="T103" s="25">
        <f t="shared" si="80"/>
        <v>0</v>
      </c>
      <c r="U103" s="25">
        <f t="shared" si="81"/>
        <v>0</v>
      </c>
      <c r="V103" s="25">
        <f t="shared" si="82"/>
        <v>0</v>
      </c>
      <c r="W103" s="25">
        <f t="shared" si="83"/>
        <v>0</v>
      </c>
      <c r="X103" s="25">
        <f t="shared" si="84"/>
        <v>0</v>
      </c>
      <c r="Y103" s="25">
        <f t="shared" si="85"/>
        <v>0</v>
      </c>
      <c r="Z103" s="25">
        <f t="shared" si="86"/>
        <v>0</v>
      </c>
      <c r="AA103" s="25">
        <f t="shared" si="87"/>
        <v>0</v>
      </c>
    </row>
    <row r="104" spans="1:34" s="25" customFormat="1" x14ac:dyDescent="0.25">
      <c r="A104" s="41">
        <v>2039</v>
      </c>
      <c r="B104" s="25">
        <f t="shared" si="64"/>
        <v>0</v>
      </c>
      <c r="C104" s="25">
        <f t="shared" si="65"/>
        <v>0</v>
      </c>
      <c r="D104" s="25">
        <f t="shared" si="66"/>
        <v>0</v>
      </c>
      <c r="E104" s="25">
        <f t="shared" si="67"/>
        <v>0</v>
      </c>
      <c r="F104" s="25">
        <f t="shared" si="68"/>
        <v>0</v>
      </c>
      <c r="G104" s="25">
        <f t="shared" si="69"/>
        <v>0</v>
      </c>
      <c r="H104" s="25">
        <f t="shared" si="70"/>
        <v>0</v>
      </c>
      <c r="I104" s="29">
        <f t="shared" si="71"/>
        <v>0</v>
      </c>
      <c r="K104" s="25">
        <f t="shared" si="72"/>
        <v>0</v>
      </c>
      <c r="L104" s="25">
        <f t="shared" si="73"/>
        <v>0</v>
      </c>
      <c r="M104" s="25">
        <f t="shared" si="74"/>
        <v>0</v>
      </c>
      <c r="N104" s="25">
        <f t="shared" si="75"/>
        <v>0</v>
      </c>
      <c r="O104" s="25">
        <f t="shared" si="76"/>
        <v>0</v>
      </c>
      <c r="P104" s="25">
        <f t="shared" si="77"/>
        <v>0</v>
      </c>
      <c r="Q104" s="25">
        <f t="shared" si="78"/>
        <v>0</v>
      </c>
      <c r="R104" s="29">
        <f t="shared" si="79"/>
        <v>0</v>
      </c>
      <c r="T104" s="25">
        <f t="shared" si="80"/>
        <v>0</v>
      </c>
      <c r="U104" s="25">
        <f t="shared" si="81"/>
        <v>0</v>
      </c>
      <c r="V104" s="25">
        <f t="shared" si="82"/>
        <v>0</v>
      </c>
      <c r="W104" s="25">
        <f t="shared" si="83"/>
        <v>0</v>
      </c>
      <c r="X104" s="25">
        <f t="shared" si="84"/>
        <v>0</v>
      </c>
      <c r="Y104" s="25">
        <f t="shared" si="85"/>
        <v>0</v>
      </c>
      <c r="Z104" s="25">
        <f t="shared" si="86"/>
        <v>0</v>
      </c>
      <c r="AA104" s="25">
        <f t="shared" si="87"/>
        <v>0</v>
      </c>
    </row>
    <row r="105" spans="1:34" s="25" customFormat="1" x14ac:dyDescent="0.25">
      <c r="A105" s="41">
        <v>2040</v>
      </c>
      <c r="B105" s="25">
        <f t="shared" si="64"/>
        <v>0</v>
      </c>
      <c r="C105" s="25">
        <f t="shared" si="65"/>
        <v>0</v>
      </c>
      <c r="D105" s="25">
        <f t="shared" si="66"/>
        <v>0</v>
      </c>
      <c r="E105" s="25">
        <f t="shared" si="67"/>
        <v>0</v>
      </c>
      <c r="F105" s="25">
        <f t="shared" si="68"/>
        <v>0</v>
      </c>
      <c r="G105" s="25">
        <f t="shared" si="69"/>
        <v>0</v>
      </c>
      <c r="H105" s="25">
        <f t="shared" si="70"/>
        <v>0</v>
      </c>
      <c r="I105" s="29">
        <f t="shared" si="71"/>
        <v>0</v>
      </c>
      <c r="K105" s="25">
        <f t="shared" si="72"/>
        <v>0</v>
      </c>
      <c r="L105" s="25">
        <f t="shared" si="73"/>
        <v>0</v>
      </c>
      <c r="M105" s="25">
        <f t="shared" si="74"/>
        <v>0</v>
      </c>
      <c r="N105" s="25">
        <f t="shared" si="75"/>
        <v>0</v>
      </c>
      <c r="O105" s="25">
        <f t="shared" si="76"/>
        <v>0</v>
      </c>
      <c r="P105" s="25">
        <f t="shared" si="77"/>
        <v>0</v>
      </c>
      <c r="Q105" s="25">
        <f t="shared" si="78"/>
        <v>0</v>
      </c>
      <c r="R105" s="29">
        <f t="shared" si="79"/>
        <v>0</v>
      </c>
      <c r="T105" s="25">
        <f t="shared" si="80"/>
        <v>0</v>
      </c>
      <c r="U105" s="25">
        <f t="shared" si="81"/>
        <v>0</v>
      </c>
      <c r="V105" s="25">
        <f t="shared" si="82"/>
        <v>0</v>
      </c>
      <c r="W105" s="25">
        <f t="shared" si="83"/>
        <v>0</v>
      </c>
      <c r="X105" s="25">
        <f t="shared" si="84"/>
        <v>0</v>
      </c>
      <c r="Y105" s="25">
        <f t="shared" si="85"/>
        <v>0</v>
      </c>
      <c r="Z105" s="25">
        <f t="shared" si="86"/>
        <v>0</v>
      </c>
      <c r="AA105" s="25">
        <f t="shared" si="87"/>
        <v>0</v>
      </c>
    </row>
    <row r="106" spans="1:34" s="25" customFormat="1" x14ac:dyDescent="0.25">
      <c r="A106" s="25" t="s">
        <v>20</v>
      </c>
      <c r="B106" s="25">
        <f>SUM(B85:B105)</f>
        <v>0</v>
      </c>
      <c r="C106" s="25">
        <f t="shared" ref="C106:H106" si="88">SUM(C85:C105)</f>
        <v>0</v>
      </c>
      <c r="D106" s="25">
        <f t="shared" si="88"/>
        <v>0</v>
      </c>
      <c r="E106" s="25">
        <f t="shared" si="88"/>
        <v>0</v>
      </c>
      <c r="F106" s="25">
        <f t="shared" si="88"/>
        <v>0</v>
      </c>
      <c r="G106" s="25">
        <f t="shared" si="88"/>
        <v>0</v>
      </c>
      <c r="H106" s="25">
        <f t="shared" si="88"/>
        <v>0</v>
      </c>
      <c r="I106" s="29">
        <f>SUM(I85:I105)</f>
        <v>0</v>
      </c>
      <c r="J106" s="26"/>
      <c r="K106" s="25">
        <f>SUM(K85:K105)</f>
        <v>0</v>
      </c>
      <c r="L106" s="25">
        <f t="shared" ref="L106:Q106" si="89">SUM(L85:L105)</f>
        <v>0</v>
      </c>
      <c r="M106" s="25">
        <f t="shared" si="89"/>
        <v>0</v>
      </c>
      <c r="N106" s="25">
        <f t="shared" si="89"/>
        <v>0</v>
      </c>
      <c r="O106" s="25">
        <f t="shared" si="89"/>
        <v>0</v>
      </c>
      <c r="P106" s="25">
        <f t="shared" si="89"/>
        <v>0</v>
      </c>
      <c r="Q106" s="25">
        <f t="shared" si="89"/>
        <v>0</v>
      </c>
      <c r="R106" s="29">
        <f>SUM(R85:R105)</f>
        <v>0</v>
      </c>
      <c r="S106" s="26"/>
      <c r="T106" s="25">
        <f>SUM(T85:T105)</f>
        <v>0</v>
      </c>
      <c r="U106" s="25">
        <f>SUM(U85:U105)</f>
        <v>0</v>
      </c>
      <c r="V106" s="25">
        <f>SUM(V85:V105)</f>
        <v>0</v>
      </c>
      <c r="W106" s="25">
        <f>SUM(W85:W105)</f>
        <v>0</v>
      </c>
      <c r="X106" s="25">
        <f t="shared" ref="X106" si="90">SUM(X85:X105)</f>
        <v>0</v>
      </c>
      <c r="Y106" s="25">
        <f>SUM(Y85:Y105)</f>
        <v>0</v>
      </c>
      <c r="Z106" s="25">
        <f>SUM(Z85:Z105)</f>
        <v>0</v>
      </c>
      <c r="AA106" s="25">
        <f>SUM(AA85:AA105)</f>
        <v>0</v>
      </c>
    </row>
    <row r="107" spans="1:34" s="25" customFormat="1" x14ac:dyDescent="0.25"/>
    <row r="109" spans="1:34" ht="30" x14ac:dyDescent="0.25">
      <c r="A109" s="12" t="s">
        <v>22</v>
      </c>
    </row>
    <row r="110" spans="1:34" x14ac:dyDescent="0.25">
      <c r="B110" s="11" t="s">
        <v>1</v>
      </c>
      <c r="C110" s="11"/>
      <c r="D110" s="11"/>
      <c r="E110" s="11"/>
      <c r="F110" s="11"/>
      <c r="G110" s="11"/>
      <c r="H110" s="11"/>
      <c r="I110" s="11"/>
      <c r="K110" s="11" t="s">
        <v>65</v>
      </c>
      <c r="L110" s="11"/>
      <c r="M110" s="11"/>
      <c r="N110" s="11"/>
      <c r="O110" s="11"/>
      <c r="P110" s="11"/>
      <c r="Q110" s="11"/>
      <c r="R110" s="11"/>
      <c r="T110" s="11" t="s">
        <v>2</v>
      </c>
      <c r="U110" s="11"/>
      <c r="V110" s="11"/>
      <c r="W110" s="11"/>
      <c r="X110" s="11"/>
      <c r="Y110" s="11"/>
      <c r="Z110" s="11"/>
      <c r="AA110" s="11"/>
    </row>
    <row r="111" spans="1:34" ht="30" x14ac:dyDescent="0.25">
      <c r="A111" s="41" t="s">
        <v>0</v>
      </c>
      <c r="B111" s="41" t="s">
        <v>3</v>
      </c>
      <c r="C111" s="41" t="s">
        <v>4</v>
      </c>
      <c r="D111" s="41" t="s">
        <v>5</v>
      </c>
      <c r="E111" s="41" t="s">
        <v>6</v>
      </c>
      <c r="F111" s="41" t="s">
        <v>7</v>
      </c>
      <c r="G111" s="41" t="s">
        <v>8</v>
      </c>
      <c r="H111" s="41" t="s">
        <v>9</v>
      </c>
      <c r="I111" s="41" t="s">
        <v>11</v>
      </c>
      <c r="K111" s="41" t="s">
        <v>3</v>
      </c>
      <c r="L111" s="41" t="s">
        <v>4</v>
      </c>
      <c r="M111" s="41" t="s">
        <v>5</v>
      </c>
      <c r="N111" s="41" t="s">
        <v>6</v>
      </c>
      <c r="O111" s="41" t="s">
        <v>7</v>
      </c>
      <c r="P111" s="41" t="s">
        <v>8</v>
      </c>
      <c r="Q111" s="41" t="s">
        <v>9</v>
      </c>
      <c r="R111" s="41" t="s">
        <v>11</v>
      </c>
      <c r="T111" s="41" t="s">
        <v>3</v>
      </c>
      <c r="U111" s="41" t="s">
        <v>4</v>
      </c>
      <c r="V111" s="41" t="s">
        <v>5</v>
      </c>
      <c r="W111" s="41" t="s">
        <v>6</v>
      </c>
      <c r="X111" s="41" t="s">
        <v>7</v>
      </c>
      <c r="Y111" s="41" t="s">
        <v>8</v>
      </c>
      <c r="Z111" s="41" t="s">
        <v>9</v>
      </c>
      <c r="AA111" s="41" t="s">
        <v>11</v>
      </c>
      <c r="AB111" s="12"/>
      <c r="AC111" s="12"/>
      <c r="AD111" s="12"/>
      <c r="AF111" s="12"/>
      <c r="AG111" s="12"/>
      <c r="AH111" s="12"/>
    </row>
    <row r="112" spans="1:34" s="25" customFormat="1" x14ac:dyDescent="0.25">
      <c r="A112" s="41">
        <v>2020</v>
      </c>
      <c r="B112" s="29">
        <f>'Production &amp; Price Data'!B53</f>
        <v>0</v>
      </c>
      <c r="C112" s="29">
        <f>'Production &amp; Price Data'!C53</f>
        <v>0</v>
      </c>
      <c r="D112" s="29">
        <f>'Production &amp; Price Data'!D53</f>
        <v>0</v>
      </c>
      <c r="E112" s="29">
        <f>'Production &amp; Price Data'!E53</f>
        <v>0</v>
      </c>
      <c r="F112" s="29">
        <f>'Production &amp; Price Data'!F53</f>
        <v>0</v>
      </c>
      <c r="G112" s="29">
        <f>'Production &amp; Price Data'!G53</f>
        <v>0</v>
      </c>
      <c r="H112" s="29">
        <f>'Production &amp; Price Data'!H53</f>
        <v>0</v>
      </c>
      <c r="I112" s="29">
        <f>'Production &amp; Price Data'!I53</f>
        <v>0</v>
      </c>
      <c r="K112" s="29">
        <f>'Production &amp; Price Data'!AC53</f>
        <v>0</v>
      </c>
      <c r="L112" s="29">
        <f>'Production &amp; Price Data'!AD53</f>
        <v>0</v>
      </c>
      <c r="M112" s="29">
        <f>'Production &amp; Price Data'!AE53</f>
        <v>0</v>
      </c>
      <c r="N112" s="29">
        <f>'Production &amp; Price Data'!AF53</f>
        <v>0</v>
      </c>
      <c r="O112" s="29">
        <f>'Production &amp; Price Data'!AG53</f>
        <v>0</v>
      </c>
      <c r="P112" s="29">
        <f>'Production &amp; Price Data'!AH53</f>
        <v>0</v>
      </c>
      <c r="Q112" s="29">
        <f>'Production &amp; Price Data'!AI53</f>
        <v>0</v>
      </c>
      <c r="R112" s="29">
        <f>'Production &amp; Price Data'!AJ53</f>
        <v>0</v>
      </c>
      <c r="T112" s="29">
        <f>'Production &amp; Price Data'!T53</f>
        <v>0</v>
      </c>
      <c r="U112" s="29">
        <f>'Production &amp; Price Data'!U53</f>
        <v>0</v>
      </c>
      <c r="V112" s="29">
        <f>'Production &amp; Price Data'!V53</f>
        <v>0</v>
      </c>
      <c r="W112" s="29">
        <f>'Production &amp; Price Data'!W53</f>
        <v>0</v>
      </c>
      <c r="X112" s="29">
        <f>'Production &amp; Price Data'!X53</f>
        <v>0</v>
      </c>
      <c r="Y112" s="29">
        <f>'Production &amp; Price Data'!Y53</f>
        <v>0</v>
      </c>
      <c r="Z112" s="29">
        <f>'Production &amp; Price Data'!Z53</f>
        <v>0</v>
      </c>
      <c r="AA112" s="29">
        <f>'Production &amp; Price Data'!AA53</f>
        <v>0</v>
      </c>
    </row>
    <row r="113" spans="1:27" s="25" customFormat="1" x14ac:dyDescent="0.25">
      <c r="A113" s="41">
        <v>2021</v>
      </c>
      <c r="B113" s="29">
        <f>'Production &amp; Price Data'!B54</f>
        <v>0</v>
      </c>
      <c r="C113" s="29">
        <f>'Production &amp; Price Data'!C54</f>
        <v>0</v>
      </c>
      <c r="D113" s="29">
        <f>'Production &amp; Price Data'!D54</f>
        <v>0</v>
      </c>
      <c r="E113" s="29">
        <f>'Production &amp; Price Data'!E54</f>
        <v>0</v>
      </c>
      <c r="F113" s="29">
        <f>'Production &amp; Price Data'!F54</f>
        <v>0</v>
      </c>
      <c r="G113" s="29">
        <f>'Production &amp; Price Data'!G54</f>
        <v>0</v>
      </c>
      <c r="H113" s="29">
        <f>'Production &amp; Price Data'!H54</f>
        <v>0</v>
      </c>
      <c r="I113" s="29">
        <f>'Production &amp; Price Data'!I54</f>
        <v>0</v>
      </c>
      <c r="K113" s="29">
        <f>'Production &amp; Price Data'!AC54</f>
        <v>0</v>
      </c>
      <c r="L113" s="29">
        <f>'Production &amp; Price Data'!AD54</f>
        <v>0</v>
      </c>
      <c r="M113" s="29">
        <f>'Production &amp; Price Data'!AE54</f>
        <v>0</v>
      </c>
      <c r="N113" s="29">
        <f>'Production &amp; Price Data'!AF54</f>
        <v>0</v>
      </c>
      <c r="O113" s="29">
        <f>'Production &amp; Price Data'!AG54</f>
        <v>0</v>
      </c>
      <c r="P113" s="29">
        <f>'Production &amp; Price Data'!AH54</f>
        <v>0</v>
      </c>
      <c r="Q113" s="29">
        <f>'Production &amp; Price Data'!AI54</f>
        <v>0</v>
      </c>
      <c r="R113" s="29">
        <f>'Production &amp; Price Data'!AJ54</f>
        <v>0</v>
      </c>
      <c r="T113" s="29">
        <f>'Production &amp; Price Data'!T54</f>
        <v>0</v>
      </c>
      <c r="U113" s="29">
        <f>'Production &amp; Price Data'!U54</f>
        <v>0</v>
      </c>
      <c r="V113" s="29">
        <f>'Production &amp; Price Data'!V54</f>
        <v>0</v>
      </c>
      <c r="W113" s="29">
        <f>'Production &amp; Price Data'!W54</f>
        <v>0</v>
      </c>
      <c r="X113" s="29">
        <f>'Production &amp; Price Data'!X54</f>
        <v>0</v>
      </c>
      <c r="Y113" s="29">
        <f>'Production &amp; Price Data'!Y54</f>
        <v>0</v>
      </c>
      <c r="Z113" s="29">
        <f>'Production &amp; Price Data'!Z54</f>
        <v>0</v>
      </c>
      <c r="AA113" s="29">
        <f>'Production &amp; Price Data'!AA54</f>
        <v>0</v>
      </c>
    </row>
    <row r="114" spans="1:27" s="25" customFormat="1" x14ac:dyDescent="0.25">
      <c r="A114" s="41">
        <v>2022</v>
      </c>
      <c r="B114" s="29">
        <f>'Production &amp; Price Data'!B55</f>
        <v>0</v>
      </c>
      <c r="C114" s="29">
        <f>'Production &amp; Price Data'!C55</f>
        <v>0</v>
      </c>
      <c r="D114" s="29">
        <f>'Production &amp; Price Data'!D55</f>
        <v>0</v>
      </c>
      <c r="E114" s="29">
        <f>'Production &amp; Price Data'!E55</f>
        <v>0</v>
      </c>
      <c r="F114" s="29">
        <f>'Production &amp; Price Data'!F55</f>
        <v>0</v>
      </c>
      <c r="G114" s="29">
        <f>'Production &amp; Price Data'!G55</f>
        <v>0</v>
      </c>
      <c r="H114" s="29">
        <f>'Production &amp; Price Data'!H55</f>
        <v>0</v>
      </c>
      <c r="I114" s="29">
        <f>'Production &amp; Price Data'!I55</f>
        <v>0</v>
      </c>
      <c r="K114" s="29">
        <f>'Production &amp; Price Data'!AC55</f>
        <v>0</v>
      </c>
      <c r="L114" s="29">
        <f>'Production &amp; Price Data'!AD55</f>
        <v>0</v>
      </c>
      <c r="M114" s="29">
        <f>'Production &amp; Price Data'!AE55</f>
        <v>0</v>
      </c>
      <c r="N114" s="29">
        <f>'Production &amp; Price Data'!AF55</f>
        <v>0</v>
      </c>
      <c r="O114" s="29">
        <f>'Production &amp; Price Data'!AG55</f>
        <v>0</v>
      </c>
      <c r="P114" s="29">
        <f>'Production &amp; Price Data'!AH55</f>
        <v>0</v>
      </c>
      <c r="Q114" s="29">
        <f>'Production &amp; Price Data'!AI55</f>
        <v>0</v>
      </c>
      <c r="R114" s="29">
        <f>'Production &amp; Price Data'!AJ55</f>
        <v>0</v>
      </c>
      <c r="T114" s="29">
        <f>'Production &amp; Price Data'!T55</f>
        <v>0</v>
      </c>
      <c r="U114" s="29">
        <f>'Production &amp; Price Data'!U55</f>
        <v>0</v>
      </c>
      <c r="V114" s="29">
        <f>'Production &amp; Price Data'!V55</f>
        <v>0</v>
      </c>
      <c r="W114" s="29">
        <f>'Production &amp; Price Data'!W55</f>
        <v>0</v>
      </c>
      <c r="X114" s="29">
        <f>'Production &amp; Price Data'!X55</f>
        <v>0</v>
      </c>
      <c r="Y114" s="29">
        <f>'Production &amp; Price Data'!Y55</f>
        <v>0</v>
      </c>
      <c r="Z114" s="29">
        <f>'Production &amp; Price Data'!Z55</f>
        <v>0</v>
      </c>
      <c r="AA114" s="29">
        <f>'Production &amp; Price Data'!AA55</f>
        <v>0</v>
      </c>
    </row>
    <row r="115" spans="1:27" s="25" customFormat="1" x14ac:dyDescent="0.25">
      <c r="A115" s="41">
        <v>2023</v>
      </c>
      <c r="B115" s="29">
        <f>'Production &amp; Price Data'!B56</f>
        <v>0</v>
      </c>
      <c r="C115" s="29">
        <f>'Production &amp; Price Data'!C56</f>
        <v>0</v>
      </c>
      <c r="D115" s="29">
        <f>'Production &amp; Price Data'!D56</f>
        <v>0</v>
      </c>
      <c r="E115" s="29">
        <f>'Production &amp; Price Data'!E56</f>
        <v>0</v>
      </c>
      <c r="F115" s="29">
        <f>'Production &amp; Price Data'!F56</f>
        <v>0</v>
      </c>
      <c r="G115" s="29">
        <f>'Production &amp; Price Data'!G56</f>
        <v>0</v>
      </c>
      <c r="H115" s="29">
        <f>'Production &amp; Price Data'!H56</f>
        <v>0</v>
      </c>
      <c r="I115" s="29">
        <f>'Production &amp; Price Data'!I56</f>
        <v>0</v>
      </c>
      <c r="K115" s="29">
        <f>'Production &amp; Price Data'!AC56</f>
        <v>0</v>
      </c>
      <c r="L115" s="29">
        <f>'Production &amp; Price Data'!AD56</f>
        <v>0</v>
      </c>
      <c r="M115" s="29">
        <f>'Production &amp; Price Data'!AE56</f>
        <v>0</v>
      </c>
      <c r="N115" s="29">
        <f>'Production &amp; Price Data'!AF56</f>
        <v>0</v>
      </c>
      <c r="O115" s="29">
        <f>'Production &amp; Price Data'!AG56</f>
        <v>0</v>
      </c>
      <c r="P115" s="29">
        <f>'Production &amp; Price Data'!AH56</f>
        <v>0</v>
      </c>
      <c r="Q115" s="29">
        <f>'Production &amp; Price Data'!AI56</f>
        <v>0</v>
      </c>
      <c r="R115" s="29">
        <f>'Production &amp; Price Data'!AJ56</f>
        <v>0</v>
      </c>
      <c r="T115" s="29">
        <f>'Production &amp; Price Data'!T56</f>
        <v>0</v>
      </c>
      <c r="U115" s="29">
        <f>'Production &amp; Price Data'!U56</f>
        <v>0</v>
      </c>
      <c r="V115" s="29">
        <f>'Production &amp; Price Data'!V56</f>
        <v>0</v>
      </c>
      <c r="W115" s="29">
        <f>'Production &amp; Price Data'!W56</f>
        <v>0</v>
      </c>
      <c r="X115" s="29">
        <f>'Production &amp; Price Data'!X56</f>
        <v>0</v>
      </c>
      <c r="Y115" s="29">
        <f>'Production &amp; Price Data'!Y56</f>
        <v>0</v>
      </c>
      <c r="Z115" s="29">
        <f>'Production &amp; Price Data'!Z56</f>
        <v>0</v>
      </c>
      <c r="AA115" s="29">
        <f>'Production &amp; Price Data'!AA56</f>
        <v>0</v>
      </c>
    </row>
    <row r="116" spans="1:27" s="25" customFormat="1" x14ac:dyDescent="0.25">
      <c r="A116" s="41">
        <v>2024</v>
      </c>
      <c r="B116" s="29">
        <f>'Production &amp; Price Data'!B57</f>
        <v>0</v>
      </c>
      <c r="C116" s="29">
        <f>'Production &amp; Price Data'!C57</f>
        <v>0</v>
      </c>
      <c r="D116" s="29">
        <f>'Production &amp; Price Data'!D57</f>
        <v>0</v>
      </c>
      <c r="E116" s="29">
        <f>'Production &amp; Price Data'!E57</f>
        <v>0</v>
      </c>
      <c r="F116" s="29">
        <f>'Production &amp; Price Data'!F57</f>
        <v>0</v>
      </c>
      <c r="G116" s="29">
        <f>'Production &amp; Price Data'!G57</f>
        <v>0</v>
      </c>
      <c r="H116" s="29">
        <f>'Production &amp; Price Data'!H57</f>
        <v>0</v>
      </c>
      <c r="I116" s="29">
        <f>'Production &amp; Price Data'!I57</f>
        <v>0</v>
      </c>
      <c r="K116" s="29">
        <f>'Production &amp; Price Data'!AC57</f>
        <v>0</v>
      </c>
      <c r="L116" s="29">
        <f>'Production &amp; Price Data'!AD57</f>
        <v>0</v>
      </c>
      <c r="M116" s="29">
        <f>'Production &amp; Price Data'!AE57</f>
        <v>0</v>
      </c>
      <c r="N116" s="29">
        <f>'Production &amp; Price Data'!AF57</f>
        <v>0</v>
      </c>
      <c r="O116" s="29">
        <f>'Production &amp; Price Data'!AG57</f>
        <v>0</v>
      </c>
      <c r="P116" s="29">
        <f>'Production &amp; Price Data'!AH57</f>
        <v>0</v>
      </c>
      <c r="Q116" s="29">
        <f>'Production &amp; Price Data'!AI57</f>
        <v>0</v>
      </c>
      <c r="R116" s="29">
        <f>'Production &amp; Price Data'!AJ57</f>
        <v>0</v>
      </c>
      <c r="T116" s="29">
        <f>'Production &amp; Price Data'!T57</f>
        <v>0</v>
      </c>
      <c r="U116" s="29">
        <f>'Production &amp; Price Data'!U57</f>
        <v>0</v>
      </c>
      <c r="V116" s="29">
        <f>'Production &amp; Price Data'!V57</f>
        <v>0</v>
      </c>
      <c r="W116" s="29">
        <f>'Production &amp; Price Data'!W57</f>
        <v>0</v>
      </c>
      <c r="X116" s="29">
        <f>'Production &amp; Price Data'!X57</f>
        <v>0</v>
      </c>
      <c r="Y116" s="29">
        <f>'Production &amp; Price Data'!Y57</f>
        <v>0</v>
      </c>
      <c r="Z116" s="29">
        <f>'Production &amp; Price Data'!Z57</f>
        <v>0</v>
      </c>
      <c r="AA116" s="29">
        <f>'Production &amp; Price Data'!AA57</f>
        <v>0</v>
      </c>
    </row>
    <row r="117" spans="1:27" s="25" customFormat="1" x14ac:dyDescent="0.25">
      <c r="A117" s="41">
        <v>2025</v>
      </c>
      <c r="B117" s="29">
        <f>'Production &amp; Price Data'!B58</f>
        <v>0</v>
      </c>
      <c r="C117" s="29">
        <f>'Production &amp; Price Data'!C58</f>
        <v>0</v>
      </c>
      <c r="D117" s="29">
        <f>'Production &amp; Price Data'!D58</f>
        <v>0</v>
      </c>
      <c r="E117" s="29">
        <f>'Production &amp; Price Data'!E58</f>
        <v>0</v>
      </c>
      <c r="F117" s="29">
        <f>'Production &amp; Price Data'!F58</f>
        <v>0</v>
      </c>
      <c r="G117" s="29">
        <f>'Production &amp; Price Data'!G58</f>
        <v>0</v>
      </c>
      <c r="H117" s="29">
        <f>'Production &amp; Price Data'!H58</f>
        <v>0</v>
      </c>
      <c r="I117" s="29">
        <f>'Production &amp; Price Data'!I58</f>
        <v>0</v>
      </c>
      <c r="K117" s="29">
        <f>'Production &amp; Price Data'!AC58</f>
        <v>0</v>
      </c>
      <c r="L117" s="29">
        <f>'Production &amp; Price Data'!AD58</f>
        <v>0</v>
      </c>
      <c r="M117" s="29">
        <f>'Production &amp; Price Data'!AE58</f>
        <v>0</v>
      </c>
      <c r="N117" s="29">
        <f>'Production &amp; Price Data'!AF58</f>
        <v>0</v>
      </c>
      <c r="O117" s="29">
        <f>'Production &amp; Price Data'!AG58</f>
        <v>0</v>
      </c>
      <c r="P117" s="29">
        <f>'Production &amp; Price Data'!AH58</f>
        <v>0</v>
      </c>
      <c r="Q117" s="29">
        <f>'Production &amp; Price Data'!AI58</f>
        <v>0</v>
      </c>
      <c r="R117" s="29">
        <f>'Production &amp; Price Data'!AJ58</f>
        <v>0</v>
      </c>
      <c r="T117" s="29">
        <f>'Production &amp; Price Data'!T58</f>
        <v>0</v>
      </c>
      <c r="U117" s="29">
        <f>'Production &amp; Price Data'!U58</f>
        <v>0</v>
      </c>
      <c r="V117" s="29">
        <f>'Production &amp; Price Data'!V58</f>
        <v>0</v>
      </c>
      <c r="W117" s="29">
        <f>'Production &amp; Price Data'!W58</f>
        <v>0</v>
      </c>
      <c r="X117" s="29">
        <f>'Production &amp; Price Data'!X58</f>
        <v>0</v>
      </c>
      <c r="Y117" s="29">
        <f>'Production &amp; Price Data'!Y58</f>
        <v>0</v>
      </c>
      <c r="Z117" s="29">
        <f>'Production &amp; Price Data'!Z58</f>
        <v>0</v>
      </c>
      <c r="AA117" s="29">
        <f>'Production &amp; Price Data'!AA58</f>
        <v>0</v>
      </c>
    </row>
    <row r="118" spans="1:27" s="25" customFormat="1" x14ac:dyDescent="0.25">
      <c r="A118" s="41">
        <v>2026</v>
      </c>
      <c r="B118" s="29">
        <f>'Production &amp; Price Data'!B59</f>
        <v>0</v>
      </c>
      <c r="C118" s="29">
        <f>'Production &amp; Price Data'!C59</f>
        <v>0</v>
      </c>
      <c r="D118" s="29">
        <f>'Production &amp; Price Data'!D59</f>
        <v>0</v>
      </c>
      <c r="E118" s="29">
        <f>'Production &amp; Price Data'!E59</f>
        <v>0</v>
      </c>
      <c r="F118" s="29">
        <f>'Production &amp; Price Data'!F59</f>
        <v>0</v>
      </c>
      <c r="G118" s="29">
        <f>'Production &amp; Price Data'!G59</f>
        <v>0</v>
      </c>
      <c r="H118" s="29">
        <f>'Production &amp; Price Data'!H59</f>
        <v>0</v>
      </c>
      <c r="I118" s="29">
        <f>'Production &amp; Price Data'!I59</f>
        <v>0</v>
      </c>
      <c r="K118" s="29">
        <f>'Production &amp; Price Data'!AC59</f>
        <v>0</v>
      </c>
      <c r="L118" s="29">
        <f>'Production &amp; Price Data'!AD59</f>
        <v>0</v>
      </c>
      <c r="M118" s="29">
        <f>'Production &amp; Price Data'!AE59</f>
        <v>0</v>
      </c>
      <c r="N118" s="29">
        <f>'Production &amp; Price Data'!AF59</f>
        <v>0</v>
      </c>
      <c r="O118" s="29">
        <f>'Production &amp; Price Data'!AG59</f>
        <v>0</v>
      </c>
      <c r="P118" s="29">
        <f>'Production &amp; Price Data'!AH59</f>
        <v>0</v>
      </c>
      <c r="Q118" s="29">
        <f>'Production &amp; Price Data'!AI59</f>
        <v>0</v>
      </c>
      <c r="R118" s="29">
        <f>'Production &amp; Price Data'!AJ59</f>
        <v>0</v>
      </c>
      <c r="T118" s="29">
        <f>'Production &amp; Price Data'!T59</f>
        <v>0</v>
      </c>
      <c r="U118" s="29">
        <f>'Production &amp; Price Data'!U59</f>
        <v>0</v>
      </c>
      <c r="V118" s="29">
        <f>'Production &amp; Price Data'!V59</f>
        <v>0</v>
      </c>
      <c r="W118" s="29">
        <f>'Production &amp; Price Data'!W59</f>
        <v>0</v>
      </c>
      <c r="X118" s="29">
        <f>'Production &amp; Price Data'!X59</f>
        <v>0</v>
      </c>
      <c r="Y118" s="29">
        <f>'Production &amp; Price Data'!Y59</f>
        <v>0</v>
      </c>
      <c r="Z118" s="29">
        <f>'Production &amp; Price Data'!Z59</f>
        <v>0</v>
      </c>
      <c r="AA118" s="29">
        <f>'Production &amp; Price Data'!AA59</f>
        <v>0</v>
      </c>
    </row>
    <row r="119" spans="1:27" s="25" customFormat="1" x14ac:dyDescent="0.25">
      <c r="A119" s="41">
        <v>2027</v>
      </c>
      <c r="B119" s="29">
        <f>'Production &amp; Price Data'!B60</f>
        <v>0</v>
      </c>
      <c r="C119" s="29">
        <f>'Production &amp; Price Data'!C60</f>
        <v>0</v>
      </c>
      <c r="D119" s="29">
        <f>'Production &amp; Price Data'!D60</f>
        <v>0</v>
      </c>
      <c r="E119" s="29">
        <f>'Production &amp; Price Data'!E60</f>
        <v>0</v>
      </c>
      <c r="F119" s="29">
        <f>'Production &amp; Price Data'!F60</f>
        <v>0</v>
      </c>
      <c r="G119" s="29">
        <f>'Production &amp; Price Data'!G60</f>
        <v>0</v>
      </c>
      <c r="H119" s="29">
        <f>'Production &amp; Price Data'!H60</f>
        <v>0</v>
      </c>
      <c r="I119" s="29">
        <f>'Production &amp; Price Data'!I60</f>
        <v>0</v>
      </c>
      <c r="K119" s="29">
        <f>'Production &amp; Price Data'!AC60</f>
        <v>0</v>
      </c>
      <c r="L119" s="29">
        <f>'Production &amp; Price Data'!AD60</f>
        <v>0</v>
      </c>
      <c r="M119" s="29">
        <f>'Production &amp; Price Data'!AE60</f>
        <v>0</v>
      </c>
      <c r="N119" s="29">
        <f>'Production &amp; Price Data'!AF60</f>
        <v>0</v>
      </c>
      <c r="O119" s="29">
        <f>'Production &amp; Price Data'!AG60</f>
        <v>0</v>
      </c>
      <c r="P119" s="29">
        <f>'Production &amp; Price Data'!AH60</f>
        <v>0</v>
      </c>
      <c r="Q119" s="29">
        <f>'Production &amp; Price Data'!AI60</f>
        <v>0</v>
      </c>
      <c r="R119" s="29">
        <f>'Production &amp; Price Data'!AJ60</f>
        <v>0</v>
      </c>
      <c r="T119" s="29">
        <f>'Production &amp; Price Data'!T60</f>
        <v>0</v>
      </c>
      <c r="U119" s="29">
        <f>'Production &amp; Price Data'!U60</f>
        <v>0</v>
      </c>
      <c r="V119" s="29">
        <f>'Production &amp; Price Data'!V60</f>
        <v>0</v>
      </c>
      <c r="W119" s="29">
        <f>'Production &amp; Price Data'!W60</f>
        <v>0</v>
      </c>
      <c r="X119" s="29">
        <f>'Production &amp; Price Data'!X60</f>
        <v>0</v>
      </c>
      <c r="Y119" s="29">
        <f>'Production &amp; Price Data'!Y60</f>
        <v>0</v>
      </c>
      <c r="Z119" s="29">
        <f>'Production &amp; Price Data'!Z60</f>
        <v>0</v>
      </c>
      <c r="AA119" s="29">
        <f>'Production &amp; Price Data'!AA60</f>
        <v>0</v>
      </c>
    </row>
    <row r="120" spans="1:27" s="25" customFormat="1" x14ac:dyDescent="0.25">
      <c r="A120" s="41">
        <v>2028</v>
      </c>
      <c r="B120" s="29">
        <f>'Production &amp; Price Data'!B61</f>
        <v>0</v>
      </c>
      <c r="C120" s="29">
        <f>'Production &amp; Price Data'!C61</f>
        <v>0</v>
      </c>
      <c r="D120" s="29">
        <f>'Production &amp; Price Data'!D61</f>
        <v>0</v>
      </c>
      <c r="E120" s="29">
        <f>'Production &amp; Price Data'!E61</f>
        <v>0</v>
      </c>
      <c r="F120" s="29">
        <f>'Production &amp; Price Data'!F61</f>
        <v>0</v>
      </c>
      <c r="G120" s="29">
        <f>'Production &amp; Price Data'!G61</f>
        <v>0</v>
      </c>
      <c r="H120" s="29">
        <f>'Production &amp; Price Data'!H61</f>
        <v>0</v>
      </c>
      <c r="I120" s="29">
        <f>'Production &amp; Price Data'!I61</f>
        <v>0</v>
      </c>
      <c r="K120" s="29">
        <f>'Production &amp; Price Data'!AC61</f>
        <v>0</v>
      </c>
      <c r="L120" s="29">
        <f>'Production &amp; Price Data'!AD61</f>
        <v>0</v>
      </c>
      <c r="M120" s="29">
        <f>'Production &amp; Price Data'!AE61</f>
        <v>0</v>
      </c>
      <c r="N120" s="29">
        <f>'Production &amp; Price Data'!AF61</f>
        <v>0</v>
      </c>
      <c r="O120" s="29">
        <f>'Production &amp; Price Data'!AG61</f>
        <v>0</v>
      </c>
      <c r="P120" s="29">
        <f>'Production &amp; Price Data'!AH61</f>
        <v>0</v>
      </c>
      <c r="Q120" s="29">
        <f>'Production &amp; Price Data'!AI61</f>
        <v>0</v>
      </c>
      <c r="R120" s="29">
        <f>'Production &amp; Price Data'!AJ61</f>
        <v>0</v>
      </c>
      <c r="T120" s="29">
        <f>'Production &amp; Price Data'!T61</f>
        <v>0</v>
      </c>
      <c r="U120" s="29">
        <f>'Production &amp; Price Data'!U61</f>
        <v>0</v>
      </c>
      <c r="V120" s="29">
        <f>'Production &amp; Price Data'!V61</f>
        <v>0</v>
      </c>
      <c r="W120" s="29">
        <f>'Production &amp; Price Data'!W61</f>
        <v>0</v>
      </c>
      <c r="X120" s="29">
        <f>'Production &amp; Price Data'!X61</f>
        <v>0</v>
      </c>
      <c r="Y120" s="29">
        <f>'Production &amp; Price Data'!Y61</f>
        <v>0</v>
      </c>
      <c r="Z120" s="29">
        <f>'Production &amp; Price Data'!Z61</f>
        <v>0</v>
      </c>
      <c r="AA120" s="29">
        <f>'Production &amp; Price Data'!AA61</f>
        <v>0</v>
      </c>
    </row>
    <row r="121" spans="1:27" s="25" customFormat="1" x14ac:dyDescent="0.25">
      <c r="A121" s="41">
        <v>2029</v>
      </c>
      <c r="B121" s="29">
        <f>'Production &amp; Price Data'!B62</f>
        <v>0</v>
      </c>
      <c r="C121" s="29">
        <f>'Production &amp; Price Data'!C62</f>
        <v>0</v>
      </c>
      <c r="D121" s="29">
        <f>'Production &amp; Price Data'!D62</f>
        <v>0</v>
      </c>
      <c r="E121" s="29">
        <f>'Production &amp; Price Data'!E62</f>
        <v>0</v>
      </c>
      <c r="F121" s="29">
        <f>'Production &amp; Price Data'!F62</f>
        <v>0</v>
      </c>
      <c r="G121" s="29">
        <f>'Production &amp; Price Data'!G62</f>
        <v>0</v>
      </c>
      <c r="H121" s="29">
        <f>'Production &amp; Price Data'!H62</f>
        <v>0</v>
      </c>
      <c r="I121" s="29">
        <f>'Production &amp; Price Data'!I62</f>
        <v>0</v>
      </c>
      <c r="K121" s="29">
        <f>'Production &amp; Price Data'!AC62</f>
        <v>0</v>
      </c>
      <c r="L121" s="29">
        <f>'Production &amp; Price Data'!AD62</f>
        <v>0</v>
      </c>
      <c r="M121" s="29">
        <f>'Production &amp; Price Data'!AE62</f>
        <v>0</v>
      </c>
      <c r="N121" s="29">
        <f>'Production &amp; Price Data'!AF62</f>
        <v>0</v>
      </c>
      <c r="O121" s="29">
        <f>'Production &amp; Price Data'!AG62</f>
        <v>0</v>
      </c>
      <c r="P121" s="29">
        <f>'Production &amp; Price Data'!AH62</f>
        <v>0</v>
      </c>
      <c r="Q121" s="29">
        <f>'Production &amp; Price Data'!AI62</f>
        <v>0</v>
      </c>
      <c r="R121" s="29">
        <f>'Production &amp; Price Data'!AJ62</f>
        <v>0</v>
      </c>
      <c r="T121" s="29">
        <f>'Production &amp; Price Data'!T62</f>
        <v>0</v>
      </c>
      <c r="U121" s="29">
        <f>'Production &amp; Price Data'!U62</f>
        <v>0</v>
      </c>
      <c r="V121" s="29">
        <f>'Production &amp; Price Data'!V62</f>
        <v>0</v>
      </c>
      <c r="W121" s="29">
        <f>'Production &amp; Price Data'!W62</f>
        <v>0</v>
      </c>
      <c r="X121" s="29">
        <f>'Production &amp; Price Data'!X62</f>
        <v>0</v>
      </c>
      <c r="Y121" s="29">
        <f>'Production &amp; Price Data'!Y62</f>
        <v>0</v>
      </c>
      <c r="Z121" s="29">
        <f>'Production &amp; Price Data'!Z62</f>
        <v>0</v>
      </c>
      <c r="AA121" s="29">
        <f>'Production &amp; Price Data'!AA62</f>
        <v>0</v>
      </c>
    </row>
    <row r="122" spans="1:27" s="25" customFormat="1" x14ac:dyDescent="0.25">
      <c r="A122" s="41">
        <v>2030</v>
      </c>
      <c r="B122" s="29">
        <f>'Production &amp; Price Data'!B63</f>
        <v>0</v>
      </c>
      <c r="C122" s="29">
        <f>'Production &amp; Price Data'!C63</f>
        <v>0</v>
      </c>
      <c r="D122" s="29">
        <f>'Production &amp; Price Data'!D63</f>
        <v>0</v>
      </c>
      <c r="E122" s="29">
        <f>'Production &amp; Price Data'!E63</f>
        <v>0</v>
      </c>
      <c r="F122" s="29">
        <f>'Production &amp; Price Data'!F63</f>
        <v>0</v>
      </c>
      <c r="G122" s="29">
        <f>'Production &amp; Price Data'!G63</f>
        <v>0</v>
      </c>
      <c r="H122" s="29">
        <f>'Production &amp; Price Data'!H63</f>
        <v>0</v>
      </c>
      <c r="I122" s="29">
        <f>'Production &amp; Price Data'!I63</f>
        <v>0</v>
      </c>
      <c r="K122" s="29">
        <f>'Production &amp; Price Data'!AC63</f>
        <v>0</v>
      </c>
      <c r="L122" s="29">
        <f>'Production &amp; Price Data'!AD63</f>
        <v>0</v>
      </c>
      <c r="M122" s="29">
        <f>'Production &amp; Price Data'!AE63</f>
        <v>0</v>
      </c>
      <c r="N122" s="29">
        <f>'Production &amp; Price Data'!AF63</f>
        <v>0</v>
      </c>
      <c r="O122" s="29">
        <f>'Production &amp; Price Data'!AG63</f>
        <v>0</v>
      </c>
      <c r="P122" s="29">
        <f>'Production &amp; Price Data'!AH63</f>
        <v>0</v>
      </c>
      <c r="Q122" s="29">
        <f>'Production &amp; Price Data'!AI63</f>
        <v>0</v>
      </c>
      <c r="R122" s="29">
        <f>'Production &amp; Price Data'!AJ63</f>
        <v>0</v>
      </c>
      <c r="T122" s="29">
        <f>'Production &amp; Price Data'!T63</f>
        <v>0</v>
      </c>
      <c r="U122" s="29">
        <f>'Production &amp; Price Data'!U63</f>
        <v>0</v>
      </c>
      <c r="V122" s="29">
        <f>'Production &amp; Price Data'!V63</f>
        <v>0</v>
      </c>
      <c r="W122" s="29">
        <f>'Production &amp; Price Data'!W63</f>
        <v>0</v>
      </c>
      <c r="X122" s="29">
        <f>'Production &amp; Price Data'!X63</f>
        <v>0</v>
      </c>
      <c r="Y122" s="29">
        <f>'Production &amp; Price Data'!Y63</f>
        <v>0</v>
      </c>
      <c r="Z122" s="29">
        <f>'Production &amp; Price Data'!Z63</f>
        <v>0</v>
      </c>
      <c r="AA122" s="29">
        <f>'Production &amp; Price Data'!AA63</f>
        <v>0</v>
      </c>
    </row>
    <row r="123" spans="1:27" s="25" customFormat="1" x14ac:dyDescent="0.25">
      <c r="A123" s="41">
        <v>2031</v>
      </c>
      <c r="B123" s="29">
        <f>'Production &amp; Price Data'!B64</f>
        <v>0</v>
      </c>
      <c r="C123" s="29">
        <f>'Production &amp; Price Data'!C64</f>
        <v>0</v>
      </c>
      <c r="D123" s="29">
        <f>'Production &amp; Price Data'!D64</f>
        <v>0</v>
      </c>
      <c r="E123" s="29">
        <f>'Production &amp; Price Data'!E64</f>
        <v>0</v>
      </c>
      <c r="F123" s="29">
        <f>'Production &amp; Price Data'!F64</f>
        <v>0</v>
      </c>
      <c r="G123" s="29">
        <f>'Production &amp; Price Data'!G64</f>
        <v>0</v>
      </c>
      <c r="H123" s="29">
        <f>'Production &amp; Price Data'!H64</f>
        <v>0</v>
      </c>
      <c r="I123" s="29">
        <f>'Production &amp; Price Data'!I64</f>
        <v>0</v>
      </c>
      <c r="K123" s="29">
        <f>'Production &amp; Price Data'!AC64</f>
        <v>0</v>
      </c>
      <c r="L123" s="29">
        <f>'Production &amp; Price Data'!AD64</f>
        <v>0</v>
      </c>
      <c r="M123" s="29">
        <f>'Production &amp; Price Data'!AE64</f>
        <v>0</v>
      </c>
      <c r="N123" s="29">
        <f>'Production &amp; Price Data'!AF64</f>
        <v>0</v>
      </c>
      <c r="O123" s="29">
        <f>'Production &amp; Price Data'!AG64</f>
        <v>0</v>
      </c>
      <c r="P123" s="29">
        <f>'Production &amp; Price Data'!AH64</f>
        <v>0</v>
      </c>
      <c r="Q123" s="29">
        <f>'Production &amp; Price Data'!AI64</f>
        <v>0</v>
      </c>
      <c r="R123" s="29">
        <f>'Production &amp; Price Data'!AJ64</f>
        <v>0</v>
      </c>
      <c r="T123" s="29">
        <f>'Production &amp; Price Data'!T64</f>
        <v>0</v>
      </c>
      <c r="U123" s="29">
        <f>'Production &amp; Price Data'!U64</f>
        <v>0</v>
      </c>
      <c r="V123" s="29">
        <f>'Production &amp; Price Data'!V64</f>
        <v>0</v>
      </c>
      <c r="W123" s="29">
        <f>'Production &amp; Price Data'!W64</f>
        <v>0</v>
      </c>
      <c r="X123" s="29">
        <f>'Production &amp; Price Data'!X64</f>
        <v>0</v>
      </c>
      <c r="Y123" s="29">
        <f>'Production &amp; Price Data'!Y64</f>
        <v>0</v>
      </c>
      <c r="Z123" s="29">
        <f>'Production &amp; Price Data'!Z64</f>
        <v>0</v>
      </c>
      <c r="AA123" s="29">
        <f>'Production &amp; Price Data'!AA64</f>
        <v>0</v>
      </c>
    </row>
    <row r="124" spans="1:27" s="25" customFormat="1" x14ac:dyDescent="0.25">
      <c r="A124" s="41">
        <v>2032</v>
      </c>
      <c r="B124" s="29">
        <f>'Production &amp; Price Data'!B65</f>
        <v>0</v>
      </c>
      <c r="C124" s="29">
        <f>'Production &amp; Price Data'!C65</f>
        <v>0</v>
      </c>
      <c r="D124" s="29">
        <f>'Production &amp; Price Data'!D65</f>
        <v>0</v>
      </c>
      <c r="E124" s="29">
        <f>'Production &amp; Price Data'!E65</f>
        <v>0</v>
      </c>
      <c r="F124" s="29">
        <f>'Production &amp; Price Data'!F65</f>
        <v>0</v>
      </c>
      <c r="G124" s="29">
        <f>'Production &amp; Price Data'!G65</f>
        <v>0</v>
      </c>
      <c r="H124" s="29">
        <f>'Production &amp; Price Data'!H65</f>
        <v>0</v>
      </c>
      <c r="I124" s="29">
        <f>'Production &amp; Price Data'!I65</f>
        <v>0</v>
      </c>
      <c r="K124" s="29">
        <f>'Production &amp; Price Data'!AC65</f>
        <v>0</v>
      </c>
      <c r="L124" s="29">
        <f>'Production &amp; Price Data'!AD65</f>
        <v>0</v>
      </c>
      <c r="M124" s="29">
        <f>'Production &amp; Price Data'!AE65</f>
        <v>0</v>
      </c>
      <c r="N124" s="29">
        <f>'Production &amp; Price Data'!AF65</f>
        <v>0</v>
      </c>
      <c r="O124" s="29">
        <f>'Production &amp; Price Data'!AG65</f>
        <v>0</v>
      </c>
      <c r="P124" s="29">
        <f>'Production &amp; Price Data'!AH65</f>
        <v>0</v>
      </c>
      <c r="Q124" s="29">
        <f>'Production &amp; Price Data'!AI65</f>
        <v>0</v>
      </c>
      <c r="R124" s="29">
        <f>'Production &amp; Price Data'!AJ65</f>
        <v>0</v>
      </c>
      <c r="T124" s="29">
        <f>'Production &amp; Price Data'!T65</f>
        <v>0</v>
      </c>
      <c r="U124" s="29">
        <f>'Production &amp; Price Data'!U65</f>
        <v>0</v>
      </c>
      <c r="V124" s="29">
        <f>'Production &amp; Price Data'!V65</f>
        <v>0</v>
      </c>
      <c r="W124" s="29">
        <f>'Production &amp; Price Data'!W65</f>
        <v>0</v>
      </c>
      <c r="X124" s="29">
        <f>'Production &amp; Price Data'!X65</f>
        <v>0</v>
      </c>
      <c r="Y124" s="29">
        <f>'Production &amp; Price Data'!Y65</f>
        <v>0</v>
      </c>
      <c r="Z124" s="29">
        <f>'Production &amp; Price Data'!Z65</f>
        <v>0</v>
      </c>
      <c r="AA124" s="29">
        <f>'Production &amp; Price Data'!AA65</f>
        <v>0</v>
      </c>
    </row>
    <row r="125" spans="1:27" s="25" customFormat="1" x14ac:dyDescent="0.25">
      <c r="A125" s="41">
        <v>2033</v>
      </c>
      <c r="B125" s="29">
        <f>'Production &amp; Price Data'!B66</f>
        <v>0</v>
      </c>
      <c r="C125" s="29">
        <f>'Production &amp; Price Data'!C66</f>
        <v>0</v>
      </c>
      <c r="D125" s="29">
        <f>'Production &amp; Price Data'!D66</f>
        <v>0</v>
      </c>
      <c r="E125" s="29">
        <f>'Production &amp; Price Data'!E66</f>
        <v>0</v>
      </c>
      <c r="F125" s="29">
        <f>'Production &amp; Price Data'!F66</f>
        <v>0</v>
      </c>
      <c r="G125" s="29">
        <f>'Production &amp; Price Data'!G66</f>
        <v>0</v>
      </c>
      <c r="H125" s="29">
        <f>'Production &amp; Price Data'!H66</f>
        <v>0</v>
      </c>
      <c r="I125" s="29">
        <f>'Production &amp; Price Data'!I66</f>
        <v>0</v>
      </c>
      <c r="K125" s="29">
        <f>'Production &amp; Price Data'!AC66</f>
        <v>0</v>
      </c>
      <c r="L125" s="29">
        <f>'Production &amp; Price Data'!AD66</f>
        <v>0</v>
      </c>
      <c r="M125" s="29">
        <f>'Production &amp; Price Data'!AE66</f>
        <v>0</v>
      </c>
      <c r="N125" s="29">
        <f>'Production &amp; Price Data'!AF66</f>
        <v>0</v>
      </c>
      <c r="O125" s="29">
        <f>'Production &amp; Price Data'!AG66</f>
        <v>0</v>
      </c>
      <c r="P125" s="29">
        <f>'Production &amp; Price Data'!AH66</f>
        <v>0</v>
      </c>
      <c r="Q125" s="29">
        <f>'Production &amp; Price Data'!AI66</f>
        <v>0</v>
      </c>
      <c r="R125" s="29">
        <f>'Production &amp; Price Data'!AJ66</f>
        <v>0</v>
      </c>
      <c r="T125" s="29">
        <f>'Production &amp; Price Data'!T66</f>
        <v>0</v>
      </c>
      <c r="U125" s="29">
        <f>'Production &amp; Price Data'!U66</f>
        <v>0</v>
      </c>
      <c r="V125" s="29">
        <f>'Production &amp; Price Data'!V66</f>
        <v>0</v>
      </c>
      <c r="W125" s="29">
        <f>'Production &amp; Price Data'!W66</f>
        <v>0</v>
      </c>
      <c r="X125" s="29">
        <f>'Production &amp; Price Data'!X66</f>
        <v>0</v>
      </c>
      <c r="Y125" s="29">
        <f>'Production &amp; Price Data'!Y66</f>
        <v>0</v>
      </c>
      <c r="Z125" s="29">
        <f>'Production &amp; Price Data'!Z66</f>
        <v>0</v>
      </c>
      <c r="AA125" s="29">
        <f>'Production &amp; Price Data'!AA66</f>
        <v>0</v>
      </c>
    </row>
    <row r="126" spans="1:27" s="25" customFormat="1" x14ac:dyDescent="0.25">
      <c r="A126" s="41">
        <v>2034</v>
      </c>
      <c r="B126" s="29">
        <f>'Production &amp; Price Data'!B67</f>
        <v>0</v>
      </c>
      <c r="C126" s="29">
        <f>'Production &amp; Price Data'!C67</f>
        <v>0</v>
      </c>
      <c r="D126" s="29">
        <f>'Production &amp; Price Data'!D67</f>
        <v>0</v>
      </c>
      <c r="E126" s="29">
        <f>'Production &amp; Price Data'!E67</f>
        <v>0</v>
      </c>
      <c r="F126" s="29">
        <f>'Production &amp; Price Data'!F67</f>
        <v>0</v>
      </c>
      <c r="G126" s="29">
        <f>'Production &amp; Price Data'!G67</f>
        <v>0</v>
      </c>
      <c r="H126" s="29">
        <f>'Production &amp; Price Data'!H67</f>
        <v>0</v>
      </c>
      <c r="I126" s="29">
        <f>'Production &amp; Price Data'!I67</f>
        <v>0</v>
      </c>
      <c r="K126" s="29">
        <f>'Production &amp; Price Data'!AC67</f>
        <v>0</v>
      </c>
      <c r="L126" s="29">
        <f>'Production &amp; Price Data'!AD67</f>
        <v>0</v>
      </c>
      <c r="M126" s="29">
        <f>'Production &amp; Price Data'!AE67</f>
        <v>0</v>
      </c>
      <c r="N126" s="29">
        <f>'Production &amp; Price Data'!AF67</f>
        <v>0</v>
      </c>
      <c r="O126" s="29">
        <f>'Production &amp; Price Data'!AG67</f>
        <v>0</v>
      </c>
      <c r="P126" s="29">
        <f>'Production &amp; Price Data'!AH67</f>
        <v>0</v>
      </c>
      <c r="Q126" s="29">
        <f>'Production &amp; Price Data'!AI67</f>
        <v>0</v>
      </c>
      <c r="R126" s="29">
        <f>'Production &amp; Price Data'!AJ67</f>
        <v>0</v>
      </c>
      <c r="T126" s="29">
        <f>'Production &amp; Price Data'!T67</f>
        <v>0</v>
      </c>
      <c r="U126" s="29">
        <f>'Production &amp; Price Data'!U67</f>
        <v>0</v>
      </c>
      <c r="V126" s="29">
        <f>'Production &amp; Price Data'!V67</f>
        <v>0</v>
      </c>
      <c r="W126" s="29">
        <f>'Production &amp; Price Data'!W67</f>
        <v>0</v>
      </c>
      <c r="X126" s="29">
        <f>'Production &amp; Price Data'!X67</f>
        <v>0</v>
      </c>
      <c r="Y126" s="29">
        <f>'Production &amp; Price Data'!Y67</f>
        <v>0</v>
      </c>
      <c r="Z126" s="29">
        <f>'Production &amp; Price Data'!Z67</f>
        <v>0</v>
      </c>
      <c r="AA126" s="29">
        <f>'Production &amp; Price Data'!AA67</f>
        <v>0</v>
      </c>
    </row>
    <row r="127" spans="1:27" s="25" customFormat="1" x14ac:dyDescent="0.25">
      <c r="A127" s="41">
        <v>2035</v>
      </c>
      <c r="B127" s="29">
        <f>'Production &amp; Price Data'!B68</f>
        <v>0</v>
      </c>
      <c r="C127" s="29">
        <f>'Production &amp; Price Data'!C68</f>
        <v>0</v>
      </c>
      <c r="D127" s="29">
        <f>'Production &amp; Price Data'!D68</f>
        <v>0</v>
      </c>
      <c r="E127" s="29">
        <f>'Production &amp; Price Data'!E68</f>
        <v>0</v>
      </c>
      <c r="F127" s="29">
        <f>'Production &amp; Price Data'!F68</f>
        <v>0</v>
      </c>
      <c r="G127" s="29">
        <f>'Production &amp; Price Data'!G68</f>
        <v>0</v>
      </c>
      <c r="H127" s="29">
        <f>'Production &amp; Price Data'!H68</f>
        <v>0</v>
      </c>
      <c r="I127" s="29">
        <f>'Production &amp; Price Data'!I68</f>
        <v>0</v>
      </c>
      <c r="K127" s="29">
        <f>'Production &amp; Price Data'!AC68</f>
        <v>0</v>
      </c>
      <c r="L127" s="29">
        <f>'Production &amp; Price Data'!AD68</f>
        <v>0</v>
      </c>
      <c r="M127" s="29">
        <f>'Production &amp; Price Data'!AE68</f>
        <v>0</v>
      </c>
      <c r="N127" s="29">
        <f>'Production &amp; Price Data'!AF68</f>
        <v>0</v>
      </c>
      <c r="O127" s="29">
        <f>'Production &amp; Price Data'!AG68</f>
        <v>0</v>
      </c>
      <c r="P127" s="29">
        <f>'Production &amp; Price Data'!AH68</f>
        <v>0</v>
      </c>
      <c r="Q127" s="29">
        <f>'Production &amp; Price Data'!AI68</f>
        <v>0</v>
      </c>
      <c r="R127" s="29">
        <f>'Production &amp; Price Data'!AJ68</f>
        <v>0</v>
      </c>
      <c r="T127" s="29">
        <f>'Production &amp; Price Data'!T68</f>
        <v>0</v>
      </c>
      <c r="U127" s="29">
        <f>'Production &amp; Price Data'!U68</f>
        <v>0</v>
      </c>
      <c r="V127" s="29">
        <f>'Production &amp; Price Data'!V68</f>
        <v>0</v>
      </c>
      <c r="W127" s="29">
        <f>'Production &amp; Price Data'!W68</f>
        <v>0</v>
      </c>
      <c r="X127" s="29">
        <f>'Production &amp; Price Data'!X68</f>
        <v>0</v>
      </c>
      <c r="Y127" s="29">
        <f>'Production &amp; Price Data'!Y68</f>
        <v>0</v>
      </c>
      <c r="Z127" s="29">
        <f>'Production &amp; Price Data'!Z68</f>
        <v>0</v>
      </c>
      <c r="AA127" s="29">
        <f>'Production &amp; Price Data'!AA68</f>
        <v>0</v>
      </c>
    </row>
    <row r="128" spans="1:27" s="25" customFormat="1" x14ac:dyDescent="0.25">
      <c r="A128" s="41">
        <v>2036</v>
      </c>
      <c r="B128" s="29">
        <f>'Production &amp; Price Data'!B69</f>
        <v>0</v>
      </c>
      <c r="C128" s="29">
        <f>'Production &amp; Price Data'!C69</f>
        <v>0</v>
      </c>
      <c r="D128" s="29">
        <f>'Production &amp; Price Data'!D69</f>
        <v>0</v>
      </c>
      <c r="E128" s="29">
        <f>'Production &amp; Price Data'!E69</f>
        <v>0</v>
      </c>
      <c r="F128" s="29">
        <f>'Production &amp; Price Data'!F69</f>
        <v>0</v>
      </c>
      <c r="G128" s="29">
        <f>'Production &amp; Price Data'!G69</f>
        <v>0</v>
      </c>
      <c r="H128" s="29">
        <f>'Production &amp; Price Data'!H69</f>
        <v>0</v>
      </c>
      <c r="I128" s="29">
        <f>'Production &amp; Price Data'!I69</f>
        <v>0</v>
      </c>
      <c r="K128" s="29">
        <f>'Production &amp; Price Data'!AC69</f>
        <v>0</v>
      </c>
      <c r="L128" s="29">
        <f>'Production &amp; Price Data'!AD69</f>
        <v>0</v>
      </c>
      <c r="M128" s="29">
        <f>'Production &amp; Price Data'!AE69</f>
        <v>0</v>
      </c>
      <c r="N128" s="29">
        <f>'Production &amp; Price Data'!AF69</f>
        <v>0</v>
      </c>
      <c r="O128" s="29">
        <f>'Production &amp; Price Data'!AG69</f>
        <v>0</v>
      </c>
      <c r="P128" s="29">
        <f>'Production &amp; Price Data'!AH69</f>
        <v>0</v>
      </c>
      <c r="Q128" s="29">
        <f>'Production &amp; Price Data'!AI69</f>
        <v>0</v>
      </c>
      <c r="R128" s="29">
        <f>'Production &amp; Price Data'!AJ69</f>
        <v>0</v>
      </c>
      <c r="T128" s="29">
        <f>'Production &amp; Price Data'!T69</f>
        <v>0</v>
      </c>
      <c r="U128" s="29">
        <f>'Production &amp; Price Data'!U69</f>
        <v>0</v>
      </c>
      <c r="V128" s="29">
        <f>'Production &amp; Price Data'!V69</f>
        <v>0</v>
      </c>
      <c r="W128" s="29">
        <f>'Production &amp; Price Data'!W69</f>
        <v>0</v>
      </c>
      <c r="X128" s="29">
        <f>'Production &amp; Price Data'!X69</f>
        <v>0</v>
      </c>
      <c r="Y128" s="29">
        <f>'Production &amp; Price Data'!Y69</f>
        <v>0</v>
      </c>
      <c r="Z128" s="29">
        <f>'Production &amp; Price Data'!Z69</f>
        <v>0</v>
      </c>
      <c r="AA128" s="29">
        <f>'Production &amp; Price Data'!AA69</f>
        <v>0</v>
      </c>
    </row>
    <row r="129" spans="1:27" s="25" customFormat="1" x14ac:dyDescent="0.25">
      <c r="A129" s="41">
        <v>2037</v>
      </c>
      <c r="B129" s="29">
        <f>'Production &amp; Price Data'!B70</f>
        <v>0</v>
      </c>
      <c r="C129" s="29">
        <f>'Production &amp; Price Data'!C70</f>
        <v>0</v>
      </c>
      <c r="D129" s="29">
        <f>'Production &amp; Price Data'!D70</f>
        <v>0</v>
      </c>
      <c r="E129" s="29">
        <f>'Production &amp; Price Data'!E70</f>
        <v>0</v>
      </c>
      <c r="F129" s="29">
        <f>'Production &amp; Price Data'!F70</f>
        <v>0</v>
      </c>
      <c r="G129" s="29">
        <f>'Production &amp; Price Data'!G70</f>
        <v>0</v>
      </c>
      <c r="H129" s="29">
        <f>'Production &amp; Price Data'!H70</f>
        <v>0</v>
      </c>
      <c r="I129" s="29">
        <f>'Production &amp; Price Data'!I70</f>
        <v>0</v>
      </c>
      <c r="K129" s="29">
        <f>'Production &amp; Price Data'!AC70</f>
        <v>0</v>
      </c>
      <c r="L129" s="29">
        <f>'Production &amp; Price Data'!AD70</f>
        <v>0</v>
      </c>
      <c r="M129" s="29">
        <f>'Production &amp; Price Data'!AE70</f>
        <v>0</v>
      </c>
      <c r="N129" s="29">
        <f>'Production &amp; Price Data'!AF70</f>
        <v>0</v>
      </c>
      <c r="O129" s="29">
        <f>'Production &amp; Price Data'!AG70</f>
        <v>0</v>
      </c>
      <c r="P129" s="29">
        <f>'Production &amp; Price Data'!AH70</f>
        <v>0</v>
      </c>
      <c r="Q129" s="29">
        <f>'Production &amp; Price Data'!AI70</f>
        <v>0</v>
      </c>
      <c r="R129" s="29">
        <f>'Production &amp; Price Data'!AJ70</f>
        <v>0</v>
      </c>
      <c r="T129" s="29">
        <f>'Production &amp; Price Data'!T70</f>
        <v>0</v>
      </c>
      <c r="U129" s="29">
        <f>'Production &amp; Price Data'!U70</f>
        <v>0</v>
      </c>
      <c r="V129" s="29">
        <f>'Production &amp; Price Data'!V70</f>
        <v>0</v>
      </c>
      <c r="W129" s="29">
        <f>'Production &amp; Price Data'!W70</f>
        <v>0</v>
      </c>
      <c r="X129" s="29">
        <f>'Production &amp; Price Data'!X70</f>
        <v>0</v>
      </c>
      <c r="Y129" s="29">
        <f>'Production &amp; Price Data'!Y70</f>
        <v>0</v>
      </c>
      <c r="Z129" s="29">
        <f>'Production &amp; Price Data'!Z70</f>
        <v>0</v>
      </c>
      <c r="AA129" s="29">
        <f>'Production &amp; Price Data'!AA70</f>
        <v>0</v>
      </c>
    </row>
    <row r="130" spans="1:27" s="25" customFormat="1" x14ac:dyDescent="0.25">
      <c r="A130" s="41">
        <v>2038</v>
      </c>
      <c r="B130" s="29">
        <f>'Production &amp; Price Data'!B71</f>
        <v>0</v>
      </c>
      <c r="C130" s="29">
        <f>'Production &amp; Price Data'!C71</f>
        <v>0</v>
      </c>
      <c r="D130" s="29">
        <f>'Production &amp; Price Data'!D71</f>
        <v>0</v>
      </c>
      <c r="E130" s="29">
        <f>'Production &amp; Price Data'!E71</f>
        <v>0</v>
      </c>
      <c r="F130" s="29">
        <f>'Production &amp; Price Data'!F71</f>
        <v>0</v>
      </c>
      <c r="G130" s="29">
        <f>'Production &amp; Price Data'!G71</f>
        <v>0</v>
      </c>
      <c r="H130" s="29">
        <f>'Production &amp; Price Data'!H71</f>
        <v>0</v>
      </c>
      <c r="I130" s="29">
        <f>'Production &amp; Price Data'!I71</f>
        <v>0</v>
      </c>
      <c r="K130" s="29">
        <f>'Production &amp; Price Data'!AC71</f>
        <v>0</v>
      </c>
      <c r="L130" s="29">
        <f>'Production &amp; Price Data'!AD71</f>
        <v>0</v>
      </c>
      <c r="M130" s="29">
        <f>'Production &amp; Price Data'!AE71</f>
        <v>0</v>
      </c>
      <c r="N130" s="29">
        <f>'Production &amp; Price Data'!AF71</f>
        <v>0</v>
      </c>
      <c r="O130" s="29">
        <f>'Production &amp; Price Data'!AG71</f>
        <v>0</v>
      </c>
      <c r="P130" s="29">
        <f>'Production &amp; Price Data'!AH71</f>
        <v>0</v>
      </c>
      <c r="Q130" s="29">
        <f>'Production &amp; Price Data'!AI71</f>
        <v>0</v>
      </c>
      <c r="R130" s="29">
        <f>'Production &amp; Price Data'!AJ71</f>
        <v>0</v>
      </c>
      <c r="T130" s="29">
        <f>'Production &amp; Price Data'!T71</f>
        <v>0</v>
      </c>
      <c r="U130" s="29">
        <f>'Production &amp; Price Data'!U71</f>
        <v>0</v>
      </c>
      <c r="V130" s="29">
        <f>'Production &amp; Price Data'!V71</f>
        <v>0</v>
      </c>
      <c r="W130" s="29">
        <f>'Production &amp; Price Data'!W71</f>
        <v>0</v>
      </c>
      <c r="X130" s="29">
        <f>'Production &amp; Price Data'!X71</f>
        <v>0</v>
      </c>
      <c r="Y130" s="29">
        <f>'Production &amp; Price Data'!Y71</f>
        <v>0</v>
      </c>
      <c r="Z130" s="29">
        <f>'Production &amp; Price Data'!Z71</f>
        <v>0</v>
      </c>
      <c r="AA130" s="29">
        <f>'Production &amp; Price Data'!AA71</f>
        <v>0</v>
      </c>
    </row>
    <row r="131" spans="1:27" s="25" customFormat="1" x14ac:dyDescent="0.25">
      <c r="A131" s="41">
        <v>2039</v>
      </c>
      <c r="B131" s="29">
        <f>'Production &amp; Price Data'!B72</f>
        <v>0</v>
      </c>
      <c r="C131" s="29">
        <f>'Production &amp; Price Data'!C72</f>
        <v>0</v>
      </c>
      <c r="D131" s="29">
        <f>'Production &amp; Price Data'!D72</f>
        <v>0</v>
      </c>
      <c r="E131" s="29">
        <f>'Production &amp; Price Data'!E72</f>
        <v>0</v>
      </c>
      <c r="F131" s="29">
        <f>'Production &amp; Price Data'!F72</f>
        <v>0</v>
      </c>
      <c r="G131" s="29">
        <f>'Production &amp; Price Data'!G72</f>
        <v>0</v>
      </c>
      <c r="H131" s="29">
        <f>'Production &amp; Price Data'!H72</f>
        <v>0</v>
      </c>
      <c r="I131" s="29">
        <f>'Production &amp; Price Data'!I72</f>
        <v>0</v>
      </c>
      <c r="K131" s="29">
        <f>'Production &amp; Price Data'!AC72</f>
        <v>0</v>
      </c>
      <c r="L131" s="29">
        <f>'Production &amp; Price Data'!AD72</f>
        <v>0</v>
      </c>
      <c r="M131" s="29">
        <f>'Production &amp; Price Data'!AE72</f>
        <v>0</v>
      </c>
      <c r="N131" s="29">
        <f>'Production &amp; Price Data'!AF72</f>
        <v>0</v>
      </c>
      <c r="O131" s="29">
        <f>'Production &amp; Price Data'!AG72</f>
        <v>0</v>
      </c>
      <c r="P131" s="29">
        <f>'Production &amp; Price Data'!AH72</f>
        <v>0</v>
      </c>
      <c r="Q131" s="29">
        <f>'Production &amp; Price Data'!AI72</f>
        <v>0</v>
      </c>
      <c r="R131" s="29">
        <f>'Production &amp; Price Data'!AJ72</f>
        <v>0</v>
      </c>
      <c r="T131" s="29">
        <f>'Production &amp; Price Data'!T72</f>
        <v>0</v>
      </c>
      <c r="U131" s="29">
        <f>'Production &amp; Price Data'!U72</f>
        <v>0</v>
      </c>
      <c r="V131" s="29">
        <f>'Production &amp; Price Data'!V72</f>
        <v>0</v>
      </c>
      <c r="W131" s="29">
        <f>'Production &amp; Price Data'!W72</f>
        <v>0</v>
      </c>
      <c r="X131" s="29">
        <f>'Production &amp; Price Data'!X72</f>
        <v>0</v>
      </c>
      <c r="Y131" s="29">
        <f>'Production &amp; Price Data'!Y72</f>
        <v>0</v>
      </c>
      <c r="Z131" s="29">
        <f>'Production &amp; Price Data'!Z72</f>
        <v>0</v>
      </c>
      <c r="AA131" s="29">
        <f>'Production &amp; Price Data'!AA72</f>
        <v>0</v>
      </c>
    </row>
    <row r="132" spans="1:27" s="25" customFormat="1" x14ac:dyDescent="0.25">
      <c r="A132" s="41">
        <v>2040</v>
      </c>
      <c r="B132" s="29">
        <f>'Production &amp; Price Data'!B73</f>
        <v>0</v>
      </c>
      <c r="C132" s="29">
        <f>'Production &amp; Price Data'!C73</f>
        <v>0</v>
      </c>
      <c r="D132" s="29">
        <f>'Production &amp; Price Data'!D73</f>
        <v>0</v>
      </c>
      <c r="E132" s="29">
        <f>'Production &amp; Price Data'!E73</f>
        <v>0</v>
      </c>
      <c r="F132" s="29">
        <f>'Production &amp; Price Data'!F73</f>
        <v>0</v>
      </c>
      <c r="G132" s="29">
        <f>'Production &amp; Price Data'!G73</f>
        <v>0</v>
      </c>
      <c r="H132" s="29">
        <f>'Production &amp; Price Data'!H73</f>
        <v>0</v>
      </c>
      <c r="I132" s="29">
        <f>'Production &amp; Price Data'!I73</f>
        <v>0</v>
      </c>
      <c r="K132" s="29">
        <f>'Production &amp; Price Data'!AC73</f>
        <v>0</v>
      </c>
      <c r="L132" s="29">
        <f>'Production &amp; Price Data'!AD73</f>
        <v>0</v>
      </c>
      <c r="M132" s="29">
        <f>'Production &amp; Price Data'!AE73</f>
        <v>0</v>
      </c>
      <c r="N132" s="29">
        <f>'Production &amp; Price Data'!AF73</f>
        <v>0</v>
      </c>
      <c r="O132" s="29">
        <f>'Production &amp; Price Data'!AG73</f>
        <v>0</v>
      </c>
      <c r="P132" s="29">
        <f>'Production &amp; Price Data'!AH73</f>
        <v>0</v>
      </c>
      <c r="Q132" s="29">
        <f>'Production &amp; Price Data'!AI73</f>
        <v>0</v>
      </c>
      <c r="R132" s="29">
        <f>'Production &amp; Price Data'!AJ73</f>
        <v>0</v>
      </c>
      <c r="T132" s="29">
        <f>'Production &amp; Price Data'!T73</f>
        <v>0</v>
      </c>
      <c r="U132" s="29">
        <f>'Production &amp; Price Data'!U73</f>
        <v>0</v>
      </c>
      <c r="V132" s="29">
        <f>'Production &amp; Price Data'!V73</f>
        <v>0</v>
      </c>
      <c r="W132" s="29">
        <f>'Production &amp; Price Data'!W73</f>
        <v>0</v>
      </c>
      <c r="X132" s="29">
        <f>'Production &amp; Price Data'!X73</f>
        <v>0</v>
      </c>
      <c r="Y132" s="29">
        <f>'Production &amp; Price Data'!Y73</f>
        <v>0</v>
      </c>
      <c r="Z132" s="29">
        <f>'Production &amp; Price Data'!Z73</f>
        <v>0</v>
      </c>
      <c r="AA132" s="29">
        <f>'Production &amp; Price Data'!AA73</f>
        <v>0</v>
      </c>
    </row>
    <row r="133" spans="1:27" s="29" customFormat="1" x14ac:dyDescent="0.25">
      <c r="A133" s="29" t="s">
        <v>16</v>
      </c>
      <c r="B133" s="29">
        <f>SUM(B112:B132)</f>
        <v>0</v>
      </c>
      <c r="C133" s="29">
        <f t="shared" ref="C133:I133" si="91">SUM(C112:C132)</f>
        <v>0</v>
      </c>
      <c r="D133" s="29">
        <f t="shared" si="91"/>
        <v>0</v>
      </c>
      <c r="E133" s="29">
        <f t="shared" si="91"/>
        <v>0</v>
      </c>
      <c r="F133" s="29">
        <f t="shared" si="91"/>
        <v>0</v>
      </c>
      <c r="G133" s="29">
        <f t="shared" si="91"/>
        <v>0</v>
      </c>
      <c r="H133" s="29">
        <f t="shared" si="91"/>
        <v>0</v>
      </c>
      <c r="I133" s="29">
        <f t="shared" si="91"/>
        <v>0</v>
      </c>
      <c r="K133" s="29">
        <f>SUM(K112:K132)</f>
        <v>0</v>
      </c>
      <c r="L133" s="29">
        <f t="shared" ref="L133:R133" si="92">SUM(L112:L132)</f>
        <v>0</v>
      </c>
      <c r="M133" s="29">
        <f t="shared" si="92"/>
        <v>0</v>
      </c>
      <c r="N133" s="29">
        <f t="shared" si="92"/>
        <v>0</v>
      </c>
      <c r="O133" s="29">
        <f t="shared" si="92"/>
        <v>0</v>
      </c>
      <c r="P133" s="29">
        <f t="shared" si="92"/>
        <v>0</v>
      </c>
      <c r="Q133" s="29">
        <f t="shared" si="92"/>
        <v>0</v>
      </c>
      <c r="R133" s="29">
        <f t="shared" si="92"/>
        <v>0</v>
      </c>
      <c r="T133" s="29">
        <f>SUM(T112:T132)</f>
        <v>0</v>
      </c>
      <c r="U133" s="29">
        <f t="shared" ref="U133:AA133" si="93">SUM(U112:U132)</f>
        <v>0</v>
      </c>
      <c r="V133" s="29">
        <f t="shared" si="93"/>
        <v>0</v>
      </c>
      <c r="W133" s="29">
        <f t="shared" si="93"/>
        <v>0</v>
      </c>
      <c r="X133" s="29">
        <f t="shared" si="93"/>
        <v>0</v>
      </c>
      <c r="Y133" s="29">
        <f t="shared" si="93"/>
        <v>0</v>
      </c>
      <c r="Z133" s="29">
        <f t="shared" si="93"/>
        <v>0</v>
      </c>
      <c r="AA133" s="29">
        <f t="shared" si="93"/>
        <v>0</v>
      </c>
    </row>
    <row r="134" spans="1:27" x14ac:dyDescent="0.25">
      <c r="B134" s="11"/>
      <c r="C134" s="11"/>
      <c r="D134" s="11"/>
      <c r="E134" s="11"/>
      <c r="F134" s="11"/>
      <c r="G134" s="11"/>
      <c r="H134" s="11"/>
      <c r="I134" s="11"/>
      <c r="K134" s="11"/>
      <c r="L134" s="11"/>
      <c r="M134" s="11"/>
      <c r="N134" s="11"/>
      <c r="O134" s="11"/>
      <c r="P134" s="11"/>
      <c r="Q134" s="11"/>
      <c r="R134" s="11"/>
      <c r="T134" s="11"/>
      <c r="U134" s="11"/>
      <c r="V134" s="11"/>
      <c r="W134" s="11"/>
      <c r="X134" s="11"/>
      <c r="Y134" s="11"/>
      <c r="Z134" s="11"/>
      <c r="AA134" s="11"/>
    </row>
    <row r="135" spans="1:27" x14ac:dyDescent="0.25">
      <c r="A135" s="12"/>
    </row>
    <row r="136" spans="1:27" ht="45" customHeight="1" x14ac:dyDescent="0.25">
      <c r="A136" s="91" t="s">
        <v>50</v>
      </c>
      <c r="B136" s="12"/>
      <c r="C136" s="12"/>
      <c r="D136" s="12"/>
      <c r="F136" s="12"/>
      <c r="G136" s="12"/>
      <c r="H136" s="12"/>
      <c r="J136" s="12"/>
      <c r="K136" s="12"/>
      <c r="L136" s="12"/>
      <c r="N136" s="12"/>
      <c r="O136" s="12"/>
      <c r="P136" s="12"/>
    </row>
    <row r="137" spans="1:27" s="34" customFormat="1" x14ac:dyDescent="0.25">
      <c r="B137" s="34" t="s">
        <v>1</v>
      </c>
      <c r="C137" s="57"/>
      <c r="D137" s="57"/>
      <c r="J137" s="34" t="s">
        <v>32</v>
      </c>
      <c r="O137" s="31"/>
      <c r="P137" s="31"/>
      <c r="R137" s="34" t="s">
        <v>2</v>
      </c>
      <c r="W137" s="31"/>
    </row>
    <row r="138" spans="1:27" s="34" customFormat="1" ht="30" x14ac:dyDescent="0.25">
      <c r="A138" s="34" t="s">
        <v>0</v>
      </c>
      <c r="B138" s="20" t="str">
        <f>'Production &amp; Price Data'!B76</f>
        <v>North America</v>
      </c>
      <c r="C138" s="20" t="str">
        <f>'Production &amp; Price Data'!C76</f>
        <v>Central/South America</v>
      </c>
      <c r="D138" s="20" t="str">
        <f>'Production &amp; Price Data'!D76</f>
        <v>Europe</v>
      </c>
      <c r="E138" s="20" t="str">
        <f>'Production &amp; Price Data'!E76</f>
        <v>Africa</v>
      </c>
      <c r="F138" s="20" t="str">
        <f>'Production &amp; Price Data'!F76</f>
        <v>Middle East</v>
      </c>
      <c r="G138" s="20" t="str">
        <f>'Production &amp; Price Data'!G76</f>
        <v>Eurasia</v>
      </c>
      <c r="H138" s="20" t="str">
        <f>'Production &amp; Price Data'!H76</f>
        <v>Asia Pacific</v>
      </c>
      <c r="J138" s="20" t="str">
        <f>'Production &amp; Price Data'!J76</f>
        <v>North America</v>
      </c>
      <c r="K138" s="20" t="str">
        <f>'Production &amp; Price Data'!K76</f>
        <v>Central/South America</v>
      </c>
      <c r="L138" s="20" t="str">
        <f>'Production &amp; Price Data'!L76</f>
        <v>Europe</v>
      </c>
      <c r="M138" s="20" t="str">
        <f>'Production &amp; Price Data'!M76</f>
        <v>Africa</v>
      </c>
      <c r="N138" s="20" t="str">
        <f>'Production &amp; Price Data'!N76</f>
        <v>Middle East</v>
      </c>
      <c r="O138" s="20" t="str">
        <f>'Production &amp; Price Data'!O76</f>
        <v>Eurasia</v>
      </c>
      <c r="P138" s="20" t="str">
        <f>'Production &amp; Price Data'!P76</f>
        <v>Asia Pacific</v>
      </c>
      <c r="R138" s="20" t="str">
        <f>'Production &amp; Price Data'!R76</f>
        <v>North America</v>
      </c>
      <c r="S138" s="20" t="str">
        <f>'Production &amp; Price Data'!S76</f>
        <v>Central/South America</v>
      </c>
      <c r="T138" s="20" t="str">
        <f>'Production &amp; Price Data'!T76</f>
        <v>Europe</v>
      </c>
      <c r="U138" s="20" t="str">
        <f>'Production &amp; Price Data'!U76</f>
        <v>Africa</v>
      </c>
      <c r="V138" s="20" t="str">
        <f>'Production &amp; Price Data'!V76</f>
        <v>Middle East</v>
      </c>
      <c r="W138" s="20" t="str">
        <f>'Production &amp; Price Data'!W76</f>
        <v>Eurasia</v>
      </c>
      <c r="X138" s="20" t="str">
        <f>'Production &amp; Price Data'!X76</f>
        <v>Asia Pacific</v>
      </c>
    </row>
    <row r="139" spans="1:27" s="13" customFormat="1" x14ac:dyDescent="0.25">
      <c r="A139" s="13">
        <v>2020</v>
      </c>
      <c r="B139" s="20">
        <f>'Production &amp; Price Data'!B77</f>
        <v>0</v>
      </c>
      <c r="C139" s="20">
        <f>'Production &amp; Price Data'!C77</f>
        <v>0</v>
      </c>
      <c r="D139" s="20">
        <f>'Production &amp; Price Data'!D77</f>
        <v>0</v>
      </c>
      <c r="E139" s="20">
        <f>'Production &amp; Price Data'!E77</f>
        <v>0</v>
      </c>
      <c r="F139" s="20">
        <f>'Production &amp; Price Data'!F77</f>
        <v>0</v>
      </c>
      <c r="G139" s="20">
        <f>'Production &amp; Price Data'!G77</f>
        <v>0</v>
      </c>
      <c r="H139" s="20">
        <f>'Production &amp; Price Data'!H77</f>
        <v>0</v>
      </c>
      <c r="J139" s="20">
        <f>'Production &amp; Price Data'!Z77</f>
        <v>0</v>
      </c>
      <c r="K139" s="20">
        <f>'Production &amp; Price Data'!AA77</f>
        <v>0</v>
      </c>
      <c r="L139" s="20">
        <f>'Production &amp; Price Data'!AB77</f>
        <v>0</v>
      </c>
      <c r="M139" s="20">
        <f>'Production &amp; Price Data'!AC77</f>
        <v>0</v>
      </c>
      <c r="N139" s="20">
        <f>'Production &amp; Price Data'!AD77</f>
        <v>0</v>
      </c>
      <c r="O139" s="20">
        <f>'Production &amp; Price Data'!AE77</f>
        <v>0</v>
      </c>
      <c r="P139" s="20">
        <f>'Production &amp; Price Data'!AF77</f>
        <v>0</v>
      </c>
      <c r="R139" s="20">
        <f>'Production &amp; Price Data'!R77</f>
        <v>0</v>
      </c>
      <c r="S139" s="20">
        <f>'Production &amp; Price Data'!S77</f>
        <v>0</v>
      </c>
      <c r="T139" s="20">
        <f>'Production &amp; Price Data'!T77</f>
        <v>0</v>
      </c>
      <c r="U139" s="20">
        <f>'Production &amp; Price Data'!U77</f>
        <v>0</v>
      </c>
      <c r="V139" s="20">
        <f>'Production &amp; Price Data'!V77</f>
        <v>0</v>
      </c>
      <c r="W139" s="20">
        <f>'Production &amp; Price Data'!W77</f>
        <v>0</v>
      </c>
      <c r="X139" s="20">
        <f>'Production &amp; Price Data'!X77</f>
        <v>0</v>
      </c>
    </row>
    <row r="140" spans="1:27" s="13" customFormat="1" x14ac:dyDescent="0.25">
      <c r="A140" s="13">
        <v>2021</v>
      </c>
      <c r="B140" s="20">
        <f>'Production &amp; Price Data'!B78</f>
        <v>0</v>
      </c>
      <c r="C140" s="20">
        <f>'Production &amp; Price Data'!C78</f>
        <v>0</v>
      </c>
      <c r="D140" s="20">
        <f>'Production &amp; Price Data'!D78</f>
        <v>0</v>
      </c>
      <c r="E140" s="20">
        <f>'Production &amp; Price Data'!E78</f>
        <v>0</v>
      </c>
      <c r="F140" s="20">
        <f>'Production &amp; Price Data'!F78</f>
        <v>0</v>
      </c>
      <c r="G140" s="20">
        <f>'Production &amp; Price Data'!G78</f>
        <v>0</v>
      </c>
      <c r="H140" s="20">
        <f>'Production &amp; Price Data'!H78</f>
        <v>0</v>
      </c>
      <c r="J140" s="20">
        <f>'Production &amp; Price Data'!Z78</f>
        <v>0</v>
      </c>
      <c r="K140" s="20">
        <f>'Production &amp; Price Data'!AA78</f>
        <v>0</v>
      </c>
      <c r="L140" s="20">
        <f>'Production &amp; Price Data'!AB78</f>
        <v>0</v>
      </c>
      <c r="M140" s="20">
        <f>'Production &amp; Price Data'!AC78</f>
        <v>0</v>
      </c>
      <c r="N140" s="20">
        <f>'Production &amp; Price Data'!AD78</f>
        <v>0</v>
      </c>
      <c r="O140" s="20">
        <f>'Production &amp; Price Data'!AE78</f>
        <v>0</v>
      </c>
      <c r="P140" s="20">
        <f>'Production &amp; Price Data'!AF78</f>
        <v>0</v>
      </c>
      <c r="R140" s="20">
        <f>'Production &amp; Price Data'!R78</f>
        <v>0</v>
      </c>
      <c r="S140" s="20">
        <f>'Production &amp; Price Data'!S78</f>
        <v>0</v>
      </c>
      <c r="T140" s="20">
        <f>'Production &amp; Price Data'!T78</f>
        <v>0</v>
      </c>
      <c r="U140" s="20">
        <f>'Production &amp; Price Data'!U78</f>
        <v>0</v>
      </c>
      <c r="V140" s="20">
        <f>'Production &amp; Price Data'!V78</f>
        <v>0</v>
      </c>
      <c r="W140" s="20">
        <f>'Production &amp; Price Data'!W78</f>
        <v>0</v>
      </c>
      <c r="X140" s="20">
        <f>'Production &amp; Price Data'!X78</f>
        <v>0</v>
      </c>
    </row>
    <row r="141" spans="1:27" s="13" customFormat="1" x14ac:dyDescent="0.25">
      <c r="A141" s="13">
        <v>2022</v>
      </c>
      <c r="B141" s="20">
        <f>'Production &amp; Price Data'!B79</f>
        <v>0</v>
      </c>
      <c r="C141" s="20">
        <f>'Production &amp; Price Data'!C79</f>
        <v>0</v>
      </c>
      <c r="D141" s="20">
        <f>'Production &amp; Price Data'!D79</f>
        <v>0</v>
      </c>
      <c r="E141" s="20">
        <f>'Production &amp; Price Data'!E79</f>
        <v>0</v>
      </c>
      <c r="F141" s="20">
        <f>'Production &amp; Price Data'!F79</f>
        <v>0</v>
      </c>
      <c r="G141" s="20">
        <f>'Production &amp; Price Data'!G79</f>
        <v>0</v>
      </c>
      <c r="H141" s="20">
        <f>'Production &amp; Price Data'!H79</f>
        <v>0</v>
      </c>
      <c r="J141" s="20">
        <f>'Production &amp; Price Data'!Z79</f>
        <v>0</v>
      </c>
      <c r="K141" s="20">
        <f>'Production &amp; Price Data'!AA79</f>
        <v>0</v>
      </c>
      <c r="L141" s="20">
        <f>'Production &amp; Price Data'!AB79</f>
        <v>0</v>
      </c>
      <c r="M141" s="20">
        <f>'Production &amp; Price Data'!AC79</f>
        <v>0</v>
      </c>
      <c r="N141" s="20">
        <f>'Production &amp; Price Data'!AD79</f>
        <v>0</v>
      </c>
      <c r="O141" s="20">
        <f>'Production &amp; Price Data'!AE79</f>
        <v>0</v>
      </c>
      <c r="P141" s="20">
        <f>'Production &amp; Price Data'!AF79</f>
        <v>0</v>
      </c>
      <c r="R141" s="20">
        <f>'Production &amp; Price Data'!R79</f>
        <v>0</v>
      </c>
      <c r="S141" s="20">
        <f>'Production &amp; Price Data'!S79</f>
        <v>0</v>
      </c>
      <c r="T141" s="20">
        <f>'Production &amp; Price Data'!T79</f>
        <v>0</v>
      </c>
      <c r="U141" s="20">
        <f>'Production &amp; Price Data'!U79</f>
        <v>0</v>
      </c>
      <c r="V141" s="20">
        <f>'Production &amp; Price Data'!V79</f>
        <v>0</v>
      </c>
      <c r="W141" s="20">
        <f>'Production &amp; Price Data'!W79</f>
        <v>0</v>
      </c>
      <c r="X141" s="20">
        <f>'Production &amp; Price Data'!X79</f>
        <v>0</v>
      </c>
    </row>
    <row r="142" spans="1:27" s="13" customFormat="1" x14ac:dyDescent="0.25">
      <c r="A142" s="13">
        <v>2023</v>
      </c>
      <c r="B142" s="20">
        <f>'Production &amp; Price Data'!B80</f>
        <v>0</v>
      </c>
      <c r="C142" s="20">
        <f>'Production &amp; Price Data'!C80</f>
        <v>0</v>
      </c>
      <c r="D142" s="20">
        <f>'Production &amp; Price Data'!D80</f>
        <v>0</v>
      </c>
      <c r="E142" s="20">
        <f>'Production &amp; Price Data'!E80</f>
        <v>0</v>
      </c>
      <c r="F142" s="20">
        <f>'Production &amp; Price Data'!F80</f>
        <v>0</v>
      </c>
      <c r="G142" s="20">
        <f>'Production &amp; Price Data'!G80</f>
        <v>0</v>
      </c>
      <c r="H142" s="20">
        <f>'Production &amp; Price Data'!H80</f>
        <v>0</v>
      </c>
      <c r="J142" s="20">
        <f>'Production &amp; Price Data'!Z80</f>
        <v>0</v>
      </c>
      <c r="K142" s="20">
        <f>'Production &amp; Price Data'!AA80</f>
        <v>0</v>
      </c>
      <c r="L142" s="20">
        <f>'Production &amp; Price Data'!AB80</f>
        <v>0</v>
      </c>
      <c r="M142" s="20">
        <f>'Production &amp; Price Data'!AC80</f>
        <v>0</v>
      </c>
      <c r="N142" s="20">
        <f>'Production &amp; Price Data'!AD80</f>
        <v>0</v>
      </c>
      <c r="O142" s="20">
        <f>'Production &amp; Price Data'!AE80</f>
        <v>0</v>
      </c>
      <c r="P142" s="20">
        <f>'Production &amp; Price Data'!AF80</f>
        <v>0</v>
      </c>
      <c r="R142" s="20">
        <f>'Production &amp; Price Data'!R80</f>
        <v>0</v>
      </c>
      <c r="S142" s="20">
        <f>'Production &amp; Price Data'!S80</f>
        <v>0</v>
      </c>
      <c r="T142" s="20">
        <f>'Production &amp; Price Data'!T80</f>
        <v>0</v>
      </c>
      <c r="U142" s="20">
        <f>'Production &amp; Price Data'!U80</f>
        <v>0</v>
      </c>
      <c r="V142" s="20">
        <f>'Production &amp; Price Data'!V80</f>
        <v>0</v>
      </c>
      <c r="W142" s="20">
        <f>'Production &amp; Price Data'!W80</f>
        <v>0</v>
      </c>
      <c r="X142" s="20">
        <f>'Production &amp; Price Data'!X80</f>
        <v>0</v>
      </c>
    </row>
    <row r="143" spans="1:27" s="13" customFormat="1" x14ac:dyDescent="0.25">
      <c r="A143" s="13">
        <v>2024</v>
      </c>
      <c r="B143" s="20">
        <f>'Production &amp; Price Data'!B81</f>
        <v>0</v>
      </c>
      <c r="C143" s="20">
        <f>'Production &amp; Price Data'!C81</f>
        <v>0</v>
      </c>
      <c r="D143" s="20">
        <f>'Production &amp; Price Data'!D81</f>
        <v>0</v>
      </c>
      <c r="E143" s="20">
        <f>'Production &amp; Price Data'!E81</f>
        <v>0</v>
      </c>
      <c r="F143" s="20">
        <f>'Production &amp; Price Data'!F81</f>
        <v>0</v>
      </c>
      <c r="G143" s="20">
        <f>'Production &amp; Price Data'!G81</f>
        <v>0</v>
      </c>
      <c r="H143" s="20">
        <f>'Production &amp; Price Data'!H81</f>
        <v>0</v>
      </c>
      <c r="J143" s="20">
        <f>'Production &amp; Price Data'!Z81</f>
        <v>0</v>
      </c>
      <c r="K143" s="20">
        <f>'Production &amp; Price Data'!AA81</f>
        <v>0</v>
      </c>
      <c r="L143" s="20">
        <f>'Production &amp; Price Data'!AB81</f>
        <v>0</v>
      </c>
      <c r="M143" s="20">
        <f>'Production &amp; Price Data'!AC81</f>
        <v>0</v>
      </c>
      <c r="N143" s="20">
        <f>'Production &amp; Price Data'!AD81</f>
        <v>0</v>
      </c>
      <c r="O143" s="20">
        <f>'Production &amp; Price Data'!AE81</f>
        <v>0</v>
      </c>
      <c r="P143" s="20">
        <f>'Production &amp; Price Data'!AF81</f>
        <v>0</v>
      </c>
      <c r="R143" s="20">
        <f>'Production &amp; Price Data'!R81</f>
        <v>0</v>
      </c>
      <c r="S143" s="20">
        <f>'Production &amp; Price Data'!S81</f>
        <v>0</v>
      </c>
      <c r="T143" s="20">
        <f>'Production &amp; Price Data'!T81</f>
        <v>0</v>
      </c>
      <c r="U143" s="20">
        <f>'Production &amp; Price Data'!U81</f>
        <v>0</v>
      </c>
      <c r="V143" s="20">
        <f>'Production &amp; Price Data'!V81</f>
        <v>0</v>
      </c>
      <c r="W143" s="20">
        <f>'Production &amp; Price Data'!W81</f>
        <v>0</v>
      </c>
      <c r="X143" s="20">
        <f>'Production &amp; Price Data'!X81</f>
        <v>0</v>
      </c>
    </row>
    <row r="144" spans="1:27" s="13" customFormat="1" x14ac:dyDescent="0.25">
      <c r="A144" s="13">
        <v>2025</v>
      </c>
      <c r="B144" s="20">
        <f>'Production &amp; Price Data'!B82</f>
        <v>0</v>
      </c>
      <c r="C144" s="20">
        <f>'Production &amp; Price Data'!C82</f>
        <v>0</v>
      </c>
      <c r="D144" s="20">
        <f>'Production &amp; Price Data'!D82</f>
        <v>0</v>
      </c>
      <c r="E144" s="20">
        <f>'Production &amp; Price Data'!E82</f>
        <v>0</v>
      </c>
      <c r="F144" s="20">
        <f>'Production &amp; Price Data'!F82</f>
        <v>0</v>
      </c>
      <c r="G144" s="20">
        <f>'Production &amp; Price Data'!G82</f>
        <v>0</v>
      </c>
      <c r="H144" s="20">
        <f>'Production &amp; Price Data'!H82</f>
        <v>0</v>
      </c>
      <c r="J144" s="20">
        <f>'Production &amp; Price Data'!Z82</f>
        <v>0</v>
      </c>
      <c r="K144" s="20">
        <f>'Production &amp; Price Data'!AA82</f>
        <v>0</v>
      </c>
      <c r="L144" s="20">
        <f>'Production &amp; Price Data'!AB82</f>
        <v>0</v>
      </c>
      <c r="M144" s="20">
        <f>'Production &amp; Price Data'!AC82</f>
        <v>0</v>
      </c>
      <c r="N144" s="20">
        <f>'Production &amp; Price Data'!AD82</f>
        <v>0</v>
      </c>
      <c r="O144" s="20">
        <f>'Production &amp; Price Data'!AE82</f>
        <v>0</v>
      </c>
      <c r="P144" s="20">
        <f>'Production &amp; Price Data'!AF82</f>
        <v>0</v>
      </c>
      <c r="R144" s="20">
        <f>'Production &amp; Price Data'!R82</f>
        <v>0</v>
      </c>
      <c r="S144" s="20">
        <f>'Production &amp; Price Data'!S82</f>
        <v>0</v>
      </c>
      <c r="T144" s="20">
        <f>'Production &amp; Price Data'!T82</f>
        <v>0</v>
      </c>
      <c r="U144" s="20">
        <f>'Production &amp; Price Data'!U82</f>
        <v>0</v>
      </c>
      <c r="V144" s="20">
        <f>'Production &amp; Price Data'!V82</f>
        <v>0</v>
      </c>
      <c r="W144" s="20">
        <f>'Production &amp; Price Data'!W82</f>
        <v>0</v>
      </c>
      <c r="X144" s="20">
        <f>'Production &amp; Price Data'!X82</f>
        <v>0</v>
      </c>
    </row>
    <row r="145" spans="1:24" s="13" customFormat="1" x14ac:dyDescent="0.25">
      <c r="A145" s="13">
        <v>2026</v>
      </c>
      <c r="B145" s="20">
        <f>'Production &amp; Price Data'!B83</f>
        <v>0</v>
      </c>
      <c r="C145" s="20">
        <f>'Production &amp; Price Data'!C83</f>
        <v>0</v>
      </c>
      <c r="D145" s="20">
        <f>'Production &amp; Price Data'!D83</f>
        <v>0</v>
      </c>
      <c r="E145" s="20">
        <f>'Production &amp; Price Data'!E83</f>
        <v>0</v>
      </c>
      <c r="F145" s="20">
        <f>'Production &amp; Price Data'!F83</f>
        <v>0</v>
      </c>
      <c r="G145" s="20">
        <f>'Production &amp; Price Data'!G83</f>
        <v>0</v>
      </c>
      <c r="H145" s="20">
        <f>'Production &amp; Price Data'!H83</f>
        <v>0</v>
      </c>
      <c r="J145" s="20">
        <f>'Production &amp; Price Data'!Z83</f>
        <v>0</v>
      </c>
      <c r="K145" s="20">
        <f>'Production &amp; Price Data'!AA83</f>
        <v>0</v>
      </c>
      <c r="L145" s="20">
        <f>'Production &amp; Price Data'!AB83</f>
        <v>0</v>
      </c>
      <c r="M145" s="20">
        <f>'Production &amp; Price Data'!AC83</f>
        <v>0</v>
      </c>
      <c r="N145" s="20">
        <f>'Production &amp; Price Data'!AD83</f>
        <v>0</v>
      </c>
      <c r="O145" s="20">
        <f>'Production &amp; Price Data'!AE83</f>
        <v>0</v>
      </c>
      <c r="P145" s="20">
        <f>'Production &amp; Price Data'!AF83</f>
        <v>0</v>
      </c>
      <c r="R145" s="20">
        <f>'Production &amp; Price Data'!R83</f>
        <v>0</v>
      </c>
      <c r="S145" s="20">
        <f>'Production &amp; Price Data'!S83</f>
        <v>0</v>
      </c>
      <c r="T145" s="20">
        <f>'Production &amp; Price Data'!T83</f>
        <v>0</v>
      </c>
      <c r="U145" s="20">
        <f>'Production &amp; Price Data'!U83</f>
        <v>0</v>
      </c>
      <c r="V145" s="20">
        <f>'Production &amp; Price Data'!V83</f>
        <v>0</v>
      </c>
      <c r="W145" s="20">
        <f>'Production &amp; Price Data'!W83</f>
        <v>0</v>
      </c>
      <c r="X145" s="20">
        <f>'Production &amp; Price Data'!X83</f>
        <v>0</v>
      </c>
    </row>
    <row r="146" spans="1:24" s="13" customFormat="1" x14ac:dyDescent="0.25">
      <c r="A146" s="13">
        <v>2027</v>
      </c>
      <c r="B146" s="20">
        <f>'Production &amp; Price Data'!B84</f>
        <v>0</v>
      </c>
      <c r="C146" s="20">
        <f>'Production &amp; Price Data'!C84</f>
        <v>0</v>
      </c>
      <c r="D146" s="20">
        <f>'Production &amp; Price Data'!D84</f>
        <v>0</v>
      </c>
      <c r="E146" s="20">
        <f>'Production &amp; Price Data'!E84</f>
        <v>0</v>
      </c>
      <c r="F146" s="20">
        <f>'Production &amp; Price Data'!F84</f>
        <v>0</v>
      </c>
      <c r="G146" s="20">
        <f>'Production &amp; Price Data'!G84</f>
        <v>0</v>
      </c>
      <c r="H146" s="20">
        <f>'Production &amp; Price Data'!H84</f>
        <v>0</v>
      </c>
      <c r="J146" s="20">
        <f>'Production &amp; Price Data'!Z84</f>
        <v>0</v>
      </c>
      <c r="K146" s="20">
        <f>'Production &amp; Price Data'!AA84</f>
        <v>0</v>
      </c>
      <c r="L146" s="20">
        <f>'Production &amp; Price Data'!AB84</f>
        <v>0</v>
      </c>
      <c r="M146" s="20">
        <f>'Production &amp; Price Data'!AC84</f>
        <v>0</v>
      </c>
      <c r="N146" s="20">
        <f>'Production &amp; Price Data'!AD84</f>
        <v>0</v>
      </c>
      <c r="O146" s="20">
        <f>'Production &amp; Price Data'!AE84</f>
        <v>0</v>
      </c>
      <c r="P146" s="20">
        <f>'Production &amp; Price Data'!AF84</f>
        <v>0</v>
      </c>
      <c r="R146" s="20">
        <f>'Production &amp; Price Data'!R84</f>
        <v>0</v>
      </c>
      <c r="S146" s="20">
        <f>'Production &amp; Price Data'!S84</f>
        <v>0</v>
      </c>
      <c r="T146" s="20">
        <f>'Production &amp; Price Data'!T84</f>
        <v>0</v>
      </c>
      <c r="U146" s="20">
        <f>'Production &amp; Price Data'!U84</f>
        <v>0</v>
      </c>
      <c r="V146" s="20">
        <f>'Production &amp; Price Data'!V84</f>
        <v>0</v>
      </c>
      <c r="W146" s="20">
        <f>'Production &amp; Price Data'!W84</f>
        <v>0</v>
      </c>
      <c r="X146" s="20">
        <f>'Production &amp; Price Data'!X84</f>
        <v>0</v>
      </c>
    </row>
    <row r="147" spans="1:24" s="13" customFormat="1" x14ac:dyDescent="0.25">
      <c r="A147" s="13">
        <v>2028</v>
      </c>
      <c r="B147" s="20">
        <f>'Production &amp; Price Data'!B85</f>
        <v>0</v>
      </c>
      <c r="C147" s="20">
        <f>'Production &amp; Price Data'!C85</f>
        <v>0</v>
      </c>
      <c r="D147" s="20">
        <f>'Production &amp; Price Data'!D85</f>
        <v>0</v>
      </c>
      <c r="E147" s="20">
        <f>'Production &amp; Price Data'!E85</f>
        <v>0</v>
      </c>
      <c r="F147" s="20">
        <f>'Production &amp; Price Data'!F85</f>
        <v>0</v>
      </c>
      <c r="G147" s="20">
        <f>'Production &amp; Price Data'!G85</f>
        <v>0</v>
      </c>
      <c r="H147" s="20">
        <f>'Production &amp; Price Data'!H85</f>
        <v>0</v>
      </c>
      <c r="J147" s="20">
        <f>'Production &amp; Price Data'!Z85</f>
        <v>0</v>
      </c>
      <c r="K147" s="20">
        <f>'Production &amp; Price Data'!AA85</f>
        <v>0</v>
      </c>
      <c r="L147" s="20">
        <f>'Production &amp; Price Data'!AB85</f>
        <v>0</v>
      </c>
      <c r="M147" s="20">
        <f>'Production &amp; Price Data'!AC85</f>
        <v>0</v>
      </c>
      <c r="N147" s="20">
        <f>'Production &amp; Price Data'!AD85</f>
        <v>0</v>
      </c>
      <c r="O147" s="20">
        <f>'Production &amp; Price Data'!AE85</f>
        <v>0</v>
      </c>
      <c r="P147" s="20">
        <f>'Production &amp; Price Data'!AF85</f>
        <v>0</v>
      </c>
      <c r="R147" s="20">
        <f>'Production &amp; Price Data'!R85</f>
        <v>0</v>
      </c>
      <c r="S147" s="20">
        <f>'Production &amp; Price Data'!S85</f>
        <v>0</v>
      </c>
      <c r="T147" s="20">
        <f>'Production &amp; Price Data'!T85</f>
        <v>0</v>
      </c>
      <c r="U147" s="20">
        <f>'Production &amp; Price Data'!U85</f>
        <v>0</v>
      </c>
      <c r="V147" s="20">
        <f>'Production &amp; Price Data'!V85</f>
        <v>0</v>
      </c>
      <c r="W147" s="20">
        <f>'Production &amp; Price Data'!W85</f>
        <v>0</v>
      </c>
      <c r="X147" s="20">
        <f>'Production &amp; Price Data'!X85</f>
        <v>0</v>
      </c>
    </row>
    <row r="148" spans="1:24" s="13" customFormat="1" x14ac:dyDescent="0.25">
      <c r="A148" s="13">
        <v>2029</v>
      </c>
      <c r="B148" s="20">
        <f>'Production &amp; Price Data'!B86</f>
        <v>0</v>
      </c>
      <c r="C148" s="20">
        <f>'Production &amp; Price Data'!C86</f>
        <v>0</v>
      </c>
      <c r="D148" s="20">
        <f>'Production &amp; Price Data'!D86</f>
        <v>0</v>
      </c>
      <c r="E148" s="20">
        <f>'Production &amp; Price Data'!E86</f>
        <v>0</v>
      </c>
      <c r="F148" s="20">
        <f>'Production &amp; Price Data'!F86</f>
        <v>0</v>
      </c>
      <c r="G148" s="20">
        <f>'Production &amp; Price Data'!G86</f>
        <v>0</v>
      </c>
      <c r="H148" s="20">
        <f>'Production &amp; Price Data'!H86</f>
        <v>0</v>
      </c>
      <c r="J148" s="20">
        <f>'Production &amp; Price Data'!Z86</f>
        <v>0</v>
      </c>
      <c r="K148" s="20">
        <f>'Production &amp; Price Data'!AA86</f>
        <v>0</v>
      </c>
      <c r="L148" s="20">
        <f>'Production &amp; Price Data'!AB86</f>
        <v>0</v>
      </c>
      <c r="M148" s="20">
        <f>'Production &amp; Price Data'!AC86</f>
        <v>0</v>
      </c>
      <c r="N148" s="20">
        <f>'Production &amp; Price Data'!AD86</f>
        <v>0</v>
      </c>
      <c r="O148" s="20">
        <f>'Production &amp; Price Data'!AE86</f>
        <v>0</v>
      </c>
      <c r="P148" s="20">
        <f>'Production &amp; Price Data'!AF86</f>
        <v>0</v>
      </c>
      <c r="R148" s="20">
        <f>'Production &amp; Price Data'!R86</f>
        <v>0</v>
      </c>
      <c r="S148" s="20">
        <f>'Production &amp; Price Data'!S86</f>
        <v>0</v>
      </c>
      <c r="T148" s="20">
        <f>'Production &amp; Price Data'!T86</f>
        <v>0</v>
      </c>
      <c r="U148" s="20">
        <f>'Production &amp; Price Data'!U86</f>
        <v>0</v>
      </c>
      <c r="V148" s="20">
        <f>'Production &amp; Price Data'!V86</f>
        <v>0</v>
      </c>
      <c r="W148" s="20">
        <f>'Production &amp; Price Data'!W86</f>
        <v>0</v>
      </c>
      <c r="X148" s="20">
        <f>'Production &amp; Price Data'!X86</f>
        <v>0</v>
      </c>
    </row>
    <row r="149" spans="1:24" s="13" customFormat="1" x14ac:dyDescent="0.25">
      <c r="A149" s="13">
        <v>2030</v>
      </c>
      <c r="B149" s="20">
        <f>'Production &amp; Price Data'!B87</f>
        <v>0</v>
      </c>
      <c r="C149" s="20">
        <f>'Production &amp; Price Data'!C87</f>
        <v>0</v>
      </c>
      <c r="D149" s="20">
        <f>'Production &amp; Price Data'!D87</f>
        <v>0</v>
      </c>
      <c r="E149" s="20">
        <f>'Production &amp; Price Data'!E87</f>
        <v>0</v>
      </c>
      <c r="F149" s="20">
        <f>'Production &amp; Price Data'!F87</f>
        <v>0</v>
      </c>
      <c r="G149" s="20">
        <f>'Production &amp; Price Data'!G87</f>
        <v>0</v>
      </c>
      <c r="H149" s="20">
        <f>'Production &amp; Price Data'!H87</f>
        <v>0</v>
      </c>
      <c r="J149" s="20">
        <f>'Production &amp; Price Data'!Z87</f>
        <v>0</v>
      </c>
      <c r="K149" s="20">
        <f>'Production &amp; Price Data'!AA87</f>
        <v>0</v>
      </c>
      <c r="L149" s="20">
        <f>'Production &amp; Price Data'!AB87</f>
        <v>0</v>
      </c>
      <c r="M149" s="20">
        <f>'Production &amp; Price Data'!AC87</f>
        <v>0</v>
      </c>
      <c r="N149" s="20">
        <f>'Production &amp; Price Data'!AD87</f>
        <v>0</v>
      </c>
      <c r="O149" s="20">
        <f>'Production &amp; Price Data'!AE87</f>
        <v>0</v>
      </c>
      <c r="P149" s="20">
        <f>'Production &amp; Price Data'!AF87</f>
        <v>0</v>
      </c>
      <c r="R149" s="20">
        <f>'Production &amp; Price Data'!R87</f>
        <v>0</v>
      </c>
      <c r="S149" s="20">
        <f>'Production &amp; Price Data'!S87</f>
        <v>0</v>
      </c>
      <c r="T149" s="20">
        <f>'Production &amp; Price Data'!T87</f>
        <v>0</v>
      </c>
      <c r="U149" s="20">
        <f>'Production &amp; Price Data'!U87</f>
        <v>0</v>
      </c>
      <c r="V149" s="20">
        <f>'Production &amp; Price Data'!V87</f>
        <v>0</v>
      </c>
      <c r="W149" s="20">
        <f>'Production &amp; Price Data'!W87</f>
        <v>0</v>
      </c>
      <c r="X149" s="20">
        <f>'Production &amp; Price Data'!X87</f>
        <v>0</v>
      </c>
    </row>
    <row r="150" spans="1:24" s="13" customFormat="1" x14ac:dyDescent="0.25">
      <c r="A150" s="13">
        <v>2031</v>
      </c>
      <c r="B150" s="20">
        <f>'Production &amp; Price Data'!B88</f>
        <v>0</v>
      </c>
      <c r="C150" s="20">
        <f>'Production &amp; Price Data'!C88</f>
        <v>0</v>
      </c>
      <c r="D150" s="20">
        <f>'Production &amp; Price Data'!D88</f>
        <v>0</v>
      </c>
      <c r="E150" s="20">
        <f>'Production &amp; Price Data'!E88</f>
        <v>0</v>
      </c>
      <c r="F150" s="20">
        <f>'Production &amp; Price Data'!F88</f>
        <v>0</v>
      </c>
      <c r="G150" s="20">
        <f>'Production &amp; Price Data'!G88</f>
        <v>0</v>
      </c>
      <c r="H150" s="20">
        <f>'Production &amp; Price Data'!H88</f>
        <v>0</v>
      </c>
      <c r="J150" s="20">
        <f>'Production &amp; Price Data'!Z88</f>
        <v>0</v>
      </c>
      <c r="K150" s="20">
        <f>'Production &amp; Price Data'!AA88</f>
        <v>0</v>
      </c>
      <c r="L150" s="20">
        <f>'Production &amp; Price Data'!AB88</f>
        <v>0</v>
      </c>
      <c r="M150" s="20">
        <f>'Production &amp; Price Data'!AC88</f>
        <v>0</v>
      </c>
      <c r="N150" s="20">
        <f>'Production &amp; Price Data'!AD88</f>
        <v>0</v>
      </c>
      <c r="O150" s="20">
        <f>'Production &amp; Price Data'!AE88</f>
        <v>0</v>
      </c>
      <c r="P150" s="20">
        <f>'Production &amp; Price Data'!AF88</f>
        <v>0</v>
      </c>
      <c r="R150" s="20">
        <f>'Production &amp; Price Data'!R88</f>
        <v>0</v>
      </c>
      <c r="S150" s="20">
        <f>'Production &amp; Price Data'!S88</f>
        <v>0</v>
      </c>
      <c r="T150" s="20">
        <f>'Production &amp; Price Data'!T88</f>
        <v>0</v>
      </c>
      <c r="U150" s="20">
        <f>'Production &amp; Price Data'!U88</f>
        <v>0</v>
      </c>
      <c r="V150" s="20">
        <f>'Production &amp; Price Data'!V88</f>
        <v>0</v>
      </c>
      <c r="W150" s="20">
        <f>'Production &amp; Price Data'!W88</f>
        <v>0</v>
      </c>
      <c r="X150" s="20">
        <f>'Production &amp; Price Data'!X88</f>
        <v>0</v>
      </c>
    </row>
    <row r="151" spans="1:24" s="13" customFormat="1" x14ac:dyDescent="0.25">
      <c r="A151" s="13">
        <v>2032</v>
      </c>
      <c r="B151" s="20">
        <f>'Production &amp; Price Data'!B89</f>
        <v>0</v>
      </c>
      <c r="C151" s="20">
        <f>'Production &amp; Price Data'!C89</f>
        <v>0</v>
      </c>
      <c r="D151" s="20">
        <f>'Production &amp; Price Data'!D89</f>
        <v>0</v>
      </c>
      <c r="E151" s="20">
        <f>'Production &amp; Price Data'!E89</f>
        <v>0</v>
      </c>
      <c r="F151" s="20">
        <f>'Production &amp; Price Data'!F89</f>
        <v>0</v>
      </c>
      <c r="G151" s="20">
        <f>'Production &amp; Price Data'!G89</f>
        <v>0</v>
      </c>
      <c r="H151" s="20">
        <f>'Production &amp; Price Data'!H89</f>
        <v>0</v>
      </c>
      <c r="J151" s="20">
        <f>'Production &amp; Price Data'!Z89</f>
        <v>0</v>
      </c>
      <c r="K151" s="20">
        <f>'Production &amp; Price Data'!AA89</f>
        <v>0</v>
      </c>
      <c r="L151" s="20">
        <f>'Production &amp; Price Data'!AB89</f>
        <v>0</v>
      </c>
      <c r="M151" s="20">
        <f>'Production &amp; Price Data'!AC89</f>
        <v>0</v>
      </c>
      <c r="N151" s="20">
        <f>'Production &amp; Price Data'!AD89</f>
        <v>0</v>
      </c>
      <c r="O151" s="20">
        <f>'Production &amp; Price Data'!AE89</f>
        <v>0</v>
      </c>
      <c r="P151" s="20">
        <f>'Production &amp; Price Data'!AF89</f>
        <v>0</v>
      </c>
      <c r="R151" s="20">
        <f>'Production &amp; Price Data'!R89</f>
        <v>0</v>
      </c>
      <c r="S151" s="20">
        <f>'Production &amp; Price Data'!S89</f>
        <v>0</v>
      </c>
      <c r="T151" s="20">
        <f>'Production &amp; Price Data'!T89</f>
        <v>0</v>
      </c>
      <c r="U151" s="20">
        <f>'Production &amp; Price Data'!U89</f>
        <v>0</v>
      </c>
      <c r="V151" s="20">
        <f>'Production &amp; Price Data'!V89</f>
        <v>0</v>
      </c>
      <c r="W151" s="20">
        <f>'Production &amp; Price Data'!W89</f>
        <v>0</v>
      </c>
      <c r="X151" s="20">
        <f>'Production &amp; Price Data'!X89</f>
        <v>0</v>
      </c>
    </row>
    <row r="152" spans="1:24" s="13" customFormat="1" x14ac:dyDescent="0.25">
      <c r="A152" s="13">
        <v>2033</v>
      </c>
      <c r="B152" s="20">
        <f>'Production &amp; Price Data'!B90</f>
        <v>0</v>
      </c>
      <c r="C152" s="20">
        <f>'Production &amp; Price Data'!C90</f>
        <v>0</v>
      </c>
      <c r="D152" s="20">
        <f>'Production &amp; Price Data'!D90</f>
        <v>0</v>
      </c>
      <c r="E152" s="20">
        <f>'Production &amp; Price Data'!E90</f>
        <v>0</v>
      </c>
      <c r="F152" s="20">
        <f>'Production &amp; Price Data'!F90</f>
        <v>0</v>
      </c>
      <c r="G152" s="20">
        <f>'Production &amp; Price Data'!G90</f>
        <v>0</v>
      </c>
      <c r="H152" s="20">
        <f>'Production &amp; Price Data'!H90</f>
        <v>0</v>
      </c>
      <c r="J152" s="20">
        <f>'Production &amp; Price Data'!Z90</f>
        <v>0</v>
      </c>
      <c r="K152" s="20">
        <f>'Production &amp; Price Data'!AA90</f>
        <v>0</v>
      </c>
      <c r="L152" s="20">
        <f>'Production &amp; Price Data'!AB90</f>
        <v>0</v>
      </c>
      <c r="M152" s="20">
        <f>'Production &amp; Price Data'!AC90</f>
        <v>0</v>
      </c>
      <c r="N152" s="20">
        <f>'Production &amp; Price Data'!AD90</f>
        <v>0</v>
      </c>
      <c r="O152" s="20">
        <f>'Production &amp; Price Data'!AE90</f>
        <v>0</v>
      </c>
      <c r="P152" s="20">
        <f>'Production &amp; Price Data'!AF90</f>
        <v>0</v>
      </c>
      <c r="R152" s="20">
        <f>'Production &amp; Price Data'!R90</f>
        <v>0</v>
      </c>
      <c r="S152" s="20">
        <f>'Production &amp; Price Data'!S90</f>
        <v>0</v>
      </c>
      <c r="T152" s="20">
        <f>'Production &amp; Price Data'!T90</f>
        <v>0</v>
      </c>
      <c r="U152" s="20">
        <f>'Production &amp; Price Data'!U90</f>
        <v>0</v>
      </c>
      <c r="V152" s="20">
        <f>'Production &amp; Price Data'!V90</f>
        <v>0</v>
      </c>
      <c r="W152" s="20">
        <f>'Production &amp; Price Data'!W90</f>
        <v>0</v>
      </c>
      <c r="X152" s="20">
        <f>'Production &amp; Price Data'!X90</f>
        <v>0</v>
      </c>
    </row>
    <row r="153" spans="1:24" s="13" customFormat="1" x14ac:dyDescent="0.25">
      <c r="A153" s="13">
        <v>2034</v>
      </c>
      <c r="B153" s="20">
        <f>'Production &amp; Price Data'!B91</f>
        <v>0</v>
      </c>
      <c r="C153" s="20">
        <f>'Production &amp; Price Data'!C91</f>
        <v>0</v>
      </c>
      <c r="D153" s="20">
        <f>'Production &amp; Price Data'!D91</f>
        <v>0</v>
      </c>
      <c r="E153" s="20">
        <f>'Production &amp; Price Data'!E91</f>
        <v>0</v>
      </c>
      <c r="F153" s="20">
        <f>'Production &amp; Price Data'!F91</f>
        <v>0</v>
      </c>
      <c r="G153" s="20">
        <f>'Production &amp; Price Data'!G91</f>
        <v>0</v>
      </c>
      <c r="H153" s="20">
        <f>'Production &amp; Price Data'!H91</f>
        <v>0</v>
      </c>
      <c r="J153" s="20">
        <f>'Production &amp; Price Data'!Z91</f>
        <v>0</v>
      </c>
      <c r="K153" s="20">
        <f>'Production &amp; Price Data'!AA91</f>
        <v>0</v>
      </c>
      <c r="L153" s="20">
        <f>'Production &amp; Price Data'!AB91</f>
        <v>0</v>
      </c>
      <c r="M153" s="20">
        <f>'Production &amp; Price Data'!AC91</f>
        <v>0</v>
      </c>
      <c r="N153" s="20">
        <f>'Production &amp; Price Data'!AD91</f>
        <v>0</v>
      </c>
      <c r="O153" s="20">
        <f>'Production &amp; Price Data'!AE91</f>
        <v>0</v>
      </c>
      <c r="P153" s="20">
        <f>'Production &amp; Price Data'!AF91</f>
        <v>0</v>
      </c>
      <c r="R153" s="20">
        <f>'Production &amp; Price Data'!R91</f>
        <v>0</v>
      </c>
      <c r="S153" s="20">
        <f>'Production &amp; Price Data'!S91</f>
        <v>0</v>
      </c>
      <c r="T153" s="20">
        <f>'Production &amp; Price Data'!T91</f>
        <v>0</v>
      </c>
      <c r="U153" s="20">
        <f>'Production &amp; Price Data'!U91</f>
        <v>0</v>
      </c>
      <c r="V153" s="20">
        <f>'Production &amp; Price Data'!V91</f>
        <v>0</v>
      </c>
      <c r="W153" s="20">
        <f>'Production &amp; Price Data'!W91</f>
        <v>0</v>
      </c>
      <c r="X153" s="20">
        <f>'Production &amp; Price Data'!X91</f>
        <v>0</v>
      </c>
    </row>
    <row r="154" spans="1:24" s="13" customFormat="1" x14ac:dyDescent="0.25">
      <c r="A154" s="13">
        <v>2035</v>
      </c>
      <c r="B154" s="20">
        <f>'Production &amp; Price Data'!B92</f>
        <v>0</v>
      </c>
      <c r="C154" s="20">
        <f>'Production &amp; Price Data'!C92</f>
        <v>0</v>
      </c>
      <c r="D154" s="20">
        <f>'Production &amp; Price Data'!D92</f>
        <v>0</v>
      </c>
      <c r="E154" s="20">
        <f>'Production &amp; Price Data'!E92</f>
        <v>0</v>
      </c>
      <c r="F154" s="20">
        <f>'Production &amp; Price Data'!F92</f>
        <v>0</v>
      </c>
      <c r="G154" s="20">
        <f>'Production &amp; Price Data'!G92</f>
        <v>0</v>
      </c>
      <c r="H154" s="20">
        <f>'Production &amp; Price Data'!H92</f>
        <v>0</v>
      </c>
      <c r="J154" s="20">
        <f>'Production &amp; Price Data'!Z92</f>
        <v>0</v>
      </c>
      <c r="K154" s="20">
        <f>'Production &amp; Price Data'!AA92</f>
        <v>0</v>
      </c>
      <c r="L154" s="20">
        <f>'Production &amp; Price Data'!AB92</f>
        <v>0</v>
      </c>
      <c r="M154" s="20">
        <f>'Production &amp; Price Data'!AC92</f>
        <v>0</v>
      </c>
      <c r="N154" s="20">
        <f>'Production &amp; Price Data'!AD92</f>
        <v>0</v>
      </c>
      <c r="O154" s="20">
        <f>'Production &amp; Price Data'!AE92</f>
        <v>0</v>
      </c>
      <c r="P154" s="20">
        <f>'Production &amp; Price Data'!AF92</f>
        <v>0</v>
      </c>
      <c r="R154" s="20">
        <f>'Production &amp; Price Data'!R92</f>
        <v>0</v>
      </c>
      <c r="S154" s="20">
        <f>'Production &amp; Price Data'!S92</f>
        <v>0</v>
      </c>
      <c r="T154" s="20">
        <f>'Production &amp; Price Data'!T92</f>
        <v>0</v>
      </c>
      <c r="U154" s="20">
        <f>'Production &amp; Price Data'!U92</f>
        <v>0</v>
      </c>
      <c r="V154" s="20">
        <f>'Production &amp; Price Data'!V92</f>
        <v>0</v>
      </c>
      <c r="W154" s="20">
        <f>'Production &amp; Price Data'!W92</f>
        <v>0</v>
      </c>
      <c r="X154" s="20">
        <f>'Production &amp; Price Data'!X92</f>
        <v>0</v>
      </c>
    </row>
    <row r="155" spans="1:24" s="13" customFormat="1" x14ac:dyDescent="0.25">
      <c r="A155" s="13">
        <v>2036</v>
      </c>
      <c r="B155" s="20">
        <f>'Production &amp; Price Data'!B93</f>
        <v>0</v>
      </c>
      <c r="C155" s="20">
        <f>'Production &amp; Price Data'!C93</f>
        <v>0</v>
      </c>
      <c r="D155" s="20">
        <f>'Production &amp; Price Data'!D93</f>
        <v>0</v>
      </c>
      <c r="E155" s="20">
        <f>'Production &amp; Price Data'!E93</f>
        <v>0</v>
      </c>
      <c r="F155" s="20">
        <f>'Production &amp; Price Data'!F93</f>
        <v>0</v>
      </c>
      <c r="G155" s="20">
        <f>'Production &amp; Price Data'!G93</f>
        <v>0</v>
      </c>
      <c r="H155" s="20">
        <f>'Production &amp; Price Data'!H93</f>
        <v>0</v>
      </c>
      <c r="J155" s="20">
        <f>'Production &amp; Price Data'!Z93</f>
        <v>0</v>
      </c>
      <c r="K155" s="20">
        <f>'Production &amp; Price Data'!AA93</f>
        <v>0</v>
      </c>
      <c r="L155" s="20">
        <f>'Production &amp; Price Data'!AB93</f>
        <v>0</v>
      </c>
      <c r="M155" s="20">
        <f>'Production &amp; Price Data'!AC93</f>
        <v>0</v>
      </c>
      <c r="N155" s="20">
        <f>'Production &amp; Price Data'!AD93</f>
        <v>0</v>
      </c>
      <c r="O155" s="20">
        <f>'Production &amp; Price Data'!AE93</f>
        <v>0</v>
      </c>
      <c r="P155" s="20">
        <f>'Production &amp; Price Data'!AF93</f>
        <v>0</v>
      </c>
      <c r="R155" s="20">
        <f>'Production &amp; Price Data'!R93</f>
        <v>0</v>
      </c>
      <c r="S155" s="20">
        <f>'Production &amp; Price Data'!S93</f>
        <v>0</v>
      </c>
      <c r="T155" s="20">
        <f>'Production &amp; Price Data'!T93</f>
        <v>0</v>
      </c>
      <c r="U155" s="20">
        <f>'Production &amp; Price Data'!U93</f>
        <v>0</v>
      </c>
      <c r="V155" s="20">
        <f>'Production &amp; Price Data'!V93</f>
        <v>0</v>
      </c>
      <c r="W155" s="20">
        <f>'Production &amp; Price Data'!W93</f>
        <v>0</v>
      </c>
      <c r="X155" s="20">
        <f>'Production &amp; Price Data'!X93</f>
        <v>0</v>
      </c>
    </row>
    <row r="156" spans="1:24" s="13" customFormat="1" x14ac:dyDescent="0.25">
      <c r="A156" s="13">
        <v>2037</v>
      </c>
      <c r="B156" s="20">
        <f>'Production &amp; Price Data'!B94</f>
        <v>0</v>
      </c>
      <c r="C156" s="20">
        <f>'Production &amp; Price Data'!C94</f>
        <v>0</v>
      </c>
      <c r="D156" s="20">
        <f>'Production &amp; Price Data'!D94</f>
        <v>0</v>
      </c>
      <c r="E156" s="20">
        <f>'Production &amp; Price Data'!E94</f>
        <v>0</v>
      </c>
      <c r="F156" s="20">
        <f>'Production &amp; Price Data'!F94</f>
        <v>0</v>
      </c>
      <c r="G156" s="20">
        <f>'Production &amp; Price Data'!G94</f>
        <v>0</v>
      </c>
      <c r="H156" s="20">
        <f>'Production &amp; Price Data'!H94</f>
        <v>0</v>
      </c>
      <c r="J156" s="20">
        <f>'Production &amp; Price Data'!Z94</f>
        <v>0</v>
      </c>
      <c r="K156" s="20">
        <f>'Production &amp; Price Data'!AA94</f>
        <v>0</v>
      </c>
      <c r="L156" s="20">
        <f>'Production &amp; Price Data'!AB94</f>
        <v>0</v>
      </c>
      <c r="M156" s="20">
        <f>'Production &amp; Price Data'!AC94</f>
        <v>0</v>
      </c>
      <c r="N156" s="20">
        <f>'Production &amp; Price Data'!AD94</f>
        <v>0</v>
      </c>
      <c r="O156" s="20">
        <f>'Production &amp; Price Data'!AE94</f>
        <v>0</v>
      </c>
      <c r="P156" s="20">
        <f>'Production &amp; Price Data'!AF94</f>
        <v>0</v>
      </c>
      <c r="R156" s="20">
        <f>'Production &amp; Price Data'!R94</f>
        <v>0</v>
      </c>
      <c r="S156" s="20">
        <f>'Production &amp; Price Data'!S94</f>
        <v>0</v>
      </c>
      <c r="T156" s="20">
        <f>'Production &amp; Price Data'!T94</f>
        <v>0</v>
      </c>
      <c r="U156" s="20">
        <f>'Production &amp; Price Data'!U94</f>
        <v>0</v>
      </c>
      <c r="V156" s="20">
        <f>'Production &amp; Price Data'!V94</f>
        <v>0</v>
      </c>
      <c r="W156" s="20">
        <f>'Production &amp; Price Data'!W94</f>
        <v>0</v>
      </c>
      <c r="X156" s="20">
        <f>'Production &amp; Price Data'!X94</f>
        <v>0</v>
      </c>
    </row>
    <row r="157" spans="1:24" s="13" customFormat="1" x14ac:dyDescent="0.25">
      <c r="A157" s="13">
        <v>2038</v>
      </c>
      <c r="B157" s="20">
        <f>'Production &amp; Price Data'!B95</f>
        <v>0</v>
      </c>
      <c r="C157" s="20">
        <f>'Production &amp; Price Data'!C95</f>
        <v>0</v>
      </c>
      <c r="D157" s="20">
        <f>'Production &amp; Price Data'!D95</f>
        <v>0</v>
      </c>
      <c r="E157" s="20">
        <f>'Production &amp; Price Data'!E95</f>
        <v>0</v>
      </c>
      <c r="F157" s="20">
        <f>'Production &amp; Price Data'!F95</f>
        <v>0</v>
      </c>
      <c r="G157" s="20">
        <f>'Production &amp; Price Data'!G95</f>
        <v>0</v>
      </c>
      <c r="H157" s="20">
        <f>'Production &amp; Price Data'!H95</f>
        <v>0</v>
      </c>
      <c r="J157" s="20">
        <f>'Production &amp; Price Data'!Z95</f>
        <v>0</v>
      </c>
      <c r="K157" s="20">
        <f>'Production &amp; Price Data'!AA95</f>
        <v>0</v>
      </c>
      <c r="L157" s="20">
        <f>'Production &amp; Price Data'!AB95</f>
        <v>0</v>
      </c>
      <c r="M157" s="20">
        <f>'Production &amp; Price Data'!AC95</f>
        <v>0</v>
      </c>
      <c r="N157" s="20">
        <f>'Production &amp; Price Data'!AD95</f>
        <v>0</v>
      </c>
      <c r="O157" s="20">
        <f>'Production &amp; Price Data'!AE95</f>
        <v>0</v>
      </c>
      <c r="P157" s="20">
        <f>'Production &amp; Price Data'!AF95</f>
        <v>0</v>
      </c>
      <c r="R157" s="20">
        <f>'Production &amp; Price Data'!R95</f>
        <v>0</v>
      </c>
      <c r="S157" s="20">
        <f>'Production &amp; Price Data'!S95</f>
        <v>0</v>
      </c>
      <c r="T157" s="20">
        <f>'Production &amp; Price Data'!T95</f>
        <v>0</v>
      </c>
      <c r="U157" s="20">
        <f>'Production &amp; Price Data'!U95</f>
        <v>0</v>
      </c>
      <c r="V157" s="20">
        <f>'Production &amp; Price Data'!V95</f>
        <v>0</v>
      </c>
      <c r="W157" s="20">
        <f>'Production &amp; Price Data'!W95</f>
        <v>0</v>
      </c>
      <c r="X157" s="20">
        <f>'Production &amp; Price Data'!X95</f>
        <v>0</v>
      </c>
    </row>
    <row r="158" spans="1:24" s="13" customFormat="1" x14ac:dyDescent="0.25">
      <c r="A158" s="13">
        <v>2039</v>
      </c>
      <c r="B158" s="20">
        <f>'Production &amp; Price Data'!B96</f>
        <v>0</v>
      </c>
      <c r="C158" s="20">
        <f>'Production &amp; Price Data'!C96</f>
        <v>0</v>
      </c>
      <c r="D158" s="20">
        <f>'Production &amp; Price Data'!D96</f>
        <v>0</v>
      </c>
      <c r="E158" s="20">
        <f>'Production &amp; Price Data'!E96</f>
        <v>0</v>
      </c>
      <c r="F158" s="20">
        <f>'Production &amp; Price Data'!F96</f>
        <v>0</v>
      </c>
      <c r="G158" s="20">
        <f>'Production &amp; Price Data'!G96</f>
        <v>0</v>
      </c>
      <c r="H158" s="20">
        <f>'Production &amp; Price Data'!H96</f>
        <v>0</v>
      </c>
      <c r="J158" s="20">
        <f>'Production &amp; Price Data'!Z96</f>
        <v>0</v>
      </c>
      <c r="K158" s="20">
        <f>'Production &amp; Price Data'!AA96</f>
        <v>0</v>
      </c>
      <c r="L158" s="20">
        <f>'Production &amp; Price Data'!AB96</f>
        <v>0</v>
      </c>
      <c r="M158" s="20">
        <f>'Production &amp; Price Data'!AC96</f>
        <v>0</v>
      </c>
      <c r="N158" s="20">
        <f>'Production &amp; Price Data'!AD96</f>
        <v>0</v>
      </c>
      <c r="O158" s="20">
        <f>'Production &amp; Price Data'!AE96</f>
        <v>0</v>
      </c>
      <c r="P158" s="20">
        <f>'Production &amp; Price Data'!AF96</f>
        <v>0</v>
      </c>
      <c r="R158" s="20">
        <f>'Production &amp; Price Data'!R96</f>
        <v>0</v>
      </c>
      <c r="S158" s="20">
        <f>'Production &amp; Price Data'!S96</f>
        <v>0</v>
      </c>
      <c r="T158" s="20">
        <f>'Production &amp; Price Data'!T96</f>
        <v>0</v>
      </c>
      <c r="U158" s="20">
        <f>'Production &amp; Price Data'!U96</f>
        <v>0</v>
      </c>
      <c r="V158" s="20">
        <f>'Production &amp; Price Data'!V96</f>
        <v>0</v>
      </c>
      <c r="W158" s="20">
        <f>'Production &amp; Price Data'!W96</f>
        <v>0</v>
      </c>
      <c r="X158" s="20">
        <f>'Production &amp; Price Data'!X96</f>
        <v>0</v>
      </c>
    </row>
    <row r="159" spans="1:24" s="13" customFormat="1" x14ac:dyDescent="0.25">
      <c r="A159" s="13">
        <v>2040</v>
      </c>
      <c r="B159" s="20">
        <f>'Production &amp; Price Data'!B97</f>
        <v>0</v>
      </c>
      <c r="C159" s="20">
        <f>'Production &amp; Price Data'!C97</f>
        <v>0</v>
      </c>
      <c r="D159" s="20">
        <f>'Production &amp; Price Data'!D97</f>
        <v>0</v>
      </c>
      <c r="E159" s="20">
        <f>'Production &amp; Price Data'!E97</f>
        <v>0</v>
      </c>
      <c r="F159" s="20">
        <f>'Production &amp; Price Data'!F97</f>
        <v>0</v>
      </c>
      <c r="G159" s="20">
        <f>'Production &amp; Price Data'!G97</f>
        <v>0</v>
      </c>
      <c r="H159" s="20">
        <f>'Production &amp; Price Data'!H97</f>
        <v>0</v>
      </c>
      <c r="J159" s="20">
        <f>'Production &amp; Price Data'!Z97</f>
        <v>0</v>
      </c>
      <c r="K159" s="20">
        <f>'Production &amp; Price Data'!AA97</f>
        <v>0</v>
      </c>
      <c r="L159" s="20">
        <f>'Production &amp; Price Data'!AB97</f>
        <v>0</v>
      </c>
      <c r="M159" s="20">
        <f>'Production &amp; Price Data'!AC97</f>
        <v>0</v>
      </c>
      <c r="N159" s="20">
        <f>'Production &amp; Price Data'!AD97</f>
        <v>0</v>
      </c>
      <c r="O159" s="20">
        <f>'Production &amp; Price Data'!AE97</f>
        <v>0</v>
      </c>
      <c r="P159" s="20">
        <f>'Production &amp; Price Data'!AF97</f>
        <v>0</v>
      </c>
      <c r="R159" s="20">
        <f>'Production &amp; Price Data'!R97</f>
        <v>0</v>
      </c>
      <c r="S159" s="20">
        <f>'Production &amp; Price Data'!S97</f>
        <v>0</v>
      </c>
      <c r="T159" s="20">
        <f>'Production &amp; Price Data'!T97</f>
        <v>0</v>
      </c>
      <c r="U159" s="20">
        <f>'Production &amp; Price Data'!U97</f>
        <v>0</v>
      </c>
      <c r="V159" s="20">
        <f>'Production &amp; Price Data'!V97</f>
        <v>0</v>
      </c>
      <c r="W159" s="20">
        <f>'Production &amp; Price Data'!W97</f>
        <v>0</v>
      </c>
      <c r="X159" s="20">
        <f>'Production &amp; Price Data'!X97</f>
        <v>0</v>
      </c>
    </row>
  </sheetData>
  <pageMargins left="0.7" right="0.7" top="0.75" bottom="0.75" header="0.3" footer="0.3"/>
  <pageSetup orientation="portrait" horizontalDpi="4294967293" verticalDpi="429496729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68810-20BC-48A9-B378-D8F5B719960F}">
  <sheetPr codeName="Sheet53"/>
  <dimension ref="A1:AQ365"/>
  <sheetViews>
    <sheetView workbookViewId="0"/>
  </sheetViews>
  <sheetFormatPr defaultColWidth="9.140625" defaultRowHeight="15" x14ac:dyDescent="0.25"/>
  <cols>
    <col min="1" max="1" width="26.7109375" style="41" customWidth="1"/>
    <col min="2" max="2" width="25" style="41" customWidth="1"/>
    <col min="3" max="5" width="22.42578125" style="41" customWidth="1"/>
    <col min="6" max="8" width="23.7109375" style="41" customWidth="1"/>
    <col min="9" max="9" width="23.85546875" style="41" bestFit="1" customWidth="1"/>
    <col min="10" max="10" width="22.28515625" style="41" bestFit="1" customWidth="1"/>
    <col min="11" max="11" width="22.140625" style="41" customWidth="1"/>
    <col min="12" max="12" width="21.5703125" style="41" customWidth="1"/>
    <col min="13" max="14" width="21" style="41" customWidth="1"/>
    <col min="15" max="15" width="22.140625" style="41" customWidth="1"/>
    <col min="16" max="17" width="21" style="41" customWidth="1"/>
    <col min="18" max="18" width="22.28515625" style="41" bestFit="1" customWidth="1"/>
    <col min="19" max="19" width="22.140625" style="41" bestFit="1" customWidth="1"/>
    <col min="20" max="20" width="22.140625" style="41" customWidth="1"/>
    <col min="21" max="23" width="21" style="41" customWidth="1"/>
    <col min="24" max="25" width="22.140625" style="41" customWidth="1"/>
    <col min="26" max="26" width="21" style="41" customWidth="1"/>
    <col min="27" max="28" width="22.28515625" style="41" bestFit="1" customWidth="1"/>
    <col min="29" max="29" width="12" style="41" customWidth="1"/>
    <col min="30" max="30" width="5.42578125" style="41" bestFit="1" customWidth="1"/>
    <col min="31" max="35" width="18.42578125" style="41" bestFit="1" customWidth="1"/>
    <col min="36" max="42" width="19.42578125" style="41" bestFit="1" customWidth="1"/>
    <col min="43" max="43" width="20" style="41" bestFit="1" customWidth="1"/>
    <col min="44" max="44" width="21" style="41" bestFit="1" customWidth="1"/>
    <col min="45" max="45" width="20" style="41" bestFit="1" customWidth="1"/>
    <col min="46" max="46" width="21" style="41" bestFit="1" customWidth="1"/>
    <col min="47" max="48" width="20.42578125" style="41" bestFit="1" customWidth="1"/>
    <col min="49" max="49" width="20.7109375" style="41" bestFit="1" customWidth="1"/>
    <col min="50" max="50" width="21" style="41" bestFit="1" customWidth="1"/>
    <col min="51" max="51" width="18.42578125" style="41" bestFit="1" customWidth="1"/>
    <col min="52" max="52" width="19.42578125" style="41" bestFit="1" customWidth="1"/>
    <col min="53" max="54" width="18.42578125" style="41" bestFit="1" customWidth="1"/>
    <col min="55" max="58" width="19.42578125" style="41" bestFit="1" customWidth="1"/>
    <col min="59" max="59" width="21" style="41" bestFit="1" customWidth="1"/>
    <col min="60" max="61" width="19.42578125" style="41" bestFit="1" customWidth="1"/>
    <col min="62" max="62" width="18.42578125" style="41" bestFit="1" customWidth="1"/>
    <col min="63" max="64" width="19.42578125" style="41" bestFit="1" customWidth="1"/>
    <col min="65" max="65" width="20" style="41" bestFit="1" customWidth="1"/>
    <col min="66" max="66" width="19.42578125" style="41" bestFit="1" customWidth="1"/>
    <col min="67" max="67" width="21" style="41" bestFit="1" customWidth="1"/>
    <col min="68" max="69" width="20.42578125" style="41" bestFit="1" customWidth="1"/>
    <col min="70" max="70" width="22.140625" style="41" bestFit="1" customWidth="1"/>
    <col min="71" max="71" width="21" style="41" bestFit="1" customWidth="1"/>
    <col min="72" max="16384" width="9.140625" style="41"/>
  </cols>
  <sheetData>
    <row r="1" spans="1:35" ht="30" x14ac:dyDescent="0.25">
      <c r="A1" s="12" t="s">
        <v>52</v>
      </c>
      <c r="B1" s="41">
        <v>0.1</v>
      </c>
    </row>
    <row r="2" spans="1:35" x14ac:dyDescent="0.25">
      <c r="A2" s="12"/>
    </row>
    <row r="3" spans="1:35" x14ac:dyDescent="0.25">
      <c r="A3" s="41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41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41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41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41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41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41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41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41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41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41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41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41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41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41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41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41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41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41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41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41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41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33</v>
      </c>
      <c r="C28" s="11"/>
      <c r="D28" s="11"/>
      <c r="E28" s="11"/>
      <c r="F28" s="11"/>
      <c r="G28" s="11"/>
      <c r="H28" s="11"/>
      <c r="I28" s="11"/>
      <c r="K28" s="11" t="s">
        <v>34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41" t="s">
        <v>0</v>
      </c>
      <c r="B29" s="41" t="s">
        <v>3</v>
      </c>
      <c r="C29" s="41" t="s">
        <v>4</v>
      </c>
      <c r="D29" s="41" t="s">
        <v>5</v>
      </c>
      <c r="E29" s="41" t="s">
        <v>6</v>
      </c>
      <c r="F29" s="41" t="s">
        <v>7</v>
      </c>
      <c r="G29" s="41" t="s">
        <v>8</v>
      </c>
      <c r="H29" s="41" t="s">
        <v>9</v>
      </c>
      <c r="I29" s="41" t="s">
        <v>11</v>
      </c>
      <c r="K29" s="41" t="s">
        <v>3</v>
      </c>
      <c r="L29" s="41" t="s">
        <v>4</v>
      </c>
      <c r="M29" s="41" t="s">
        <v>5</v>
      </c>
      <c r="N29" s="41" t="s">
        <v>6</v>
      </c>
      <c r="O29" s="41" t="s">
        <v>7</v>
      </c>
      <c r="P29" s="41" t="s">
        <v>8</v>
      </c>
      <c r="Q29" s="41" t="s">
        <v>9</v>
      </c>
      <c r="R29" s="41" t="s">
        <v>11</v>
      </c>
      <c r="T29" s="41" t="s">
        <v>3</v>
      </c>
      <c r="U29" s="41" t="s">
        <v>4</v>
      </c>
      <c r="V29" s="41" t="s">
        <v>5</v>
      </c>
      <c r="W29" s="41" t="s">
        <v>6</v>
      </c>
      <c r="X29" s="41" t="s">
        <v>7</v>
      </c>
      <c r="Y29" s="41" t="s">
        <v>8</v>
      </c>
      <c r="Z29" s="41" t="s">
        <v>9</v>
      </c>
      <c r="AA29" s="41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41">
        <v>2020</v>
      </c>
      <c r="B30" s="8">
        <f>'SGR Undiscounted (1.5)'!B4/((1+$B$1)^($A30-$A$4))</f>
        <v>0</v>
      </c>
      <c r="C30" s="8">
        <f>'SGR Undiscounted (1.5)'!C4/((1+$B$1)^($A30-$A$4))</f>
        <v>0</v>
      </c>
      <c r="D30" s="8">
        <f>'SGR Undiscounted (1.5)'!D4/((1+$B$1)^($A30-$A$4))</f>
        <v>0</v>
      </c>
      <c r="E30" s="8">
        <f>'SGR Undiscounted (1.5)'!E4/((1+$B$1)^($A30-$A$4))</f>
        <v>0</v>
      </c>
      <c r="F30" s="8">
        <f>'SGR Undiscounted (1.5)'!F4/((1+$B$1)^($A30-$A$4))</f>
        <v>0</v>
      </c>
      <c r="G30" s="8">
        <f>'SGR Undiscounted (1.5)'!G4/((1+$B$1)^($A30-$A$4))</f>
        <v>0</v>
      </c>
      <c r="H30" s="8">
        <f>'SGR Undiscounted (1.5)'!H4/((1+$B$1)^($A30-$A$4))</f>
        <v>0</v>
      </c>
      <c r="I30" s="8">
        <f>'SGR Undiscounted (1.5)'!I4/((1+$B$1)^($A30-$A$4))</f>
        <v>0</v>
      </c>
      <c r="J30" s="22"/>
      <c r="K30" s="8">
        <f>'SGR Undiscounted (1.5)'!K4/((1+$B$1)^($A30-$A$4))</f>
        <v>0</v>
      </c>
      <c r="L30" s="8">
        <f>'SGR Undiscounted (1.5)'!L4/((1+$B$1)^($A30-$A$4))</f>
        <v>0</v>
      </c>
      <c r="M30" s="8">
        <f>'SGR Undiscounted (1.5)'!M4/((1+$B$1)^($A30-$A$4))</f>
        <v>0</v>
      </c>
      <c r="N30" s="8">
        <f>'SGR Undiscounted (1.5)'!N4/((1+$B$1)^($A30-$A$4))</f>
        <v>0</v>
      </c>
      <c r="O30" s="8">
        <f>'SGR Undiscounted (1.5)'!O4/((1+$B$1)^($A30-$A$4))</f>
        <v>0</v>
      </c>
      <c r="P30" s="8">
        <f>'SGR Undiscounted (1.5)'!P4/((1+$B$1)^($A30-$A$4))</f>
        <v>0</v>
      </c>
      <c r="Q30" s="8">
        <f>'SGR Undiscounted (1.5)'!Q4/((1+$B$1)^($A30-$A$4))</f>
        <v>0</v>
      </c>
      <c r="R30" s="8">
        <f>'SGR Undiscounted (1.5)'!R4/((1+$B$1)^($A30-$A$4))</f>
        <v>0</v>
      </c>
      <c r="S30" s="22"/>
      <c r="T30" s="8">
        <f>'SGR Undiscounted (1.5)'!T4/((1+$B$1)^($A30-$A$4))</f>
        <v>0</v>
      </c>
      <c r="U30" s="8">
        <f>'SGR Undiscounted (1.5)'!U4/((1+$B$1)^($A30-$A$4))</f>
        <v>0</v>
      </c>
      <c r="V30" s="8">
        <f>'SGR Undiscounted (1.5)'!V4/((1+$B$1)^($A30-$A$4))</f>
        <v>0</v>
      </c>
      <c r="W30" s="8">
        <f>'SGR Undiscounted (1.5)'!W4/((1+$B$1)^($A30-$A$4))</f>
        <v>0</v>
      </c>
      <c r="X30" s="8">
        <f>'SGR Undiscounted (1.5)'!X4/((1+$B$1)^($A30-$A$4))</f>
        <v>0</v>
      </c>
      <c r="Y30" s="8">
        <f>'SGR Undiscounted (1.5)'!Y4/((1+$B$1)^($A30-$A$4))</f>
        <v>0</v>
      </c>
      <c r="Z30" s="8">
        <f>'SGR Undiscounted (1.5)'!Z4/((1+$B$1)^($A30-$A$4))</f>
        <v>0</v>
      </c>
      <c r="AA30" s="8">
        <f>'SGR Undiscounted (1.5)'!AA4/((1+$B$1)^($A30-$A$4))</f>
        <v>0</v>
      </c>
      <c r="AB30" s="22"/>
    </row>
    <row r="31" spans="1:35" s="25" customFormat="1" x14ac:dyDescent="0.25">
      <c r="A31" s="41">
        <v>2021</v>
      </c>
      <c r="B31" s="8">
        <f>'SGR Undiscounted (1.5)'!B5/((1+$B$1)^($A31-$A$4))</f>
        <v>0</v>
      </c>
      <c r="C31" s="8">
        <f>'SGR Undiscounted (1.5)'!C5/((1+$B$1)^($A31-$A$4))</f>
        <v>0</v>
      </c>
      <c r="D31" s="8">
        <f>'SGR Undiscounted (1.5)'!D5/((1+$B$1)^($A31-$A$4))</f>
        <v>0</v>
      </c>
      <c r="E31" s="8">
        <f>'SGR Undiscounted (1.5)'!E5/((1+$B$1)^($A31-$A$4))</f>
        <v>0</v>
      </c>
      <c r="F31" s="8">
        <f>'SGR Undiscounted (1.5)'!F5/((1+$B$1)^($A31-$A$4))</f>
        <v>0</v>
      </c>
      <c r="G31" s="8">
        <f>'SGR Undiscounted (1.5)'!G5/((1+$B$1)^($A31-$A$4))</f>
        <v>0</v>
      </c>
      <c r="H31" s="8">
        <f>'SGR Undiscounted (1.5)'!H5/((1+$B$1)^($A31-$A$4))</f>
        <v>0</v>
      </c>
      <c r="I31" s="8">
        <f>'SGR Undiscounted (1.5)'!I5/((1+$B$1)^($A31-$A$4))</f>
        <v>0</v>
      </c>
      <c r="J31" s="22"/>
      <c r="K31" s="8">
        <f>'SGR Undiscounted (1.5)'!K5/((1+$B$1)^($A31-$A$4))</f>
        <v>0</v>
      </c>
      <c r="L31" s="8">
        <f>'SGR Undiscounted (1.5)'!L5/((1+$B$1)^($A31-$A$4))</f>
        <v>0</v>
      </c>
      <c r="M31" s="8">
        <f>'SGR Undiscounted (1.5)'!M5/((1+$B$1)^($A31-$A$4))</f>
        <v>0</v>
      </c>
      <c r="N31" s="8">
        <f>'SGR Undiscounted (1.5)'!N5/((1+$B$1)^($A31-$A$4))</f>
        <v>0</v>
      </c>
      <c r="O31" s="8">
        <f>'SGR Undiscounted (1.5)'!O5/((1+$B$1)^($A31-$A$4))</f>
        <v>0</v>
      </c>
      <c r="P31" s="8">
        <f>'SGR Undiscounted (1.5)'!P5/((1+$B$1)^($A31-$A$4))</f>
        <v>0</v>
      </c>
      <c r="Q31" s="8">
        <f>'SGR Undiscounted (1.5)'!Q5/((1+$B$1)^($A31-$A$4))</f>
        <v>0</v>
      </c>
      <c r="R31" s="8">
        <f>'SGR Undiscounted (1.5)'!R5/((1+$B$1)^($A31-$A$4))</f>
        <v>0</v>
      </c>
      <c r="S31" s="22"/>
      <c r="T31" s="8">
        <f>'SGR Undiscounted (1.5)'!T5/((1+$B$1)^($A31-$A$4))</f>
        <v>0</v>
      </c>
      <c r="U31" s="8">
        <f>'SGR Undiscounted (1.5)'!U5/((1+$B$1)^($A31-$A$4))</f>
        <v>0</v>
      </c>
      <c r="V31" s="8">
        <f>'SGR Undiscounted (1.5)'!V5/((1+$B$1)^($A31-$A$4))</f>
        <v>0</v>
      </c>
      <c r="W31" s="8">
        <f>'SGR Undiscounted (1.5)'!W5/((1+$B$1)^($A31-$A$4))</f>
        <v>0</v>
      </c>
      <c r="X31" s="8">
        <f>'SGR Undiscounted (1.5)'!X5/((1+$B$1)^($A31-$A$4))</f>
        <v>0</v>
      </c>
      <c r="Y31" s="8">
        <f>'SGR Undiscounted (1.5)'!Y5/((1+$B$1)^($A31-$A$4))</f>
        <v>0</v>
      </c>
      <c r="Z31" s="8">
        <f>'SGR Undiscounted (1.5)'!Z5/((1+$B$1)^($A31-$A$4))</f>
        <v>0</v>
      </c>
      <c r="AA31" s="8">
        <f>'SGR Undiscounted (1.5)'!AA5/((1+$B$1)^($A31-$A$4))</f>
        <v>0</v>
      </c>
      <c r="AB31" s="22"/>
    </row>
    <row r="32" spans="1:35" s="25" customFormat="1" x14ac:dyDescent="0.25">
      <c r="A32" s="41">
        <v>2022</v>
      </c>
      <c r="B32" s="8">
        <f>'SGR Undiscounted (1.5)'!B6/((1+$B$1)^($A32-$A$4))</f>
        <v>0</v>
      </c>
      <c r="C32" s="8">
        <f>'SGR Undiscounted (1.5)'!C6/((1+$B$1)^($A32-$A$4))</f>
        <v>0</v>
      </c>
      <c r="D32" s="8">
        <f>'SGR Undiscounted (1.5)'!D6/((1+$B$1)^($A32-$A$4))</f>
        <v>0</v>
      </c>
      <c r="E32" s="8">
        <f>'SGR Undiscounted (1.5)'!E6/((1+$B$1)^($A32-$A$4))</f>
        <v>0</v>
      </c>
      <c r="F32" s="8">
        <f>'SGR Undiscounted (1.5)'!F6/((1+$B$1)^($A32-$A$4))</f>
        <v>0</v>
      </c>
      <c r="G32" s="8">
        <f>'SGR Undiscounted (1.5)'!G6/((1+$B$1)^($A32-$A$4))</f>
        <v>0</v>
      </c>
      <c r="H32" s="8">
        <f>'SGR Undiscounted (1.5)'!H6/((1+$B$1)^($A32-$A$4))</f>
        <v>0</v>
      </c>
      <c r="I32" s="8">
        <f>'SGR Undiscounted (1.5)'!I6/((1+$B$1)^($A32-$A$4))</f>
        <v>0</v>
      </c>
      <c r="J32" s="22"/>
      <c r="K32" s="8">
        <f>'SGR Undiscounted (1.5)'!K6/((1+$B$1)^($A32-$A$4))</f>
        <v>0</v>
      </c>
      <c r="L32" s="8">
        <f>'SGR Undiscounted (1.5)'!L6/((1+$B$1)^($A32-$A$4))</f>
        <v>0</v>
      </c>
      <c r="M32" s="8">
        <f>'SGR Undiscounted (1.5)'!M6/((1+$B$1)^($A32-$A$4))</f>
        <v>0</v>
      </c>
      <c r="N32" s="8">
        <f>'SGR Undiscounted (1.5)'!N6/((1+$B$1)^($A32-$A$4))</f>
        <v>0</v>
      </c>
      <c r="O32" s="8">
        <f>'SGR Undiscounted (1.5)'!O6/((1+$B$1)^($A32-$A$4))</f>
        <v>0</v>
      </c>
      <c r="P32" s="8">
        <f>'SGR Undiscounted (1.5)'!P6/((1+$B$1)^($A32-$A$4))</f>
        <v>0</v>
      </c>
      <c r="Q32" s="8">
        <f>'SGR Undiscounted (1.5)'!Q6/((1+$B$1)^($A32-$A$4))</f>
        <v>0</v>
      </c>
      <c r="R32" s="8">
        <f>'SGR Undiscounted (1.5)'!R6/((1+$B$1)^($A32-$A$4))</f>
        <v>0</v>
      </c>
      <c r="S32" s="22"/>
      <c r="T32" s="8">
        <f>'SGR Undiscounted (1.5)'!T6/((1+$B$1)^($A32-$A$4))</f>
        <v>0</v>
      </c>
      <c r="U32" s="8">
        <f>'SGR Undiscounted (1.5)'!U6/((1+$B$1)^($A32-$A$4))</f>
        <v>0</v>
      </c>
      <c r="V32" s="8">
        <f>'SGR Undiscounted (1.5)'!V6/((1+$B$1)^($A32-$A$4))</f>
        <v>0</v>
      </c>
      <c r="W32" s="8">
        <f>'SGR Undiscounted (1.5)'!W6/((1+$B$1)^($A32-$A$4))</f>
        <v>0</v>
      </c>
      <c r="X32" s="8">
        <f>'SGR Undiscounted (1.5)'!X6/((1+$B$1)^($A32-$A$4))</f>
        <v>0</v>
      </c>
      <c r="Y32" s="8">
        <f>'SGR Undiscounted (1.5)'!Y6/((1+$B$1)^($A32-$A$4))</f>
        <v>0</v>
      </c>
      <c r="Z32" s="8">
        <f>'SGR Undiscounted (1.5)'!Z6/((1+$B$1)^($A32-$A$4))</f>
        <v>0</v>
      </c>
      <c r="AA32" s="8">
        <f>'SGR Undiscounted (1.5)'!AA6/((1+$B$1)^($A32-$A$4))</f>
        <v>0</v>
      </c>
      <c r="AB32" s="22"/>
    </row>
    <row r="33" spans="1:28" s="25" customFormat="1" x14ac:dyDescent="0.25">
      <c r="A33" s="41">
        <v>2023</v>
      </c>
      <c r="B33" s="8">
        <f>'SGR Undiscounted (1.5)'!B7/((1+$B$1)^($A33-$A$4))</f>
        <v>0</v>
      </c>
      <c r="C33" s="8">
        <f>'SGR Undiscounted (1.5)'!C7/((1+$B$1)^($A33-$A$4))</f>
        <v>0</v>
      </c>
      <c r="D33" s="8">
        <f>'SGR Undiscounted (1.5)'!D7/((1+$B$1)^($A33-$A$4))</f>
        <v>0</v>
      </c>
      <c r="E33" s="8">
        <f>'SGR Undiscounted (1.5)'!E7/((1+$B$1)^($A33-$A$4))</f>
        <v>0</v>
      </c>
      <c r="F33" s="8">
        <f>'SGR Undiscounted (1.5)'!F7/((1+$B$1)^($A33-$A$4))</f>
        <v>0</v>
      </c>
      <c r="G33" s="8">
        <f>'SGR Undiscounted (1.5)'!G7/((1+$B$1)^($A33-$A$4))</f>
        <v>0</v>
      </c>
      <c r="H33" s="8">
        <f>'SGR Undiscounted (1.5)'!H7/((1+$B$1)^($A33-$A$4))</f>
        <v>0</v>
      </c>
      <c r="I33" s="8">
        <f>'SGR Undiscounted (1.5)'!I7/((1+$B$1)^($A33-$A$4))</f>
        <v>0</v>
      </c>
      <c r="J33" s="22"/>
      <c r="K33" s="8">
        <f>'SGR Undiscounted (1.5)'!K7/((1+$B$1)^($A33-$A$4))</f>
        <v>0</v>
      </c>
      <c r="L33" s="8">
        <f>'SGR Undiscounted (1.5)'!L7/((1+$B$1)^($A33-$A$4))</f>
        <v>0</v>
      </c>
      <c r="M33" s="8">
        <f>'SGR Undiscounted (1.5)'!M7/((1+$B$1)^($A33-$A$4))</f>
        <v>0</v>
      </c>
      <c r="N33" s="8">
        <f>'SGR Undiscounted (1.5)'!N7/((1+$B$1)^($A33-$A$4))</f>
        <v>0</v>
      </c>
      <c r="O33" s="8">
        <f>'SGR Undiscounted (1.5)'!O7/((1+$B$1)^($A33-$A$4))</f>
        <v>0</v>
      </c>
      <c r="P33" s="8">
        <f>'SGR Undiscounted (1.5)'!P7/((1+$B$1)^($A33-$A$4))</f>
        <v>0</v>
      </c>
      <c r="Q33" s="8">
        <f>'SGR Undiscounted (1.5)'!Q7/((1+$B$1)^($A33-$A$4))</f>
        <v>0</v>
      </c>
      <c r="R33" s="8">
        <f>'SGR Undiscounted (1.5)'!R7/((1+$B$1)^($A33-$A$4))</f>
        <v>0</v>
      </c>
      <c r="S33" s="22"/>
      <c r="T33" s="8">
        <f>'SGR Undiscounted (1.5)'!T7/((1+$B$1)^($A33-$A$4))</f>
        <v>0</v>
      </c>
      <c r="U33" s="8">
        <f>'SGR Undiscounted (1.5)'!U7/((1+$B$1)^($A33-$A$4))</f>
        <v>0</v>
      </c>
      <c r="V33" s="8">
        <f>'SGR Undiscounted (1.5)'!V7/((1+$B$1)^($A33-$A$4))</f>
        <v>0</v>
      </c>
      <c r="W33" s="8">
        <f>'SGR Undiscounted (1.5)'!W7/((1+$B$1)^($A33-$A$4))</f>
        <v>0</v>
      </c>
      <c r="X33" s="8">
        <f>'SGR Undiscounted (1.5)'!X7/((1+$B$1)^($A33-$A$4))</f>
        <v>0</v>
      </c>
      <c r="Y33" s="8">
        <f>'SGR Undiscounted (1.5)'!Y7/((1+$B$1)^($A33-$A$4))</f>
        <v>0</v>
      </c>
      <c r="Z33" s="8">
        <f>'SGR Undiscounted (1.5)'!Z7/((1+$B$1)^($A33-$A$4))</f>
        <v>0</v>
      </c>
      <c r="AA33" s="8">
        <f>'SGR Undiscounted (1.5)'!AA7/((1+$B$1)^($A33-$A$4))</f>
        <v>0</v>
      </c>
      <c r="AB33" s="22"/>
    </row>
    <row r="34" spans="1:28" s="25" customFormat="1" x14ac:dyDescent="0.25">
      <c r="A34" s="41">
        <v>2024</v>
      </c>
      <c r="B34" s="8">
        <f>'SGR Undiscounted (1.5)'!B8/((1+$B$1)^($A34-$A$4))</f>
        <v>0</v>
      </c>
      <c r="C34" s="8">
        <f>'SGR Undiscounted (1.5)'!C8/((1+$B$1)^($A34-$A$4))</f>
        <v>0</v>
      </c>
      <c r="D34" s="8">
        <f>'SGR Undiscounted (1.5)'!D8/((1+$B$1)^($A34-$A$4))</f>
        <v>0</v>
      </c>
      <c r="E34" s="8">
        <f>'SGR Undiscounted (1.5)'!E8/((1+$B$1)^($A34-$A$4))</f>
        <v>0</v>
      </c>
      <c r="F34" s="8">
        <f>'SGR Undiscounted (1.5)'!F8/((1+$B$1)^($A34-$A$4))</f>
        <v>0</v>
      </c>
      <c r="G34" s="8">
        <f>'SGR Undiscounted (1.5)'!G8/((1+$B$1)^($A34-$A$4))</f>
        <v>0</v>
      </c>
      <c r="H34" s="8">
        <f>'SGR Undiscounted (1.5)'!H8/((1+$B$1)^($A34-$A$4))</f>
        <v>0</v>
      </c>
      <c r="I34" s="8">
        <f>'SGR Undiscounted (1.5)'!I8/((1+$B$1)^($A34-$A$4))</f>
        <v>0</v>
      </c>
      <c r="J34" s="22"/>
      <c r="K34" s="8">
        <f>'SGR Undiscounted (1.5)'!K8/((1+$B$1)^($A34-$A$4))</f>
        <v>0</v>
      </c>
      <c r="L34" s="8">
        <f>'SGR Undiscounted (1.5)'!L8/((1+$B$1)^($A34-$A$4))</f>
        <v>0</v>
      </c>
      <c r="M34" s="8">
        <f>'SGR Undiscounted (1.5)'!M8/((1+$B$1)^($A34-$A$4))</f>
        <v>0</v>
      </c>
      <c r="N34" s="8">
        <f>'SGR Undiscounted (1.5)'!N8/((1+$B$1)^($A34-$A$4))</f>
        <v>0</v>
      </c>
      <c r="O34" s="8">
        <f>'SGR Undiscounted (1.5)'!O8/((1+$B$1)^($A34-$A$4))</f>
        <v>0</v>
      </c>
      <c r="P34" s="8">
        <f>'SGR Undiscounted (1.5)'!P8/((1+$B$1)^($A34-$A$4))</f>
        <v>0</v>
      </c>
      <c r="Q34" s="8">
        <f>'SGR Undiscounted (1.5)'!Q8/((1+$B$1)^($A34-$A$4))</f>
        <v>0</v>
      </c>
      <c r="R34" s="8">
        <f>'SGR Undiscounted (1.5)'!R8/((1+$B$1)^($A34-$A$4))</f>
        <v>0</v>
      </c>
      <c r="S34" s="22"/>
      <c r="T34" s="8">
        <f>'SGR Undiscounted (1.5)'!T8/((1+$B$1)^($A34-$A$4))</f>
        <v>0</v>
      </c>
      <c r="U34" s="8">
        <f>'SGR Undiscounted (1.5)'!U8/((1+$B$1)^($A34-$A$4))</f>
        <v>0</v>
      </c>
      <c r="V34" s="8">
        <f>'SGR Undiscounted (1.5)'!V8/((1+$B$1)^($A34-$A$4))</f>
        <v>0</v>
      </c>
      <c r="W34" s="8">
        <f>'SGR Undiscounted (1.5)'!W8/((1+$B$1)^($A34-$A$4))</f>
        <v>0</v>
      </c>
      <c r="X34" s="8">
        <f>'SGR Undiscounted (1.5)'!X8/((1+$B$1)^($A34-$A$4))</f>
        <v>0</v>
      </c>
      <c r="Y34" s="8">
        <f>'SGR Undiscounted (1.5)'!Y8/((1+$B$1)^($A34-$A$4))</f>
        <v>0</v>
      </c>
      <c r="Z34" s="8">
        <f>'SGR Undiscounted (1.5)'!Z8/((1+$B$1)^($A34-$A$4))</f>
        <v>0</v>
      </c>
      <c r="AA34" s="8">
        <f>'SGR Undiscounted (1.5)'!AA8/((1+$B$1)^($A34-$A$4))</f>
        <v>0</v>
      </c>
      <c r="AB34" s="22"/>
    </row>
    <row r="35" spans="1:28" s="25" customFormat="1" x14ac:dyDescent="0.25">
      <c r="A35" s="41">
        <v>2025</v>
      </c>
      <c r="B35" s="8">
        <f>'SGR Undiscounted (1.5)'!B9/((1+$B$1)^($A35-$A$4))</f>
        <v>0</v>
      </c>
      <c r="C35" s="8">
        <f>'SGR Undiscounted (1.5)'!C9/((1+$B$1)^($A35-$A$4))</f>
        <v>0</v>
      </c>
      <c r="D35" s="8">
        <f>'SGR Undiscounted (1.5)'!D9/((1+$B$1)^($A35-$A$4))</f>
        <v>0</v>
      </c>
      <c r="E35" s="8">
        <f>'SGR Undiscounted (1.5)'!E9/((1+$B$1)^($A35-$A$4))</f>
        <v>0</v>
      </c>
      <c r="F35" s="8">
        <f>'SGR Undiscounted (1.5)'!F9/((1+$B$1)^($A35-$A$4))</f>
        <v>0</v>
      </c>
      <c r="G35" s="8">
        <f>'SGR Undiscounted (1.5)'!G9/((1+$B$1)^($A35-$A$4))</f>
        <v>0</v>
      </c>
      <c r="H35" s="8">
        <f>'SGR Undiscounted (1.5)'!H9/((1+$B$1)^($A35-$A$4))</f>
        <v>0</v>
      </c>
      <c r="I35" s="8">
        <f>'SGR Undiscounted (1.5)'!I9/((1+$B$1)^($A35-$A$4))</f>
        <v>0</v>
      </c>
      <c r="J35" s="22"/>
      <c r="K35" s="8">
        <f>'SGR Undiscounted (1.5)'!K9/((1+$B$1)^($A35-$A$4))</f>
        <v>0</v>
      </c>
      <c r="L35" s="8">
        <f>'SGR Undiscounted (1.5)'!L9/((1+$B$1)^($A35-$A$4))</f>
        <v>0</v>
      </c>
      <c r="M35" s="8">
        <f>'SGR Undiscounted (1.5)'!M9/((1+$B$1)^($A35-$A$4))</f>
        <v>0</v>
      </c>
      <c r="N35" s="8">
        <f>'SGR Undiscounted (1.5)'!N9/((1+$B$1)^($A35-$A$4))</f>
        <v>0</v>
      </c>
      <c r="O35" s="8">
        <f>'SGR Undiscounted (1.5)'!O9/((1+$B$1)^($A35-$A$4))</f>
        <v>0</v>
      </c>
      <c r="P35" s="8">
        <f>'SGR Undiscounted (1.5)'!P9/((1+$B$1)^($A35-$A$4))</f>
        <v>0</v>
      </c>
      <c r="Q35" s="8">
        <f>'SGR Undiscounted (1.5)'!Q9/((1+$B$1)^($A35-$A$4))</f>
        <v>0</v>
      </c>
      <c r="R35" s="8">
        <f>'SGR Undiscounted (1.5)'!R9/((1+$B$1)^($A35-$A$4))</f>
        <v>0</v>
      </c>
      <c r="S35" s="22"/>
      <c r="T35" s="8">
        <f>'SGR Undiscounted (1.5)'!T9/((1+$B$1)^($A35-$A$4))</f>
        <v>0</v>
      </c>
      <c r="U35" s="8">
        <f>'SGR Undiscounted (1.5)'!U9/((1+$B$1)^($A35-$A$4))</f>
        <v>0</v>
      </c>
      <c r="V35" s="8">
        <f>'SGR Undiscounted (1.5)'!V9/((1+$B$1)^($A35-$A$4))</f>
        <v>0</v>
      </c>
      <c r="W35" s="8">
        <f>'SGR Undiscounted (1.5)'!W9/((1+$B$1)^($A35-$A$4))</f>
        <v>0</v>
      </c>
      <c r="X35" s="8">
        <f>'SGR Undiscounted (1.5)'!X9/((1+$B$1)^($A35-$A$4))</f>
        <v>0</v>
      </c>
      <c r="Y35" s="8">
        <f>'SGR Undiscounted (1.5)'!Y9/((1+$B$1)^($A35-$A$4))</f>
        <v>0</v>
      </c>
      <c r="Z35" s="8">
        <f>'SGR Undiscounted (1.5)'!Z9/((1+$B$1)^($A35-$A$4))</f>
        <v>0</v>
      </c>
      <c r="AA35" s="8">
        <f>'SGR Undiscounted (1.5)'!AA9/((1+$B$1)^($A35-$A$4))</f>
        <v>0</v>
      </c>
      <c r="AB35" s="22"/>
    </row>
    <row r="36" spans="1:28" s="25" customFormat="1" x14ac:dyDescent="0.25">
      <c r="A36" s="41">
        <v>2026</v>
      </c>
      <c r="B36" s="8">
        <f>'SGR Undiscounted (1.5)'!B10/((1+$B$1)^($A36-$A$4))</f>
        <v>0</v>
      </c>
      <c r="C36" s="8">
        <f>'SGR Undiscounted (1.5)'!C10/((1+$B$1)^($A36-$A$4))</f>
        <v>0</v>
      </c>
      <c r="D36" s="8">
        <f>'SGR Undiscounted (1.5)'!D10/((1+$B$1)^($A36-$A$4))</f>
        <v>0</v>
      </c>
      <c r="E36" s="8">
        <f>'SGR Undiscounted (1.5)'!E10/((1+$B$1)^($A36-$A$4))</f>
        <v>0</v>
      </c>
      <c r="F36" s="8">
        <f>'SGR Undiscounted (1.5)'!F10/((1+$B$1)^($A36-$A$4))</f>
        <v>0</v>
      </c>
      <c r="G36" s="8">
        <f>'SGR Undiscounted (1.5)'!G10/((1+$B$1)^($A36-$A$4))</f>
        <v>0</v>
      </c>
      <c r="H36" s="8">
        <f>'SGR Undiscounted (1.5)'!H10/((1+$B$1)^($A36-$A$4))</f>
        <v>0</v>
      </c>
      <c r="I36" s="8">
        <f>'SGR Undiscounted (1.5)'!I10/((1+$B$1)^($A36-$A$4))</f>
        <v>0</v>
      </c>
      <c r="J36" s="22"/>
      <c r="K36" s="8">
        <f>'SGR Undiscounted (1.5)'!K10/((1+$B$1)^($A36-$A$4))</f>
        <v>0</v>
      </c>
      <c r="L36" s="8">
        <f>'SGR Undiscounted (1.5)'!L10/((1+$B$1)^($A36-$A$4))</f>
        <v>0</v>
      </c>
      <c r="M36" s="8">
        <f>'SGR Undiscounted (1.5)'!M10/((1+$B$1)^($A36-$A$4))</f>
        <v>0</v>
      </c>
      <c r="N36" s="8">
        <f>'SGR Undiscounted (1.5)'!N10/((1+$B$1)^($A36-$A$4))</f>
        <v>0</v>
      </c>
      <c r="O36" s="8">
        <f>'SGR Undiscounted (1.5)'!O10/((1+$B$1)^($A36-$A$4))</f>
        <v>0</v>
      </c>
      <c r="P36" s="8">
        <f>'SGR Undiscounted (1.5)'!P10/((1+$B$1)^($A36-$A$4))</f>
        <v>0</v>
      </c>
      <c r="Q36" s="8">
        <f>'SGR Undiscounted (1.5)'!Q10/((1+$B$1)^($A36-$A$4))</f>
        <v>0</v>
      </c>
      <c r="R36" s="8">
        <f>'SGR Undiscounted (1.5)'!R10/((1+$B$1)^($A36-$A$4))</f>
        <v>0</v>
      </c>
      <c r="S36" s="22"/>
      <c r="T36" s="8">
        <f>'SGR Undiscounted (1.5)'!T10/((1+$B$1)^($A36-$A$4))</f>
        <v>0</v>
      </c>
      <c r="U36" s="8">
        <f>'SGR Undiscounted (1.5)'!U10/((1+$B$1)^($A36-$A$4))</f>
        <v>0</v>
      </c>
      <c r="V36" s="8">
        <f>'SGR Undiscounted (1.5)'!V10/((1+$B$1)^($A36-$A$4))</f>
        <v>0</v>
      </c>
      <c r="W36" s="8">
        <f>'SGR Undiscounted (1.5)'!W10/((1+$B$1)^($A36-$A$4))</f>
        <v>0</v>
      </c>
      <c r="X36" s="8">
        <f>'SGR Undiscounted (1.5)'!X10/((1+$B$1)^($A36-$A$4))</f>
        <v>0</v>
      </c>
      <c r="Y36" s="8">
        <f>'SGR Undiscounted (1.5)'!Y10/((1+$B$1)^($A36-$A$4))</f>
        <v>0</v>
      </c>
      <c r="Z36" s="8">
        <f>'SGR Undiscounted (1.5)'!Z10/((1+$B$1)^($A36-$A$4))</f>
        <v>0</v>
      </c>
      <c r="AA36" s="8">
        <f>'SGR Undiscounted (1.5)'!AA10/((1+$B$1)^($A36-$A$4))</f>
        <v>0</v>
      </c>
      <c r="AB36" s="22"/>
    </row>
    <row r="37" spans="1:28" s="25" customFormat="1" x14ac:dyDescent="0.25">
      <c r="A37" s="41">
        <v>2027</v>
      </c>
      <c r="B37" s="8">
        <f>'SGR Undiscounted (1.5)'!B11/((1+$B$1)^($A37-$A$4))</f>
        <v>0</v>
      </c>
      <c r="C37" s="8">
        <f>'SGR Undiscounted (1.5)'!C11/((1+$B$1)^($A37-$A$4))</f>
        <v>0</v>
      </c>
      <c r="D37" s="8">
        <f>'SGR Undiscounted (1.5)'!D11/((1+$B$1)^($A37-$A$4))</f>
        <v>0</v>
      </c>
      <c r="E37" s="8">
        <f>'SGR Undiscounted (1.5)'!E11/((1+$B$1)^($A37-$A$4))</f>
        <v>0</v>
      </c>
      <c r="F37" s="8">
        <f>'SGR Undiscounted (1.5)'!F11/((1+$B$1)^($A37-$A$4))</f>
        <v>0</v>
      </c>
      <c r="G37" s="8">
        <f>'SGR Undiscounted (1.5)'!G11/((1+$B$1)^($A37-$A$4))</f>
        <v>0</v>
      </c>
      <c r="H37" s="8">
        <f>'SGR Undiscounted (1.5)'!H11/((1+$B$1)^($A37-$A$4))</f>
        <v>0</v>
      </c>
      <c r="I37" s="8">
        <f>'SGR Undiscounted (1.5)'!I11/((1+$B$1)^($A37-$A$4))</f>
        <v>0</v>
      </c>
      <c r="J37" s="22"/>
      <c r="K37" s="8">
        <f>'SGR Undiscounted (1.5)'!K11/((1+$B$1)^($A37-$A$4))</f>
        <v>0</v>
      </c>
      <c r="L37" s="8">
        <f>'SGR Undiscounted (1.5)'!L11/((1+$B$1)^($A37-$A$4))</f>
        <v>0</v>
      </c>
      <c r="M37" s="8">
        <f>'SGR Undiscounted (1.5)'!M11/((1+$B$1)^($A37-$A$4))</f>
        <v>0</v>
      </c>
      <c r="N37" s="8">
        <f>'SGR Undiscounted (1.5)'!N11/((1+$B$1)^($A37-$A$4))</f>
        <v>0</v>
      </c>
      <c r="O37" s="8">
        <f>'SGR Undiscounted (1.5)'!O11/((1+$B$1)^($A37-$A$4))</f>
        <v>0</v>
      </c>
      <c r="P37" s="8">
        <f>'SGR Undiscounted (1.5)'!P11/((1+$B$1)^($A37-$A$4))</f>
        <v>0</v>
      </c>
      <c r="Q37" s="8">
        <f>'SGR Undiscounted (1.5)'!Q11/((1+$B$1)^($A37-$A$4))</f>
        <v>0</v>
      </c>
      <c r="R37" s="8">
        <f>'SGR Undiscounted (1.5)'!R11/((1+$B$1)^($A37-$A$4))</f>
        <v>0</v>
      </c>
      <c r="S37" s="22"/>
      <c r="T37" s="8">
        <f>'SGR Undiscounted (1.5)'!T11/((1+$B$1)^($A37-$A$4))</f>
        <v>0</v>
      </c>
      <c r="U37" s="8">
        <f>'SGR Undiscounted (1.5)'!U11/((1+$B$1)^($A37-$A$4))</f>
        <v>0</v>
      </c>
      <c r="V37" s="8">
        <f>'SGR Undiscounted (1.5)'!V11/((1+$B$1)^($A37-$A$4))</f>
        <v>0</v>
      </c>
      <c r="W37" s="8">
        <f>'SGR Undiscounted (1.5)'!W11/((1+$B$1)^($A37-$A$4))</f>
        <v>0</v>
      </c>
      <c r="X37" s="8">
        <f>'SGR Undiscounted (1.5)'!X11/((1+$B$1)^($A37-$A$4))</f>
        <v>0</v>
      </c>
      <c r="Y37" s="8">
        <f>'SGR Undiscounted (1.5)'!Y11/((1+$B$1)^($A37-$A$4))</f>
        <v>0</v>
      </c>
      <c r="Z37" s="8">
        <f>'SGR Undiscounted (1.5)'!Z11/((1+$B$1)^($A37-$A$4))</f>
        <v>0</v>
      </c>
      <c r="AA37" s="8">
        <f>'SGR Undiscounted (1.5)'!AA11/((1+$B$1)^($A37-$A$4))</f>
        <v>0</v>
      </c>
      <c r="AB37" s="22"/>
    </row>
    <row r="38" spans="1:28" s="25" customFormat="1" x14ac:dyDescent="0.25">
      <c r="A38" s="41">
        <v>2028</v>
      </c>
      <c r="B38" s="8">
        <f>'SGR Undiscounted (1.5)'!B12/((1+$B$1)^($A38-$A$4))</f>
        <v>0</v>
      </c>
      <c r="C38" s="8">
        <f>'SGR Undiscounted (1.5)'!C12/((1+$B$1)^($A38-$A$4))</f>
        <v>0</v>
      </c>
      <c r="D38" s="8">
        <f>'SGR Undiscounted (1.5)'!D12/((1+$B$1)^($A38-$A$4))</f>
        <v>0</v>
      </c>
      <c r="E38" s="8">
        <f>'SGR Undiscounted (1.5)'!E12/((1+$B$1)^($A38-$A$4))</f>
        <v>0</v>
      </c>
      <c r="F38" s="8">
        <f>'SGR Undiscounted (1.5)'!F12/((1+$B$1)^($A38-$A$4))</f>
        <v>0</v>
      </c>
      <c r="G38" s="8">
        <f>'SGR Undiscounted (1.5)'!G12/((1+$B$1)^($A38-$A$4))</f>
        <v>0</v>
      </c>
      <c r="H38" s="8">
        <f>'SGR Undiscounted (1.5)'!H12/((1+$B$1)^($A38-$A$4))</f>
        <v>0</v>
      </c>
      <c r="I38" s="8">
        <f>'SGR Undiscounted (1.5)'!I12/((1+$B$1)^($A38-$A$4))</f>
        <v>0</v>
      </c>
      <c r="J38" s="22"/>
      <c r="K38" s="8">
        <f>'SGR Undiscounted (1.5)'!K12/((1+$B$1)^($A38-$A$4))</f>
        <v>0</v>
      </c>
      <c r="L38" s="8">
        <f>'SGR Undiscounted (1.5)'!L12/((1+$B$1)^($A38-$A$4))</f>
        <v>0</v>
      </c>
      <c r="M38" s="8">
        <f>'SGR Undiscounted (1.5)'!M12/((1+$B$1)^($A38-$A$4))</f>
        <v>0</v>
      </c>
      <c r="N38" s="8">
        <f>'SGR Undiscounted (1.5)'!N12/((1+$B$1)^($A38-$A$4))</f>
        <v>0</v>
      </c>
      <c r="O38" s="8">
        <f>'SGR Undiscounted (1.5)'!O12/((1+$B$1)^($A38-$A$4))</f>
        <v>0</v>
      </c>
      <c r="P38" s="8">
        <f>'SGR Undiscounted (1.5)'!P12/((1+$B$1)^($A38-$A$4))</f>
        <v>0</v>
      </c>
      <c r="Q38" s="8">
        <f>'SGR Undiscounted (1.5)'!Q12/((1+$B$1)^($A38-$A$4))</f>
        <v>0</v>
      </c>
      <c r="R38" s="8">
        <f>'SGR Undiscounted (1.5)'!R12/((1+$B$1)^($A38-$A$4))</f>
        <v>0</v>
      </c>
      <c r="S38" s="22"/>
      <c r="T38" s="8">
        <f>'SGR Undiscounted (1.5)'!T12/((1+$B$1)^($A38-$A$4))</f>
        <v>0</v>
      </c>
      <c r="U38" s="8">
        <f>'SGR Undiscounted (1.5)'!U12/((1+$B$1)^($A38-$A$4))</f>
        <v>0</v>
      </c>
      <c r="V38" s="8">
        <f>'SGR Undiscounted (1.5)'!V12/((1+$B$1)^($A38-$A$4))</f>
        <v>0</v>
      </c>
      <c r="W38" s="8">
        <f>'SGR Undiscounted (1.5)'!W12/((1+$B$1)^($A38-$A$4))</f>
        <v>0</v>
      </c>
      <c r="X38" s="8">
        <f>'SGR Undiscounted (1.5)'!X12/((1+$B$1)^($A38-$A$4))</f>
        <v>0</v>
      </c>
      <c r="Y38" s="8">
        <f>'SGR Undiscounted (1.5)'!Y12/((1+$B$1)^($A38-$A$4))</f>
        <v>0</v>
      </c>
      <c r="Z38" s="8">
        <f>'SGR Undiscounted (1.5)'!Z12/((1+$B$1)^($A38-$A$4))</f>
        <v>0</v>
      </c>
      <c r="AA38" s="8">
        <f>'SGR Undiscounted (1.5)'!AA12/((1+$B$1)^($A38-$A$4))</f>
        <v>0</v>
      </c>
      <c r="AB38" s="22"/>
    </row>
    <row r="39" spans="1:28" s="25" customFormat="1" x14ac:dyDescent="0.25">
      <c r="A39" s="41">
        <v>2029</v>
      </c>
      <c r="B39" s="8">
        <f>'SGR Undiscounted (1.5)'!B13/((1+$B$1)^($A39-$A$4))</f>
        <v>0</v>
      </c>
      <c r="C39" s="8">
        <f>'SGR Undiscounted (1.5)'!C13/((1+$B$1)^($A39-$A$4))</f>
        <v>0</v>
      </c>
      <c r="D39" s="8">
        <f>'SGR Undiscounted (1.5)'!D13/((1+$B$1)^($A39-$A$4))</f>
        <v>0</v>
      </c>
      <c r="E39" s="8">
        <f>'SGR Undiscounted (1.5)'!E13/((1+$B$1)^($A39-$A$4))</f>
        <v>0</v>
      </c>
      <c r="F39" s="8">
        <f>'SGR Undiscounted (1.5)'!F13/((1+$B$1)^($A39-$A$4))</f>
        <v>0</v>
      </c>
      <c r="G39" s="8">
        <f>'SGR Undiscounted (1.5)'!G13/((1+$B$1)^($A39-$A$4))</f>
        <v>0</v>
      </c>
      <c r="H39" s="8">
        <f>'SGR Undiscounted (1.5)'!H13/((1+$B$1)^($A39-$A$4))</f>
        <v>0</v>
      </c>
      <c r="I39" s="8">
        <f>'SGR Undiscounted (1.5)'!I13/((1+$B$1)^($A39-$A$4))</f>
        <v>0</v>
      </c>
      <c r="J39" s="22"/>
      <c r="K39" s="8">
        <f>'SGR Undiscounted (1.5)'!K13/((1+$B$1)^($A39-$A$4))</f>
        <v>0</v>
      </c>
      <c r="L39" s="8">
        <f>'SGR Undiscounted (1.5)'!L13/((1+$B$1)^($A39-$A$4))</f>
        <v>0</v>
      </c>
      <c r="M39" s="8">
        <f>'SGR Undiscounted (1.5)'!M13/((1+$B$1)^($A39-$A$4))</f>
        <v>0</v>
      </c>
      <c r="N39" s="8">
        <f>'SGR Undiscounted (1.5)'!N13/((1+$B$1)^($A39-$A$4))</f>
        <v>0</v>
      </c>
      <c r="O39" s="8">
        <f>'SGR Undiscounted (1.5)'!O13/((1+$B$1)^($A39-$A$4))</f>
        <v>0</v>
      </c>
      <c r="P39" s="8">
        <f>'SGR Undiscounted (1.5)'!P13/((1+$B$1)^($A39-$A$4))</f>
        <v>0</v>
      </c>
      <c r="Q39" s="8">
        <f>'SGR Undiscounted (1.5)'!Q13/((1+$B$1)^($A39-$A$4))</f>
        <v>0</v>
      </c>
      <c r="R39" s="8">
        <f>'SGR Undiscounted (1.5)'!R13/((1+$B$1)^($A39-$A$4))</f>
        <v>0</v>
      </c>
      <c r="S39" s="22"/>
      <c r="T39" s="8">
        <f>'SGR Undiscounted (1.5)'!T13/((1+$B$1)^($A39-$A$4))</f>
        <v>0</v>
      </c>
      <c r="U39" s="8">
        <f>'SGR Undiscounted (1.5)'!U13/((1+$B$1)^($A39-$A$4))</f>
        <v>0</v>
      </c>
      <c r="V39" s="8">
        <f>'SGR Undiscounted (1.5)'!V13/((1+$B$1)^($A39-$A$4))</f>
        <v>0</v>
      </c>
      <c r="W39" s="8">
        <f>'SGR Undiscounted (1.5)'!W13/((1+$B$1)^($A39-$A$4))</f>
        <v>0</v>
      </c>
      <c r="X39" s="8">
        <f>'SGR Undiscounted (1.5)'!X13/((1+$B$1)^($A39-$A$4))</f>
        <v>0</v>
      </c>
      <c r="Y39" s="8">
        <f>'SGR Undiscounted (1.5)'!Y13/((1+$B$1)^($A39-$A$4))</f>
        <v>0</v>
      </c>
      <c r="Z39" s="8">
        <f>'SGR Undiscounted (1.5)'!Z13/((1+$B$1)^($A39-$A$4))</f>
        <v>0</v>
      </c>
      <c r="AA39" s="8">
        <f>'SGR Undiscounted (1.5)'!AA13/((1+$B$1)^($A39-$A$4))</f>
        <v>0</v>
      </c>
      <c r="AB39" s="22"/>
    </row>
    <row r="40" spans="1:28" s="25" customFormat="1" x14ac:dyDescent="0.25">
      <c r="A40" s="41">
        <v>2030</v>
      </c>
      <c r="B40" s="8">
        <f>'SGR Undiscounted (1.5)'!B14/((1+$B$1)^($A40-$A$4))</f>
        <v>0</v>
      </c>
      <c r="C40" s="8">
        <f>'SGR Undiscounted (1.5)'!C14/((1+$B$1)^($A40-$A$4))</f>
        <v>0</v>
      </c>
      <c r="D40" s="8">
        <f>'SGR Undiscounted (1.5)'!D14/((1+$B$1)^($A40-$A$4))</f>
        <v>0</v>
      </c>
      <c r="E40" s="8">
        <f>'SGR Undiscounted (1.5)'!E14/((1+$B$1)^($A40-$A$4))</f>
        <v>0</v>
      </c>
      <c r="F40" s="8">
        <f>'SGR Undiscounted (1.5)'!F14/((1+$B$1)^($A40-$A$4))</f>
        <v>0</v>
      </c>
      <c r="G40" s="8">
        <f>'SGR Undiscounted (1.5)'!G14/((1+$B$1)^($A40-$A$4))</f>
        <v>0</v>
      </c>
      <c r="H40" s="8">
        <f>'SGR Undiscounted (1.5)'!H14/((1+$B$1)^($A40-$A$4))</f>
        <v>0</v>
      </c>
      <c r="I40" s="8">
        <f>'SGR Undiscounted (1.5)'!I14/((1+$B$1)^($A40-$A$4))</f>
        <v>0</v>
      </c>
      <c r="J40" s="22"/>
      <c r="K40" s="8">
        <f>'SGR Undiscounted (1.5)'!K14/((1+$B$1)^($A40-$A$4))</f>
        <v>0</v>
      </c>
      <c r="L40" s="8">
        <f>'SGR Undiscounted (1.5)'!L14/((1+$B$1)^($A40-$A$4))</f>
        <v>0</v>
      </c>
      <c r="M40" s="8">
        <f>'SGR Undiscounted (1.5)'!M14/((1+$B$1)^($A40-$A$4))</f>
        <v>0</v>
      </c>
      <c r="N40" s="8">
        <f>'SGR Undiscounted (1.5)'!N14/((1+$B$1)^($A40-$A$4))</f>
        <v>0</v>
      </c>
      <c r="O40" s="8">
        <f>'SGR Undiscounted (1.5)'!O14/((1+$B$1)^($A40-$A$4))</f>
        <v>0</v>
      </c>
      <c r="P40" s="8">
        <f>'SGR Undiscounted (1.5)'!P14/((1+$B$1)^($A40-$A$4))</f>
        <v>0</v>
      </c>
      <c r="Q40" s="8">
        <f>'SGR Undiscounted (1.5)'!Q14/((1+$B$1)^($A40-$A$4))</f>
        <v>0</v>
      </c>
      <c r="R40" s="8">
        <f>'SGR Undiscounted (1.5)'!R14/((1+$B$1)^($A40-$A$4))</f>
        <v>0</v>
      </c>
      <c r="S40" s="22"/>
      <c r="T40" s="8">
        <f>'SGR Undiscounted (1.5)'!T14/((1+$B$1)^($A40-$A$4))</f>
        <v>0</v>
      </c>
      <c r="U40" s="8">
        <f>'SGR Undiscounted (1.5)'!U14/((1+$B$1)^($A40-$A$4))</f>
        <v>0</v>
      </c>
      <c r="V40" s="8">
        <f>'SGR Undiscounted (1.5)'!V14/((1+$B$1)^($A40-$A$4))</f>
        <v>0</v>
      </c>
      <c r="W40" s="8">
        <f>'SGR Undiscounted (1.5)'!W14/((1+$B$1)^($A40-$A$4))</f>
        <v>0</v>
      </c>
      <c r="X40" s="8">
        <f>'SGR Undiscounted (1.5)'!X14/((1+$B$1)^($A40-$A$4))</f>
        <v>0</v>
      </c>
      <c r="Y40" s="8">
        <f>'SGR Undiscounted (1.5)'!Y14/((1+$B$1)^($A40-$A$4))</f>
        <v>0</v>
      </c>
      <c r="Z40" s="8">
        <f>'SGR Undiscounted (1.5)'!Z14/((1+$B$1)^($A40-$A$4))</f>
        <v>0</v>
      </c>
      <c r="AA40" s="8">
        <f>'SGR Undiscounted (1.5)'!AA14/((1+$B$1)^($A40-$A$4))</f>
        <v>0</v>
      </c>
      <c r="AB40" s="22"/>
    </row>
    <row r="41" spans="1:28" s="25" customFormat="1" x14ac:dyDescent="0.25">
      <c r="A41" s="41">
        <v>2031</v>
      </c>
      <c r="B41" s="8">
        <f>'SGR Undiscounted (1.5)'!B15/((1+$B$1)^($A41-$A$4))</f>
        <v>0</v>
      </c>
      <c r="C41" s="8">
        <f>'SGR Undiscounted (1.5)'!C15/((1+$B$1)^($A41-$A$4))</f>
        <v>0</v>
      </c>
      <c r="D41" s="8">
        <f>'SGR Undiscounted (1.5)'!D15/((1+$B$1)^($A41-$A$4))</f>
        <v>0</v>
      </c>
      <c r="E41" s="8">
        <f>'SGR Undiscounted (1.5)'!E15/((1+$B$1)^($A41-$A$4))</f>
        <v>0</v>
      </c>
      <c r="F41" s="8">
        <f>'SGR Undiscounted (1.5)'!F15/((1+$B$1)^($A41-$A$4))</f>
        <v>0</v>
      </c>
      <c r="G41" s="8">
        <f>'SGR Undiscounted (1.5)'!G15/((1+$B$1)^($A41-$A$4))</f>
        <v>0</v>
      </c>
      <c r="H41" s="8">
        <f>'SGR Undiscounted (1.5)'!H15/((1+$B$1)^($A41-$A$4))</f>
        <v>0</v>
      </c>
      <c r="I41" s="8">
        <f>'SGR Undiscounted (1.5)'!I15/((1+$B$1)^($A41-$A$4))</f>
        <v>0</v>
      </c>
      <c r="J41" s="22"/>
      <c r="K41" s="8">
        <f>'SGR Undiscounted (1.5)'!K15/((1+$B$1)^($A41-$A$4))</f>
        <v>0</v>
      </c>
      <c r="L41" s="8">
        <f>'SGR Undiscounted (1.5)'!L15/((1+$B$1)^($A41-$A$4))</f>
        <v>0</v>
      </c>
      <c r="M41" s="8">
        <f>'SGR Undiscounted (1.5)'!M15/((1+$B$1)^($A41-$A$4))</f>
        <v>0</v>
      </c>
      <c r="N41" s="8">
        <f>'SGR Undiscounted (1.5)'!N15/((1+$B$1)^($A41-$A$4))</f>
        <v>0</v>
      </c>
      <c r="O41" s="8">
        <f>'SGR Undiscounted (1.5)'!O15/((1+$B$1)^($A41-$A$4))</f>
        <v>0</v>
      </c>
      <c r="P41" s="8">
        <f>'SGR Undiscounted (1.5)'!P15/((1+$B$1)^($A41-$A$4))</f>
        <v>0</v>
      </c>
      <c r="Q41" s="8">
        <f>'SGR Undiscounted (1.5)'!Q15/((1+$B$1)^($A41-$A$4))</f>
        <v>0</v>
      </c>
      <c r="R41" s="8">
        <f>'SGR Undiscounted (1.5)'!R15/((1+$B$1)^($A41-$A$4))</f>
        <v>0</v>
      </c>
      <c r="S41" s="22"/>
      <c r="T41" s="8">
        <f>'SGR Undiscounted (1.5)'!T15/((1+$B$1)^($A41-$A$4))</f>
        <v>0</v>
      </c>
      <c r="U41" s="8">
        <f>'SGR Undiscounted (1.5)'!U15/((1+$B$1)^($A41-$A$4))</f>
        <v>0</v>
      </c>
      <c r="V41" s="8">
        <f>'SGR Undiscounted (1.5)'!V15/((1+$B$1)^($A41-$A$4))</f>
        <v>0</v>
      </c>
      <c r="W41" s="8">
        <f>'SGR Undiscounted (1.5)'!W15/((1+$B$1)^($A41-$A$4))</f>
        <v>0</v>
      </c>
      <c r="X41" s="8">
        <f>'SGR Undiscounted (1.5)'!X15/((1+$B$1)^($A41-$A$4))</f>
        <v>0</v>
      </c>
      <c r="Y41" s="8">
        <f>'SGR Undiscounted (1.5)'!Y15/((1+$B$1)^($A41-$A$4))</f>
        <v>0</v>
      </c>
      <c r="Z41" s="8">
        <f>'SGR Undiscounted (1.5)'!Z15/((1+$B$1)^($A41-$A$4))</f>
        <v>0</v>
      </c>
      <c r="AA41" s="8">
        <f>'SGR Undiscounted (1.5)'!AA15/((1+$B$1)^($A41-$A$4))</f>
        <v>0</v>
      </c>
      <c r="AB41" s="22"/>
    </row>
    <row r="42" spans="1:28" s="25" customFormat="1" x14ac:dyDescent="0.25">
      <c r="A42" s="41">
        <v>2032</v>
      </c>
      <c r="B42" s="8">
        <f>'SGR Undiscounted (1.5)'!B16/((1+$B$1)^($A42-$A$4))</f>
        <v>0</v>
      </c>
      <c r="C42" s="8">
        <f>'SGR Undiscounted (1.5)'!C16/((1+$B$1)^($A42-$A$4))</f>
        <v>0</v>
      </c>
      <c r="D42" s="8">
        <f>'SGR Undiscounted (1.5)'!D16/((1+$B$1)^($A42-$A$4))</f>
        <v>0</v>
      </c>
      <c r="E42" s="8">
        <f>'SGR Undiscounted (1.5)'!E16/((1+$B$1)^($A42-$A$4))</f>
        <v>0</v>
      </c>
      <c r="F42" s="8">
        <f>'SGR Undiscounted (1.5)'!F16/((1+$B$1)^($A42-$A$4))</f>
        <v>0</v>
      </c>
      <c r="G42" s="8">
        <f>'SGR Undiscounted (1.5)'!G16/((1+$B$1)^($A42-$A$4))</f>
        <v>0</v>
      </c>
      <c r="H42" s="8">
        <f>'SGR Undiscounted (1.5)'!H16/((1+$B$1)^($A42-$A$4))</f>
        <v>0</v>
      </c>
      <c r="I42" s="8">
        <f>'SGR Undiscounted (1.5)'!I16/((1+$B$1)^($A42-$A$4))</f>
        <v>0</v>
      </c>
      <c r="J42" s="22"/>
      <c r="K42" s="8">
        <f>'SGR Undiscounted (1.5)'!K16/((1+$B$1)^($A42-$A$4))</f>
        <v>0</v>
      </c>
      <c r="L42" s="8">
        <f>'SGR Undiscounted (1.5)'!L16/((1+$B$1)^($A42-$A$4))</f>
        <v>0</v>
      </c>
      <c r="M42" s="8">
        <f>'SGR Undiscounted (1.5)'!M16/((1+$B$1)^($A42-$A$4))</f>
        <v>0</v>
      </c>
      <c r="N42" s="8">
        <f>'SGR Undiscounted (1.5)'!N16/((1+$B$1)^($A42-$A$4))</f>
        <v>0</v>
      </c>
      <c r="O42" s="8">
        <f>'SGR Undiscounted (1.5)'!O16/((1+$B$1)^($A42-$A$4))</f>
        <v>0</v>
      </c>
      <c r="P42" s="8">
        <f>'SGR Undiscounted (1.5)'!P16/((1+$B$1)^($A42-$A$4))</f>
        <v>0</v>
      </c>
      <c r="Q42" s="8">
        <f>'SGR Undiscounted (1.5)'!Q16/((1+$B$1)^($A42-$A$4))</f>
        <v>0</v>
      </c>
      <c r="R42" s="8">
        <f>'SGR Undiscounted (1.5)'!R16/((1+$B$1)^($A42-$A$4))</f>
        <v>0</v>
      </c>
      <c r="S42" s="22"/>
      <c r="T42" s="8">
        <f>'SGR Undiscounted (1.5)'!T16/((1+$B$1)^($A42-$A$4))</f>
        <v>0</v>
      </c>
      <c r="U42" s="8">
        <f>'SGR Undiscounted (1.5)'!U16/((1+$B$1)^($A42-$A$4))</f>
        <v>0</v>
      </c>
      <c r="V42" s="8">
        <f>'SGR Undiscounted (1.5)'!V16/((1+$B$1)^($A42-$A$4))</f>
        <v>0</v>
      </c>
      <c r="W42" s="8">
        <f>'SGR Undiscounted (1.5)'!W16/((1+$B$1)^($A42-$A$4))</f>
        <v>0</v>
      </c>
      <c r="X42" s="8">
        <f>'SGR Undiscounted (1.5)'!X16/((1+$B$1)^($A42-$A$4))</f>
        <v>0</v>
      </c>
      <c r="Y42" s="8">
        <f>'SGR Undiscounted (1.5)'!Y16/((1+$B$1)^($A42-$A$4))</f>
        <v>0</v>
      </c>
      <c r="Z42" s="8">
        <f>'SGR Undiscounted (1.5)'!Z16/((1+$B$1)^($A42-$A$4))</f>
        <v>0</v>
      </c>
      <c r="AA42" s="8">
        <f>'SGR Undiscounted (1.5)'!AA16/((1+$B$1)^($A42-$A$4))</f>
        <v>0</v>
      </c>
      <c r="AB42" s="22"/>
    </row>
    <row r="43" spans="1:28" s="25" customFormat="1" x14ac:dyDescent="0.25">
      <c r="A43" s="41">
        <v>2033</v>
      </c>
      <c r="B43" s="8">
        <f>'SGR Undiscounted (1.5)'!B17/((1+$B$1)^($A43-$A$4))</f>
        <v>0</v>
      </c>
      <c r="C43" s="8">
        <f>'SGR Undiscounted (1.5)'!C17/((1+$B$1)^($A43-$A$4))</f>
        <v>0</v>
      </c>
      <c r="D43" s="8">
        <f>'SGR Undiscounted (1.5)'!D17/((1+$B$1)^($A43-$A$4))</f>
        <v>0</v>
      </c>
      <c r="E43" s="8">
        <f>'SGR Undiscounted (1.5)'!E17/((1+$B$1)^($A43-$A$4))</f>
        <v>0</v>
      </c>
      <c r="F43" s="8">
        <f>'SGR Undiscounted (1.5)'!F17/((1+$B$1)^($A43-$A$4))</f>
        <v>0</v>
      </c>
      <c r="G43" s="8">
        <f>'SGR Undiscounted (1.5)'!G17/((1+$B$1)^($A43-$A$4))</f>
        <v>0</v>
      </c>
      <c r="H43" s="8">
        <f>'SGR Undiscounted (1.5)'!H17/((1+$B$1)^($A43-$A$4))</f>
        <v>0</v>
      </c>
      <c r="I43" s="8">
        <f>'SGR Undiscounted (1.5)'!I17/((1+$B$1)^($A43-$A$4))</f>
        <v>0</v>
      </c>
      <c r="J43" s="22"/>
      <c r="K43" s="8">
        <f>'SGR Undiscounted (1.5)'!K17/((1+$B$1)^($A43-$A$4))</f>
        <v>0</v>
      </c>
      <c r="L43" s="8">
        <f>'SGR Undiscounted (1.5)'!L17/((1+$B$1)^($A43-$A$4))</f>
        <v>0</v>
      </c>
      <c r="M43" s="8">
        <f>'SGR Undiscounted (1.5)'!M17/((1+$B$1)^($A43-$A$4))</f>
        <v>0</v>
      </c>
      <c r="N43" s="8">
        <f>'SGR Undiscounted (1.5)'!N17/((1+$B$1)^($A43-$A$4))</f>
        <v>0</v>
      </c>
      <c r="O43" s="8">
        <f>'SGR Undiscounted (1.5)'!O17/((1+$B$1)^($A43-$A$4))</f>
        <v>0</v>
      </c>
      <c r="P43" s="8">
        <f>'SGR Undiscounted (1.5)'!P17/((1+$B$1)^($A43-$A$4))</f>
        <v>0</v>
      </c>
      <c r="Q43" s="8">
        <f>'SGR Undiscounted (1.5)'!Q17/((1+$B$1)^($A43-$A$4))</f>
        <v>0</v>
      </c>
      <c r="R43" s="8">
        <f>'SGR Undiscounted (1.5)'!R17/((1+$B$1)^($A43-$A$4))</f>
        <v>0</v>
      </c>
      <c r="S43" s="22"/>
      <c r="T43" s="8">
        <f>'SGR Undiscounted (1.5)'!T17/((1+$B$1)^($A43-$A$4))</f>
        <v>0</v>
      </c>
      <c r="U43" s="8">
        <f>'SGR Undiscounted (1.5)'!U17/((1+$B$1)^($A43-$A$4))</f>
        <v>0</v>
      </c>
      <c r="V43" s="8">
        <f>'SGR Undiscounted (1.5)'!V17/((1+$B$1)^($A43-$A$4))</f>
        <v>0</v>
      </c>
      <c r="W43" s="8">
        <f>'SGR Undiscounted (1.5)'!W17/((1+$B$1)^($A43-$A$4))</f>
        <v>0</v>
      </c>
      <c r="X43" s="8">
        <f>'SGR Undiscounted (1.5)'!X17/((1+$B$1)^($A43-$A$4))</f>
        <v>0</v>
      </c>
      <c r="Y43" s="8">
        <f>'SGR Undiscounted (1.5)'!Y17/((1+$B$1)^($A43-$A$4))</f>
        <v>0</v>
      </c>
      <c r="Z43" s="8">
        <f>'SGR Undiscounted (1.5)'!Z17/((1+$B$1)^($A43-$A$4))</f>
        <v>0</v>
      </c>
      <c r="AA43" s="8">
        <f>'SGR Undiscounted (1.5)'!AA17/((1+$B$1)^($A43-$A$4))</f>
        <v>0</v>
      </c>
      <c r="AB43" s="22"/>
    </row>
    <row r="44" spans="1:28" s="25" customFormat="1" x14ac:dyDescent="0.25">
      <c r="A44" s="41">
        <v>2034</v>
      </c>
      <c r="B44" s="8">
        <f>'SGR Undiscounted (1.5)'!B18/((1+$B$1)^($A44-$A$4))</f>
        <v>0</v>
      </c>
      <c r="C44" s="8">
        <f>'SGR Undiscounted (1.5)'!C18/((1+$B$1)^($A44-$A$4))</f>
        <v>0</v>
      </c>
      <c r="D44" s="8">
        <f>'SGR Undiscounted (1.5)'!D18/((1+$B$1)^($A44-$A$4))</f>
        <v>0</v>
      </c>
      <c r="E44" s="8">
        <f>'SGR Undiscounted (1.5)'!E18/((1+$B$1)^($A44-$A$4))</f>
        <v>0</v>
      </c>
      <c r="F44" s="8">
        <f>'SGR Undiscounted (1.5)'!F18/((1+$B$1)^($A44-$A$4))</f>
        <v>0</v>
      </c>
      <c r="G44" s="8">
        <f>'SGR Undiscounted (1.5)'!G18/((1+$B$1)^($A44-$A$4))</f>
        <v>0</v>
      </c>
      <c r="H44" s="8">
        <f>'SGR Undiscounted (1.5)'!H18/((1+$B$1)^($A44-$A$4))</f>
        <v>0</v>
      </c>
      <c r="I44" s="8">
        <f>'SGR Undiscounted (1.5)'!I18/((1+$B$1)^($A44-$A$4))</f>
        <v>0</v>
      </c>
      <c r="J44" s="22"/>
      <c r="K44" s="8">
        <f>'SGR Undiscounted (1.5)'!K18/((1+$B$1)^($A44-$A$4))</f>
        <v>0</v>
      </c>
      <c r="L44" s="8">
        <f>'SGR Undiscounted (1.5)'!L18/((1+$B$1)^($A44-$A$4))</f>
        <v>0</v>
      </c>
      <c r="M44" s="8">
        <f>'SGR Undiscounted (1.5)'!M18/((1+$B$1)^($A44-$A$4))</f>
        <v>0</v>
      </c>
      <c r="N44" s="8">
        <f>'SGR Undiscounted (1.5)'!N18/((1+$B$1)^($A44-$A$4))</f>
        <v>0</v>
      </c>
      <c r="O44" s="8">
        <f>'SGR Undiscounted (1.5)'!O18/((1+$B$1)^($A44-$A$4))</f>
        <v>0</v>
      </c>
      <c r="P44" s="8">
        <f>'SGR Undiscounted (1.5)'!P18/((1+$B$1)^($A44-$A$4))</f>
        <v>0</v>
      </c>
      <c r="Q44" s="8">
        <f>'SGR Undiscounted (1.5)'!Q18/((1+$B$1)^($A44-$A$4))</f>
        <v>0</v>
      </c>
      <c r="R44" s="8">
        <f>'SGR Undiscounted (1.5)'!R18/((1+$B$1)^($A44-$A$4))</f>
        <v>0</v>
      </c>
      <c r="S44" s="22"/>
      <c r="T44" s="8">
        <f>'SGR Undiscounted (1.5)'!T18/((1+$B$1)^($A44-$A$4))</f>
        <v>0</v>
      </c>
      <c r="U44" s="8">
        <f>'SGR Undiscounted (1.5)'!U18/((1+$B$1)^($A44-$A$4))</f>
        <v>0</v>
      </c>
      <c r="V44" s="8">
        <f>'SGR Undiscounted (1.5)'!V18/((1+$B$1)^($A44-$A$4))</f>
        <v>0</v>
      </c>
      <c r="W44" s="8">
        <f>'SGR Undiscounted (1.5)'!W18/((1+$B$1)^($A44-$A$4))</f>
        <v>0</v>
      </c>
      <c r="X44" s="8">
        <f>'SGR Undiscounted (1.5)'!X18/((1+$B$1)^($A44-$A$4))</f>
        <v>0</v>
      </c>
      <c r="Y44" s="8">
        <f>'SGR Undiscounted (1.5)'!Y18/((1+$B$1)^($A44-$A$4))</f>
        <v>0</v>
      </c>
      <c r="Z44" s="8">
        <f>'SGR Undiscounted (1.5)'!Z18/((1+$B$1)^($A44-$A$4))</f>
        <v>0</v>
      </c>
      <c r="AA44" s="8">
        <f>'SGR Undiscounted (1.5)'!AA18/((1+$B$1)^($A44-$A$4))</f>
        <v>0</v>
      </c>
      <c r="AB44" s="22"/>
    </row>
    <row r="45" spans="1:28" s="25" customFormat="1" x14ac:dyDescent="0.25">
      <c r="A45" s="41">
        <v>2035</v>
      </c>
      <c r="B45" s="8">
        <f>'SGR Undiscounted (1.5)'!B19/((1+$B$1)^($A45-$A$4))</f>
        <v>0</v>
      </c>
      <c r="C45" s="8">
        <f>'SGR Undiscounted (1.5)'!C19/((1+$B$1)^($A45-$A$4))</f>
        <v>0</v>
      </c>
      <c r="D45" s="8">
        <f>'SGR Undiscounted (1.5)'!D19/((1+$B$1)^($A45-$A$4))</f>
        <v>0</v>
      </c>
      <c r="E45" s="8">
        <f>'SGR Undiscounted (1.5)'!E19/((1+$B$1)^($A45-$A$4))</f>
        <v>0</v>
      </c>
      <c r="F45" s="8">
        <f>'SGR Undiscounted (1.5)'!F19/((1+$B$1)^($A45-$A$4))</f>
        <v>0</v>
      </c>
      <c r="G45" s="8">
        <f>'SGR Undiscounted (1.5)'!G19/((1+$B$1)^($A45-$A$4))</f>
        <v>0</v>
      </c>
      <c r="H45" s="8">
        <f>'SGR Undiscounted (1.5)'!H19/((1+$B$1)^($A45-$A$4))</f>
        <v>0</v>
      </c>
      <c r="I45" s="8">
        <f>'SGR Undiscounted (1.5)'!I19/((1+$B$1)^($A45-$A$4))</f>
        <v>0</v>
      </c>
      <c r="J45" s="22"/>
      <c r="K45" s="8">
        <f>'SGR Undiscounted (1.5)'!K19/((1+$B$1)^($A45-$A$4))</f>
        <v>0</v>
      </c>
      <c r="L45" s="8">
        <f>'SGR Undiscounted (1.5)'!L19/((1+$B$1)^($A45-$A$4))</f>
        <v>0</v>
      </c>
      <c r="M45" s="8">
        <f>'SGR Undiscounted (1.5)'!M19/((1+$B$1)^($A45-$A$4))</f>
        <v>0</v>
      </c>
      <c r="N45" s="8">
        <f>'SGR Undiscounted (1.5)'!N19/((1+$B$1)^($A45-$A$4))</f>
        <v>0</v>
      </c>
      <c r="O45" s="8">
        <f>'SGR Undiscounted (1.5)'!O19/((1+$B$1)^($A45-$A$4))</f>
        <v>0</v>
      </c>
      <c r="P45" s="8">
        <f>'SGR Undiscounted (1.5)'!P19/((1+$B$1)^($A45-$A$4))</f>
        <v>0</v>
      </c>
      <c r="Q45" s="8">
        <f>'SGR Undiscounted (1.5)'!Q19/((1+$B$1)^($A45-$A$4))</f>
        <v>0</v>
      </c>
      <c r="R45" s="8">
        <f>'SGR Undiscounted (1.5)'!R19/((1+$B$1)^($A45-$A$4))</f>
        <v>0</v>
      </c>
      <c r="S45" s="22"/>
      <c r="T45" s="8">
        <f>'SGR Undiscounted (1.5)'!T19/((1+$B$1)^($A45-$A$4))</f>
        <v>0</v>
      </c>
      <c r="U45" s="8">
        <f>'SGR Undiscounted (1.5)'!U19/((1+$B$1)^($A45-$A$4))</f>
        <v>0</v>
      </c>
      <c r="V45" s="8">
        <f>'SGR Undiscounted (1.5)'!V19/((1+$B$1)^($A45-$A$4))</f>
        <v>0</v>
      </c>
      <c r="W45" s="8">
        <f>'SGR Undiscounted (1.5)'!W19/((1+$B$1)^($A45-$A$4))</f>
        <v>0</v>
      </c>
      <c r="X45" s="8">
        <f>'SGR Undiscounted (1.5)'!X19/((1+$B$1)^($A45-$A$4))</f>
        <v>0</v>
      </c>
      <c r="Y45" s="8">
        <f>'SGR Undiscounted (1.5)'!Y19/((1+$B$1)^($A45-$A$4))</f>
        <v>0</v>
      </c>
      <c r="Z45" s="8">
        <f>'SGR Undiscounted (1.5)'!Z19/((1+$B$1)^($A45-$A$4))</f>
        <v>0</v>
      </c>
      <c r="AA45" s="8">
        <f>'SGR Undiscounted (1.5)'!AA19/((1+$B$1)^($A45-$A$4))</f>
        <v>0</v>
      </c>
      <c r="AB45" s="22"/>
    </row>
    <row r="46" spans="1:28" s="25" customFormat="1" x14ac:dyDescent="0.25">
      <c r="A46" s="41">
        <v>2036</v>
      </c>
      <c r="B46" s="8">
        <f>'SGR Undiscounted (1.5)'!B20/((1+$B$1)^($A46-$A$4))</f>
        <v>0</v>
      </c>
      <c r="C46" s="8">
        <f>'SGR Undiscounted (1.5)'!C20/((1+$B$1)^($A46-$A$4))</f>
        <v>0</v>
      </c>
      <c r="D46" s="8">
        <f>'SGR Undiscounted (1.5)'!D20/((1+$B$1)^($A46-$A$4))</f>
        <v>0</v>
      </c>
      <c r="E46" s="8">
        <f>'SGR Undiscounted (1.5)'!E20/((1+$B$1)^($A46-$A$4))</f>
        <v>0</v>
      </c>
      <c r="F46" s="8">
        <f>'SGR Undiscounted (1.5)'!F20/((1+$B$1)^($A46-$A$4))</f>
        <v>0</v>
      </c>
      <c r="G46" s="8">
        <f>'SGR Undiscounted (1.5)'!G20/((1+$B$1)^($A46-$A$4))</f>
        <v>0</v>
      </c>
      <c r="H46" s="8">
        <f>'SGR Undiscounted (1.5)'!H20/((1+$B$1)^($A46-$A$4))</f>
        <v>0</v>
      </c>
      <c r="I46" s="8">
        <f>'SGR Undiscounted (1.5)'!I20/((1+$B$1)^($A46-$A$4))</f>
        <v>0</v>
      </c>
      <c r="J46" s="22"/>
      <c r="K46" s="8">
        <f>'SGR Undiscounted (1.5)'!K20/((1+$B$1)^($A46-$A$4))</f>
        <v>0</v>
      </c>
      <c r="L46" s="8">
        <f>'SGR Undiscounted (1.5)'!L20/((1+$B$1)^($A46-$A$4))</f>
        <v>0</v>
      </c>
      <c r="M46" s="8">
        <f>'SGR Undiscounted (1.5)'!M20/((1+$B$1)^($A46-$A$4))</f>
        <v>0</v>
      </c>
      <c r="N46" s="8">
        <f>'SGR Undiscounted (1.5)'!N20/((1+$B$1)^($A46-$A$4))</f>
        <v>0</v>
      </c>
      <c r="O46" s="8">
        <f>'SGR Undiscounted (1.5)'!O20/((1+$B$1)^($A46-$A$4))</f>
        <v>0</v>
      </c>
      <c r="P46" s="8">
        <f>'SGR Undiscounted (1.5)'!P20/((1+$B$1)^($A46-$A$4))</f>
        <v>0</v>
      </c>
      <c r="Q46" s="8">
        <f>'SGR Undiscounted (1.5)'!Q20/((1+$B$1)^($A46-$A$4))</f>
        <v>0</v>
      </c>
      <c r="R46" s="8">
        <f>'SGR Undiscounted (1.5)'!R20/((1+$B$1)^($A46-$A$4))</f>
        <v>0</v>
      </c>
      <c r="S46" s="22"/>
      <c r="T46" s="8">
        <f>'SGR Undiscounted (1.5)'!T20/((1+$B$1)^($A46-$A$4))</f>
        <v>0</v>
      </c>
      <c r="U46" s="8">
        <f>'SGR Undiscounted (1.5)'!U20/((1+$B$1)^($A46-$A$4))</f>
        <v>0</v>
      </c>
      <c r="V46" s="8">
        <f>'SGR Undiscounted (1.5)'!V20/((1+$B$1)^($A46-$A$4))</f>
        <v>0</v>
      </c>
      <c r="W46" s="8">
        <f>'SGR Undiscounted (1.5)'!W20/((1+$B$1)^($A46-$A$4))</f>
        <v>0</v>
      </c>
      <c r="X46" s="8">
        <f>'SGR Undiscounted (1.5)'!X20/((1+$B$1)^($A46-$A$4))</f>
        <v>0</v>
      </c>
      <c r="Y46" s="8">
        <f>'SGR Undiscounted (1.5)'!Y20/((1+$B$1)^($A46-$A$4))</f>
        <v>0</v>
      </c>
      <c r="Z46" s="8">
        <f>'SGR Undiscounted (1.5)'!Z20/((1+$B$1)^($A46-$A$4))</f>
        <v>0</v>
      </c>
      <c r="AA46" s="8">
        <f>'SGR Undiscounted (1.5)'!AA20/((1+$B$1)^($A46-$A$4))</f>
        <v>0</v>
      </c>
      <c r="AB46" s="22"/>
    </row>
    <row r="47" spans="1:28" s="25" customFormat="1" x14ac:dyDescent="0.25">
      <c r="A47" s="41">
        <v>2037</v>
      </c>
      <c r="B47" s="8">
        <f>'SGR Undiscounted (1.5)'!B21/((1+$B$1)^($A47-$A$4))</f>
        <v>0</v>
      </c>
      <c r="C47" s="8">
        <f>'SGR Undiscounted (1.5)'!C21/((1+$B$1)^($A47-$A$4))</f>
        <v>0</v>
      </c>
      <c r="D47" s="8">
        <f>'SGR Undiscounted (1.5)'!D21/((1+$B$1)^($A47-$A$4))</f>
        <v>0</v>
      </c>
      <c r="E47" s="8">
        <f>'SGR Undiscounted (1.5)'!E21/((1+$B$1)^($A47-$A$4))</f>
        <v>0</v>
      </c>
      <c r="F47" s="8">
        <f>'SGR Undiscounted (1.5)'!F21/((1+$B$1)^($A47-$A$4))</f>
        <v>0</v>
      </c>
      <c r="G47" s="8">
        <f>'SGR Undiscounted (1.5)'!G21/((1+$B$1)^($A47-$A$4))</f>
        <v>0</v>
      </c>
      <c r="H47" s="8">
        <f>'SGR Undiscounted (1.5)'!H21/((1+$B$1)^($A47-$A$4))</f>
        <v>0</v>
      </c>
      <c r="I47" s="8">
        <f>'SGR Undiscounted (1.5)'!I21/((1+$B$1)^($A47-$A$4))</f>
        <v>0</v>
      </c>
      <c r="J47" s="22"/>
      <c r="K47" s="8">
        <f>'SGR Undiscounted (1.5)'!K21/((1+$B$1)^($A47-$A$4))</f>
        <v>0</v>
      </c>
      <c r="L47" s="8">
        <f>'SGR Undiscounted (1.5)'!L21/((1+$B$1)^($A47-$A$4))</f>
        <v>0</v>
      </c>
      <c r="M47" s="8">
        <f>'SGR Undiscounted (1.5)'!M21/((1+$B$1)^($A47-$A$4))</f>
        <v>0</v>
      </c>
      <c r="N47" s="8">
        <f>'SGR Undiscounted (1.5)'!N21/((1+$B$1)^($A47-$A$4))</f>
        <v>0</v>
      </c>
      <c r="O47" s="8">
        <f>'SGR Undiscounted (1.5)'!O21/((1+$B$1)^($A47-$A$4))</f>
        <v>0</v>
      </c>
      <c r="P47" s="8">
        <f>'SGR Undiscounted (1.5)'!P21/((1+$B$1)^($A47-$A$4))</f>
        <v>0</v>
      </c>
      <c r="Q47" s="8">
        <f>'SGR Undiscounted (1.5)'!Q21/((1+$B$1)^($A47-$A$4))</f>
        <v>0</v>
      </c>
      <c r="R47" s="8">
        <f>'SGR Undiscounted (1.5)'!R21/((1+$B$1)^($A47-$A$4))</f>
        <v>0</v>
      </c>
      <c r="S47" s="22"/>
      <c r="T47" s="8">
        <f>'SGR Undiscounted (1.5)'!T21/((1+$B$1)^($A47-$A$4))</f>
        <v>0</v>
      </c>
      <c r="U47" s="8">
        <f>'SGR Undiscounted (1.5)'!U21/((1+$B$1)^($A47-$A$4))</f>
        <v>0</v>
      </c>
      <c r="V47" s="8">
        <f>'SGR Undiscounted (1.5)'!V21/((1+$B$1)^($A47-$A$4))</f>
        <v>0</v>
      </c>
      <c r="W47" s="8">
        <f>'SGR Undiscounted (1.5)'!W21/((1+$B$1)^($A47-$A$4))</f>
        <v>0</v>
      </c>
      <c r="X47" s="8">
        <f>'SGR Undiscounted (1.5)'!X21/((1+$B$1)^($A47-$A$4))</f>
        <v>0</v>
      </c>
      <c r="Y47" s="8">
        <f>'SGR Undiscounted (1.5)'!Y21/((1+$B$1)^($A47-$A$4))</f>
        <v>0</v>
      </c>
      <c r="Z47" s="8">
        <f>'SGR Undiscounted (1.5)'!Z21/((1+$B$1)^($A47-$A$4))</f>
        <v>0</v>
      </c>
      <c r="AA47" s="8">
        <f>'SGR Undiscounted (1.5)'!AA21/((1+$B$1)^($A47-$A$4))</f>
        <v>0</v>
      </c>
      <c r="AB47" s="22"/>
    </row>
    <row r="48" spans="1:28" s="25" customFormat="1" x14ac:dyDescent="0.25">
      <c r="A48" s="41">
        <v>2038</v>
      </c>
      <c r="B48" s="8">
        <f>'SGR Undiscounted (1.5)'!B22/((1+$B$1)^($A48-$A$4))</f>
        <v>0</v>
      </c>
      <c r="C48" s="8">
        <f>'SGR Undiscounted (1.5)'!C22/((1+$B$1)^($A48-$A$4))</f>
        <v>0</v>
      </c>
      <c r="D48" s="8">
        <f>'SGR Undiscounted (1.5)'!D22/((1+$B$1)^($A48-$A$4))</f>
        <v>0</v>
      </c>
      <c r="E48" s="8">
        <f>'SGR Undiscounted (1.5)'!E22/((1+$B$1)^($A48-$A$4))</f>
        <v>0</v>
      </c>
      <c r="F48" s="8">
        <f>'SGR Undiscounted (1.5)'!F22/((1+$B$1)^($A48-$A$4))</f>
        <v>0</v>
      </c>
      <c r="G48" s="8">
        <f>'SGR Undiscounted (1.5)'!G22/((1+$B$1)^($A48-$A$4))</f>
        <v>0</v>
      </c>
      <c r="H48" s="8">
        <f>'SGR Undiscounted (1.5)'!H22/((1+$B$1)^($A48-$A$4))</f>
        <v>0</v>
      </c>
      <c r="I48" s="8">
        <f>'SGR Undiscounted (1.5)'!I22/((1+$B$1)^($A48-$A$4))</f>
        <v>0</v>
      </c>
      <c r="J48" s="22"/>
      <c r="K48" s="8">
        <f>'SGR Undiscounted (1.5)'!K22/((1+$B$1)^($A48-$A$4))</f>
        <v>0</v>
      </c>
      <c r="L48" s="8">
        <f>'SGR Undiscounted (1.5)'!L22/((1+$B$1)^($A48-$A$4))</f>
        <v>0</v>
      </c>
      <c r="M48" s="8">
        <f>'SGR Undiscounted (1.5)'!M22/((1+$B$1)^($A48-$A$4))</f>
        <v>0</v>
      </c>
      <c r="N48" s="8">
        <f>'SGR Undiscounted (1.5)'!N22/((1+$B$1)^($A48-$A$4))</f>
        <v>0</v>
      </c>
      <c r="O48" s="8">
        <f>'SGR Undiscounted (1.5)'!O22/((1+$B$1)^($A48-$A$4))</f>
        <v>0</v>
      </c>
      <c r="P48" s="8">
        <f>'SGR Undiscounted (1.5)'!P22/((1+$B$1)^($A48-$A$4))</f>
        <v>0</v>
      </c>
      <c r="Q48" s="8">
        <f>'SGR Undiscounted (1.5)'!Q22/((1+$B$1)^($A48-$A$4))</f>
        <v>0</v>
      </c>
      <c r="R48" s="8">
        <f>'SGR Undiscounted (1.5)'!R22/((1+$B$1)^($A48-$A$4))</f>
        <v>0</v>
      </c>
      <c r="S48" s="22"/>
      <c r="T48" s="8">
        <f>'SGR Undiscounted (1.5)'!T22/((1+$B$1)^($A48-$A$4))</f>
        <v>0</v>
      </c>
      <c r="U48" s="8">
        <f>'SGR Undiscounted (1.5)'!U22/((1+$B$1)^($A48-$A$4))</f>
        <v>0</v>
      </c>
      <c r="V48" s="8">
        <f>'SGR Undiscounted (1.5)'!V22/((1+$B$1)^($A48-$A$4))</f>
        <v>0</v>
      </c>
      <c r="W48" s="8">
        <f>'SGR Undiscounted (1.5)'!W22/((1+$B$1)^($A48-$A$4))</f>
        <v>0</v>
      </c>
      <c r="X48" s="8">
        <f>'SGR Undiscounted (1.5)'!X22/((1+$B$1)^($A48-$A$4))</f>
        <v>0</v>
      </c>
      <c r="Y48" s="8">
        <f>'SGR Undiscounted (1.5)'!Y22/((1+$B$1)^($A48-$A$4))</f>
        <v>0</v>
      </c>
      <c r="Z48" s="8">
        <f>'SGR Undiscounted (1.5)'!Z22/((1+$B$1)^($A48-$A$4))</f>
        <v>0</v>
      </c>
      <c r="AA48" s="8">
        <f>'SGR Undiscounted (1.5)'!AA22/((1+$B$1)^($A48-$A$4))</f>
        <v>0</v>
      </c>
      <c r="AB48" s="22"/>
    </row>
    <row r="49" spans="1:35" s="25" customFormat="1" x14ac:dyDescent="0.25">
      <c r="A49" s="41">
        <v>2039</v>
      </c>
      <c r="B49" s="8">
        <f>'SGR Undiscounted (1.5)'!B23/((1+$B$1)^($A49-$A$4))</f>
        <v>0</v>
      </c>
      <c r="C49" s="8">
        <f>'SGR Undiscounted (1.5)'!C23/((1+$B$1)^($A49-$A$4))</f>
        <v>0</v>
      </c>
      <c r="D49" s="8">
        <f>'SGR Undiscounted (1.5)'!D23/((1+$B$1)^($A49-$A$4))</f>
        <v>0</v>
      </c>
      <c r="E49" s="8">
        <f>'SGR Undiscounted (1.5)'!E23/((1+$B$1)^($A49-$A$4))</f>
        <v>0</v>
      </c>
      <c r="F49" s="8">
        <f>'SGR Undiscounted (1.5)'!F23/((1+$B$1)^($A49-$A$4))</f>
        <v>0</v>
      </c>
      <c r="G49" s="8">
        <f>'SGR Undiscounted (1.5)'!G23/((1+$B$1)^($A49-$A$4))</f>
        <v>0</v>
      </c>
      <c r="H49" s="8">
        <f>'SGR Undiscounted (1.5)'!H23/((1+$B$1)^($A49-$A$4))</f>
        <v>0</v>
      </c>
      <c r="I49" s="8">
        <f>'SGR Undiscounted (1.5)'!I23/((1+$B$1)^($A49-$A$4))</f>
        <v>0</v>
      </c>
      <c r="J49" s="22"/>
      <c r="K49" s="8">
        <f>'SGR Undiscounted (1.5)'!K23/((1+$B$1)^($A49-$A$4))</f>
        <v>0</v>
      </c>
      <c r="L49" s="8">
        <f>'SGR Undiscounted (1.5)'!L23/((1+$B$1)^($A49-$A$4))</f>
        <v>0</v>
      </c>
      <c r="M49" s="8">
        <f>'SGR Undiscounted (1.5)'!M23/((1+$B$1)^($A49-$A$4))</f>
        <v>0</v>
      </c>
      <c r="N49" s="8">
        <f>'SGR Undiscounted (1.5)'!N23/((1+$B$1)^($A49-$A$4))</f>
        <v>0</v>
      </c>
      <c r="O49" s="8">
        <f>'SGR Undiscounted (1.5)'!O23/((1+$B$1)^($A49-$A$4))</f>
        <v>0</v>
      </c>
      <c r="P49" s="8">
        <f>'SGR Undiscounted (1.5)'!P23/((1+$B$1)^($A49-$A$4))</f>
        <v>0</v>
      </c>
      <c r="Q49" s="8">
        <f>'SGR Undiscounted (1.5)'!Q23/((1+$B$1)^($A49-$A$4))</f>
        <v>0</v>
      </c>
      <c r="R49" s="8">
        <f>'SGR Undiscounted (1.5)'!R23/((1+$B$1)^($A49-$A$4))</f>
        <v>0</v>
      </c>
      <c r="S49" s="22"/>
      <c r="T49" s="8">
        <f>'SGR Undiscounted (1.5)'!T23/((1+$B$1)^($A49-$A$4))</f>
        <v>0</v>
      </c>
      <c r="U49" s="8">
        <f>'SGR Undiscounted (1.5)'!U23/((1+$B$1)^($A49-$A$4))</f>
        <v>0</v>
      </c>
      <c r="V49" s="8">
        <f>'SGR Undiscounted (1.5)'!V23/((1+$B$1)^($A49-$A$4))</f>
        <v>0</v>
      </c>
      <c r="W49" s="8">
        <f>'SGR Undiscounted (1.5)'!W23/((1+$B$1)^($A49-$A$4))</f>
        <v>0</v>
      </c>
      <c r="X49" s="8">
        <f>'SGR Undiscounted (1.5)'!X23/((1+$B$1)^($A49-$A$4))</f>
        <v>0</v>
      </c>
      <c r="Y49" s="8">
        <f>'SGR Undiscounted (1.5)'!Y23/((1+$B$1)^($A49-$A$4))</f>
        <v>0</v>
      </c>
      <c r="Z49" s="8">
        <f>'SGR Undiscounted (1.5)'!Z23/((1+$B$1)^($A49-$A$4))</f>
        <v>0</v>
      </c>
      <c r="AA49" s="8">
        <f>'SGR Undiscounted (1.5)'!AA23/((1+$B$1)^($A49-$A$4))</f>
        <v>0</v>
      </c>
      <c r="AB49" s="22"/>
    </row>
    <row r="50" spans="1:35" s="25" customFormat="1" x14ac:dyDescent="0.25">
      <c r="A50" s="41">
        <v>2040</v>
      </c>
      <c r="B50" s="8">
        <f>'SGR Undiscounted (1.5)'!B24/((1+$B$1)^($A50-$A$4))</f>
        <v>0</v>
      </c>
      <c r="C50" s="8">
        <f>'SGR Undiscounted (1.5)'!C24/((1+$B$1)^($A50-$A$4))</f>
        <v>0</v>
      </c>
      <c r="D50" s="8">
        <f>'SGR Undiscounted (1.5)'!D24/((1+$B$1)^($A50-$A$4))</f>
        <v>0</v>
      </c>
      <c r="E50" s="8">
        <f>'SGR Undiscounted (1.5)'!E24/((1+$B$1)^($A50-$A$4))</f>
        <v>0</v>
      </c>
      <c r="F50" s="8">
        <f>'SGR Undiscounted (1.5)'!F24/((1+$B$1)^($A50-$A$4))</f>
        <v>0</v>
      </c>
      <c r="G50" s="8">
        <f>'SGR Undiscounted (1.5)'!G24/((1+$B$1)^($A50-$A$4))</f>
        <v>0</v>
      </c>
      <c r="H50" s="8">
        <f>'SGR Undiscounted (1.5)'!H24/((1+$B$1)^($A50-$A$4))</f>
        <v>0</v>
      </c>
      <c r="I50" s="8">
        <f>'SGR Undiscounted (1.5)'!I24/((1+$B$1)^($A50-$A$4))</f>
        <v>0</v>
      </c>
      <c r="J50" s="22"/>
      <c r="K50" s="8">
        <f>'SGR Undiscounted (1.5)'!K24/((1+$B$1)^($A50-$A$4))</f>
        <v>0</v>
      </c>
      <c r="L50" s="8">
        <f>'SGR Undiscounted (1.5)'!L24/((1+$B$1)^($A50-$A$4))</f>
        <v>0</v>
      </c>
      <c r="M50" s="8">
        <f>'SGR Undiscounted (1.5)'!M24/((1+$B$1)^($A50-$A$4))</f>
        <v>0</v>
      </c>
      <c r="N50" s="8">
        <f>'SGR Undiscounted (1.5)'!N24/((1+$B$1)^($A50-$A$4))</f>
        <v>0</v>
      </c>
      <c r="O50" s="8">
        <f>'SGR Undiscounted (1.5)'!O24/((1+$B$1)^($A50-$A$4))</f>
        <v>0</v>
      </c>
      <c r="P50" s="8">
        <f>'SGR Undiscounted (1.5)'!P24/((1+$B$1)^($A50-$A$4))</f>
        <v>0</v>
      </c>
      <c r="Q50" s="8">
        <f>'SGR Undiscounted (1.5)'!Q24/((1+$B$1)^($A50-$A$4))</f>
        <v>0</v>
      </c>
      <c r="R50" s="8">
        <f>'SGR Undiscounted (1.5)'!R24/((1+$B$1)^($A50-$A$4))</f>
        <v>0</v>
      </c>
      <c r="S50" s="22"/>
      <c r="T50" s="8">
        <f>'SGR Undiscounted (1.5)'!T24/((1+$B$1)^($A50-$A$4))</f>
        <v>0</v>
      </c>
      <c r="U50" s="8">
        <f>'SGR Undiscounted (1.5)'!U24/((1+$B$1)^($A50-$A$4))</f>
        <v>0</v>
      </c>
      <c r="V50" s="8">
        <f>'SGR Undiscounted (1.5)'!V24/((1+$B$1)^($A50-$A$4))</f>
        <v>0</v>
      </c>
      <c r="W50" s="8">
        <f>'SGR Undiscounted (1.5)'!W24/((1+$B$1)^($A50-$A$4))</f>
        <v>0</v>
      </c>
      <c r="X50" s="8">
        <f>'SGR Undiscounted (1.5)'!X24/((1+$B$1)^($A50-$A$4))</f>
        <v>0</v>
      </c>
      <c r="Y50" s="8">
        <f>'SGR Undiscounted (1.5)'!Y24/((1+$B$1)^($A50-$A$4))</f>
        <v>0</v>
      </c>
      <c r="Z50" s="8">
        <f>'SGR Undiscounted (1.5)'!Z24/((1+$B$1)^($A50-$A$4))</f>
        <v>0</v>
      </c>
      <c r="AA50" s="8">
        <f>'SGR Undiscounted (1.5)'!AA24/((1+$B$1)^($A50-$A$4))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x14ac:dyDescent="0.25">
      <c r="A54" s="12" t="s">
        <v>58</v>
      </c>
    </row>
    <row r="55" spans="1:35" x14ac:dyDescent="0.25">
      <c r="A55" s="12"/>
      <c r="B55" s="11" t="s">
        <v>33</v>
      </c>
      <c r="C55" s="11"/>
      <c r="D55" s="11"/>
      <c r="E55" s="11"/>
      <c r="F55" s="11"/>
      <c r="G55" s="11"/>
      <c r="H55" s="11"/>
      <c r="I55" s="11"/>
      <c r="K55" s="11" t="s">
        <v>34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41" t="s">
        <v>0</v>
      </c>
      <c r="B56" s="41" t="s">
        <v>3</v>
      </c>
      <c r="C56" s="41" t="s">
        <v>4</v>
      </c>
      <c r="D56" s="41" t="s">
        <v>5</v>
      </c>
      <c r="E56" s="41" t="s">
        <v>6</v>
      </c>
      <c r="F56" s="41" t="s">
        <v>7</v>
      </c>
      <c r="G56" s="41" t="s">
        <v>8</v>
      </c>
      <c r="H56" s="41" t="s">
        <v>9</v>
      </c>
      <c r="I56" s="41" t="s">
        <v>11</v>
      </c>
      <c r="K56" s="41" t="s">
        <v>3</v>
      </c>
      <c r="L56" s="41" t="s">
        <v>4</v>
      </c>
      <c r="M56" s="41" t="s">
        <v>5</v>
      </c>
      <c r="N56" s="41" t="s">
        <v>6</v>
      </c>
      <c r="O56" s="41" t="s">
        <v>7</v>
      </c>
      <c r="P56" s="41" t="s">
        <v>8</v>
      </c>
      <c r="Q56" s="41" t="s">
        <v>9</v>
      </c>
      <c r="R56" s="41" t="s">
        <v>11</v>
      </c>
      <c r="T56" s="41" t="s">
        <v>3</v>
      </c>
      <c r="U56" s="41" t="s">
        <v>4</v>
      </c>
      <c r="V56" s="41" t="s">
        <v>5</v>
      </c>
      <c r="W56" s="41" t="s">
        <v>6</v>
      </c>
      <c r="X56" s="41" t="s">
        <v>7</v>
      </c>
      <c r="Y56" s="41" t="s">
        <v>8</v>
      </c>
      <c r="Z56" s="41" t="s">
        <v>9</v>
      </c>
      <c r="AA56" s="41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41">
        <v>2020</v>
      </c>
      <c r="B57" s="8">
        <f>'SGR Undiscounted (1.5)'!B31/((1+$B$1)^($A57-$A$4))</f>
        <v>0</v>
      </c>
      <c r="C57" s="8">
        <f>'SGR Undiscounted (1.5)'!C31/((1+$B$1)^($A57-$A$4))</f>
        <v>0</v>
      </c>
      <c r="D57" s="8">
        <f>'SGR Undiscounted (1.5)'!D31/((1+$B$1)^($A57-$A$4))</f>
        <v>0</v>
      </c>
      <c r="E57" s="8">
        <f>'SGR Undiscounted (1.5)'!E31/((1+$B$1)^($A57-$A$4))</f>
        <v>0</v>
      </c>
      <c r="F57" s="8">
        <f>'SGR Undiscounted (1.5)'!F31/((1+$B$1)^($A57-$A$4))</f>
        <v>0</v>
      </c>
      <c r="G57" s="8">
        <f>'SGR Undiscounted (1.5)'!G31/((1+$B$1)^($A57-$A$4))</f>
        <v>0</v>
      </c>
      <c r="H57" s="8">
        <f>'SGR Undiscounted (1.5)'!H31/((1+$B$1)^($A57-$A$4))</f>
        <v>0</v>
      </c>
      <c r="I57" s="8">
        <f>'SGR Undiscounted (1.5)'!I31/((1+$B$1)^($A57-$A$4))</f>
        <v>0</v>
      </c>
      <c r="J57" s="22"/>
      <c r="K57" s="8">
        <f>'SGR Undiscounted (1.5)'!K31/((1+$B$1)^($A57-$A$4))</f>
        <v>0</v>
      </c>
      <c r="L57" s="8">
        <f>'SGR Undiscounted (1.5)'!L31/((1+$B$1)^($A57-$A$4))</f>
        <v>0</v>
      </c>
      <c r="M57" s="8">
        <f>'SGR Undiscounted (1.5)'!M31/((1+$B$1)^($A57-$A$4))</f>
        <v>0</v>
      </c>
      <c r="N57" s="8">
        <f>'SGR Undiscounted (1.5)'!N31/((1+$B$1)^($A57-$A$4))</f>
        <v>0</v>
      </c>
      <c r="O57" s="8">
        <f>'SGR Undiscounted (1.5)'!O31/((1+$B$1)^($A57-$A$4))</f>
        <v>0</v>
      </c>
      <c r="P57" s="8">
        <f>'SGR Undiscounted (1.5)'!P31/((1+$B$1)^($A57-$A$4))</f>
        <v>0</v>
      </c>
      <c r="Q57" s="8">
        <f>'SGR Undiscounted (1.5)'!Q31/((1+$B$1)^($A57-$A$4))</f>
        <v>0</v>
      </c>
      <c r="R57" s="8">
        <f>'SGR Undiscounted (1.5)'!R31/((1+$B$1)^($A57-$A$4))</f>
        <v>0</v>
      </c>
      <c r="S57" s="22"/>
      <c r="T57" s="8">
        <f>'SGR Undiscounted (1.5)'!T31/((1+$B$1)^($A57-$A$4))</f>
        <v>0</v>
      </c>
      <c r="U57" s="8">
        <f>'SGR Undiscounted (1.5)'!U31/((1+$B$1)^($A57-$A$4))</f>
        <v>0</v>
      </c>
      <c r="V57" s="8">
        <f>'SGR Undiscounted (1.5)'!V31/((1+$B$1)^($A57-$A$4))</f>
        <v>0</v>
      </c>
      <c r="W57" s="8">
        <f>'SGR Undiscounted (1.5)'!W31/((1+$B$1)^($A57-$A$4))</f>
        <v>0</v>
      </c>
      <c r="X57" s="8">
        <f>'SGR Undiscounted (1.5)'!X31/((1+$B$1)^($A57-$A$4))</f>
        <v>0</v>
      </c>
      <c r="Y57" s="8">
        <f>'SGR Undiscounted (1.5)'!Y31/((1+$B$1)^($A57-$A$4))</f>
        <v>0</v>
      </c>
      <c r="Z57" s="8">
        <f>'SGR Undiscounted (1.5)'!Z31/((1+$B$1)^($A57-$A$4))</f>
        <v>0</v>
      </c>
      <c r="AA57" s="8">
        <f>'SGR Undiscounted (1.5)'!AA31/((1+$B$1)^($A57-$A$4))</f>
        <v>0</v>
      </c>
      <c r="AB57" s="22"/>
    </row>
    <row r="58" spans="1:35" s="25" customFormat="1" x14ac:dyDescent="0.25">
      <c r="A58" s="41">
        <v>2021</v>
      </c>
      <c r="B58" s="8">
        <f>'SGR Undiscounted (1.5)'!B32/((1+$B$1)^($A58-$A$4))</f>
        <v>0</v>
      </c>
      <c r="C58" s="8">
        <f>'SGR Undiscounted (1.5)'!C32/((1+$B$1)^($A58-$A$4))</f>
        <v>0</v>
      </c>
      <c r="D58" s="8">
        <f>'SGR Undiscounted (1.5)'!D32/((1+$B$1)^($A58-$A$4))</f>
        <v>0</v>
      </c>
      <c r="E58" s="8">
        <f>'SGR Undiscounted (1.5)'!E32/((1+$B$1)^($A58-$A$4))</f>
        <v>0</v>
      </c>
      <c r="F58" s="8">
        <f>'SGR Undiscounted (1.5)'!F32/((1+$B$1)^($A58-$A$4))</f>
        <v>0</v>
      </c>
      <c r="G58" s="8">
        <f>'SGR Undiscounted (1.5)'!G32/((1+$B$1)^($A58-$A$4))</f>
        <v>0</v>
      </c>
      <c r="H58" s="8">
        <f>'SGR Undiscounted (1.5)'!H32/((1+$B$1)^($A58-$A$4))</f>
        <v>0</v>
      </c>
      <c r="I58" s="8">
        <f>'SGR Undiscounted (1.5)'!I32/((1+$B$1)^($A58-$A$4))</f>
        <v>0</v>
      </c>
      <c r="J58" s="22"/>
      <c r="K58" s="8">
        <f>'SGR Undiscounted (1.5)'!K32/((1+$B$1)^($A58-$A$4))</f>
        <v>0</v>
      </c>
      <c r="L58" s="8">
        <f>'SGR Undiscounted (1.5)'!L32/((1+$B$1)^($A58-$A$4))</f>
        <v>0</v>
      </c>
      <c r="M58" s="8">
        <f>'SGR Undiscounted (1.5)'!M32/((1+$B$1)^($A58-$A$4))</f>
        <v>0</v>
      </c>
      <c r="N58" s="8">
        <f>'SGR Undiscounted (1.5)'!N32/((1+$B$1)^($A58-$A$4))</f>
        <v>0</v>
      </c>
      <c r="O58" s="8">
        <f>'SGR Undiscounted (1.5)'!O32/((1+$B$1)^($A58-$A$4))</f>
        <v>0</v>
      </c>
      <c r="P58" s="8">
        <f>'SGR Undiscounted (1.5)'!P32/((1+$B$1)^($A58-$A$4))</f>
        <v>0</v>
      </c>
      <c r="Q58" s="8">
        <f>'SGR Undiscounted (1.5)'!Q32/((1+$B$1)^($A58-$A$4))</f>
        <v>0</v>
      </c>
      <c r="R58" s="8">
        <f>'SGR Undiscounted (1.5)'!R32/((1+$B$1)^($A58-$A$4))</f>
        <v>0</v>
      </c>
      <c r="S58" s="22"/>
      <c r="T58" s="8">
        <f>'SGR Undiscounted (1.5)'!T32/((1+$B$1)^($A58-$A$4))</f>
        <v>0</v>
      </c>
      <c r="U58" s="8">
        <f>'SGR Undiscounted (1.5)'!U32/((1+$B$1)^($A58-$A$4))</f>
        <v>0</v>
      </c>
      <c r="V58" s="8">
        <f>'SGR Undiscounted (1.5)'!V32/((1+$B$1)^($A58-$A$4))</f>
        <v>0</v>
      </c>
      <c r="W58" s="8">
        <f>'SGR Undiscounted (1.5)'!W32/((1+$B$1)^($A58-$A$4))</f>
        <v>0</v>
      </c>
      <c r="X58" s="8">
        <f>'SGR Undiscounted (1.5)'!X32/((1+$B$1)^($A58-$A$4))</f>
        <v>0</v>
      </c>
      <c r="Y58" s="8">
        <f>'SGR Undiscounted (1.5)'!Y32/((1+$B$1)^($A58-$A$4))</f>
        <v>0</v>
      </c>
      <c r="Z58" s="8">
        <f>'SGR Undiscounted (1.5)'!Z32/((1+$B$1)^($A58-$A$4))</f>
        <v>0</v>
      </c>
      <c r="AA58" s="8">
        <f>'SGR Undiscounted (1.5)'!AA32/((1+$B$1)^($A58-$A$4))</f>
        <v>0</v>
      </c>
      <c r="AB58" s="22"/>
    </row>
    <row r="59" spans="1:35" s="25" customFormat="1" x14ac:dyDescent="0.25">
      <c r="A59" s="41">
        <v>2022</v>
      </c>
      <c r="B59" s="8">
        <f>'SGR Undiscounted (1.5)'!B33/((1+$B$1)^($A59-$A$4))</f>
        <v>0</v>
      </c>
      <c r="C59" s="8">
        <f>'SGR Undiscounted (1.5)'!C33/((1+$B$1)^($A59-$A$4))</f>
        <v>0</v>
      </c>
      <c r="D59" s="8">
        <f>'SGR Undiscounted (1.5)'!D33/((1+$B$1)^($A59-$A$4))</f>
        <v>0</v>
      </c>
      <c r="E59" s="8">
        <f>'SGR Undiscounted (1.5)'!E33/((1+$B$1)^($A59-$A$4))</f>
        <v>0</v>
      </c>
      <c r="F59" s="8">
        <f>'SGR Undiscounted (1.5)'!F33/((1+$B$1)^($A59-$A$4))</f>
        <v>0</v>
      </c>
      <c r="G59" s="8">
        <f>'SGR Undiscounted (1.5)'!G33/((1+$B$1)^($A59-$A$4))</f>
        <v>0</v>
      </c>
      <c r="H59" s="8">
        <f>'SGR Undiscounted (1.5)'!H33/((1+$B$1)^($A59-$A$4))</f>
        <v>0</v>
      </c>
      <c r="I59" s="8">
        <f>'SGR Undiscounted (1.5)'!I33/((1+$B$1)^($A59-$A$4))</f>
        <v>0</v>
      </c>
      <c r="J59" s="22"/>
      <c r="K59" s="8">
        <f>'SGR Undiscounted (1.5)'!K33/((1+$B$1)^($A59-$A$4))</f>
        <v>0</v>
      </c>
      <c r="L59" s="8">
        <f>'SGR Undiscounted (1.5)'!L33/((1+$B$1)^($A59-$A$4))</f>
        <v>0</v>
      </c>
      <c r="M59" s="8">
        <f>'SGR Undiscounted (1.5)'!M33/((1+$B$1)^($A59-$A$4))</f>
        <v>0</v>
      </c>
      <c r="N59" s="8">
        <f>'SGR Undiscounted (1.5)'!N33/((1+$B$1)^($A59-$A$4))</f>
        <v>0</v>
      </c>
      <c r="O59" s="8">
        <f>'SGR Undiscounted (1.5)'!O33/((1+$B$1)^($A59-$A$4))</f>
        <v>0</v>
      </c>
      <c r="P59" s="8">
        <f>'SGR Undiscounted (1.5)'!P33/((1+$B$1)^($A59-$A$4))</f>
        <v>0</v>
      </c>
      <c r="Q59" s="8">
        <f>'SGR Undiscounted (1.5)'!Q33/((1+$B$1)^($A59-$A$4))</f>
        <v>0</v>
      </c>
      <c r="R59" s="8">
        <f>'SGR Undiscounted (1.5)'!R33/((1+$B$1)^($A59-$A$4))</f>
        <v>0</v>
      </c>
      <c r="S59" s="22"/>
      <c r="T59" s="8">
        <f>'SGR Undiscounted (1.5)'!T33/((1+$B$1)^($A59-$A$4))</f>
        <v>0</v>
      </c>
      <c r="U59" s="8">
        <f>'SGR Undiscounted (1.5)'!U33/((1+$B$1)^($A59-$A$4))</f>
        <v>0</v>
      </c>
      <c r="V59" s="8">
        <f>'SGR Undiscounted (1.5)'!V33/((1+$B$1)^($A59-$A$4))</f>
        <v>0</v>
      </c>
      <c r="W59" s="8">
        <f>'SGR Undiscounted (1.5)'!W33/((1+$B$1)^($A59-$A$4))</f>
        <v>0</v>
      </c>
      <c r="X59" s="8">
        <f>'SGR Undiscounted (1.5)'!X33/((1+$B$1)^($A59-$A$4))</f>
        <v>0</v>
      </c>
      <c r="Y59" s="8">
        <f>'SGR Undiscounted (1.5)'!Y33/((1+$B$1)^($A59-$A$4))</f>
        <v>0</v>
      </c>
      <c r="Z59" s="8">
        <f>'SGR Undiscounted (1.5)'!Z33/((1+$B$1)^($A59-$A$4))</f>
        <v>0</v>
      </c>
      <c r="AA59" s="8">
        <f>'SGR Undiscounted (1.5)'!AA33/((1+$B$1)^($A59-$A$4))</f>
        <v>0</v>
      </c>
      <c r="AB59" s="22"/>
    </row>
    <row r="60" spans="1:35" s="25" customFormat="1" x14ac:dyDescent="0.25">
      <c r="A60" s="41">
        <v>2023</v>
      </c>
      <c r="B60" s="8">
        <f>'SGR Undiscounted (1.5)'!B34/((1+$B$1)^($A60-$A$4))</f>
        <v>0</v>
      </c>
      <c r="C60" s="8">
        <f>'SGR Undiscounted (1.5)'!C34/((1+$B$1)^($A60-$A$4))</f>
        <v>0</v>
      </c>
      <c r="D60" s="8">
        <f>'SGR Undiscounted (1.5)'!D34/((1+$B$1)^($A60-$A$4))</f>
        <v>0</v>
      </c>
      <c r="E60" s="8">
        <f>'SGR Undiscounted (1.5)'!E34/((1+$B$1)^($A60-$A$4))</f>
        <v>0</v>
      </c>
      <c r="F60" s="8">
        <f>'SGR Undiscounted (1.5)'!F34/((1+$B$1)^($A60-$A$4))</f>
        <v>0</v>
      </c>
      <c r="G60" s="8">
        <f>'SGR Undiscounted (1.5)'!G34/((1+$B$1)^($A60-$A$4))</f>
        <v>0</v>
      </c>
      <c r="H60" s="8">
        <f>'SGR Undiscounted (1.5)'!H34/((1+$B$1)^($A60-$A$4))</f>
        <v>0</v>
      </c>
      <c r="I60" s="8">
        <f>'SGR Undiscounted (1.5)'!I34/((1+$B$1)^($A60-$A$4))</f>
        <v>0</v>
      </c>
      <c r="J60" s="22"/>
      <c r="K60" s="8">
        <f>'SGR Undiscounted (1.5)'!K34/((1+$B$1)^($A60-$A$4))</f>
        <v>0</v>
      </c>
      <c r="L60" s="8">
        <f>'SGR Undiscounted (1.5)'!L34/((1+$B$1)^($A60-$A$4))</f>
        <v>0</v>
      </c>
      <c r="M60" s="8">
        <f>'SGR Undiscounted (1.5)'!M34/((1+$B$1)^($A60-$A$4))</f>
        <v>0</v>
      </c>
      <c r="N60" s="8">
        <f>'SGR Undiscounted (1.5)'!N34/((1+$B$1)^($A60-$A$4))</f>
        <v>0</v>
      </c>
      <c r="O60" s="8">
        <f>'SGR Undiscounted (1.5)'!O34/((1+$B$1)^($A60-$A$4))</f>
        <v>0</v>
      </c>
      <c r="P60" s="8">
        <f>'SGR Undiscounted (1.5)'!P34/((1+$B$1)^($A60-$A$4))</f>
        <v>0</v>
      </c>
      <c r="Q60" s="8">
        <f>'SGR Undiscounted (1.5)'!Q34/((1+$B$1)^($A60-$A$4))</f>
        <v>0</v>
      </c>
      <c r="R60" s="8">
        <f>'SGR Undiscounted (1.5)'!R34/((1+$B$1)^($A60-$A$4))</f>
        <v>0</v>
      </c>
      <c r="S60" s="22"/>
      <c r="T60" s="8">
        <f>'SGR Undiscounted (1.5)'!T34/((1+$B$1)^($A60-$A$4))</f>
        <v>0</v>
      </c>
      <c r="U60" s="8">
        <f>'SGR Undiscounted (1.5)'!U34/((1+$B$1)^($A60-$A$4))</f>
        <v>0</v>
      </c>
      <c r="V60" s="8">
        <f>'SGR Undiscounted (1.5)'!V34/((1+$B$1)^($A60-$A$4))</f>
        <v>0</v>
      </c>
      <c r="W60" s="8">
        <f>'SGR Undiscounted (1.5)'!W34/((1+$B$1)^($A60-$A$4))</f>
        <v>0</v>
      </c>
      <c r="X60" s="8">
        <f>'SGR Undiscounted (1.5)'!X34/((1+$B$1)^($A60-$A$4))</f>
        <v>0</v>
      </c>
      <c r="Y60" s="8">
        <f>'SGR Undiscounted (1.5)'!Y34/((1+$B$1)^($A60-$A$4))</f>
        <v>0</v>
      </c>
      <c r="Z60" s="8">
        <f>'SGR Undiscounted (1.5)'!Z34/((1+$B$1)^($A60-$A$4))</f>
        <v>0</v>
      </c>
      <c r="AA60" s="8">
        <f>'SGR Undiscounted (1.5)'!AA34/((1+$B$1)^($A60-$A$4))</f>
        <v>0</v>
      </c>
      <c r="AB60" s="22"/>
    </row>
    <row r="61" spans="1:35" s="25" customFormat="1" x14ac:dyDescent="0.25">
      <c r="A61" s="41">
        <v>2024</v>
      </c>
      <c r="B61" s="8">
        <f>'SGR Undiscounted (1.5)'!B35/((1+$B$1)^($A61-$A$4))</f>
        <v>0</v>
      </c>
      <c r="C61" s="8">
        <f>'SGR Undiscounted (1.5)'!C35/((1+$B$1)^($A61-$A$4))</f>
        <v>0</v>
      </c>
      <c r="D61" s="8">
        <f>'SGR Undiscounted (1.5)'!D35/((1+$B$1)^($A61-$A$4))</f>
        <v>0</v>
      </c>
      <c r="E61" s="8">
        <f>'SGR Undiscounted (1.5)'!E35/((1+$B$1)^($A61-$A$4))</f>
        <v>0</v>
      </c>
      <c r="F61" s="8">
        <f>'SGR Undiscounted (1.5)'!F35/((1+$B$1)^($A61-$A$4))</f>
        <v>0</v>
      </c>
      <c r="G61" s="8">
        <f>'SGR Undiscounted (1.5)'!G35/((1+$B$1)^($A61-$A$4))</f>
        <v>0</v>
      </c>
      <c r="H61" s="8">
        <f>'SGR Undiscounted (1.5)'!H35/((1+$B$1)^($A61-$A$4))</f>
        <v>0</v>
      </c>
      <c r="I61" s="8">
        <f>'SGR Undiscounted (1.5)'!I35/((1+$B$1)^($A61-$A$4))</f>
        <v>0</v>
      </c>
      <c r="J61" s="22"/>
      <c r="K61" s="8">
        <f>'SGR Undiscounted (1.5)'!K35/((1+$B$1)^($A61-$A$4))</f>
        <v>0</v>
      </c>
      <c r="L61" s="8">
        <f>'SGR Undiscounted (1.5)'!L35/((1+$B$1)^($A61-$A$4))</f>
        <v>0</v>
      </c>
      <c r="M61" s="8">
        <f>'SGR Undiscounted (1.5)'!M35/((1+$B$1)^($A61-$A$4))</f>
        <v>0</v>
      </c>
      <c r="N61" s="8">
        <f>'SGR Undiscounted (1.5)'!N35/((1+$B$1)^($A61-$A$4))</f>
        <v>0</v>
      </c>
      <c r="O61" s="8">
        <f>'SGR Undiscounted (1.5)'!O35/((1+$B$1)^($A61-$A$4))</f>
        <v>0</v>
      </c>
      <c r="P61" s="8">
        <f>'SGR Undiscounted (1.5)'!P35/((1+$B$1)^($A61-$A$4))</f>
        <v>0</v>
      </c>
      <c r="Q61" s="8">
        <f>'SGR Undiscounted (1.5)'!Q35/((1+$B$1)^($A61-$A$4))</f>
        <v>0</v>
      </c>
      <c r="R61" s="8">
        <f>'SGR Undiscounted (1.5)'!R35/((1+$B$1)^($A61-$A$4))</f>
        <v>0</v>
      </c>
      <c r="S61" s="22"/>
      <c r="T61" s="8">
        <f>'SGR Undiscounted (1.5)'!T35/((1+$B$1)^($A61-$A$4))</f>
        <v>0</v>
      </c>
      <c r="U61" s="8">
        <f>'SGR Undiscounted (1.5)'!U35/((1+$B$1)^($A61-$A$4))</f>
        <v>0</v>
      </c>
      <c r="V61" s="8">
        <f>'SGR Undiscounted (1.5)'!V35/((1+$B$1)^($A61-$A$4))</f>
        <v>0</v>
      </c>
      <c r="W61" s="8">
        <f>'SGR Undiscounted (1.5)'!W35/((1+$B$1)^($A61-$A$4))</f>
        <v>0</v>
      </c>
      <c r="X61" s="8">
        <f>'SGR Undiscounted (1.5)'!X35/((1+$B$1)^($A61-$A$4))</f>
        <v>0</v>
      </c>
      <c r="Y61" s="8">
        <f>'SGR Undiscounted (1.5)'!Y35/((1+$B$1)^($A61-$A$4))</f>
        <v>0</v>
      </c>
      <c r="Z61" s="8">
        <f>'SGR Undiscounted (1.5)'!Z35/((1+$B$1)^($A61-$A$4))</f>
        <v>0</v>
      </c>
      <c r="AA61" s="8">
        <f>'SGR Undiscounted (1.5)'!AA35/((1+$B$1)^($A61-$A$4))</f>
        <v>0</v>
      </c>
      <c r="AB61" s="22"/>
    </row>
    <row r="62" spans="1:35" s="25" customFormat="1" x14ac:dyDescent="0.25">
      <c r="A62" s="41">
        <v>2025</v>
      </c>
      <c r="B62" s="8">
        <f>'SGR Undiscounted (1.5)'!B36/((1+$B$1)^($A62-$A$4))</f>
        <v>0</v>
      </c>
      <c r="C62" s="8">
        <f>'SGR Undiscounted (1.5)'!C36/((1+$B$1)^($A62-$A$4))</f>
        <v>0</v>
      </c>
      <c r="D62" s="8">
        <f>'SGR Undiscounted (1.5)'!D36/((1+$B$1)^($A62-$A$4))</f>
        <v>0</v>
      </c>
      <c r="E62" s="8">
        <f>'SGR Undiscounted (1.5)'!E36/((1+$B$1)^($A62-$A$4))</f>
        <v>0</v>
      </c>
      <c r="F62" s="8">
        <f>'SGR Undiscounted (1.5)'!F36/((1+$B$1)^($A62-$A$4))</f>
        <v>0</v>
      </c>
      <c r="G62" s="8">
        <f>'SGR Undiscounted (1.5)'!G36/((1+$B$1)^($A62-$A$4))</f>
        <v>0</v>
      </c>
      <c r="H62" s="8">
        <f>'SGR Undiscounted (1.5)'!H36/((1+$B$1)^($A62-$A$4))</f>
        <v>0</v>
      </c>
      <c r="I62" s="8">
        <f>'SGR Undiscounted (1.5)'!I36/((1+$B$1)^($A62-$A$4))</f>
        <v>0</v>
      </c>
      <c r="J62" s="22"/>
      <c r="K62" s="8">
        <f>'SGR Undiscounted (1.5)'!K36/((1+$B$1)^($A62-$A$4))</f>
        <v>0</v>
      </c>
      <c r="L62" s="8">
        <f>'SGR Undiscounted (1.5)'!L36/((1+$B$1)^($A62-$A$4))</f>
        <v>0</v>
      </c>
      <c r="M62" s="8">
        <f>'SGR Undiscounted (1.5)'!M36/((1+$B$1)^($A62-$A$4))</f>
        <v>0</v>
      </c>
      <c r="N62" s="8">
        <f>'SGR Undiscounted (1.5)'!N36/((1+$B$1)^($A62-$A$4))</f>
        <v>0</v>
      </c>
      <c r="O62" s="8">
        <f>'SGR Undiscounted (1.5)'!O36/((1+$B$1)^($A62-$A$4))</f>
        <v>0</v>
      </c>
      <c r="P62" s="8">
        <f>'SGR Undiscounted (1.5)'!P36/((1+$B$1)^($A62-$A$4))</f>
        <v>0</v>
      </c>
      <c r="Q62" s="8">
        <f>'SGR Undiscounted (1.5)'!Q36/((1+$B$1)^($A62-$A$4))</f>
        <v>0</v>
      </c>
      <c r="R62" s="8">
        <f>'SGR Undiscounted (1.5)'!R36/((1+$B$1)^($A62-$A$4))</f>
        <v>0</v>
      </c>
      <c r="S62" s="22"/>
      <c r="T62" s="8">
        <f>'SGR Undiscounted (1.5)'!T36/((1+$B$1)^($A62-$A$4))</f>
        <v>0</v>
      </c>
      <c r="U62" s="8">
        <f>'SGR Undiscounted (1.5)'!U36/((1+$B$1)^($A62-$A$4))</f>
        <v>0</v>
      </c>
      <c r="V62" s="8">
        <f>'SGR Undiscounted (1.5)'!V36/((1+$B$1)^($A62-$A$4))</f>
        <v>0</v>
      </c>
      <c r="W62" s="8">
        <f>'SGR Undiscounted (1.5)'!W36/((1+$B$1)^($A62-$A$4))</f>
        <v>0</v>
      </c>
      <c r="X62" s="8">
        <f>'SGR Undiscounted (1.5)'!X36/((1+$B$1)^($A62-$A$4))</f>
        <v>0</v>
      </c>
      <c r="Y62" s="8">
        <f>'SGR Undiscounted (1.5)'!Y36/((1+$B$1)^($A62-$A$4))</f>
        <v>0</v>
      </c>
      <c r="Z62" s="8">
        <f>'SGR Undiscounted (1.5)'!Z36/((1+$B$1)^($A62-$A$4))</f>
        <v>0</v>
      </c>
      <c r="AA62" s="8">
        <f>'SGR Undiscounted (1.5)'!AA36/((1+$B$1)^($A62-$A$4))</f>
        <v>0</v>
      </c>
      <c r="AB62" s="22"/>
    </row>
    <row r="63" spans="1:35" s="25" customFormat="1" x14ac:dyDescent="0.25">
      <c r="A63" s="41">
        <v>2026</v>
      </c>
      <c r="B63" s="8">
        <f>'SGR Undiscounted (1.5)'!B37/((1+$B$1)^($A63-$A$4))</f>
        <v>0</v>
      </c>
      <c r="C63" s="8">
        <f>'SGR Undiscounted (1.5)'!C37/((1+$B$1)^($A63-$A$4))</f>
        <v>0</v>
      </c>
      <c r="D63" s="8">
        <f>'SGR Undiscounted (1.5)'!D37/((1+$B$1)^($A63-$A$4))</f>
        <v>0</v>
      </c>
      <c r="E63" s="8">
        <f>'SGR Undiscounted (1.5)'!E37/((1+$B$1)^($A63-$A$4))</f>
        <v>0</v>
      </c>
      <c r="F63" s="8">
        <f>'SGR Undiscounted (1.5)'!F37/((1+$B$1)^($A63-$A$4))</f>
        <v>0</v>
      </c>
      <c r="G63" s="8">
        <f>'SGR Undiscounted (1.5)'!G37/((1+$B$1)^($A63-$A$4))</f>
        <v>0</v>
      </c>
      <c r="H63" s="8">
        <f>'SGR Undiscounted (1.5)'!H37/((1+$B$1)^($A63-$A$4))</f>
        <v>0</v>
      </c>
      <c r="I63" s="8">
        <f>'SGR Undiscounted (1.5)'!I37/((1+$B$1)^($A63-$A$4))</f>
        <v>0</v>
      </c>
      <c r="J63" s="22"/>
      <c r="K63" s="8">
        <f>'SGR Undiscounted (1.5)'!K37/((1+$B$1)^($A63-$A$4))</f>
        <v>0</v>
      </c>
      <c r="L63" s="8">
        <f>'SGR Undiscounted (1.5)'!L37/((1+$B$1)^($A63-$A$4))</f>
        <v>0</v>
      </c>
      <c r="M63" s="8">
        <f>'SGR Undiscounted (1.5)'!M37/((1+$B$1)^($A63-$A$4))</f>
        <v>0</v>
      </c>
      <c r="N63" s="8">
        <f>'SGR Undiscounted (1.5)'!N37/((1+$B$1)^($A63-$A$4))</f>
        <v>0</v>
      </c>
      <c r="O63" s="8">
        <f>'SGR Undiscounted (1.5)'!O37/((1+$B$1)^($A63-$A$4))</f>
        <v>0</v>
      </c>
      <c r="P63" s="8">
        <f>'SGR Undiscounted (1.5)'!P37/((1+$B$1)^($A63-$A$4))</f>
        <v>0</v>
      </c>
      <c r="Q63" s="8">
        <f>'SGR Undiscounted (1.5)'!Q37/((1+$B$1)^($A63-$A$4))</f>
        <v>0</v>
      </c>
      <c r="R63" s="8">
        <f>'SGR Undiscounted (1.5)'!R37/((1+$B$1)^($A63-$A$4))</f>
        <v>0</v>
      </c>
      <c r="S63" s="22"/>
      <c r="T63" s="8">
        <f>'SGR Undiscounted (1.5)'!T37/((1+$B$1)^($A63-$A$4))</f>
        <v>0</v>
      </c>
      <c r="U63" s="8">
        <f>'SGR Undiscounted (1.5)'!U37/((1+$B$1)^($A63-$A$4))</f>
        <v>0</v>
      </c>
      <c r="V63" s="8">
        <f>'SGR Undiscounted (1.5)'!V37/((1+$B$1)^($A63-$A$4))</f>
        <v>0</v>
      </c>
      <c r="W63" s="8">
        <f>'SGR Undiscounted (1.5)'!W37/((1+$B$1)^($A63-$A$4))</f>
        <v>0</v>
      </c>
      <c r="X63" s="8">
        <f>'SGR Undiscounted (1.5)'!X37/((1+$B$1)^($A63-$A$4))</f>
        <v>0</v>
      </c>
      <c r="Y63" s="8">
        <f>'SGR Undiscounted (1.5)'!Y37/((1+$B$1)^($A63-$A$4))</f>
        <v>0</v>
      </c>
      <c r="Z63" s="8">
        <f>'SGR Undiscounted (1.5)'!Z37/((1+$B$1)^($A63-$A$4))</f>
        <v>0</v>
      </c>
      <c r="AA63" s="8">
        <f>'SGR Undiscounted (1.5)'!AA37/((1+$B$1)^($A63-$A$4))</f>
        <v>0</v>
      </c>
      <c r="AB63" s="22"/>
    </row>
    <row r="64" spans="1:35" s="25" customFormat="1" x14ac:dyDescent="0.25">
      <c r="A64" s="41">
        <v>2027</v>
      </c>
      <c r="B64" s="8">
        <f>'SGR Undiscounted (1.5)'!B38/((1+$B$1)^($A64-$A$4))</f>
        <v>0</v>
      </c>
      <c r="C64" s="8">
        <f>'SGR Undiscounted (1.5)'!C38/((1+$B$1)^($A64-$A$4))</f>
        <v>0</v>
      </c>
      <c r="D64" s="8">
        <f>'SGR Undiscounted (1.5)'!D38/((1+$B$1)^($A64-$A$4))</f>
        <v>0</v>
      </c>
      <c r="E64" s="8">
        <f>'SGR Undiscounted (1.5)'!E38/((1+$B$1)^($A64-$A$4))</f>
        <v>0</v>
      </c>
      <c r="F64" s="8">
        <f>'SGR Undiscounted (1.5)'!F38/((1+$B$1)^($A64-$A$4))</f>
        <v>0</v>
      </c>
      <c r="G64" s="8">
        <f>'SGR Undiscounted (1.5)'!G38/((1+$B$1)^($A64-$A$4))</f>
        <v>0</v>
      </c>
      <c r="H64" s="8">
        <f>'SGR Undiscounted (1.5)'!H38/((1+$B$1)^($A64-$A$4))</f>
        <v>0</v>
      </c>
      <c r="I64" s="8">
        <f>'SGR Undiscounted (1.5)'!I38/((1+$B$1)^($A64-$A$4))</f>
        <v>0</v>
      </c>
      <c r="J64" s="22"/>
      <c r="K64" s="8">
        <f>'SGR Undiscounted (1.5)'!K38/((1+$B$1)^($A64-$A$4))</f>
        <v>0</v>
      </c>
      <c r="L64" s="8">
        <f>'SGR Undiscounted (1.5)'!L38/((1+$B$1)^($A64-$A$4))</f>
        <v>0</v>
      </c>
      <c r="M64" s="8">
        <f>'SGR Undiscounted (1.5)'!M38/((1+$B$1)^($A64-$A$4))</f>
        <v>0</v>
      </c>
      <c r="N64" s="8">
        <f>'SGR Undiscounted (1.5)'!N38/((1+$B$1)^($A64-$A$4))</f>
        <v>0</v>
      </c>
      <c r="O64" s="8">
        <f>'SGR Undiscounted (1.5)'!O38/((1+$B$1)^($A64-$A$4))</f>
        <v>0</v>
      </c>
      <c r="P64" s="8">
        <f>'SGR Undiscounted (1.5)'!P38/((1+$B$1)^($A64-$A$4))</f>
        <v>0</v>
      </c>
      <c r="Q64" s="8">
        <f>'SGR Undiscounted (1.5)'!Q38/((1+$B$1)^($A64-$A$4))</f>
        <v>0</v>
      </c>
      <c r="R64" s="8">
        <f>'SGR Undiscounted (1.5)'!R38/((1+$B$1)^($A64-$A$4))</f>
        <v>0</v>
      </c>
      <c r="S64" s="22"/>
      <c r="T64" s="8">
        <f>'SGR Undiscounted (1.5)'!T38/((1+$B$1)^($A64-$A$4))</f>
        <v>0</v>
      </c>
      <c r="U64" s="8">
        <f>'SGR Undiscounted (1.5)'!U38/((1+$B$1)^($A64-$A$4))</f>
        <v>0</v>
      </c>
      <c r="V64" s="8">
        <f>'SGR Undiscounted (1.5)'!V38/((1+$B$1)^($A64-$A$4))</f>
        <v>0</v>
      </c>
      <c r="W64" s="8">
        <f>'SGR Undiscounted (1.5)'!W38/((1+$B$1)^($A64-$A$4))</f>
        <v>0</v>
      </c>
      <c r="X64" s="8">
        <f>'SGR Undiscounted (1.5)'!X38/((1+$B$1)^($A64-$A$4))</f>
        <v>0</v>
      </c>
      <c r="Y64" s="8">
        <f>'SGR Undiscounted (1.5)'!Y38/((1+$B$1)^($A64-$A$4))</f>
        <v>0</v>
      </c>
      <c r="Z64" s="8">
        <f>'SGR Undiscounted (1.5)'!Z38/((1+$B$1)^($A64-$A$4))</f>
        <v>0</v>
      </c>
      <c r="AA64" s="8">
        <f>'SGR Undiscounted (1.5)'!AA38/((1+$B$1)^($A64-$A$4))</f>
        <v>0</v>
      </c>
      <c r="AB64" s="22"/>
    </row>
    <row r="65" spans="1:28" s="25" customFormat="1" x14ac:dyDescent="0.25">
      <c r="A65" s="41">
        <v>2028</v>
      </c>
      <c r="B65" s="8">
        <f>'SGR Undiscounted (1.5)'!B39/((1+$B$1)^($A65-$A$4))</f>
        <v>0</v>
      </c>
      <c r="C65" s="8">
        <f>'SGR Undiscounted (1.5)'!C39/((1+$B$1)^($A65-$A$4))</f>
        <v>0</v>
      </c>
      <c r="D65" s="8">
        <f>'SGR Undiscounted (1.5)'!D39/((1+$B$1)^($A65-$A$4))</f>
        <v>0</v>
      </c>
      <c r="E65" s="8">
        <f>'SGR Undiscounted (1.5)'!E39/((1+$B$1)^($A65-$A$4))</f>
        <v>0</v>
      </c>
      <c r="F65" s="8">
        <f>'SGR Undiscounted (1.5)'!F39/((1+$B$1)^($A65-$A$4))</f>
        <v>0</v>
      </c>
      <c r="G65" s="8">
        <f>'SGR Undiscounted (1.5)'!G39/((1+$B$1)^($A65-$A$4))</f>
        <v>0</v>
      </c>
      <c r="H65" s="8">
        <f>'SGR Undiscounted (1.5)'!H39/((1+$B$1)^($A65-$A$4))</f>
        <v>0</v>
      </c>
      <c r="I65" s="8">
        <f>'SGR Undiscounted (1.5)'!I39/((1+$B$1)^($A65-$A$4))</f>
        <v>0</v>
      </c>
      <c r="J65" s="22"/>
      <c r="K65" s="8">
        <f>'SGR Undiscounted (1.5)'!K39/((1+$B$1)^($A65-$A$4))</f>
        <v>0</v>
      </c>
      <c r="L65" s="8">
        <f>'SGR Undiscounted (1.5)'!L39/((1+$B$1)^($A65-$A$4))</f>
        <v>0</v>
      </c>
      <c r="M65" s="8">
        <f>'SGR Undiscounted (1.5)'!M39/((1+$B$1)^($A65-$A$4))</f>
        <v>0</v>
      </c>
      <c r="N65" s="8">
        <f>'SGR Undiscounted (1.5)'!N39/((1+$B$1)^($A65-$A$4))</f>
        <v>0</v>
      </c>
      <c r="O65" s="8">
        <f>'SGR Undiscounted (1.5)'!O39/((1+$B$1)^($A65-$A$4))</f>
        <v>0</v>
      </c>
      <c r="P65" s="8">
        <f>'SGR Undiscounted (1.5)'!P39/((1+$B$1)^($A65-$A$4))</f>
        <v>0</v>
      </c>
      <c r="Q65" s="8">
        <f>'SGR Undiscounted (1.5)'!Q39/((1+$B$1)^($A65-$A$4))</f>
        <v>0</v>
      </c>
      <c r="R65" s="8">
        <f>'SGR Undiscounted (1.5)'!R39/((1+$B$1)^($A65-$A$4))</f>
        <v>0</v>
      </c>
      <c r="S65" s="22"/>
      <c r="T65" s="8">
        <f>'SGR Undiscounted (1.5)'!T39/((1+$B$1)^($A65-$A$4))</f>
        <v>0</v>
      </c>
      <c r="U65" s="8">
        <f>'SGR Undiscounted (1.5)'!U39/((1+$B$1)^($A65-$A$4))</f>
        <v>0</v>
      </c>
      <c r="V65" s="8">
        <f>'SGR Undiscounted (1.5)'!V39/((1+$B$1)^($A65-$A$4))</f>
        <v>0</v>
      </c>
      <c r="W65" s="8">
        <f>'SGR Undiscounted (1.5)'!W39/((1+$B$1)^($A65-$A$4))</f>
        <v>0</v>
      </c>
      <c r="X65" s="8">
        <f>'SGR Undiscounted (1.5)'!X39/((1+$B$1)^($A65-$A$4))</f>
        <v>0</v>
      </c>
      <c r="Y65" s="8">
        <f>'SGR Undiscounted (1.5)'!Y39/((1+$B$1)^($A65-$A$4))</f>
        <v>0</v>
      </c>
      <c r="Z65" s="8">
        <f>'SGR Undiscounted (1.5)'!Z39/((1+$B$1)^($A65-$A$4))</f>
        <v>0</v>
      </c>
      <c r="AA65" s="8">
        <f>'SGR Undiscounted (1.5)'!AA39/((1+$B$1)^($A65-$A$4))</f>
        <v>0</v>
      </c>
      <c r="AB65" s="22"/>
    </row>
    <row r="66" spans="1:28" s="25" customFormat="1" x14ac:dyDescent="0.25">
      <c r="A66" s="41">
        <v>2029</v>
      </c>
      <c r="B66" s="8">
        <f>'SGR Undiscounted (1.5)'!B40/((1+$B$1)^($A66-$A$4))</f>
        <v>0</v>
      </c>
      <c r="C66" s="8">
        <f>'SGR Undiscounted (1.5)'!C40/((1+$B$1)^($A66-$A$4))</f>
        <v>0</v>
      </c>
      <c r="D66" s="8">
        <f>'SGR Undiscounted (1.5)'!D40/((1+$B$1)^($A66-$A$4))</f>
        <v>0</v>
      </c>
      <c r="E66" s="8">
        <f>'SGR Undiscounted (1.5)'!E40/((1+$B$1)^($A66-$A$4))</f>
        <v>0</v>
      </c>
      <c r="F66" s="8">
        <f>'SGR Undiscounted (1.5)'!F40/((1+$B$1)^($A66-$A$4))</f>
        <v>0</v>
      </c>
      <c r="G66" s="8">
        <f>'SGR Undiscounted (1.5)'!G40/((1+$B$1)^($A66-$A$4))</f>
        <v>0</v>
      </c>
      <c r="H66" s="8">
        <f>'SGR Undiscounted (1.5)'!H40/((1+$B$1)^($A66-$A$4))</f>
        <v>0</v>
      </c>
      <c r="I66" s="8">
        <f>'SGR Undiscounted (1.5)'!I40/((1+$B$1)^($A66-$A$4))</f>
        <v>0</v>
      </c>
      <c r="J66" s="22"/>
      <c r="K66" s="8">
        <f>'SGR Undiscounted (1.5)'!K40/((1+$B$1)^($A66-$A$4))</f>
        <v>0</v>
      </c>
      <c r="L66" s="8">
        <f>'SGR Undiscounted (1.5)'!L40/((1+$B$1)^($A66-$A$4))</f>
        <v>0</v>
      </c>
      <c r="M66" s="8">
        <f>'SGR Undiscounted (1.5)'!M40/((1+$B$1)^($A66-$A$4))</f>
        <v>0</v>
      </c>
      <c r="N66" s="8">
        <f>'SGR Undiscounted (1.5)'!N40/((1+$B$1)^($A66-$A$4))</f>
        <v>0</v>
      </c>
      <c r="O66" s="8">
        <f>'SGR Undiscounted (1.5)'!O40/((1+$B$1)^($A66-$A$4))</f>
        <v>0</v>
      </c>
      <c r="P66" s="8">
        <f>'SGR Undiscounted (1.5)'!P40/((1+$B$1)^($A66-$A$4))</f>
        <v>0</v>
      </c>
      <c r="Q66" s="8">
        <f>'SGR Undiscounted (1.5)'!Q40/((1+$B$1)^($A66-$A$4))</f>
        <v>0</v>
      </c>
      <c r="R66" s="8">
        <f>'SGR Undiscounted (1.5)'!R40/((1+$B$1)^($A66-$A$4))</f>
        <v>0</v>
      </c>
      <c r="S66" s="22"/>
      <c r="T66" s="8">
        <f>'SGR Undiscounted (1.5)'!T40/((1+$B$1)^($A66-$A$4))</f>
        <v>0</v>
      </c>
      <c r="U66" s="8">
        <f>'SGR Undiscounted (1.5)'!U40/((1+$B$1)^($A66-$A$4))</f>
        <v>0</v>
      </c>
      <c r="V66" s="8">
        <f>'SGR Undiscounted (1.5)'!V40/((1+$B$1)^($A66-$A$4))</f>
        <v>0</v>
      </c>
      <c r="W66" s="8">
        <f>'SGR Undiscounted (1.5)'!W40/((1+$B$1)^($A66-$A$4))</f>
        <v>0</v>
      </c>
      <c r="X66" s="8">
        <f>'SGR Undiscounted (1.5)'!X40/((1+$B$1)^($A66-$A$4))</f>
        <v>0</v>
      </c>
      <c r="Y66" s="8">
        <f>'SGR Undiscounted (1.5)'!Y40/((1+$B$1)^($A66-$A$4))</f>
        <v>0</v>
      </c>
      <c r="Z66" s="8">
        <f>'SGR Undiscounted (1.5)'!Z40/((1+$B$1)^($A66-$A$4))</f>
        <v>0</v>
      </c>
      <c r="AA66" s="8">
        <f>'SGR Undiscounted (1.5)'!AA40/((1+$B$1)^($A66-$A$4))</f>
        <v>0</v>
      </c>
      <c r="AB66" s="22"/>
    </row>
    <row r="67" spans="1:28" s="25" customFormat="1" x14ac:dyDescent="0.25">
      <c r="A67" s="41">
        <v>2030</v>
      </c>
      <c r="B67" s="8">
        <f>'SGR Undiscounted (1.5)'!B41/((1+$B$1)^($A67-$A$4))</f>
        <v>0</v>
      </c>
      <c r="C67" s="8">
        <f>'SGR Undiscounted (1.5)'!C41/((1+$B$1)^($A67-$A$4))</f>
        <v>0</v>
      </c>
      <c r="D67" s="8">
        <f>'SGR Undiscounted (1.5)'!D41/((1+$B$1)^($A67-$A$4))</f>
        <v>0</v>
      </c>
      <c r="E67" s="8">
        <f>'SGR Undiscounted (1.5)'!E41/((1+$B$1)^($A67-$A$4))</f>
        <v>0</v>
      </c>
      <c r="F67" s="8">
        <f>'SGR Undiscounted (1.5)'!F41/((1+$B$1)^($A67-$A$4))</f>
        <v>0</v>
      </c>
      <c r="G67" s="8">
        <f>'SGR Undiscounted (1.5)'!G41/((1+$B$1)^($A67-$A$4))</f>
        <v>0</v>
      </c>
      <c r="H67" s="8">
        <f>'SGR Undiscounted (1.5)'!H41/((1+$B$1)^($A67-$A$4))</f>
        <v>0</v>
      </c>
      <c r="I67" s="8">
        <f>'SGR Undiscounted (1.5)'!I41/((1+$B$1)^($A67-$A$4))</f>
        <v>0</v>
      </c>
      <c r="J67" s="22"/>
      <c r="K67" s="8">
        <f>'SGR Undiscounted (1.5)'!K41/((1+$B$1)^($A67-$A$4))</f>
        <v>0</v>
      </c>
      <c r="L67" s="8">
        <f>'SGR Undiscounted (1.5)'!L41/((1+$B$1)^($A67-$A$4))</f>
        <v>0</v>
      </c>
      <c r="M67" s="8">
        <f>'SGR Undiscounted (1.5)'!M41/((1+$B$1)^($A67-$A$4))</f>
        <v>0</v>
      </c>
      <c r="N67" s="8">
        <f>'SGR Undiscounted (1.5)'!N41/((1+$B$1)^($A67-$A$4))</f>
        <v>0</v>
      </c>
      <c r="O67" s="8">
        <f>'SGR Undiscounted (1.5)'!O41/((1+$B$1)^($A67-$A$4))</f>
        <v>0</v>
      </c>
      <c r="P67" s="8">
        <f>'SGR Undiscounted (1.5)'!P41/((1+$B$1)^($A67-$A$4))</f>
        <v>0</v>
      </c>
      <c r="Q67" s="8">
        <f>'SGR Undiscounted (1.5)'!Q41/((1+$B$1)^($A67-$A$4))</f>
        <v>0</v>
      </c>
      <c r="R67" s="8">
        <f>'SGR Undiscounted (1.5)'!R41/((1+$B$1)^($A67-$A$4))</f>
        <v>0</v>
      </c>
      <c r="S67" s="22"/>
      <c r="T67" s="8">
        <f>'SGR Undiscounted (1.5)'!T41/((1+$B$1)^($A67-$A$4))</f>
        <v>0</v>
      </c>
      <c r="U67" s="8">
        <f>'SGR Undiscounted (1.5)'!U41/((1+$B$1)^($A67-$A$4))</f>
        <v>0</v>
      </c>
      <c r="V67" s="8">
        <f>'SGR Undiscounted (1.5)'!V41/((1+$B$1)^($A67-$A$4))</f>
        <v>0</v>
      </c>
      <c r="W67" s="8">
        <f>'SGR Undiscounted (1.5)'!W41/((1+$B$1)^($A67-$A$4))</f>
        <v>0</v>
      </c>
      <c r="X67" s="8">
        <f>'SGR Undiscounted (1.5)'!X41/((1+$B$1)^($A67-$A$4))</f>
        <v>0</v>
      </c>
      <c r="Y67" s="8">
        <f>'SGR Undiscounted (1.5)'!Y41/((1+$B$1)^($A67-$A$4))</f>
        <v>0</v>
      </c>
      <c r="Z67" s="8">
        <f>'SGR Undiscounted (1.5)'!Z41/((1+$B$1)^($A67-$A$4))</f>
        <v>0</v>
      </c>
      <c r="AA67" s="8">
        <f>'SGR Undiscounted (1.5)'!AA41/((1+$B$1)^($A67-$A$4))</f>
        <v>0</v>
      </c>
      <c r="AB67" s="22"/>
    </row>
    <row r="68" spans="1:28" s="25" customFormat="1" x14ac:dyDescent="0.25">
      <c r="A68" s="41">
        <v>2031</v>
      </c>
      <c r="B68" s="8">
        <f>'SGR Undiscounted (1.5)'!B42/((1+$B$1)^($A68-$A$4))</f>
        <v>0</v>
      </c>
      <c r="C68" s="8">
        <f>'SGR Undiscounted (1.5)'!C42/((1+$B$1)^($A68-$A$4))</f>
        <v>0</v>
      </c>
      <c r="D68" s="8">
        <f>'SGR Undiscounted (1.5)'!D42/((1+$B$1)^($A68-$A$4))</f>
        <v>0</v>
      </c>
      <c r="E68" s="8">
        <f>'SGR Undiscounted (1.5)'!E42/((1+$B$1)^($A68-$A$4))</f>
        <v>0</v>
      </c>
      <c r="F68" s="8">
        <f>'SGR Undiscounted (1.5)'!F42/((1+$B$1)^($A68-$A$4))</f>
        <v>0</v>
      </c>
      <c r="G68" s="8">
        <f>'SGR Undiscounted (1.5)'!G42/((1+$B$1)^($A68-$A$4))</f>
        <v>0</v>
      </c>
      <c r="H68" s="8">
        <f>'SGR Undiscounted (1.5)'!H42/((1+$B$1)^($A68-$A$4))</f>
        <v>0</v>
      </c>
      <c r="I68" s="8">
        <f>'SGR Undiscounted (1.5)'!I42/((1+$B$1)^($A68-$A$4))</f>
        <v>0</v>
      </c>
      <c r="J68" s="22"/>
      <c r="K68" s="8">
        <f>'SGR Undiscounted (1.5)'!K42/((1+$B$1)^($A68-$A$4))</f>
        <v>0</v>
      </c>
      <c r="L68" s="8">
        <f>'SGR Undiscounted (1.5)'!L42/((1+$B$1)^($A68-$A$4))</f>
        <v>0</v>
      </c>
      <c r="M68" s="8">
        <f>'SGR Undiscounted (1.5)'!M42/((1+$B$1)^($A68-$A$4))</f>
        <v>0</v>
      </c>
      <c r="N68" s="8">
        <f>'SGR Undiscounted (1.5)'!N42/((1+$B$1)^($A68-$A$4))</f>
        <v>0</v>
      </c>
      <c r="O68" s="8">
        <f>'SGR Undiscounted (1.5)'!O42/((1+$B$1)^($A68-$A$4))</f>
        <v>0</v>
      </c>
      <c r="P68" s="8">
        <f>'SGR Undiscounted (1.5)'!P42/((1+$B$1)^($A68-$A$4))</f>
        <v>0</v>
      </c>
      <c r="Q68" s="8">
        <f>'SGR Undiscounted (1.5)'!Q42/((1+$B$1)^($A68-$A$4))</f>
        <v>0</v>
      </c>
      <c r="R68" s="8">
        <f>'SGR Undiscounted (1.5)'!R42/((1+$B$1)^($A68-$A$4))</f>
        <v>0</v>
      </c>
      <c r="S68" s="22"/>
      <c r="T68" s="8">
        <f>'SGR Undiscounted (1.5)'!T42/((1+$B$1)^($A68-$A$4))</f>
        <v>0</v>
      </c>
      <c r="U68" s="8">
        <f>'SGR Undiscounted (1.5)'!U42/((1+$B$1)^($A68-$A$4))</f>
        <v>0</v>
      </c>
      <c r="V68" s="8">
        <f>'SGR Undiscounted (1.5)'!V42/((1+$B$1)^($A68-$A$4))</f>
        <v>0</v>
      </c>
      <c r="W68" s="8">
        <f>'SGR Undiscounted (1.5)'!W42/((1+$B$1)^($A68-$A$4))</f>
        <v>0</v>
      </c>
      <c r="X68" s="8">
        <f>'SGR Undiscounted (1.5)'!X42/((1+$B$1)^($A68-$A$4))</f>
        <v>0</v>
      </c>
      <c r="Y68" s="8">
        <f>'SGR Undiscounted (1.5)'!Y42/((1+$B$1)^($A68-$A$4))</f>
        <v>0</v>
      </c>
      <c r="Z68" s="8">
        <f>'SGR Undiscounted (1.5)'!Z42/((1+$B$1)^($A68-$A$4))</f>
        <v>0</v>
      </c>
      <c r="AA68" s="8">
        <f>'SGR Undiscounted (1.5)'!AA42/((1+$B$1)^($A68-$A$4))</f>
        <v>0</v>
      </c>
      <c r="AB68" s="22"/>
    </row>
    <row r="69" spans="1:28" s="25" customFormat="1" x14ac:dyDescent="0.25">
      <c r="A69" s="41">
        <v>2032</v>
      </c>
      <c r="B69" s="8">
        <f>'SGR Undiscounted (1.5)'!B43/((1+$B$1)^($A69-$A$4))</f>
        <v>0</v>
      </c>
      <c r="C69" s="8">
        <f>'SGR Undiscounted (1.5)'!C43/((1+$B$1)^($A69-$A$4))</f>
        <v>0</v>
      </c>
      <c r="D69" s="8">
        <f>'SGR Undiscounted (1.5)'!D43/((1+$B$1)^($A69-$A$4))</f>
        <v>0</v>
      </c>
      <c r="E69" s="8">
        <f>'SGR Undiscounted (1.5)'!E43/((1+$B$1)^($A69-$A$4))</f>
        <v>0</v>
      </c>
      <c r="F69" s="8">
        <f>'SGR Undiscounted (1.5)'!F43/((1+$B$1)^($A69-$A$4))</f>
        <v>0</v>
      </c>
      <c r="G69" s="8">
        <f>'SGR Undiscounted (1.5)'!G43/((1+$B$1)^($A69-$A$4))</f>
        <v>0</v>
      </c>
      <c r="H69" s="8">
        <f>'SGR Undiscounted (1.5)'!H43/((1+$B$1)^($A69-$A$4))</f>
        <v>0</v>
      </c>
      <c r="I69" s="8">
        <f>'SGR Undiscounted (1.5)'!I43/((1+$B$1)^($A69-$A$4))</f>
        <v>0</v>
      </c>
      <c r="J69" s="22"/>
      <c r="K69" s="8">
        <f>'SGR Undiscounted (1.5)'!K43/((1+$B$1)^($A69-$A$4))</f>
        <v>0</v>
      </c>
      <c r="L69" s="8">
        <f>'SGR Undiscounted (1.5)'!L43/((1+$B$1)^($A69-$A$4))</f>
        <v>0</v>
      </c>
      <c r="M69" s="8">
        <f>'SGR Undiscounted (1.5)'!M43/((1+$B$1)^($A69-$A$4))</f>
        <v>0</v>
      </c>
      <c r="N69" s="8">
        <f>'SGR Undiscounted (1.5)'!N43/((1+$B$1)^($A69-$A$4))</f>
        <v>0</v>
      </c>
      <c r="O69" s="8">
        <f>'SGR Undiscounted (1.5)'!O43/((1+$B$1)^($A69-$A$4))</f>
        <v>0</v>
      </c>
      <c r="P69" s="8">
        <f>'SGR Undiscounted (1.5)'!P43/((1+$B$1)^($A69-$A$4))</f>
        <v>0</v>
      </c>
      <c r="Q69" s="8">
        <f>'SGR Undiscounted (1.5)'!Q43/((1+$B$1)^($A69-$A$4))</f>
        <v>0</v>
      </c>
      <c r="R69" s="8">
        <f>'SGR Undiscounted (1.5)'!R43/((1+$B$1)^($A69-$A$4))</f>
        <v>0</v>
      </c>
      <c r="S69" s="22"/>
      <c r="T69" s="8">
        <f>'SGR Undiscounted (1.5)'!T43/((1+$B$1)^($A69-$A$4))</f>
        <v>0</v>
      </c>
      <c r="U69" s="8">
        <f>'SGR Undiscounted (1.5)'!U43/((1+$B$1)^($A69-$A$4))</f>
        <v>0</v>
      </c>
      <c r="V69" s="8">
        <f>'SGR Undiscounted (1.5)'!V43/((1+$B$1)^($A69-$A$4))</f>
        <v>0</v>
      </c>
      <c r="W69" s="8">
        <f>'SGR Undiscounted (1.5)'!W43/((1+$B$1)^($A69-$A$4))</f>
        <v>0</v>
      </c>
      <c r="X69" s="8">
        <f>'SGR Undiscounted (1.5)'!X43/((1+$B$1)^($A69-$A$4))</f>
        <v>0</v>
      </c>
      <c r="Y69" s="8">
        <f>'SGR Undiscounted (1.5)'!Y43/((1+$B$1)^($A69-$A$4))</f>
        <v>0</v>
      </c>
      <c r="Z69" s="8">
        <f>'SGR Undiscounted (1.5)'!Z43/((1+$B$1)^($A69-$A$4))</f>
        <v>0</v>
      </c>
      <c r="AA69" s="8">
        <f>'SGR Undiscounted (1.5)'!AA43/((1+$B$1)^($A69-$A$4))</f>
        <v>0</v>
      </c>
      <c r="AB69" s="22"/>
    </row>
    <row r="70" spans="1:28" s="25" customFormat="1" x14ac:dyDescent="0.25">
      <c r="A70" s="41">
        <v>2033</v>
      </c>
      <c r="B70" s="8">
        <f>'SGR Undiscounted (1.5)'!B44/((1+$B$1)^($A70-$A$4))</f>
        <v>0</v>
      </c>
      <c r="C70" s="8">
        <f>'SGR Undiscounted (1.5)'!C44/((1+$B$1)^($A70-$A$4))</f>
        <v>0</v>
      </c>
      <c r="D70" s="8">
        <f>'SGR Undiscounted (1.5)'!D44/((1+$B$1)^($A70-$A$4))</f>
        <v>0</v>
      </c>
      <c r="E70" s="8">
        <f>'SGR Undiscounted (1.5)'!E44/((1+$B$1)^($A70-$A$4))</f>
        <v>0</v>
      </c>
      <c r="F70" s="8">
        <f>'SGR Undiscounted (1.5)'!F44/((1+$B$1)^($A70-$A$4))</f>
        <v>0</v>
      </c>
      <c r="G70" s="8">
        <f>'SGR Undiscounted (1.5)'!G44/((1+$B$1)^($A70-$A$4))</f>
        <v>0</v>
      </c>
      <c r="H70" s="8">
        <f>'SGR Undiscounted (1.5)'!H44/((1+$B$1)^($A70-$A$4))</f>
        <v>0</v>
      </c>
      <c r="I70" s="8">
        <f>'SGR Undiscounted (1.5)'!I44/((1+$B$1)^($A70-$A$4))</f>
        <v>0</v>
      </c>
      <c r="J70" s="22"/>
      <c r="K70" s="8">
        <f>'SGR Undiscounted (1.5)'!K44/((1+$B$1)^($A70-$A$4))</f>
        <v>0</v>
      </c>
      <c r="L70" s="8">
        <f>'SGR Undiscounted (1.5)'!L44/((1+$B$1)^($A70-$A$4))</f>
        <v>0</v>
      </c>
      <c r="M70" s="8">
        <f>'SGR Undiscounted (1.5)'!M44/((1+$B$1)^($A70-$A$4))</f>
        <v>0</v>
      </c>
      <c r="N70" s="8">
        <f>'SGR Undiscounted (1.5)'!N44/((1+$B$1)^($A70-$A$4))</f>
        <v>0</v>
      </c>
      <c r="O70" s="8">
        <f>'SGR Undiscounted (1.5)'!O44/((1+$B$1)^($A70-$A$4))</f>
        <v>0</v>
      </c>
      <c r="P70" s="8">
        <f>'SGR Undiscounted (1.5)'!P44/((1+$B$1)^($A70-$A$4))</f>
        <v>0</v>
      </c>
      <c r="Q70" s="8">
        <f>'SGR Undiscounted (1.5)'!Q44/((1+$B$1)^($A70-$A$4))</f>
        <v>0</v>
      </c>
      <c r="R70" s="8">
        <f>'SGR Undiscounted (1.5)'!R44/((1+$B$1)^($A70-$A$4))</f>
        <v>0</v>
      </c>
      <c r="S70" s="22"/>
      <c r="T70" s="8">
        <f>'SGR Undiscounted (1.5)'!T44/((1+$B$1)^($A70-$A$4))</f>
        <v>0</v>
      </c>
      <c r="U70" s="8">
        <f>'SGR Undiscounted (1.5)'!U44/((1+$B$1)^($A70-$A$4))</f>
        <v>0</v>
      </c>
      <c r="V70" s="8">
        <f>'SGR Undiscounted (1.5)'!V44/((1+$B$1)^($A70-$A$4))</f>
        <v>0</v>
      </c>
      <c r="W70" s="8">
        <f>'SGR Undiscounted (1.5)'!W44/((1+$B$1)^($A70-$A$4))</f>
        <v>0</v>
      </c>
      <c r="X70" s="8">
        <f>'SGR Undiscounted (1.5)'!X44/((1+$B$1)^($A70-$A$4))</f>
        <v>0</v>
      </c>
      <c r="Y70" s="8">
        <f>'SGR Undiscounted (1.5)'!Y44/((1+$B$1)^($A70-$A$4))</f>
        <v>0</v>
      </c>
      <c r="Z70" s="8">
        <f>'SGR Undiscounted (1.5)'!Z44/((1+$B$1)^($A70-$A$4))</f>
        <v>0</v>
      </c>
      <c r="AA70" s="8">
        <f>'SGR Undiscounted (1.5)'!AA44/((1+$B$1)^($A70-$A$4))</f>
        <v>0</v>
      </c>
      <c r="AB70" s="22"/>
    </row>
    <row r="71" spans="1:28" s="25" customFormat="1" x14ac:dyDescent="0.25">
      <c r="A71" s="41">
        <v>2034</v>
      </c>
      <c r="B71" s="8">
        <f>'SGR Undiscounted (1.5)'!B45/((1+$B$1)^($A71-$A$4))</f>
        <v>0</v>
      </c>
      <c r="C71" s="8">
        <f>'SGR Undiscounted (1.5)'!C45/((1+$B$1)^($A71-$A$4))</f>
        <v>0</v>
      </c>
      <c r="D71" s="8">
        <f>'SGR Undiscounted (1.5)'!D45/((1+$B$1)^($A71-$A$4))</f>
        <v>0</v>
      </c>
      <c r="E71" s="8">
        <f>'SGR Undiscounted (1.5)'!E45/((1+$B$1)^($A71-$A$4))</f>
        <v>0</v>
      </c>
      <c r="F71" s="8">
        <f>'SGR Undiscounted (1.5)'!F45/((1+$B$1)^($A71-$A$4))</f>
        <v>0</v>
      </c>
      <c r="G71" s="8">
        <f>'SGR Undiscounted (1.5)'!G45/((1+$B$1)^($A71-$A$4))</f>
        <v>0</v>
      </c>
      <c r="H71" s="8">
        <f>'SGR Undiscounted (1.5)'!H45/((1+$B$1)^($A71-$A$4))</f>
        <v>0</v>
      </c>
      <c r="I71" s="8">
        <f>'SGR Undiscounted (1.5)'!I45/((1+$B$1)^($A71-$A$4))</f>
        <v>0</v>
      </c>
      <c r="J71" s="22"/>
      <c r="K71" s="8">
        <f>'SGR Undiscounted (1.5)'!K45/((1+$B$1)^($A71-$A$4))</f>
        <v>0</v>
      </c>
      <c r="L71" s="8">
        <f>'SGR Undiscounted (1.5)'!L45/((1+$B$1)^($A71-$A$4))</f>
        <v>0</v>
      </c>
      <c r="M71" s="8">
        <f>'SGR Undiscounted (1.5)'!M45/((1+$B$1)^($A71-$A$4))</f>
        <v>0</v>
      </c>
      <c r="N71" s="8">
        <f>'SGR Undiscounted (1.5)'!N45/((1+$B$1)^($A71-$A$4))</f>
        <v>0</v>
      </c>
      <c r="O71" s="8">
        <f>'SGR Undiscounted (1.5)'!O45/((1+$B$1)^($A71-$A$4))</f>
        <v>0</v>
      </c>
      <c r="P71" s="8">
        <f>'SGR Undiscounted (1.5)'!P45/((1+$B$1)^($A71-$A$4))</f>
        <v>0</v>
      </c>
      <c r="Q71" s="8">
        <f>'SGR Undiscounted (1.5)'!Q45/((1+$B$1)^($A71-$A$4))</f>
        <v>0</v>
      </c>
      <c r="R71" s="8">
        <f>'SGR Undiscounted (1.5)'!R45/((1+$B$1)^($A71-$A$4))</f>
        <v>0</v>
      </c>
      <c r="S71" s="22"/>
      <c r="T71" s="8">
        <f>'SGR Undiscounted (1.5)'!T45/((1+$B$1)^($A71-$A$4))</f>
        <v>0</v>
      </c>
      <c r="U71" s="8">
        <f>'SGR Undiscounted (1.5)'!U45/((1+$B$1)^($A71-$A$4))</f>
        <v>0</v>
      </c>
      <c r="V71" s="8">
        <f>'SGR Undiscounted (1.5)'!V45/((1+$B$1)^($A71-$A$4))</f>
        <v>0</v>
      </c>
      <c r="W71" s="8">
        <f>'SGR Undiscounted (1.5)'!W45/((1+$B$1)^($A71-$A$4))</f>
        <v>0</v>
      </c>
      <c r="X71" s="8">
        <f>'SGR Undiscounted (1.5)'!X45/((1+$B$1)^($A71-$A$4))</f>
        <v>0</v>
      </c>
      <c r="Y71" s="8">
        <f>'SGR Undiscounted (1.5)'!Y45/((1+$B$1)^($A71-$A$4))</f>
        <v>0</v>
      </c>
      <c r="Z71" s="8">
        <f>'SGR Undiscounted (1.5)'!Z45/((1+$B$1)^($A71-$A$4))</f>
        <v>0</v>
      </c>
      <c r="AA71" s="8">
        <f>'SGR Undiscounted (1.5)'!AA45/((1+$B$1)^($A71-$A$4))</f>
        <v>0</v>
      </c>
      <c r="AB71" s="22"/>
    </row>
    <row r="72" spans="1:28" s="25" customFormat="1" x14ac:dyDescent="0.25">
      <c r="A72" s="41">
        <v>2035</v>
      </c>
      <c r="B72" s="8">
        <f>'SGR Undiscounted (1.5)'!B46/((1+$B$1)^($A72-$A$4))</f>
        <v>0</v>
      </c>
      <c r="C72" s="8">
        <f>'SGR Undiscounted (1.5)'!C46/((1+$B$1)^($A72-$A$4))</f>
        <v>0</v>
      </c>
      <c r="D72" s="8">
        <f>'SGR Undiscounted (1.5)'!D46/((1+$B$1)^($A72-$A$4))</f>
        <v>0</v>
      </c>
      <c r="E72" s="8">
        <f>'SGR Undiscounted (1.5)'!E46/((1+$B$1)^($A72-$A$4))</f>
        <v>0</v>
      </c>
      <c r="F72" s="8">
        <f>'SGR Undiscounted (1.5)'!F46/((1+$B$1)^($A72-$A$4))</f>
        <v>0</v>
      </c>
      <c r="G72" s="8">
        <f>'SGR Undiscounted (1.5)'!G46/((1+$B$1)^($A72-$A$4))</f>
        <v>0</v>
      </c>
      <c r="H72" s="8">
        <f>'SGR Undiscounted (1.5)'!H46/((1+$B$1)^($A72-$A$4))</f>
        <v>0</v>
      </c>
      <c r="I72" s="8">
        <f>'SGR Undiscounted (1.5)'!I46/((1+$B$1)^($A72-$A$4))</f>
        <v>0</v>
      </c>
      <c r="J72" s="22"/>
      <c r="K72" s="8">
        <f>'SGR Undiscounted (1.5)'!K46/((1+$B$1)^($A72-$A$4))</f>
        <v>0</v>
      </c>
      <c r="L72" s="8">
        <f>'SGR Undiscounted (1.5)'!L46/((1+$B$1)^($A72-$A$4))</f>
        <v>0</v>
      </c>
      <c r="M72" s="8">
        <f>'SGR Undiscounted (1.5)'!M46/((1+$B$1)^($A72-$A$4))</f>
        <v>0</v>
      </c>
      <c r="N72" s="8">
        <f>'SGR Undiscounted (1.5)'!N46/((1+$B$1)^($A72-$A$4))</f>
        <v>0</v>
      </c>
      <c r="O72" s="8">
        <f>'SGR Undiscounted (1.5)'!O46/((1+$B$1)^($A72-$A$4))</f>
        <v>0</v>
      </c>
      <c r="P72" s="8">
        <f>'SGR Undiscounted (1.5)'!P46/((1+$B$1)^($A72-$A$4))</f>
        <v>0</v>
      </c>
      <c r="Q72" s="8">
        <f>'SGR Undiscounted (1.5)'!Q46/((1+$B$1)^($A72-$A$4))</f>
        <v>0</v>
      </c>
      <c r="R72" s="8">
        <f>'SGR Undiscounted (1.5)'!R46/((1+$B$1)^($A72-$A$4))</f>
        <v>0</v>
      </c>
      <c r="S72" s="22"/>
      <c r="T72" s="8">
        <f>'SGR Undiscounted (1.5)'!T46/((1+$B$1)^($A72-$A$4))</f>
        <v>0</v>
      </c>
      <c r="U72" s="8">
        <f>'SGR Undiscounted (1.5)'!U46/((1+$B$1)^($A72-$A$4))</f>
        <v>0</v>
      </c>
      <c r="V72" s="8">
        <f>'SGR Undiscounted (1.5)'!V46/((1+$B$1)^($A72-$A$4))</f>
        <v>0</v>
      </c>
      <c r="W72" s="8">
        <f>'SGR Undiscounted (1.5)'!W46/((1+$B$1)^($A72-$A$4))</f>
        <v>0</v>
      </c>
      <c r="X72" s="8">
        <f>'SGR Undiscounted (1.5)'!X46/((1+$B$1)^($A72-$A$4))</f>
        <v>0</v>
      </c>
      <c r="Y72" s="8">
        <f>'SGR Undiscounted (1.5)'!Y46/((1+$B$1)^($A72-$A$4))</f>
        <v>0</v>
      </c>
      <c r="Z72" s="8">
        <f>'SGR Undiscounted (1.5)'!Z46/((1+$B$1)^($A72-$A$4))</f>
        <v>0</v>
      </c>
      <c r="AA72" s="8">
        <f>'SGR Undiscounted (1.5)'!AA46/((1+$B$1)^($A72-$A$4))</f>
        <v>0</v>
      </c>
      <c r="AB72" s="22"/>
    </row>
    <row r="73" spans="1:28" s="25" customFormat="1" x14ac:dyDescent="0.25">
      <c r="A73" s="41">
        <v>2036</v>
      </c>
      <c r="B73" s="8">
        <f>'SGR Undiscounted (1.5)'!B47/((1+$B$1)^($A73-$A$4))</f>
        <v>0</v>
      </c>
      <c r="C73" s="8">
        <f>'SGR Undiscounted (1.5)'!C47/((1+$B$1)^($A73-$A$4))</f>
        <v>0</v>
      </c>
      <c r="D73" s="8">
        <f>'SGR Undiscounted (1.5)'!D47/((1+$B$1)^($A73-$A$4))</f>
        <v>0</v>
      </c>
      <c r="E73" s="8">
        <f>'SGR Undiscounted (1.5)'!E47/((1+$B$1)^($A73-$A$4))</f>
        <v>0</v>
      </c>
      <c r="F73" s="8">
        <f>'SGR Undiscounted (1.5)'!F47/((1+$B$1)^($A73-$A$4))</f>
        <v>0</v>
      </c>
      <c r="G73" s="8">
        <f>'SGR Undiscounted (1.5)'!G47/((1+$B$1)^($A73-$A$4))</f>
        <v>0</v>
      </c>
      <c r="H73" s="8">
        <f>'SGR Undiscounted (1.5)'!H47/((1+$B$1)^($A73-$A$4))</f>
        <v>0</v>
      </c>
      <c r="I73" s="8">
        <f>'SGR Undiscounted (1.5)'!I47/((1+$B$1)^($A73-$A$4))</f>
        <v>0</v>
      </c>
      <c r="J73" s="22"/>
      <c r="K73" s="8">
        <f>'SGR Undiscounted (1.5)'!K47/((1+$B$1)^($A73-$A$4))</f>
        <v>0</v>
      </c>
      <c r="L73" s="8">
        <f>'SGR Undiscounted (1.5)'!L47/((1+$B$1)^($A73-$A$4))</f>
        <v>0</v>
      </c>
      <c r="M73" s="8">
        <f>'SGR Undiscounted (1.5)'!M47/((1+$B$1)^($A73-$A$4))</f>
        <v>0</v>
      </c>
      <c r="N73" s="8">
        <f>'SGR Undiscounted (1.5)'!N47/((1+$B$1)^($A73-$A$4))</f>
        <v>0</v>
      </c>
      <c r="O73" s="8">
        <f>'SGR Undiscounted (1.5)'!O47/((1+$B$1)^($A73-$A$4))</f>
        <v>0</v>
      </c>
      <c r="P73" s="8">
        <f>'SGR Undiscounted (1.5)'!P47/((1+$B$1)^($A73-$A$4))</f>
        <v>0</v>
      </c>
      <c r="Q73" s="8">
        <f>'SGR Undiscounted (1.5)'!Q47/((1+$B$1)^($A73-$A$4))</f>
        <v>0</v>
      </c>
      <c r="R73" s="8">
        <f>'SGR Undiscounted (1.5)'!R47/((1+$B$1)^($A73-$A$4))</f>
        <v>0</v>
      </c>
      <c r="S73" s="22"/>
      <c r="T73" s="8">
        <f>'SGR Undiscounted (1.5)'!T47/((1+$B$1)^($A73-$A$4))</f>
        <v>0</v>
      </c>
      <c r="U73" s="8">
        <f>'SGR Undiscounted (1.5)'!U47/((1+$B$1)^($A73-$A$4))</f>
        <v>0</v>
      </c>
      <c r="V73" s="8">
        <f>'SGR Undiscounted (1.5)'!V47/((1+$B$1)^($A73-$A$4))</f>
        <v>0</v>
      </c>
      <c r="W73" s="8">
        <f>'SGR Undiscounted (1.5)'!W47/((1+$B$1)^($A73-$A$4))</f>
        <v>0</v>
      </c>
      <c r="X73" s="8">
        <f>'SGR Undiscounted (1.5)'!X47/((1+$B$1)^($A73-$A$4))</f>
        <v>0</v>
      </c>
      <c r="Y73" s="8">
        <f>'SGR Undiscounted (1.5)'!Y47/((1+$B$1)^($A73-$A$4))</f>
        <v>0</v>
      </c>
      <c r="Z73" s="8">
        <f>'SGR Undiscounted (1.5)'!Z47/((1+$B$1)^($A73-$A$4))</f>
        <v>0</v>
      </c>
      <c r="AA73" s="8">
        <f>'SGR Undiscounted (1.5)'!AA47/((1+$B$1)^($A73-$A$4))</f>
        <v>0</v>
      </c>
      <c r="AB73" s="22"/>
    </row>
    <row r="74" spans="1:28" s="25" customFormat="1" x14ac:dyDescent="0.25">
      <c r="A74" s="41">
        <v>2037</v>
      </c>
      <c r="B74" s="8">
        <f>'SGR Undiscounted (1.5)'!B48/((1+$B$1)^($A74-$A$4))</f>
        <v>0</v>
      </c>
      <c r="C74" s="8">
        <f>'SGR Undiscounted (1.5)'!C48/((1+$B$1)^($A74-$A$4))</f>
        <v>0</v>
      </c>
      <c r="D74" s="8">
        <f>'SGR Undiscounted (1.5)'!D48/((1+$B$1)^($A74-$A$4))</f>
        <v>0</v>
      </c>
      <c r="E74" s="8">
        <f>'SGR Undiscounted (1.5)'!E48/((1+$B$1)^($A74-$A$4))</f>
        <v>0</v>
      </c>
      <c r="F74" s="8">
        <f>'SGR Undiscounted (1.5)'!F48/((1+$B$1)^($A74-$A$4))</f>
        <v>0</v>
      </c>
      <c r="G74" s="8">
        <f>'SGR Undiscounted (1.5)'!G48/((1+$B$1)^($A74-$A$4))</f>
        <v>0</v>
      </c>
      <c r="H74" s="8">
        <f>'SGR Undiscounted (1.5)'!H48/((1+$B$1)^($A74-$A$4))</f>
        <v>0</v>
      </c>
      <c r="I74" s="8">
        <f>'SGR Undiscounted (1.5)'!I48/((1+$B$1)^($A74-$A$4))</f>
        <v>0</v>
      </c>
      <c r="J74" s="22"/>
      <c r="K74" s="8">
        <f>'SGR Undiscounted (1.5)'!K48/((1+$B$1)^($A74-$A$4))</f>
        <v>0</v>
      </c>
      <c r="L74" s="8">
        <f>'SGR Undiscounted (1.5)'!L48/((1+$B$1)^($A74-$A$4))</f>
        <v>0</v>
      </c>
      <c r="M74" s="8">
        <f>'SGR Undiscounted (1.5)'!M48/((1+$B$1)^($A74-$A$4))</f>
        <v>0</v>
      </c>
      <c r="N74" s="8">
        <f>'SGR Undiscounted (1.5)'!N48/((1+$B$1)^($A74-$A$4))</f>
        <v>0</v>
      </c>
      <c r="O74" s="8">
        <f>'SGR Undiscounted (1.5)'!O48/((1+$B$1)^($A74-$A$4))</f>
        <v>0</v>
      </c>
      <c r="P74" s="8">
        <f>'SGR Undiscounted (1.5)'!P48/((1+$B$1)^($A74-$A$4))</f>
        <v>0</v>
      </c>
      <c r="Q74" s="8">
        <f>'SGR Undiscounted (1.5)'!Q48/((1+$B$1)^($A74-$A$4))</f>
        <v>0</v>
      </c>
      <c r="R74" s="8">
        <f>'SGR Undiscounted (1.5)'!R48/((1+$B$1)^($A74-$A$4))</f>
        <v>0</v>
      </c>
      <c r="S74" s="22"/>
      <c r="T74" s="8">
        <f>'SGR Undiscounted (1.5)'!T48/((1+$B$1)^($A74-$A$4))</f>
        <v>0</v>
      </c>
      <c r="U74" s="8">
        <f>'SGR Undiscounted (1.5)'!U48/((1+$B$1)^($A74-$A$4))</f>
        <v>0</v>
      </c>
      <c r="V74" s="8">
        <f>'SGR Undiscounted (1.5)'!V48/((1+$B$1)^($A74-$A$4))</f>
        <v>0</v>
      </c>
      <c r="W74" s="8">
        <f>'SGR Undiscounted (1.5)'!W48/((1+$B$1)^($A74-$A$4))</f>
        <v>0</v>
      </c>
      <c r="X74" s="8">
        <f>'SGR Undiscounted (1.5)'!X48/((1+$B$1)^($A74-$A$4))</f>
        <v>0</v>
      </c>
      <c r="Y74" s="8">
        <f>'SGR Undiscounted (1.5)'!Y48/((1+$B$1)^($A74-$A$4))</f>
        <v>0</v>
      </c>
      <c r="Z74" s="8">
        <f>'SGR Undiscounted (1.5)'!Z48/((1+$B$1)^($A74-$A$4))</f>
        <v>0</v>
      </c>
      <c r="AA74" s="8">
        <f>'SGR Undiscounted (1.5)'!AA48/((1+$B$1)^($A74-$A$4))</f>
        <v>0</v>
      </c>
      <c r="AB74" s="22"/>
    </row>
    <row r="75" spans="1:28" s="25" customFormat="1" x14ac:dyDescent="0.25">
      <c r="A75" s="41">
        <v>2038</v>
      </c>
      <c r="B75" s="8">
        <f>'SGR Undiscounted (1.5)'!B49/((1+$B$1)^($A75-$A$4))</f>
        <v>0</v>
      </c>
      <c r="C75" s="8">
        <f>'SGR Undiscounted (1.5)'!C49/((1+$B$1)^($A75-$A$4))</f>
        <v>0</v>
      </c>
      <c r="D75" s="8">
        <f>'SGR Undiscounted (1.5)'!D49/((1+$B$1)^($A75-$A$4))</f>
        <v>0</v>
      </c>
      <c r="E75" s="8">
        <f>'SGR Undiscounted (1.5)'!E49/((1+$B$1)^($A75-$A$4))</f>
        <v>0</v>
      </c>
      <c r="F75" s="8">
        <f>'SGR Undiscounted (1.5)'!F49/((1+$B$1)^($A75-$A$4))</f>
        <v>0</v>
      </c>
      <c r="G75" s="8">
        <f>'SGR Undiscounted (1.5)'!G49/((1+$B$1)^($A75-$A$4))</f>
        <v>0</v>
      </c>
      <c r="H75" s="8">
        <f>'SGR Undiscounted (1.5)'!H49/((1+$B$1)^($A75-$A$4))</f>
        <v>0</v>
      </c>
      <c r="I75" s="8">
        <f>'SGR Undiscounted (1.5)'!I49/((1+$B$1)^($A75-$A$4))</f>
        <v>0</v>
      </c>
      <c r="J75" s="22"/>
      <c r="K75" s="8">
        <f>'SGR Undiscounted (1.5)'!K49/((1+$B$1)^($A75-$A$4))</f>
        <v>0</v>
      </c>
      <c r="L75" s="8">
        <f>'SGR Undiscounted (1.5)'!L49/((1+$B$1)^($A75-$A$4))</f>
        <v>0</v>
      </c>
      <c r="M75" s="8">
        <f>'SGR Undiscounted (1.5)'!M49/((1+$B$1)^($A75-$A$4))</f>
        <v>0</v>
      </c>
      <c r="N75" s="8">
        <f>'SGR Undiscounted (1.5)'!N49/((1+$B$1)^($A75-$A$4))</f>
        <v>0</v>
      </c>
      <c r="O75" s="8">
        <f>'SGR Undiscounted (1.5)'!O49/((1+$B$1)^($A75-$A$4))</f>
        <v>0</v>
      </c>
      <c r="P75" s="8">
        <f>'SGR Undiscounted (1.5)'!P49/((1+$B$1)^($A75-$A$4))</f>
        <v>0</v>
      </c>
      <c r="Q75" s="8">
        <f>'SGR Undiscounted (1.5)'!Q49/((1+$B$1)^($A75-$A$4))</f>
        <v>0</v>
      </c>
      <c r="R75" s="8">
        <f>'SGR Undiscounted (1.5)'!R49/((1+$B$1)^($A75-$A$4))</f>
        <v>0</v>
      </c>
      <c r="S75" s="22"/>
      <c r="T75" s="8">
        <f>'SGR Undiscounted (1.5)'!T49/((1+$B$1)^($A75-$A$4))</f>
        <v>0</v>
      </c>
      <c r="U75" s="8">
        <f>'SGR Undiscounted (1.5)'!U49/((1+$B$1)^($A75-$A$4))</f>
        <v>0</v>
      </c>
      <c r="V75" s="8">
        <f>'SGR Undiscounted (1.5)'!V49/((1+$B$1)^($A75-$A$4))</f>
        <v>0</v>
      </c>
      <c r="W75" s="8">
        <f>'SGR Undiscounted (1.5)'!W49/((1+$B$1)^($A75-$A$4))</f>
        <v>0</v>
      </c>
      <c r="X75" s="8">
        <f>'SGR Undiscounted (1.5)'!X49/((1+$B$1)^($A75-$A$4))</f>
        <v>0</v>
      </c>
      <c r="Y75" s="8">
        <f>'SGR Undiscounted (1.5)'!Y49/((1+$B$1)^($A75-$A$4))</f>
        <v>0</v>
      </c>
      <c r="Z75" s="8">
        <f>'SGR Undiscounted (1.5)'!Z49/((1+$B$1)^($A75-$A$4))</f>
        <v>0</v>
      </c>
      <c r="AA75" s="8">
        <f>'SGR Undiscounted (1.5)'!AA49/((1+$B$1)^($A75-$A$4))</f>
        <v>0</v>
      </c>
      <c r="AB75" s="22"/>
    </row>
    <row r="76" spans="1:28" s="25" customFormat="1" x14ac:dyDescent="0.25">
      <c r="A76" s="41">
        <v>2039</v>
      </c>
      <c r="B76" s="8">
        <f>'SGR Undiscounted (1.5)'!B50/((1+$B$1)^($A76-$A$4))</f>
        <v>0</v>
      </c>
      <c r="C76" s="8">
        <f>'SGR Undiscounted (1.5)'!C50/((1+$B$1)^($A76-$A$4))</f>
        <v>0</v>
      </c>
      <c r="D76" s="8">
        <f>'SGR Undiscounted (1.5)'!D50/((1+$B$1)^($A76-$A$4))</f>
        <v>0</v>
      </c>
      <c r="E76" s="8">
        <f>'SGR Undiscounted (1.5)'!E50/((1+$B$1)^($A76-$A$4))</f>
        <v>0</v>
      </c>
      <c r="F76" s="8">
        <f>'SGR Undiscounted (1.5)'!F50/((1+$B$1)^($A76-$A$4))</f>
        <v>0</v>
      </c>
      <c r="G76" s="8">
        <f>'SGR Undiscounted (1.5)'!G50/((1+$B$1)^($A76-$A$4))</f>
        <v>0</v>
      </c>
      <c r="H76" s="8">
        <f>'SGR Undiscounted (1.5)'!H50/((1+$B$1)^($A76-$A$4))</f>
        <v>0</v>
      </c>
      <c r="I76" s="8">
        <f>'SGR Undiscounted (1.5)'!I50/((1+$B$1)^($A76-$A$4))</f>
        <v>0</v>
      </c>
      <c r="J76" s="22"/>
      <c r="K76" s="8">
        <f>'SGR Undiscounted (1.5)'!K50/((1+$B$1)^($A76-$A$4))</f>
        <v>0</v>
      </c>
      <c r="L76" s="8">
        <f>'SGR Undiscounted (1.5)'!L50/((1+$B$1)^($A76-$A$4))</f>
        <v>0</v>
      </c>
      <c r="M76" s="8">
        <f>'SGR Undiscounted (1.5)'!M50/((1+$B$1)^($A76-$A$4))</f>
        <v>0</v>
      </c>
      <c r="N76" s="8">
        <f>'SGR Undiscounted (1.5)'!N50/((1+$B$1)^($A76-$A$4))</f>
        <v>0</v>
      </c>
      <c r="O76" s="8">
        <f>'SGR Undiscounted (1.5)'!O50/((1+$B$1)^($A76-$A$4))</f>
        <v>0</v>
      </c>
      <c r="P76" s="8">
        <f>'SGR Undiscounted (1.5)'!P50/((1+$B$1)^($A76-$A$4))</f>
        <v>0</v>
      </c>
      <c r="Q76" s="8">
        <f>'SGR Undiscounted (1.5)'!Q50/((1+$B$1)^($A76-$A$4))</f>
        <v>0</v>
      </c>
      <c r="R76" s="8">
        <f>'SGR Undiscounted (1.5)'!R50/((1+$B$1)^($A76-$A$4))</f>
        <v>0</v>
      </c>
      <c r="S76" s="22"/>
      <c r="T76" s="8">
        <f>'SGR Undiscounted (1.5)'!T50/((1+$B$1)^($A76-$A$4))</f>
        <v>0</v>
      </c>
      <c r="U76" s="8">
        <f>'SGR Undiscounted (1.5)'!U50/((1+$B$1)^($A76-$A$4))</f>
        <v>0</v>
      </c>
      <c r="V76" s="8">
        <f>'SGR Undiscounted (1.5)'!V50/((1+$B$1)^($A76-$A$4))</f>
        <v>0</v>
      </c>
      <c r="W76" s="8">
        <f>'SGR Undiscounted (1.5)'!W50/((1+$B$1)^($A76-$A$4))</f>
        <v>0</v>
      </c>
      <c r="X76" s="8">
        <f>'SGR Undiscounted (1.5)'!X50/((1+$B$1)^($A76-$A$4))</f>
        <v>0</v>
      </c>
      <c r="Y76" s="8">
        <f>'SGR Undiscounted (1.5)'!Y50/((1+$B$1)^($A76-$A$4))</f>
        <v>0</v>
      </c>
      <c r="Z76" s="8">
        <f>'SGR Undiscounted (1.5)'!Z50/((1+$B$1)^($A76-$A$4))</f>
        <v>0</v>
      </c>
      <c r="AA76" s="8">
        <f>'SGR Undiscounted (1.5)'!AA50/((1+$B$1)^($A76-$A$4))</f>
        <v>0</v>
      </c>
      <c r="AB76" s="22"/>
    </row>
    <row r="77" spans="1:28" s="25" customFormat="1" x14ac:dyDescent="0.25">
      <c r="A77" s="41">
        <v>2040</v>
      </c>
      <c r="B77" s="8">
        <f>'SGR Undiscounted (1.5)'!B51/((1+$B$1)^($A77-$A$4))</f>
        <v>0</v>
      </c>
      <c r="C77" s="8">
        <f>'SGR Undiscounted (1.5)'!C51/((1+$B$1)^($A77-$A$4))</f>
        <v>0</v>
      </c>
      <c r="D77" s="8">
        <f>'SGR Undiscounted (1.5)'!D51/((1+$B$1)^($A77-$A$4))</f>
        <v>0</v>
      </c>
      <c r="E77" s="8">
        <f>'SGR Undiscounted (1.5)'!E51/((1+$B$1)^($A77-$A$4))</f>
        <v>0</v>
      </c>
      <c r="F77" s="8">
        <f>'SGR Undiscounted (1.5)'!F51/((1+$B$1)^($A77-$A$4))</f>
        <v>0</v>
      </c>
      <c r="G77" s="8">
        <f>'SGR Undiscounted (1.5)'!G51/((1+$B$1)^($A77-$A$4))</f>
        <v>0</v>
      </c>
      <c r="H77" s="8">
        <f>'SGR Undiscounted (1.5)'!H51/((1+$B$1)^($A77-$A$4))</f>
        <v>0</v>
      </c>
      <c r="I77" s="8">
        <f>'SGR Undiscounted (1.5)'!I51/((1+$B$1)^($A77-$A$4))</f>
        <v>0</v>
      </c>
      <c r="J77" s="22"/>
      <c r="K77" s="8">
        <f>'SGR Undiscounted (1.5)'!K51/((1+$B$1)^($A77-$A$4))</f>
        <v>0</v>
      </c>
      <c r="L77" s="8">
        <f>'SGR Undiscounted (1.5)'!L51/((1+$B$1)^($A77-$A$4))</f>
        <v>0</v>
      </c>
      <c r="M77" s="8">
        <f>'SGR Undiscounted (1.5)'!M51/((1+$B$1)^($A77-$A$4))</f>
        <v>0</v>
      </c>
      <c r="N77" s="8">
        <f>'SGR Undiscounted (1.5)'!N51/((1+$B$1)^($A77-$A$4))</f>
        <v>0</v>
      </c>
      <c r="O77" s="8">
        <f>'SGR Undiscounted (1.5)'!O51/((1+$B$1)^($A77-$A$4))</f>
        <v>0</v>
      </c>
      <c r="P77" s="8">
        <f>'SGR Undiscounted (1.5)'!P51/((1+$B$1)^($A77-$A$4))</f>
        <v>0</v>
      </c>
      <c r="Q77" s="8">
        <f>'SGR Undiscounted (1.5)'!Q51/((1+$B$1)^($A77-$A$4))</f>
        <v>0</v>
      </c>
      <c r="R77" s="8">
        <f>'SGR Undiscounted (1.5)'!R51/((1+$B$1)^($A77-$A$4))</f>
        <v>0</v>
      </c>
      <c r="S77" s="22"/>
      <c r="T77" s="8">
        <f>'SGR Undiscounted (1.5)'!T51/((1+$B$1)^($A77-$A$4))</f>
        <v>0</v>
      </c>
      <c r="U77" s="8">
        <f>'SGR Undiscounted (1.5)'!U51/((1+$B$1)^($A77-$A$4))</f>
        <v>0</v>
      </c>
      <c r="V77" s="8">
        <f>'SGR Undiscounted (1.5)'!V51/((1+$B$1)^($A77-$A$4))</f>
        <v>0</v>
      </c>
      <c r="W77" s="8">
        <f>'SGR Undiscounted (1.5)'!W51/((1+$B$1)^($A77-$A$4))</f>
        <v>0</v>
      </c>
      <c r="X77" s="8">
        <f>'SGR Undiscounted (1.5)'!X51/((1+$B$1)^($A77-$A$4))</f>
        <v>0</v>
      </c>
      <c r="Y77" s="8">
        <f>'SGR Undiscounted (1.5)'!Y51/((1+$B$1)^($A77-$A$4))</f>
        <v>0</v>
      </c>
      <c r="Z77" s="8">
        <f>'SGR Undiscounted (1.5)'!Z51/((1+$B$1)^($A77-$A$4))</f>
        <v>0</v>
      </c>
      <c r="AA77" s="8">
        <f>'SGR Undiscounted (1.5)'!AA51/((1+$B$1)^($A77-$A$4))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25" customFormat="1" x14ac:dyDescent="0.25">
      <c r="A81" s="12"/>
    </row>
    <row r="82" spans="1:35" x14ac:dyDescent="0.25">
      <c r="A82" s="12"/>
      <c r="B82" s="11"/>
      <c r="C82" s="11"/>
      <c r="D82" s="11"/>
      <c r="E82" s="11"/>
      <c r="F82" s="11"/>
      <c r="G82" s="11"/>
      <c r="H82" s="11"/>
      <c r="I82" s="11"/>
      <c r="K82" s="11"/>
      <c r="L82" s="11"/>
      <c r="M82" s="11"/>
      <c r="N82" s="11"/>
      <c r="O82" s="11"/>
      <c r="P82" s="11"/>
      <c r="Q82" s="11"/>
      <c r="R82" s="11"/>
      <c r="T82" s="11"/>
      <c r="U82" s="11"/>
      <c r="V82" s="11"/>
      <c r="W82" s="11"/>
      <c r="X82" s="11"/>
      <c r="Y82" s="11"/>
      <c r="Z82" s="11"/>
      <c r="AA82" s="11"/>
    </row>
    <row r="83" spans="1:35" x14ac:dyDescent="0.25">
      <c r="AC83" s="12"/>
      <c r="AD83" s="12"/>
      <c r="AE83" s="12"/>
      <c r="AG83" s="12"/>
      <c r="AH83" s="12"/>
      <c r="AI83" s="12"/>
    </row>
    <row r="84" spans="1:35" s="25" customFormat="1" x14ac:dyDescent="0.25">
      <c r="A84" s="41"/>
    </row>
    <row r="85" spans="1:35" s="25" customFormat="1" x14ac:dyDescent="0.25">
      <c r="A85" s="41"/>
    </row>
    <row r="86" spans="1:35" s="25" customFormat="1" x14ac:dyDescent="0.25">
      <c r="A86" s="41"/>
    </row>
    <row r="87" spans="1:35" s="25" customFormat="1" x14ac:dyDescent="0.25">
      <c r="A87" s="41"/>
    </row>
    <row r="88" spans="1:35" s="25" customFormat="1" x14ac:dyDescent="0.25">
      <c r="A88" s="41"/>
    </row>
    <row r="89" spans="1:35" s="25" customFormat="1" x14ac:dyDescent="0.25">
      <c r="A89" s="41"/>
    </row>
    <row r="90" spans="1:35" s="25" customFormat="1" x14ac:dyDescent="0.25">
      <c r="A90" s="41"/>
    </row>
    <row r="91" spans="1:35" s="25" customFormat="1" x14ac:dyDescent="0.25">
      <c r="A91" s="41"/>
    </row>
    <row r="92" spans="1:35" s="25" customFormat="1" x14ac:dyDescent="0.25">
      <c r="A92" s="41"/>
    </row>
    <row r="93" spans="1:35" s="25" customFormat="1" x14ac:dyDescent="0.25">
      <c r="A93" s="41"/>
    </row>
    <row r="94" spans="1:35" s="25" customFormat="1" x14ac:dyDescent="0.25">
      <c r="A94" s="41"/>
    </row>
    <row r="95" spans="1:35" s="25" customFormat="1" x14ac:dyDescent="0.25">
      <c r="A95" s="41"/>
    </row>
    <row r="96" spans="1:35" s="25" customFormat="1" x14ac:dyDescent="0.25">
      <c r="A96" s="41"/>
    </row>
    <row r="97" spans="1:35" s="25" customFormat="1" x14ac:dyDescent="0.25">
      <c r="A97" s="41"/>
    </row>
    <row r="98" spans="1:35" s="25" customFormat="1" x14ac:dyDescent="0.25">
      <c r="A98" s="41"/>
    </row>
    <row r="99" spans="1:35" s="25" customFormat="1" x14ac:dyDescent="0.25">
      <c r="A99" s="41"/>
    </row>
    <row r="100" spans="1:35" s="25" customFormat="1" x14ac:dyDescent="0.25">
      <c r="A100" s="41"/>
    </row>
    <row r="101" spans="1:35" s="25" customFormat="1" x14ac:dyDescent="0.25">
      <c r="A101" s="41"/>
    </row>
    <row r="102" spans="1:35" s="25" customFormat="1" x14ac:dyDescent="0.25">
      <c r="A102" s="41"/>
    </row>
    <row r="103" spans="1:35" s="25" customFormat="1" x14ac:dyDescent="0.25">
      <c r="A103" s="41"/>
    </row>
    <row r="104" spans="1:35" s="25" customFormat="1" x14ac:dyDescent="0.25">
      <c r="A104" s="41"/>
    </row>
    <row r="105" spans="1:35" s="25" customFormat="1" x14ac:dyDescent="0.25"/>
    <row r="106" spans="1:35" s="25" customFormat="1" x14ac:dyDescent="0.25"/>
    <row r="107" spans="1:35" s="25" customFormat="1" x14ac:dyDescent="0.25"/>
    <row r="108" spans="1:35" s="25" customFormat="1" x14ac:dyDescent="0.25">
      <c r="A108" s="12"/>
    </row>
    <row r="109" spans="1:35" x14ac:dyDescent="0.25">
      <c r="A109" s="12"/>
      <c r="B109" s="11"/>
      <c r="C109" s="11"/>
      <c r="D109" s="11"/>
      <c r="E109" s="11"/>
      <c r="F109" s="11"/>
      <c r="G109" s="11"/>
      <c r="H109" s="11"/>
      <c r="I109" s="11"/>
      <c r="K109" s="11"/>
      <c r="L109" s="11"/>
      <c r="M109" s="11"/>
      <c r="N109" s="11"/>
      <c r="O109" s="11"/>
      <c r="P109" s="11"/>
      <c r="Q109" s="11"/>
      <c r="R109" s="11"/>
      <c r="T109" s="11"/>
      <c r="U109" s="11"/>
      <c r="V109" s="11"/>
      <c r="W109" s="11"/>
      <c r="X109" s="11"/>
      <c r="Y109" s="11"/>
      <c r="Z109" s="11"/>
      <c r="AA109" s="11"/>
    </row>
    <row r="110" spans="1:35" x14ac:dyDescent="0.25"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41"/>
      <c r="J111" s="26"/>
      <c r="S111" s="26"/>
      <c r="AB111" s="26"/>
    </row>
    <row r="112" spans="1:35" s="25" customFormat="1" x14ac:dyDescent="0.25">
      <c r="A112" s="41"/>
      <c r="J112" s="26"/>
      <c r="S112" s="26"/>
      <c r="AB112" s="26"/>
    </row>
    <row r="113" spans="1:28" s="25" customFormat="1" x14ac:dyDescent="0.25">
      <c r="A113" s="41"/>
      <c r="J113" s="26"/>
      <c r="S113" s="26"/>
      <c r="AB113" s="26"/>
    </row>
    <row r="114" spans="1:28" s="25" customFormat="1" x14ac:dyDescent="0.25">
      <c r="A114" s="41"/>
      <c r="J114" s="26"/>
      <c r="S114" s="26"/>
      <c r="AB114" s="26"/>
    </row>
    <row r="115" spans="1:28" s="25" customFormat="1" x14ac:dyDescent="0.25">
      <c r="A115" s="41"/>
      <c r="J115" s="26"/>
      <c r="S115" s="26"/>
      <c r="AB115" s="26"/>
    </row>
    <row r="116" spans="1:28" s="25" customFormat="1" x14ac:dyDescent="0.25">
      <c r="A116" s="41"/>
      <c r="J116" s="26"/>
      <c r="S116" s="26"/>
      <c r="AB116" s="26"/>
    </row>
    <row r="117" spans="1:28" s="25" customFormat="1" x14ac:dyDescent="0.25">
      <c r="A117" s="41"/>
      <c r="J117" s="26"/>
      <c r="S117" s="26"/>
      <c r="AB117" s="26"/>
    </row>
    <row r="118" spans="1:28" s="25" customFormat="1" x14ac:dyDescent="0.25">
      <c r="A118" s="41"/>
      <c r="J118" s="26"/>
      <c r="S118" s="26"/>
      <c r="AB118" s="26"/>
    </row>
    <row r="119" spans="1:28" s="25" customFormat="1" x14ac:dyDescent="0.25">
      <c r="A119" s="41"/>
      <c r="J119" s="26"/>
      <c r="S119" s="26"/>
      <c r="AB119" s="26"/>
    </row>
    <row r="120" spans="1:28" s="25" customFormat="1" x14ac:dyDescent="0.25">
      <c r="A120" s="41"/>
      <c r="J120" s="26"/>
      <c r="S120" s="26"/>
      <c r="AB120" s="26"/>
    </row>
    <row r="121" spans="1:28" s="25" customFormat="1" x14ac:dyDescent="0.25">
      <c r="A121" s="41"/>
      <c r="J121" s="26"/>
      <c r="S121" s="26"/>
      <c r="AB121" s="26"/>
    </row>
    <row r="122" spans="1:28" s="25" customFormat="1" x14ac:dyDescent="0.25">
      <c r="A122" s="41"/>
      <c r="J122" s="26"/>
      <c r="S122" s="26"/>
      <c r="AB122" s="26"/>
    </row>
    <row r="123" spans="1:28" s="25" customFormat="1" x14ac:dyDescent="0.25">
      <c r="A123" s="41"/>
      <c r="J123" s="26"/>
      <c r="S123" s="26"/>
      <c r="AB123" s="26"/>
    </row>
    <row r="124" spans="1:28" s="25" customFormat="1" x14ac:dyDescent="0.25">
      <c r="A124" s="41"/>
      <c r="J124" s="26"/>
      <c r="S124" s="26"/>
      <c r="AB124" s="26"/>
    </row>
    <row r="125" spans="1:28" s="25" customFormat="1" x14ac:dyDescent="0.25">
      <c r="A125" s="41"/>
      <c r="J125" s="26"/>
      <c r="S125" s="26"/>
      <c r="AB125" s="26"/>
    </row>
    <row r="126" spans="1:28" s="25" customFormat="1" x14ac:dyDescent="0.25">
      <c r="A126" s="41"/>
      <c r="J126" s="26"/>
      <c r="S126" s="26"/>
      <c r="AB126" s="26"/>
    </row>
    <row r="127" spans="1:28" s="25" customFormat="1" x14ac:dyDescent="0.25">
      <c r="A127" s="41"/>
      <c r="J127" s="26"/>
      <c r="S127" s="26"/>
      <c r="AB127" s="26"/>
    </row>
    <row r="128" spans="1:28" s="25" customFormat="1" x14ac:dyDescent="0.25">
      <c r="A128" s="41"/>
      <c r="J128" s="26"/>
      <c r="S128" s="26"/>
      <c r="AB128" s="26"/>
    </row>
    <row r="129" spans="1:35" s="25" customFormat="1" x14ac:dyDescent="0.25">
      <c r="A129" s="41"/>
      <c r="J129" s="26"/>
      <c r="S129" s="26"/>
      <c r="AB129" s="26"/>
    </row>
    <row r="130" spans="1:35" s="25" customFormat="1" x14ac:dyDescent="0.25">
      <c r="A130" s="41"/>
      <c r="J130" s="26"/>
      <c r="S130" s="26"/>
      <c r="AB130" s="26"/>
    </row>
    <row r="131" spans="1:35" s="25" customFormat="1" x14ac:dyDescent="0.25">
      <c r="A131" s="41"/>
      <c r="J131" s="26"/>
      <c r="S131" s="26"/>
      <c r="AB131" s="26"/>
    </row>
    <row r="132" spans="1:35" s="25" customFormat="1" x14ac:dyDescent="0.25">
      <c r="J132" s="26"/>
      <c r="S132" s="26"/>
      <c r="AB132" s="26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41"/>
    </row>
    <row r="286" spans="1:35" s="25" customFormat="1" x14ac:dyDescent="0.25">
      <c r="A286" s="41"/>
    </row>
    <row r="287" spans="1:35" s="25" customFormat="1" x14ac:dyDescent="0.25">
      <c r="A287" s="41"/>
    </row>
    <row r="288" spans="1:35" s="25" customFormat="1" x14ac:dyDescent="0.25">
      <c r="A288" s="41"/>
    </row>
    <row r="289" spans="1:1" s="25" customFormat="1" x14ac:dyDescent="0.25">
      <c r="A289" s="41"/>
    </row>
    <row r="290" spans="1:1" s="25" customFormat="1" x14ac:dyDescent="0.25">
      <c r="A290" s="41"/>
    </row>
    <row r="291" spans="1:1" s="25" customFormat="1" x14ac:dyDescent="0.25">
      <c r="A291" s="41"/>
    </row>
    <row r="292" spans="1:1" s="25" customFormat="1" x14ac:dyDescent="0.25">
      <c r="A292" s="41"/>
    </row>
    <row r="293" spans="1:1" s="25" customFormat="1" x14ac:dyDescent="0.25">
      <c r="A293" s="41"/>
    </row>
    <row r="294" spans="1:1" s="25" customFormat="1" x14ac:dyDescent="0.25">
      <c r="A294" s="41"/>
    </row>
    <row r="295" spans="1:1" s="25" customFormat="1" x14ac:dyDescent="0.25">
      <c r="A295" s="41"/>
    </row>
    <row r="296" spans="1:1" s="25" customFormat="1" x14ac:dyDescent="0.25">
      <c r="A296" s="41"/>
    </row>
    <row r="297" spans="1:1" s="25" customFormat="1" x14ac:dyDescent="0.25">
      <c r="A297" s="41"/>
    </row>
    <row r="298" spans="1:1" s="25" customFormat="1" x14ac:dyDescent="0.25">
      <c r="A298" s="41"/>
    </row>
    <row r="299" spans="1:1" s="25" customFormat="1" x14ac:dyDescent="0.25">
      <c r="A299" s="41"/>
    </row>
    <row r="300" spans="1:1" s="25" customFormat="1" x14ac:dyDescent="0.25">
      <c r="A300" s="41"/>
    </row>
    <row r="301" spans="1:1" s="25" customFormat="1" x14ac:dyDescent="0.25">
      <c r="A301" s="41"/>
    </row>
    <row r="302" spans="1:1" s="25" customFormat="1" x14ac:dyDescent="0.25">
      <c r="A302" s="41"/>
    </row>
    <row r="303" spans="1:1" s="25" customFormat="1" x14ac:dyDescent="0.25">
      <c r="A303" s="41"/>
    </row>
    <row r="304" spans="1:1" s="25" customFormat="1" x14ac:dyDescent="0.25">
      <c r="A304" s="41"/>
    </row>
    <row r="305" spans="1:35" s="25" customFormat="1" x14ac:dyDescent="0.25">
      <c r="A305" s="41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41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41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41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41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41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41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41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41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41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41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41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41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41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41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41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41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41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41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41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41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41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0:AE340"/>
    <mergeCell ref="AG340:AI340"/>
    <mergeCell ref="AK340:AM340"/>
    <mergeCell ref="AC341:AE341"/>
    <mergeCell ref="AG341:AI341"/>
    <mergeCell ref="AK341:AM341"/>
  </mergeCells>
  <pageMargins left="0.7" right="0.7" top="0.75" bottom="0.75" header="0.3" footer="0.3"/>
  <pageSetup orientation="portrait" horizontalDpi="4294967293" verticalDpi="429496729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09041-8DC1-46BA-B855-411D960F55AC}">
  <sheetPr codeName="Sheet54"/>
  <dimension ref="A1:AQ365"/>
  <sheetViews>
    <sheetView workbookViewId="0"/>
  </sheetViews>
  <sheetFormatPr defaultColWidth="9.140625" defaultRowHeight="15" x14ac:dyDescent="0.25"/>
  <cols>
    <col min="1" max="1" width="26.7109375" style="41" customWidth="1"/>
    <col min="2" max="2" width="25" style="41" customWidth="1"/>
    <col min="3" max="5" width="22.42578125" style="41" customWidth="1"/>
    <col min="6" max="8" width="23.7109375" style="41" customWidth="1"/>
    <col min="9" max="9" width="23.85546875" style="41" bestFit="1" customWidth="1"/>
    <col min="10" max="10" width="22.28515625" style="41" bestFit="1" customWidth="1"/>
    <col min="11" max="11" width="22.140625" style="41" customWidth="1"/>
    <col min="12" max="12" width="21.5703125" style="41" customWidth="1"/>
    <col min="13" max="14" width="21" style="41" customWidth="1"/>
    <col min="15" max="15" width="22.140625" style="41" customWidth="1"/>
    <col min="16" max="17" width="21" style="41" customWidth="1"/>
    <col min="18" max="18" width="22.28515625" style="41" bestFit="1" customWidth="1"/>
    <col min="19" max="19" width="22.140625" style="41" bestFit="1" customWidth="1"/>
    <col min="20" max="20" width="22.140625" style="41" customWidth="1"/>
    <col min="21" max="23" width="21" style="41" customWidth="1"/>
    <col min="24" max="25" width="22.140625" style="41" customWidth="1"/>
    <col min="26" max="26" width="21" style="41" customWidth="1"/>
    <col min="27" max="28" width="22.28515625" style="41" bestFit="1" customWidth="1"/>
    <col min="29" max="29" width="12" style="41" customWidth="1"/>
    <col min="30" max="30" width="5.42578125" style="41" bestFit="1" customWidth="1"/>
    <col min="31" max="35" width="18.42578125" style="41" bestFit="1" customWidth="1"/>
    <col min="36" max="42" width="19.42578125" style="41" bestFit="1" customWidth="1"/>
    <col min="43" max="45" width="20" style="41" bestFit="1" customWidth="1"/>
    <col min="46" max="46" width="21" style="41" bestFit="1" customWidth="1"/>
    <col min="47" max="47" width="20.42578125" style="41" bestFit="1" customWidth="1"/>
    <col min="48" max="48" width="21" style="41" bestFit="1" customWidth="1"/>
    <col min="49" max="49" width="20.7109375" style="41" bestFit="1" customWidth="1"/>
    <col min="50" max="50" width="21" style="41" bestFit="1" customWidth="1"/>
    <col min="51" max="53" width="18.42578125" style="41" bestFit="1" customWidth="1"/>
    <col min="54" max="61" width="19.42578125" style="41" bestFit="1" customWidth="1"/>
    <col min="62" max="62" width="20" style="41" bestFit="1" customWidth="1"/>
    <col min="63" max="63" width="21" style="41" bestFit="1" customWidth="1"/>
    <col min="64" max="64" width="20" style="41" bestFit="1" customWidth="1"/>
    <col min="65" max="65" width="21" style="41" bestFit="1" customWidth="1"/>
    <col min="66" max="66" width="20.7109375" style="41" bestFit="1" customWidth="1"/>
    <col min="67" max="67" width="21" style="41" bestFit="1" customWidth="1"/>
    <col min="68" max="69" width="20.42578125" style="41" bestFit="1" customWidth="1"/>
    <col min="70" max="70" width="22.140625" style="41" bestFit="1" customWidth="1"/>
    <col min="71" max="71" width="21" style="41" bestFit="1" customWidth="1"/>
    <col min="72" max="16384" width="9.140625" style="41"/>
  </cols>
  <sheetData>
    <row r="1" spans="1:35" ht="30" x14ac:dyDescent="0.25">
      <c r="A1" s="12" t="s">
        <v>52</v>
      </c>
      <c r="B1" s="41">
        <v>0.05</v>
      </c>
    </row>
    <row r="2" spans="1:35" x14ac:dyDescent="0.25">
      <c r="A2" s="12"/>
    </row>
    <row r="3" spans="1:35" x14ac:dyDescent="0.25">
      <c r="A3" s="41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41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41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41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41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41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41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41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41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41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41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41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41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41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41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41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41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41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41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41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41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41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33</v>
      </c>
      <c r="C28" s="11"/>
      <c r="D28" s="11"/>
      <c r="E28" s="11"/>
      <c r="F28" s="11"/>
      <c r="G28" s="11"/>
      <c r="H28" s="11"/>
      <c r="I28" s="11"/>
      <c r="K28" s="11" t="s">
        <v>34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41" t="s">
        <v>0</v>
      </c>
      <c r="B29" s="41" t="s">
        <v>3</v>
      </c>
      <c r="C29" s="41" t="s">
        <v>4</v>
      </c>
      <c r="D29" s="41" t="s">
        <v>5</v>
      </c>
      <c r="E29" s="41" t="s">
        <v>6</v>
      </c>
      <c r="F29" s="41" t="s">
        <v>7</v>
      </c>
      <c r="G29" s="41" t="s">
        <v>8</v>
      </c>
      <c r="H29" s="41" t="s">
        <v>9</v>
      </c>
      <c r="I29" s="41" t="s">
        <v>11</v>
      </c>
      <c r="K29" s="41" t="s">
        <v>3</v>
      </c>
      <c r="L29" s="41" t="s">
        <v>4</v>
      </c>
      <c r="M29" s="41" t="s">
        <v>5</v>
      </c>
      <c r="N29" s="41" t="s">
        <v>6</v>
      </c>
      <c r="O29" s="41" t="s">
        <v>7</v>
      </c>
      <c r="P29" s="41" t="s">
        <v>8</v>
      </c>
      <c r="Q29" s="41" t="s">
        <v>9</v>
      </c>
      <c r="R29" s="41" t="s">
        <v>11</v>
      </c>
      <c r="T29" s="41" t="s">
        <v>3</v>
      </c>
      <c r="U29" s="41" t="s">
        <v>4</v>
      </c>
      <c r="V29" s="41" t="s">
        <v>5</v>
      </c>
      <c r="W29" s="41" t="s">
        <v>6</v>
      </c>
      <c r="X29" s="41" t="s">
        <v>7</v>
      </c>
      <c r="Y29" s="41" t="s">
        <v>8</v>
      </c>
      <c r="Z29" s="41" t="s">
        <v>9</v>
      </c>
      <c r="AA29" s="41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41">
        <v>2020</v>
      </c>
      <c r="B30" s="8">
        <f>'SGR Undiscounted (1.5)'!B4/((1+$B$1)^($A30-$A$4))</f>
        <v>0</v>
      </c>
      <c r="C30" s="8">
        <f>'SGR Undiscounted (1.5)'!C4/((1+$B$1)^($A30-$A$4))</f>
        <v>0</v>
      </c>
      <c r="D30" s="8">
        <f>'SGR Undiscounted (1.5)'!D4/((1+$B$1)^($A30-$A$4))</f>
        <v>0</v>
      </c>
      <c r="E30" s="8">
        <f>'SGR Undiscounted (1.5)'!E4/((1+$B$1)^($A30-$A$4))</f>
        <v>0</v>
      </c>
      <c r="F30" s="8">
        <f>'SGR Undiscounted (1.5)'!F4/((1+$B$1)^($A30-$A$4))</f>
        <v>0</v>
      </c>
      <c r="G30" s="8">
        <f>'SGR Undiscounted (1.5)'!G4/((1+$B$1)^($A30-$A$4))</f>
        <v>0</v>
      </c>
      <c r="H30" s="8">
        <f>'SGR Undiscounted (1.5)'!H4/((1+$B$1)^($A30-$A$4))</f>
        <v>0</v>
      </c>
      <c r="I30" s="8">
        <f>'SGR Undiscounted (1.5)'!I4/((1+$B$1)^($A30-$A$4))</f>
        <v>0</v>
      </c>
      <c r="J30" s="22"/>
      <c r="K30" s="8">
        <f>'SGR Undiscounted (1.5)'!K4/((1+$B$1)^($A30-$A$4))</f>
        <v>0</v>
      </c>
      <c r="L30" s="8">
        <f>'SGR Undiscounted (1.5)'!L4/((1+$B$1)^($A30-$A$4))</f>
        <v>0</v>
      </c>
      <c r="M30" s="8">
        <f>'SGR Undiscounted (1.5)'!M4/((1+$B$1)^($A30-$A$4))</f>
        <v>0</v>
      </c>
      <c r="N30" s="8">
        <f>'SGR Undiscounted (1.5)'!N4/((1+$B$1)^($A30-$A$4))</f>
        <v>0</v>
      </c>
      <c r="O30" s="8">
        <f>'SGR Undiscounted (1.5)'!O4/((1+$B$1)^($A30-$A$4))</f>
        <v>0</v>
      </c>
      <c r="P30" s="8">
        <f>'SGR Undiscounted (1.5)'!P4/((1+$B$1)^($A30-$A$4))</f>
        <v>0</v>
      </c>
      <c r="Q30" s="8">
        <f>'SGR Undiscounted (1.5)'!Q4/((1+$B$1)^($A30-$A$4))</f>
        <v>0</v>
      </c>
      <c r="R30" s="8">
        <f>'SGR Undiscounted (1.5)'!R4/((1+$B$1)^($A30-$A$4))</f>
        <v>0</v>
      </c>
      <c r="S30" s="22"/>
      <c r="T30" s="8">
        <f>'SGR Undiscounted (1.5)'!T4/((1+$B$1)^($A30-$A$4))</f>
        <v>0</v>
      </c>
      <c r="U30" s="8">
        <f>'SGR Undiscounted (1.5)'!U4/((1+$B$1)^($A30-$A$4))</f>
        <v>0</v>
      </c>
      <c r="V30" s="8">
        <f>'SGR Undiscounted (1.5)'!V4/((1+$B$1)^($A30-$A$4))</f>
        <v>0</v>
      </c>
      <c r="W30" s="8">
        <f>'SGR Undiscounted (1.5)'!W4/((1+$B$1)^($A30-$A$4))</f>
        <v>0</v>
      </c>
      <c r="X30" s="8">
        <f>'SGR Undiscounted (1.5)'!X4/((1+$B$1)^($A30-$A$4))</f>
        <v>0</v>
      </c>
      <c r="Y30" s="8">
        <f>'SGR Undiscounted (1.5)'!Y4/((1+$B$1)^($A30-$A$4))</f>
        <v>0</v>
      </c>
      <c r="Z30" s="8">
        <f>'SGR Undiscounted (1.5)'!Z4/((1+$B$1)^($A30-$A$4))</f>
        <v>0</v>
      </c>
      <c r="AA30" s="8">
        <f>'SGR Undiscounted (1.5)'!AA4/((1+$B$1)^($A30-$A$4))</f>
        <v>0</v>
      </c>
      <c r="AB30" s="22"/>
    </row>
    <row r="31" spans="1:35" s="25" customFormat="1" x14ac:dyDescent="0.25">
      <c r="A31" s="41">
        <v>2021</v>
      </c>
      <c r="B31" s="8">
        <f>'SGR Undiscounted (1.5)'!B5/((1+$B$1)^($A31-$A$4))</f>
        <v>0</v>
      </c>
      <c r="C31" s="8">
        <f>'SGR Undiscounted (1.5)'!C5/((1+$B$1)^($A31-$A$4))</f>
        <v>0</v>
      </c>
      <c r="D31" s="8">
        <f>'SGR Undiscounted (1.5)'!D5/((1+$B$1)^($A31-$A$4))</f>
        <v>0</v>
      </c>
      <c r="E31" s="8">
        <f>'SGR Undiscounted (1.5)'!E5/((1+$B$1)^($A31-$A$4))</f>
        <v>0</v>
      </c>
      <c r="F31" s="8">
        <f>'SGR Undiscounted (1.5)'!F5/((1+$B$1)^($A31-$A$4))</f>
        <v>0</v>
      </c>
      <c r="G31" s="8">
        <f>'SGR Undiscounted (1.5)'!G5/((1+$B$1)^($A31-$A$4))</f>
        <v>0</v>
      </c>
      <c r="H31" s="8">
        <f>'SGR Undiscounted (1.5)'!H5/((1+$B$1)^($A31-$A$4))</f>
        <v>0</v>
      </c>
      <c r="I31" s="8">
        <f>'SGR Undiscounted (1.5)'!I5/((1+$B$1)^($A31-$A$4))</f>
        <v>0</v>
      </c>
      <c r="J31" s="22"/>
      <c r="K31" s="8">
        <f>'SGR Undiscounted (1.5)'!K5/((1+$B$1)^($A31-$A$4))</f>
        <v>0</v>
      </c>
      <c r="L31" s="8">
        <f>'SGR Undiscounted (1.5)'!L5/((1+$B$1)^($A31-$A$4))</f>
        <v>0</v>
      </c>
      <c r="M31" s="8">
        <f>'SGR Undiscounted (1.5)'!M5/((1+$B$1)^($A31-$A$4))</f>
        <v>0</v>
      </c>
      <c r="N31" s="8">
        <f>'SGR Undiscounted (1.5)'!N5/((1+$B$1)^($A31-$A$4))</f>
        <v>0</v>
      </c>
      <c r="O31" s="8">
        <f>'SGR Undiscounted (1.5)'!O5/((1+$B$1)^($A31-$A$4))</f>
        <v>0</v>
      </c>
      <c r="P31" s="8">
        <f>'SGR Undiscounted (1.5)'!P5/((1+$B$1)^($A31-$A$4))</f>
        <v>0</v>
      </c>
      <c r="Q31" s="8">
        <f>'SGR Undiscounted (1.5)'!Q5/((1+$B$1)^($A31-$A$4))</f>
        <v>0</v>
      </c>
      <c r="R31" s="8">
        <f>'SGR Undiscounted (1.5)'!R5/((1+$B$1)^($A31-$A$4))</f>
        <v>0</v>
      </c>
      <c r="S31" s="22"/>
      <c r="T31" s="8">
        <f>'SGR Undiscounted (1.5)'!T5/((1+$B$1)^($A31-$A$4))</f>
        <v>0</v>
      </c>
      <c r="U31" s="8">
        <f>'SGR Undiscounted (1.5)'!U5/((1+$B$1)^($A31-$A$4))</f>
        <v>0</v>
      </c>
      <c r="V31" s="8">
        <f>'SGR Undiscounted (1.5)'!V5/((1+$B$1)^($A31-$A$4))</f>
        <v>0</v>
      </c>
      <c r="W31" s="8">
        <f>'SGR Undiscounted (1.5)'!W5/((1+$B$1)^($A31-$A$4))</f>
        <v>0</v>
      </c>
      <c r="X31" s="8">
        <f>'SGR Undiscounted (1.5)'!X5/((1+$B$1)^($A31-$A$4))</f>
        <v>0</v>
      </c>
      <c r="Y31" s="8">
        <f>'SGR Undiscounted (1.5)'!Y5/((1+$B$1)^($A31-$A$4))</f>
        <v>0</v>
      </c>
      <c r="Z31" s="8">
        <f>'SGR Undiscounted (1.5)'!Z5/((1+$B$1)^($A31-$A$4))</f>
        <v>0</v>
      </c>
      <c r="AA31" s="8">
        <f>'SGR Undiscounted (1.5)'!AA5/((1+$B$1)^($A31-$A$4))</f>
        <v>0</v>
      </c>
      <c r="AB31" s="22"/>
    </row>
    <row r="32" spans="1:35" s="25" customFormat="1" x14ac:dyDescent="0.25">
      <c r="A32" s="41">
        <v>2022</v>
      </c>
      <c r="B32" s="8">
        <f>'SGR Undiscounted (1.5)'!B6/((1+$B$1)^($A32-$A$4))</f>
        <v>0</v>
      </c>
      <c r="C32" s="8">
        <f>'SGR Undiscounted (1.5)'!C6/((1+$B$1)^($A32-$A$4))</f>
        <v>0</v>
      </c>
      <c r="D32" s="8">
        <f>'SGR Undiscounted (1.5)'!D6/((1+$B$1)^($A32-$A$4))</f>
        <v>0</v>
      </c>
      <c r="E32" s="8">
        <f>'SGR Undiscounted (1.5)'!E6/((1+$B$1)^($A32-$A$4))</f>
        <v>0</v>
      </c>
      <c r="F32" s="8">
        <f>'SGR Undiscounted (1.5)'!F6/((1+$B$1)^($A32-$A$4))</f>
        <v>0</v>
      </c>
      <c r="G32" s="8">
        <f>'SGR Undiscounted (1.5)'!G6/((1+$B$1)^($A32-$A$4))</f>
        <v>0</v>
      </c>
      <c r="H32" s="8">
        <f>'SGR Undiscounted (1.5)'!H6/((1+$B$1)^($A32-$A$4))</f>
        <v>0</v>
      </c>
      <c r="I32" s="8">
        <f>'SGR Undiscounted (1.5)'!I6/((1+$B$1)^($A32-$A$4))</f>
        <v>0</v>
      </c>
      <c r="J32" s="22"/>
      <c r="K32" s="8">
        <f>'SGR Undiscounted (1.5)'!K6/((1+$B$1)^($A32-$A$4))</f>
        <v>0</v>
      </c>
      <c r="L32" s="8">
        <f>'SGR Undiscounted (1.5)'!L6/((1+$B$1)^($A32-$A$4))</f>
        <v>0</v>
      </c>
      <c r="M32" s="8">
        <f>'SGR Undiscounted (1.5)'!M6/((1+$B$1)^($A32-$A$4))</f>
        <v>0</v>
      </c>
      <c r="N32" s="8">
        <f>'SGR Undiscounted (1.5)'!N6/((1+$B$1)^($A32-$A$4))</f>
        <v>0</v>
      </c>
      <c r="O32" s="8">
        <f>'SGR Undiscounted (1.5)'!O6/((1+$B$1)^($A32-$A$4))</f>
        <v>0</v>
      </c>
      <c r="P32" s="8">
        <f>'SGR Undiscounted (1.5)'!P6/((1+$B$1)^($A32-$A$4))</f>
        <v>0</v>
      </c>
      <c r="Q32" s="8">
        <f>'SGR Undiscounted (1.5)'!Q6/((1+$B$1)^($A32-$A$4))</f>
        <v>0</v>
      </c>
      <c r="R32" s="8">
        <f>'SGR Undiscounted (1.5)'!R6/((1+$B$1)^($A32-$A$4))</f>
        <v>0</v>
      </c>
      <c r="S32" s="22"/>
      <c r="T32" s="8">
        <f>'SGR Undiscounted (1.5)'!T6/((1+$B$1)^($A32-$A$4))</f>
        <v>0</v>
      </c>
      <c r="U32" s="8">
        <f>'SGR Undiscounted (1.5)'!U6/((1+$B$1)^($A32-$A$4))</f>
        <v>0</v>
      </c>
      <c r="V32" s="8">
        <f>'SGR Undiscounted (1.5)'!V6/((1+$B$1)^($A32-$A$4))</f>
        <v>0</v>
      </c>
      <c r="W32" s="8">
        <f>'SGR Undiscounted (1.5)'!W6/((1+$B$1)^($A32-$A$4))</f>
        <v>0</v>
      </c>
      <c r="X32" s="8">
        <f>'SGR Undiscounted (1.5)'!X6/((1+$B$1)^($A32-$A$4))</f>
        <v>0</v>
      </c>
      <c r="Y32" s="8">
        <f>'SGR Undiscounted (1.5)'!Y6/((1+$B$1)^($A32-$A$4))</f>
        <v>0</v>
      </c>
      <c r="Z32" s="8">
        <f>'SGR Undiscounted (1.5)'!Z6/((1+$B$1)^($A32-$A$4))</f>
        <v>0</v>
      </c>
      <c r="AA32" s="8">
        <f>'SGR Undiscounted (1.5)'!AA6/((1+$B$1)^($A32-$A$4))</f>
        <v>0</v>
      </c>
      <c r="AB32" s="22"/>
    </row>
    <row r="33" spans="1:28" s="25" customFormat="1" x14ac:dyDescent="0.25">
      <c r="A33" s="41">
        <v>2023</v>
      </c>
      <c r="B33" s="8">
        <f>'SGR Undiscounted (1.5)'!B7/((1+$B$1)^($A33-$A$4))</f>
        <v>0</v>
      </c>
      <c r="C33" s="8">
        <f>'SGR Undiscounted (1.5)'!C7/((1+$B$1)^($A33-$A$4))</f>
        <v>0</v>
      </c>
      <c r="D33" s="8">
        <f>'SGR Undiscounted (1.5)'!D7/((1+$B$1)^($A33-$A$4))</f>
        <v>0</v>
      </c>
      <c r="E33" s="8">
        <f>'SGR Undiscounted (1.5)'!E7/((1+$B$1)^($A33-$A$4))</f>
        <v>0</v>
      </c>
      <c r="F33" s="8">
        <f>'SGR Undiscounted (1.5)'!F7/((1+$B$1)^($A33-$A$4))</f>
        <v>0</v>
      </c>
      <c r="G33" s="8">
        <f>'SGR Undiscounted (1.5)'!G7/((1+$B$1)^($A33-$A$4))</f>
        <v>0</v>
      </c>
      <c r="H33" s="8">
        <f>'SGR Undiscounted (1.5)'!H7/((1+$B$1)^($A33-$A$4))</f>
        <v>0</v>
      </c>
      <c r="I33" s="8">
        <f>'SGR Undiscounted (1.5)'!I7/((1+$B$1)^($A33-$A$4))</f>
        <v>0</v>
      </c>
      <c r="J33" s="22"/>
      <c r="K33" s="8">
        <f>'SGR Undiscounted (1.5)'!K7/((1+$B$1)^($A33-$A$4))</f>
        <v>0</v>
      </c>
      <c r="L33" s="8">
        <f>'SGR Undiscounted (1.5)'!L7/((1+$B$1)^($A33-$A$4))</f>
        <v>0</v>
      </c>
      <c r="M33" s="8">
        <f>'SGR Undiscounted (1.5)'!M7/((1+$B$1)^($A33-$A$4))</f>
        <v>0</v>
      </c>
      <c r="N33" s="8">
        <f>'SGR Undiscounted (1.5)'!N7/((1+$B$1)^($A33-$A$4))</f>
        <v>0</v>
      </c>
      <c r="O33" s="8">
        <f>'SGR Undiscounted (1.5)'!O7/((1+$B$1)^($A33-$A$4))</f>
        <v>0</v>
      </c>
      <c r="P33" s="8">
        <f>'SGR Undiscounted (1.5)'!P7/((1+$B$1)^($A33-$A$4))</f>
        <v>0</v>
      </c>
      <c r="Q33" s="8">
        <f>'SGR Undiscounted (1.5)'!Q7/((1+$B$1)^($A33-$A$4))</f>
        <v>0</v>
      </c>
      <c r="R33" s="8">
        <f>'SGR Undiscounted (1.5)'!R7/((1+$B$1)^($A33-$A$4))</f>
        <v>0</v>
      </c>
      <c r="S33" s="22"/>
      <c r="T33" s="8">
        <f>'SGR Undiscounted (1.5)'!T7/((1+$B$1)^($A33-$A$4))</f>
        <v>0</v>
      </c>
      <c r="U33" s="8">
        <f>'SGR Undiscounted (1.5)'!U7/((1+$B$1)^($A33-$A$4))</f>
        <v>0</v>
      </c>
      <c r="V33" s="8">
        <f>'SGR Undiscounted (1.5)'!V7/((1+$B$1)^($A33-$A$4))</f>
        <v>0</v>
      </c>
      <c r="W33" s="8">
        <f>'SGR Undiscounted (1.5)'!W7/((1+$B$1)^($A33-$A$4))</f>
        <v>0</v>
      </c>
      <c r="X33" s="8">
        <f>'SGR Undiscounted (1.5)'!X7/((1+$B$1)^($A33-$A$4))</f>
        <v>0</v>
      </c>
      <c r="Y33" s="8">
        <f>'SGR Undiscounted (1.5)'!Y7/((1+$B$1)^($A33-$A$4))</f>
        <v>0</v>
      </c>
      <c r="Z33" s="8">
        <f>'SGR Undiscounted (1.5)'!Z7/((1+$B$1)^($A33-$A$4))</f>
        <v>0</v>
      </c>
      <c r="AA33" s="8">
        <f>'SGR Undiscounted (1.5)'!AA7/((1+$B$1)^($A33-$A$4))</f>
        <v>0</v>
      </c>
      <c r="AB33" s="22"/>
    </row>
    <row r="34" spans="1:28" s="25" customFormat="1" x14ac:dyDescent="0.25">
      <c r="A34" s="41">
        <v>2024</v>
      </c>
      <c r="B34" s="8">
        <f>'SGR Undiscounted (1.5)'!B8/((1+$B$1)^($A34-$A$4))</f>
        <v>0</v>
      </c>
      <c r="C34" s="8">
        <f>'SGR Undiscounted (1.5)'!C8/((1+$B$1)^($A34-$A$4))</f>
        <v>0</v>
      </c>
      <c r="D34" s="8">
        <f>'SGR Undiscounted (1.5)'!D8/((1+$B$1)^($A34-$A$4))</f>
        <v>0</v>
      </c>
      <c r="E34" s="8">
        <f>'SGR Undiscounted (1.5)'!E8/((1+$B$1)^($A34-$A$4))</f>
        <v>0</v>
      </c>
      <c r="F34" s="8">
        <f>'SGR Undiscounted (1.5)'!F8/((1+$B$1)^($A34-$A$4))</f>
        <v>0</v>
      </c>
      <c r="G34" s="8">
        <f>'SGR Undiscounted (1.5)'!G8/((1+$B$1)^($A34-$A$4))</f>
        <v>0</v>
      </c>
      <c r="H34" s="8">
        <f>'SGR Undiscounted (1.5)'!H8/((1+$B$1)^($A34-$A$4))</f>
        <v>0</v>
      </c>
      <c r="I34" s="8">
        <f>'SGR Undiscounted (1.5)'!I8/((1+$B$1)^($A34-$A$4))</f>
        <v>0</v>
      </c>
      <c r="J34" s="22"/>
      <c r="K34" s="8">
        <f>'SGR Undiscounted (1.5)'!K8/((1+$B$1)^($A34-$A$4))</f>
        <v>0</v>
      </c>
      <c r="L34" s="8">
        <f>'SGR Undiscounted (1.5)'!L8/((1+$B$1)^($A34-$A$4))</f>
        <v>0</v>
      </c>
      <c r="M34" s="8">
        <f>'SGR Undiscounted (1.5)'!M8/((1+$B$1)^($A34-$A$4))</f>
        <v>0</v>
      </c>
      <c r="N34" s="8">
        <f>'SGR Undiscounted (1.5)'!N8/((1+$B$1)^($A34-$A$4))</f>
        <v>0</v>
      </c>
      <c r="O34" s="8">
        <f>'SGR Undiscounted (1.5)'!O8/((1+$B$1)^($A34-$A$4))</f>
        <v>0</v>
      </c>
      <c r="P34" s="8">
        <f>'SGR Undiscounted (1.5)'!P8/((1+$B$1)^($A34-$A$4))</f>
        <v>0</v>
      </c>
      <c r="Q34" s="8">
        <f>'SGR Undiscounted (1.5)'!Q8/((1+$B$1)^($A34-$A$4))</f>
        <v>0</v>
      </c>
      <c r="R34" s="8">
        <f>'SGR Undiscounted (1.5)'!R8/((1+$B$1)^($A34-$A$4))</f>
        <v>0</v>
      </c>
      <c r="S34" s="22"/>
      <c r="T34" s="8">
        <f>'SGR Undiscounted (1.5)'!T8/((1+$B$1)^($A34-$A$4))</f>
        <v>0</v>
      </c>
      <c r="U34" s="8">
        <f>'SGR Undiscounted (1.5)'!U8/((1+$B$1)^($A34-$A$4))</f>
        <v>0</v>
      </c>
      <c r="V34" s="8">
        <f>'SGR Undiscounted (1.5)'!V8/((1+$B$1)^($A34-$A$4))</f>
        <v>0</v>
      </c>
      <c r="W34" s="8">
        <f>'SGR Undiscounted (1.5)'!W8/((1+$B$1)^($A34-$A$4))</f>
        <v>0</v>
      </c>
      <c r="X34" s="8">
        <f>'SGR Undiscounted (1.5)'!X8/((1+$B$1)^($A34-$A$4))</f>
        <v>0</v>
      </c>
      <c r="Y34" s="8">
        <f>'SGR Undiscounted (1.5)'!Y8/((1+$B$1)^($A34-$A$4))</f>
        <v>0</v>
      </c>
      <c r="Z34" s="8">
        <f>'SGR Undiscounted (1.5)'!Z8/((1+$B$1)^($A34-$A$4))</f>
        <v>0</v>
      </c>
      <c r="AA34" s="8">
        <f>'SGR Undiscounted (1.5)'!AA8/((1+$B$1)^($A34-$A$4))</f>
        <v>0</v>
      </c>
      <c r="AB34" s="22"/>
    </row>
    <row r="35" spans="1:28" s="25" customFormat="1" x14ac:dyDescent="0.25">
      <c r="A35" s="41">
        <v>2025</v>
      </c>
      <c r="B35" s="8">
        <f>'SGR Undiscounted (1.5)'!B9/((1+$B$1)^($A35-$A$4))</f>
        <v>0</v>
      </c>
      <c r="C35" s="8">
        <f>'SGR Undiscounted (1.5)'!C9/((1+$B$1)^($A35-$A$4))</f>
        <v>0</v>
      </c>
      <c r="D35" s="8">
        <f>'SGR Undiscounted (1.5)'!D9/((1+$B$1)^($A35-$A$4))</f>
        <v>0</v>
      </c>
      <c r="E35" s="8">
        <f>'SGR Undiscounted (1.5)'!E9/((1+$B$1)^($A35-$A$4))</f>
        <v>0</v>
      </c>
      <c r="F35" s="8">
        <f>'SGR Undiscounted (1.5)'!F9/((1+$B$1)^($A35-$A$4))</f>
        <v>0</v>
      </c>
      <c r="G35" s="8">
        <f>'SGR Undiscounted (1.5)'!G9/((1+$B$1)^($A35-$A$4))</f>
        <v>0</v>
      </c>
      <c r="H35" s="8">
        <f>'SGR Undiscounted (1.5)'!H9/((1+$B$1)^($A35-$A$4))</f>
        <v>0</v>
      </c>
      <c r="I35" s="8">
        <f>'SGR Undiscounted (1.5)'!I9/((1+$B$1)^($A35-$A$4))</f>
        <v>0</v>
      </c>
      <c r="J35" s="22"/>
      <c r="K35" s="8">
        <f>'SGR Undiscounted (1.5)'!K9/((1+$B$1)^($A35-$A$4))</f>
        <v>0</v>
      </c>
      <c r="L35" s="8">
        <f>'SGR Undiscounted (1.5)'!L9/((1+$B$1)^($A35-$A$4))</f>
        <v>0</v>
      </c>
      <c r="M35" s="8">
        <f>'SGR Undiscounted (1.5)'!M9/((1+$B$1)^($A35-$A$4))</f>
        <v>0</v>
      </c>
      <c r="N35" s="8">
        <f>'SGR Undiscounted (1.5)'!N9/((1+$B$1)^($A35-$A$4))</f>
        <v>0</v>
      </c>
      <c r="O35" s="8">
        <f>'SGR Undiscounted (1.5)'!O9/((1+$B$1)^($A35-$A$4))</f>
        <v>0</v>
      </c>
      <c r="P35" s="8">
        <f>'SGR Undiscounted (1.5)'!P9/((1+$B$1)^($A35-$A$4))</f>
        <v>0</v>
      </c>
      <c r="Q35" s="8">
        <f>'SGR Undiscounted (1.5)'!Q9/((1+$B$1)^($A35-$A$4))</f>
        <v>0</v>
      </c>
      <c r="R35" s="8">
        <f>'SGR Undiscounted (1.5)'!R9/((1+$B$1)^($A35-$A$4))</f>
        <v>0</v>
      </c>
      <c r="S35" s="22"/>
      <c r="T35" s="8">
        <f>'SGR Undiscounted (1.5)'!T9/((1+$B$1)^($A35-$A$4))</f>
        <v>0</v>
      </c>
      <c r="U35" s="8">
        <f>'SGR Undiscounted (1.5)'!U9/((1+$B$1)^($A35-$A$4))</f>
        <v>0</v>
      </c>
      <c r="V35" s="8">
        <f>'SGR Undiscounted (1.5)'!V9/((1+$B$1)^($A35-$A$4))</f>
        <v>0</v>
      </c>
      <c r="W35" s="8">
        <f>'SGR Undiscounted (1.5)'!W9/((1+$B$1)^($A35-$A$4))</f>
        <v>0</v>
      </c>
      <c r="X35" s="8">
        <f>'SGR Undiscounted (1.5)'!X9/((1+$B$1)^($A35-$A$4))</f>
        <v>0</v>
      </c>
      <c r="Y35" s="8">
        <f>'SGR Undiscounted (1.5)'!Y9/((1+$B$1)^($A35-$A$4))</f>
        <v>0</v>
      </c>
      <c r="Z35" s="8">
        <f>'SGR Undiscounted (1.5)'!Z9/((1+$B$1)^($A35-$A$4))</f>
        <v>0</v>
      </c>
      <c r="AA35" s="8">
        <f>'SGR Undiscounted (1.5)'!AA9/((1+$B$1)^($A35-$A$4))</f>
        <v>0</v>
      </c>
      <c r="AB35" s="22"/>
    </row>
    <row r="36" spans="1:28" s="25" customFormat="1" x14ac:dyDescent="0.25">
      <c r="A36" s="41">
        <v>2026</v>
      </c>
      <c r="B36" s="8">
        <f>'SGR Undiscounted (1.5)'!B10/((1+$B$1)^($A36-$A$4))</f>
        <v>0</v>
      </c>
      <c r="C36" s="8">
        <f>'SGR Undiscounted (1.5)'!C10/((1+$B$1)^($A36-$A$4))</f>
        <v>0</v>
      </c>
      <c r="D36" s="8">
        <f>'SGR Undiscounted (1.5)'!D10/((1+$B$1)^($A36-$A$4))</f>
        <v>0</v>
      </c>
      <c r="E36" s="8">
        <f>'SGR Undiscounted (1.5)'!E10/((1+$B$1)^($A36-$A$4))</f>
        <v>0</v>
      </c>
      <c r="F36" s="8">
        <f>'SGR Undiscounted (1.5)'!F10/((1+$B$1)^($A36-$A$4))</f>
        <v>0</v>
      </c>
      <c r="G36" s="8">
        <f>'SGR Undiscounted (1.5)'!G10/((1+$B$1)^($A36-$A$4))</f>
        <v>0</v>
      </c>
      <c r="H36" s="8">
        <f>'SGR Undiscounted (1.5)'!H10/((1+$B$1)^($A36-$A$4))</f>
        <v>0</v>
      </c>
      <c r="I36" s="8">
        <f>'SGR Undiscounted (1.5)'!I10/((1+$B$1)^($A36-$A$4))</f>
        <v>0</v>
      </c>
      <c r="J36" s="22"/>
      <c r="K36" s="8">
        <f>'SGR Undiscounted (1.5)'!K10/((1+$B$1)^($A36-$A$4))</f>
        <v>0</v>
      </c>
      <c r="L36" s="8">
        <f>'SGR Undiscounted (1.5)'!L10/((1+$B$1)^($A36-$A$4))</f>
        <v>0</v>
      </c>
      <c r="M36" s="8">
        <f>'SGR Undiscounted (1.5)'!M10/((1+$B$1)^($A36-$A$4))</f>
        <v>0</v>
      </c>
      <c r="N36" s="8">
        <f>'SGR Undiscounted (1.5)'!N10/((1+$B$1)^($A36-$A$4))</f>
        <v>0</v>
      </c>
      <c r="O36" s="8">
        <f>'SGR Undiscounted (1.5)'!O10/((1+$B$1)^($A36-$A$4))</f>
        <v>0</v>
      </c>
      <c r="P36" s="8">
        <f>'SGR Undiscounted (1.5)'!P10/((1+$B$1)^($A36-$A$4))</f>
        <v>0</v>
      </c>
      <c r="Q36" s="8">
        <f>'SGR Undiscounted (1.5)'!Q10/((1+$B$1)^($A36-$A$4))</f>
        <v>0</v>
      </c>
      <c r="R36" s="8">
        <f>'SGR Undiscounted (1.5)'!R10/((1+$B$1)^($A36-$A$4))</f>
        <v>0</v>
      </c>
      <c r="S36" s="22"/>
      <c r="T36" s="8">
        <f>'SGR Undiscounted (1.5)'!T10/((1+$B$1)^($A36-$A$4))</f>
        <v>0</v>
      </c>
      <c r="U36" s="8">
        <f>'SGR Undiscounted (1.5)'!U10/((1+$B$1)^($A36-$A$4))</f>
        <v>0</v>
      </c>
      <c r="V36" s="8">
        <f>'SGR Undiscounted (1.5)'!V10/((1+$B$1)^($A36-$A$4))</f>
        <v>0</v>
      </c>
      <c r="W36" s="8">
        <f>'SGR Undiscounted (1.5)'!W10/((1+$B$1)^($A36-$A$4))</f>
        <v>0</v>
      </c>
      <c r="X36" s="8">
        <f>'SGR Undiscounted (1.5)'!X10/((1+$B$1)^($A36-$A$4))</f>
        <v>0</v>
      </c>
      <c r="Y36" s="8">
        <f>'SGR Undiscounted (1.5)'!Y10/((1+$B$1)^($A36-$A$4))</f>
        <v>0</v>
      </c>
      <c r="Z36" s="8">
        <f>'SGR Undiscounted (1.5)'!Z10/((1+$B$1)^($A36-$A$4))</f>
        <v>0</v>
      </c>
      <c r="AA36" s="8">
        <f>'SGR Undiscounted (1.5)'!AA10/((1+$B$1)^($A36-$A$4))</f>
        <v>0</v>
      </c>
      <c r="AB36" s="22"/>
    </row>
    <row r="37" spans="1:28" s="25" customFormat="1" x14ac:dyDescent="0.25">
      <c r="A37" s="41">
        <v>2027</v>
      </c>
      <c r="B37" s="8">
        <f>'SGR Undiscounted (1.5)'!B11/((1+$B$1)^($A37-$A$4))</f>
        <v>0</v>
      </c>
      <c r="C37" s="8">
        <f>'SGR Undiscounted (1.5)'!C11/((1+$B$1)^($A37-$A$4))</f>
        <v>0</v>
      </c>
      <c r="D37" s="8">
        <f>'SGR Undiscounted (1.5)'!D11/((1+$B$1)^($A37-$A$4))</f>
        <v>0</v>
      </c>
      <c r="E37" s="8">
        <f>'SGR Undiscounted (1.5)'!E11/((1+$B$1)^($A37-$A$4))</f>
        <v>0</v>
      </c>
      <c r="F37" s="8">
        <f>'SGR Undiscounted (1.5)'!F11/((1+$B$1)^($A37-$A$4))</f>
        <v>0</v>
      </c>
      <c r="G37" s="8">
        <f>'SGR Undiscounted (1.5)'!G11/((1+$B$1)^($A37-$A$4))</f>
        <v>0</v>
      </c>
      <c r="H37" s="8">
        <f>'SGR Undiscounted (1.5)'!H11/((1+$B$1)^($A37-$A$4))</f>
        <v>0</v>
      </c>
      <c r="I37" s="8">
        <f>'SGR Undiscounted (1.5)'!I11/((1+$B$1)^($A37-$A$4))</f>
        <v>0</v>
      </c>
      <c r="J37" s="22"/>
      <c r="K37" s="8">
        <f>'SGR Undiscounted (1.5)'!K11/((1+$B$1)^($A37-$A$4))</f>
        <v>0</v>
      </c>
      <c r="L37" s="8">
        <f>'SGR Undiscounted (1.5)'!L11/((1+$B$1)^($A37-$A$4))</f>
        <v>0</v>
      </c>
      <c r="M37" s="8">
        <f>'SGR Undiscounted (1.5)'!M11/((1+$B$1)^($A37-$A$4))</f>
        <v>0</v>
      </c>
      <c r="N37" s="8">
        <f>'SGR Undiscounted (1.5)'!N11/((1+$B$1)^($A37-$A$4))</f>
        <v>0</v>
      </c>
      <c r="O37" s="8">
        <f>'SGR Undiscounted (1.5)'!O11/((1+$B$1)^($A37-$A$4))</f>
        <v>0</v>
      </c>
      <c r="P37" s="8">
        <f>'SGR Undiscounted (1.5)'!P11/((1+$B$1)^($A37-$A$4))</f>
        <v>0</v>
      </c>
      <c r="Q37" s="8">
        <f>'SGR Undiscounted (1.5)'!Q11/((1+$B$1)^($A37-$A$4))</f>
        <v>0</v>
      </c>
      <c r="R37" s="8">
        <f>'SGR Undiscounted (1.5)'!R11/((1+$B$1)^($A37-$A$4))</f>
        <v>0</v>
      </c>
      <c r="S37" s="22"/>
      <c r="T37" s="8">
        <f>'SGR Undiscounted (1.5)'!T11/((1+$B$1)^($A37-$A$4))</f>
        <v>0</v>
      </c>
      <c r="U37" s="8">
        <f>'SGR Undiscounted (1.5)'!U11/((1+$B$1)^($A37-$A$4))</f>
        <v>0</v>
      </c>
      <c r="V37" s="8">
        <f>'SGR Undiscounted (1.5)'!V11/((1+$B$1)^($A37-$A$4))</f>
        <v>0</v>
      </c>
      <c r="W37" s="8">
        <f>'SGR Undiscounted (1.5)'!W11/((1+$B$1)^($A37-$A$4))</f>
        <v>0</v>
      </c>
      <c r="X37" s="8">
        <f>'SGR Undiscounted (1.5)'!X11/((1+$B$1)^($A37-$A$4))</f>
        <v>0</v>
      </c>
      <c r="Y37" s="8">
        <f>'SGR Undiscounted (1.5)'!Y11/((1+$B$1)^($A37-$A$4))</f>
        <v>0</v>
      </c>
      <c r="Z37" s="8">
        <f>'SGR Undiscounted (1.5)'!Z11/((1+$B$1)^($A37-$A$4))</f>
        <v>0</v>
      </c>
      <c r="AA37" s="8">
        <f>'SGR Undiscounted (1.5)'!AA11/((1+$B$1)^($A37-$A$4))</f>
        <v>0</v>
      </c>
      <c r="AB37" s="22"/>
    </row>
    <row r="38" spans="1:28" s="25" customFormat="1" x14ac:dyDescent="0.25">
      <c r="A38" s="41">
        <v>2028</v>
      </c>
      <c r="B38" s="8">
        <f>'SGR Undiscounted (1.5)'!B12/((1+$B$1)^($A38-$A$4))</f>
        <v>0</v>
      </c>
      <c r="C38" s="8">
        <f>'SGR Undiscounted (1.5)'!C12/((1+$B$1)^($A38-$A$4))</f>
        <v>0</v>
      </c>
      <c r="D38" s="8">
        <f>'SGR Undiscounted (1.5)'!D12/((1+$B$1)^($A38-$A$4))</f>
        <v>0</v>
      </c>
      <c r="E38" s="8">
        <f>'SGR Undiscounted (1.5)'!E12/((1+$B$1)^($A38-$A$4))</f>
        <v>0</v>
      </c>
      <c r="F38" s="8">
        <f>'SGR Undiscounted (1.5)'!F12/((1+$B$1)^($A38-$A$4))</f>
        <v>0</v>
      </c>
      <c r="G38" s="8">
        <f>'SGR Undiscounted (1.5)'!G12/((1+$B$1)^($A38-$A$4))</f>
        <v>0</v>
      </c>
      <c r="H38" s="8">
        <f>'SGR Undiscounted (1.5)'!H12/((1+$B$1)^($A38-$A$4))</f>
        <v>0</v>
      </c>
      <c r="I38" s="8">
        <f>'SGR Undiscounted (1.5)'!I12/((1+$B$1)^($A38-$A$4))</f>
        <v>0</v>
      </c>
      <c r="J38" s="22"/>
      <c r="K38" s="8">
        <f>'SGR Undiscounted (1.5)'!K12/((1+$B$1)^($A38-$A$4))</f>
        <v>0</v>
      </c>
      <c r="L38" s="8">
        <f>'SGR Undiscounted (1.5)'!L12/((1+$B$1)^($A38-$A$4))</f>
        <v>0</v>
      </c>
      <c r="M38" s="8">
        <f>'SGR Undiscounted (1.5)'!M12/((1+$B$1)^($A38-$A$4))</f>
        <v>0</v>
      </c>
      <c r="N38" s="8">
        <f>'SGR Undiscounted (1.5)'!N12/((1+$B$1)^($A38-$A$4))</f>
        <v>0</v>
      </c>
      <c r="O38" s="8">
        <f>'SGR Undiscounted (1.5)'!O12/((1+$B$1)^($A38-$A$4))</f>
        <v>0</v>
      </c>
      <c r="P38" s="8">
        <f>'SGR Undiscounted (1.5)'!P12/((1+$B$1)^($A38-$A$4))</f>
        <v>0</v>
      </c>
      <c r="Q38" s="8">
        <f>'SGR Undiscounted (1.5)'!Q12/((1+$B$1)^($A38-$A$4))</f>
        <v>0</v>
      </c>
      <c r="R38" s="8">
        <f>'SGR Undiscounted (1.5)'!R12/((1+$B$1)^($A38-$A$4))</f>
        <v>0</v>
      </c>
      <c r="S38" s="22"/>
      <c r="T38" s="8">
        <f>'SGR Undiscounted (1.5)'!T12/((1+$B$1)^($A38-$A$4))</f>
        <v>0</v>
      </c>
      <c r="U38" s="8">
        <f>'SGR Undiscounted (1.5)'!U12/((1+$B$1)^($A38-$A$4))</f>
        <v>0</v>
      </c>
      <c r="V38" s="8">
        <f>'SGR Undiscounted (1.5)'!V12/((1+$B$1)^($A38-$A$4))</f>
        <v>0</v>
      </c>
      <c r="W38" s="8">
        <f>'SGR Undiscounted (1.5)'!W12/((1+$B$1)^($A38-$A$4))</f>
        <v>0</v>
      </c>
      <c r="X38" s="8">
        <f>'SGR Undiscounted (1.5)'!X12/((1+$B$1)^($A38-$A$4))</f>
        <v>0</v>
      </c>
      <c r="Y38" s="8">
        <f>'SGR Undiscounted (1.5)'!Y12/((1+$B$1)^($A38-$A$4))</f>
        <v>0</v>
      </c>
      <c r="Z38" s="8">
        <f>'SGR Undiscounted (1.5)'!Z12/((1+$B$1)^($A38-$A$4))</f>
        <v>0</v>
      </c>
      <c r="AA38" s="8">
        <f>'SGR Undiscounted (1.5)'!AA12/((1+$B$1)^($A38-$A$4))</f>
        <v>0</v>
      </c>
      <c r="AB38" s="22"/>
    </row>
    <row r="39" spans="1:28" s="25" customFormat="1" x14ac:dyDescent="0.25">
      <c r="A39" s="41">
        <v>2029</v>
      </c>
      <c r="B39" s="8">
        <f>'SGR Undiscounted (1.5)'!B13/((1+$B$1)^($A39-$A$4))</f>
        <v>0</v>
      </c>
      <c r="C39" s="8">
        <f>'SGR Undiscounted (1.5)'!C13/((1+$B$1)^($A39-$A$4))</f>
        <v>0</v>
      </c>
      <c r="D39" s="8">
        <f>'SGR Undiscounted (1.5)'!D13/((1+$B$1)^($A39-$A$4))</f>
        <v>0</v>
      </c>
      <c r="E39" s="8">
        <f>'SGR Undiscounted (1.5)'!E13/((1+$B$1)^($A39-$A$4))</f>
        <v>0</v>
      </c>
      <c r="F39" s="8">
        <f>'SGR Undiscounted (1.5)'!F13/((1+$B$1)^($A39-$A$4))</f>
        <v>0</v>
      </c>
      <c r="G39" s="8">
        <f>'SGR Undiscounted (1.5)'!G13/((1+$B$1)^($A39-$A$4))</f>
        <v>0</v>
      </c>
      <c r="H39" s="8">
        <f>'SGR Undiscounted (1.5)'!H13/((1+$B$1)^($A39-$A$4))</f>
        <v>0</v>
      </c>
      <c r="I39" s="8">
        <f>'SGR Undiscounted (1.5)'!I13/((1+$B$1)^($A39-$A$4))</f>
        <v>0</v>
      </c>
      <c r="J39" s="22"/>
      <c r="K39" s="8">
        <f>'SGR Undiscounted (1.5)'!K13/((1+$B$1)^($A39-$A$4))</f>
        <v>0</v>
      </c>
      <c r="L39" s="8">
        <f>'SGR Undiscounted (1.5)'!L13/((1+$B$1)^($A39-$A$4))</f>
        <v>0</v>
      </c>
      <c r="M39" s="8">
        <f>'SGR Undiscounted (1.5)'!M13/((1+$B$1)^($A39-$A$4))</f>
        <v>0</v>
      </c>
      <c r="N39" s="8">
        <f>'SGR Undiscounted (1.5)'!N13/((1+$B$1)^($A39-$A$4))</f>
        <v>0</v>
      </c>
      <c r="O39" s="8">
        <f>'SGR Undiscounted (1.5)'!O13/((1+$B$1)^($A39-$A$4))</f>
        <v>0</v>
      </c>
      <c r="P39" s="8">
        <f>'SGR Undiscounted (1.5)'!P13/((1+$B$1)^($A39-$A$4))</f>
        <v>0</v>
      </c>
      <c r="Q39" s="8">
        <f>'SGR Undiscounted (1.5)'!Q13/((1+$B$1)^($A39-$A$4))</f>
        <v>0</v>
      </c>
      <c r="R39" s="8">
        <f>'SGR Undiscounted (1.5)'!R13/((1+$B$1)^($A39-$A$4))</f>
        <v>0</v>
      </c>
      <c r="S39" s="22"/>
      <c r="T39" s="8">
        <f>'SGR Undiscounted (1.5)'!T13/((1+$B$1)^($A39-$A$4))</f>
        <v>0</v>
      </c>
      <c r="U39" s="8">
        <f>'SGR Undiscounted (1.5)'!U13/((1+$B$1)^($A39-$A$4))</f>
        <v>0</v>
      </c>
      <c r="V39" s="8">
        <f>'SGR Undiscounted (1.5)'!V13/((1+$B$1)^($A39-$A$4))</f>
        <v>0</v>
      </c>
      <c r="W39" s="8">
        <f>'SGR Undiscounted (1.5)'!W13/((1+$B$1)^($A39-$A$4))</f>
        <v>0</v>
      </c>
      <c r="X39" s="8">
        <f>'SGR Undiscounted (1.5)'!X13/((1+$B$1)^($A39-$A$4))</f>
        <v>0</v>
      </c>
      <c r="Y39" s="8">
        <f>'SGR Undiscounted (1.5)'!Y13/((1+$B$1)^($A39-$A$4))</f>
        <v>0</v>
      </c>
      <c r="Z39" s="8">
        <f>'SGR Undiscounted (1.5)'!Z13/((1+$B$1)^($A39-$A$4))</f>
        <v>0</v>
      </c>
      <c r="AA39" s="8">
        <f>'SGR Undiscounted (1.5)'!AA13/((1+$B$1)^($A39-$A$4))</f>
        <v>0</v>
      </c>
      <c r="AB39" s="22"/>
    </row>
    <row r="40" spans="1:28" s="25" customFormat="1" x14ac:dyDescent="0.25">
      <c r="A40" s="41">
        <v>2030</v>
      </c>
      <c r="B40" s="8">
        <f>'SGR Undiscounted (1.5)'!B14/((1+$B$1)^($A40-$A$4))</f>
        <v>0</v>
      </c>
      <c r="C40" s="8">
        <f>'SGR Undiscounted (1.5)'!C14/((1+$B$1)^($A40-$A$4))</f>
        <v>0</v>
      </c>
      <c r="D40" s="8">
        <f>'SGR Undiscounted (1.5)'!D14/((1+$B$1)^($A40-$A$4))</f>
        <v>0</v>
      </c>
      <c r="E40" s="8">
        <f>'SGR Undiscounted (1.5)'!E14/((1+$B$1)^($A40-$A$4))</f>
        <v>0</v>
      </c>
      <c r="F40" s="8">
        <f>'SGR Undiscounted (1.5)'!F14/((1+$B$1)^($A40-$A$4))</f>
        <v>0</v>
      </c>
      <c r="G40" s="8">
        <f>'SGR Undiscounted (1.5)'!G14/((1+$B$1)^($A40-$A$4))</f>
        <v>0</v>
      </c>
      <c r="H40" s="8">
        <f>'SGR Undiscounted (1.5)'!H14/((1+$B$1)^($A40-$A$4))</f>
        <v>0</v>
      </c>
      <c r="I40" s="8">
        <f>'SGR Undiscounted (1.5)'!I14/((1+$B$1)^($A40-$A$4))</f>
        <v>0</v>
      </c>
      <c r="J40" s="22"/>
      <c r="K40" s="8">
        <f>'SGR Undiscounted (1.5)'!K14/((1+$B$1)^($A40-$A$4))</f>
        <v>0</v>
      </c>
      <c r="L40" s="8">
        <f>'SGR Undiscounted (1.5)'!L14/((1+$B$1)^($A40-$A$4))</f>
        <v>0</v>
      </c>
      <c r="M40" s="8">
        <f>'SGR Undiscounted (1.5)'!M14/((1+$B$1)^($A40-$A$4))</f>
        <v>0</v>
      </c>
      <c r="N40" s="8">
        <f>'SGR Undiscounted (1.5)'!N14/((1+$B$1)^($A40-$A$4))</f>
        <v>0</v>
      </c>
      <c r="O40" s="8">
        <f>'SGR Undiscounted (1.5)'!O14/((1+$B$1)^($A40-$A$4))</f>
        <v>0</v>
      </c>
      <c r="P40" s="8">
        <f>'SGR Undiscounted (1.5)'!P14/((1+$B$1)^($A40-$A$4))</f>
        <v>0</v>
      </c>
      <c r="Q40" s="8">
        <f>'SGR Undiscounted (1.5)'!Q14/((1+$B$1)^($A40-$A$4))</f>
        <v>0</v>
      </c>
      <c r="R40" s="8">
        <f>'SGR Undiscounted (1.5)'!R14/((1+$B$1)^($A40-$A$4))</f>
        <v>0</v>
      </c>
      <c r="S40" s="22"/>
      <c r="T40" s="8">
        <f>'SGR Undiscounted (1.5)'!T14/((1+$B$1)^($A40-$A$4))</f>
        <v>0</v>
      </c>
      <c r="U40" s="8">
        <f>'SGR Undiscounted (1.5)'!U14/((1+$B$1)^($A40-$A$4))</f>
        <v>0</v>
      </c>
      <c r="V40" s="8">
        <f>'SGR Undiscounted (1.5)'!V14/((1+$B$1)^($A40-$A$4))</f>
        <v>0</v>
      </c>
      <c r="W40" s="8">
        <f>'SGR Undiscounted (1.5)'!W14/((1+$B$1)^($A40-$A$4))</f>
        <v>0</v>
      </c>
      <c r="X40" s="8">
        <f>'SGR Undiscounted (1.5)'!X14/((1+$B$1)^($A40-$A$4))</f>
        <v>0</v>
      </c>
      <c r="Y40" s="8">
        <f>'SGR Undiscounted (1.5)'!Y14/((1+$B$1)^($A40-$A$4))</f>
        <v>0</v>
      </c>
      <c r="Z40" s="8">
        <f>'SGR Undiscounted (1.5)'!Z14/((1+$B$1)^($A40-$A$4))</f>
        <v>0</v>
      </c>
      <c r="AA40" s="8">
        <f>'SGR Undiscounted (1.5)'!AA14/((1+$B$1)^($A40-$A$4))</f>
        <v>0</v>
      </c>
      <c r="AB40" s="22"/>
    </row>
    <row r="41" spans="1:28" s="25" customFormat="1" x14ac:dyDescent="0.25">
      <c r="A41" s="41">
        <v>2031</v>
      </c>
      <c r="B41" s="8">
        <f>'SGR Undiscounted (1.5)'!B15/((1+$B$1)^($A41-$A$4))</f>
        <v>0</v>
      </c>
      <c r="C41" s="8">
        <f>'SGR Undiscounted (1.5)'!C15/((1+$B$1)^($A41-$A$4))</f>
        <v>0</v>
      </c>
      <c r="D41" s="8">
        <f>'SGR Undiscounted (1.5)'!D15/((1+$B$1)^($A41-$A$4))</f>
        <v>0</v>
      </c>
      <c r="E41" s="8">
        <f>'SGR Undiscounted (1.5)'!E15/((1+$B$1)^($A41-$A$4))</f>
        <v>0</v>
      </c>
      <c r="F41" s="8">
        <f>'SGR Undiscounted (1.5)'!F15/((1+$B$1)^($A41-$A$4))</f>
        <v>0</v>
      </c>
      <c r="G41" s="8">
        <f>'SGR Undiscounted (1.5)'!G15/((1+$B$1)^($A41-$A$4))</f>
        <v>0</v>
      </c>
      <c r="H41" s="8">
        <f>'SGR Undiscounted (1.5)'!H15/((1+$B$1)^($A41-$A$4))</f>
        <v>0</v>
      </c>
      <c r="I41" s="8">
        <f>'SGR Undiscounted (1.5)'!I15/((1+$B$1)^($A41-$A$4))</f>
        <v>0</v>
      </c>
      <c r="J41" s="22"/>
      <c r="K41" s="8">
        <f>'SGR Undiscounted (1.5)'!K15/((1+$B$1)^($A41-$A$4))</f>
        <v>0</v>
      </c>
      <c r="L41" s="8">
        <f>'SGR Undiscounted (1.5)'!L15/((1+$B$1)^($A41-$A$4))</f>
        <v>0</v>
      </c>
      <c r="M41" s="8">
        <f>'SGR Undiscounted (1.5)'!M15/((1+$B$1)^($A41-$A$4))</f>
        <v>0</v>
      </c>
      <c r="N41" s="8">
        <f>'SGR Undiscounted (1.5)'!N15/((1+$B$1)^($A41-$A$4))</f>
        <v>0</v>
      </c>
      <c r="O41" s="8">
        <f>'SGR Undiscounted (1.5)'!O15/((1+$B$1)^($A41-$A$4))</f>
        <v>0</v>
      </c>
      <c r="P41" s="8">
        <f>'SGR Undiscounted (1.5)'!P15/((1+$B$1)^($A41-$A$4))</f>
        <v>0</v>
      </c>
      <c r="Q41" s="8">
        <f>'SGR Undiscounted (1.5)'!Q15/((1+$B$1)^($A41-$A$4))</f>
        <v>0</v>
      </c>
      <c r="R41" s="8">
        <f>'SGR Undiscounted (1.5)'!R15/((1+$B$1)^($A41-$A$4))</f>
        <v>0</v>
      </c>
      <c r="S41" s="22"/>
      <c r="T41" s="8">
        <f>'SGR Undiscounted (1.5)'!T15/((1+$B$1)^($A41-$A$4))</f>
        <v>0</v>
      </c>
      <c r="U41" s="8">
        <f>'SGR Undiscounted (1.5)'!U15/((1+$B$1)^($A41-$A$4))</f>
        <v>0</v>
      </c>
      <c r="V41" s="8">
        <f>'SGR Undiscounted (1.5)'!V15/((1+$B$1)^($A41-$A$4))</f>
        <v>0</v>
      </c>
      <c r="W41" s="8">
        <f>'SGR Undiscounted (1.5)'!W15/((1+$B$1)^($A41-$A$4))</f>
        <v>0</v>
      </c>
      <c r="X41" s="8">
        <f>'SGR Undiscounted (1.5)'!X15/((1+$B$1)^($A41-$A$4))</f>
        <v>0</v>
      </c>
      <c r="Y41" s="8">
        <f>'SGR Undiscounted (1.5)'!Y15/((1+$B$1)^($A41-$A$4))</f>
        <v>0</v>
      </c>
      <c r="Z41" s="8">
        <f>'SGR Undiscounted (1.5)'!Z15/((1+$B$1)^($A41-$A$4))</f>
        <v>0</v>
      </c>
      <c r="AA41" s="8">
        <f>'SGR Undiscounted (1.5)'!AA15/((1+$B$1)^($A41-$A$4))</f>
        <v>0</v>
      </c>
      <c r="AB41" s="22"/>
    </row>
    <row r="42" spans="1:28" s="25" customFormat="1" x14ac:dyDescent="0.25">
      <c r="A42" s="41">
        <v>2032</v>
      </c>
      <c r="B42" s="8">
        <f>'SGR Undiscounted (1.5)'!B16/((1+$B$1)^($A42-$A$4))</f>
        <v>0</v>
      </c>
      <c r="C42" s="8">
        <f>'SGR Undiscounted (1.5)'!C16/((1+$B$1)^($A42-$A$4))</f>
        <v>0</v>
      </c>
      <c r="D42" s="8">
        <f>'SGR Undiscounted (1.5)'!D16/((1+$B$1)^($A42-$A$4))</f>
        <v>0</v>
      </c>
      <c r="E42" s="8">
        <f>'SGR Undiscounted (1.5)'!E16/((1+$B$1)^($A42-$A$4))</f>
        <v>0</v>
      </c>
      <c r="F42" s="8">
        <f>'SGR Undiscounted (1.5)'!F16/((1+$B$1)^($A42-$A$4))</f>
        <v>0</v>
      </c>
      <c r="G42" s="8">
        <f>'SGR Undiscounted (1.5)'!G16/((1+$B$1)^($A42-$A$4))</f>
        <v>0</v>
      </c>
      <c r="H42" s="8">
        <f>'SGR Undiscounted (1.5)'!H16/((1+$B$1)^($A42-$A$4))</f>
        <v>0</v>
      </c>
      <c r="I42" s="8">
        <f>'SGR Undiscounted (1.5)'!I16/((1+$B$1)^($A42-$A$4))</f>
        <v>0</v>
      </c>
      <c r="J42" s="22"/>
      <c r="K42" s="8">
        <f>'SGR Undiscounted (1.5)'!K16/((1+$B$1)^($A42-$A$4))</f>
        <v>0</v>
      </c>
      <c r="L42" s="8">
        <f>'SGR Undiscounted (1.5)'!L16/((1+$B$1)^($A42-$A$4))</f>
        <v>0</v>
      </c>
      <c r="M42" s="8">
        <f>'SGR Undiscounted (1.5)'!M16/((1+$B$1)^($A42-$A$4))</f>
        <v>0</v>
      </c>
      <c r="N42" s="8">
        <f>'SGR Undiscounted (1.5)'!N16/((1+$B$1)^($A42-$A$4))</f>
        <v>0</v>
      </c>
      <c r="O42" s="8">
        <f>'SGR Undiscounted (1.5)'!O16/((1+$B$1)^($A42-$A$4))</f>
        <v>0</v>
      </c>
      <c r="P42" s="8">
        <f>'SGR Undiscounted (1.5)'!P16/((1+$B$1)^($A42-$A$4))</f>
        <v>0</v>
      </c>
      <c r="Q42" s="8">
        <f>'SGR Undiscounted (1.5)'!Q16/((1+$B$1)^($A42-$A$4))</f>
        <v>0</v>
      </c>
      <c r="R42" s="8">
        <f>'SGR Undiscounted (1.5)'!R16/((1+$B$1)^($A42-$A$4))</f>
        <v>0</v>
      </c>
      <c r="S42" s="22"/>
      <c r="T42" s="8">
        <f>'SGR Undiscounted (1.5)'!T16/((1+$B$1)^($A42-$A$4))</f>
        <v>0</v>
      </c>
      <c r="U42" s="8">
        <f>'SGR Undiscounted (1.5)'!U16/((1+$B$1)^($A42-$A$4))</f>
        <v>0</v>
      </c>
      <c r="V42" s="8">
        <f>'SGR Undiscounted (1.5)'!V16/((1+$B$1)^($A42-$A$4))</f>
        <v>0</v>
      </c>
      <c r="W42" s="8">
        <f>'SGR Undiscounted (1.5)'!W16/((1+$B$1)^($A42-$A$4))</f>
        <v>0</v>
      </c>
      <c r="X42" s="8">
        <f>'SGR Undiscounted (1.5)'!X16/((1+$B$1)^($A42-$A$4))</f>
        <v>0</v>
      </c>
      <c r="Y42" s="8">
        <f>'SGR Undiscounted (1.5)'!Y16/((1+$B$1)^($A42-$A$4))</f>
        <v>0</v>
      </c>
      <c r="Z42" s="8">
        <f>'SGR Undiscounted (1.5)'!Z16/((1+$B$1)^($A42-$A$4))</f>
        <v>0</v>
      </c>
      <c r="AA42" s="8">
        <f>'SGR Undiscounted (1.5)'!AA16/((1+$B$1)^($A42-$A$4))</f>
        <v>0</v>
      </c>
      <c r="AB42" s="22"/>
    </row>
    <row r="43" spans="1:28" s="25" customFormat="1" x14ac:dyDescent="0.25">
      <c r="A43" s="41">
        <v>2033</v>
      </c>
      <c r="B43" s="8">
        <f>'SGR Undiscounted (1.5)'!B17/((1+$B$1)^($A43-$A$4))</f>
        <v>0</v>
      </c>
      <c r="C43" s="8">
        <f>'SGR Undiscounted (1.5)'!C17/((1+$B$1)^($A43-$A$4))</f>
        <v>0</v>
      </c>
      <c r="D43" s="8">
        <f>'SGR Undiscounted (1.5)'!D17/((1+$B$1)^($A43-$A$4))</f>
        <v>0</v>
      </c>
      <c r="E43" s="8">
        <f>'SGR Undiscounted (1.5)'!E17/((1+$B$1)^($A43-$A$4))</f>
        <v>0</v>
      </c>
      <c r="F43" s="8">
        <f>'SGR Undiscounted (1.5)'!F17/((1+$B$1)^($A43-$A$4))</f>
        <v>0</v>
      </c>
      <c r="G43" s="8">
        <f>'SGR Undiscounted (1.5)'!G17/((1+$B$1)^($A43-$A$4))</f>
        <v>0</v>
      </c>
      <c r="H43" s="8">
        <f>'SGR Undiscounted (1.5)'!H17/((1+$B$1)^($A43-$A$4))</f>
        <v>0</v>
      </c>
      <c r="I43" s="8">
        <f>'SGR Undiscounted (1.5)'!I17/((1+$B$1)^($A43-$A$4))</f>
        <v>0</v>
      </c>
      <c r="J43" s="22"/>
      <c r="K43" s="8">
        <f>'SGR Undiscounted (1.5)'!K17/((1+$B$1)^($A43-$A$4))</f>
        <v>0</v>
      </c>
      <c r="L43" s="8">
        <f>'SGR Undiscounted (1.5)'!L17/((1+$B$1)^($A43-$A$4))</f>
        <v>0</v>
      </c>
      <c r="M43" s="8">
        <f>'SGR Undiscounted (1.5)'!M17/((1+$B$1)^($A43-$A$4))</f>
        <v>0</v>
      </c>
      <c r="N43" s="8">
        <f>'SGR Undiscounted (1.5)'!N17/((1+$B$1)^($A43-$A$4))</f>
        <v>0</v>
      </c>
      <c r="O43" s="8">
        <f>'SGR Undiscounted (1.5)'!O17/((1+$B$1)^($A43-$A$4))</f>
        <v>0</v>
      </c>
      <c r="P43" s="8">
        <f>'SGR Undiscounted (1.5)'!P17/((1+$B$1)^($A43-$A$4))</f>
        <v>0</v>
      </c>
      <c r="Q43" s="8">
        <f>'SGR Undiscounted (1.5)'!Q17/((1+$B$1)^($A43-$A$4))</f>
        <v>0</v>
      </c>
      <c r="R43" s="8">
        <f>'SGR Undiscounted (1.5)'!R17/((1+$B$1)^($A43-$A$4))</f>
        <v>0</v>
      </c>
      <c r="S43" s="22"/>
      <c r="T43" s="8">
        <f>'SGR Undiscounted (1.5)'!T17/((1+$B$1)^($A43-$A$4))</f>
        <v>0</v>
      </c>
      <c r="U43" s="8">
        <f>'SGR Undiscounted (1.5)'!U17/((1+$B$1)^($A43-$A$4))</f>
        <v>0</v>
      </c>
      <c r="V43" s="8">
        <f>'SGR Undiscounted (1.5)'!V17/((1+$B$1)^($A43-$A$4))</f>
        <v>0</v>
      </c>
      <c r="W43" s="8">
        <f>'SGR Undiscounted (1.5)'!W17/((1+$B$1)^($A43-$A$4))</f>
        <v>0</v>
      </c>
      <c r="X43" s="8">
        <f>'SGR Undiscounted (1.5)'!X17/((1+$B$1)^($A43-$A$4))</f>
        <v>0</v>
      </c>
      <c r="Y43" s="8">
        <f>'SGR Undiscounted (1.5)'!Y17/((1+$B$1)^($A43-$A$4))</f>
        <v>0</v>
      </c>
      <c r="Z43" s="8">
        <f>'SGR Undiscounted (1.5)'!Z17/((1+$B$1)^($A43-$A$4))</f>
        <v>0</v>
      </c>
      <c r="AA43" s="8">
        <f>'SGR Undiscounted (1.5)'!AA17/((1+$B$1)^($A43-$A$4))</f>
        <v>0</v>
      </c>
      <c r="AB43" s="22"/>
    </row>
    <row r="44" spans="1:28" s="25" customFormat="1" x14ac:dyDescent="0.25">
      <c r="A44" s="41">
        <v>2034</v>
      </c>
      <c r="B44" s="8">
        <f>'SGR Undiscounted (1.5)'!B18/((1+$B$1)^($A44-$A$4))</f>
        <v>0</v>
      </c>
      <c r="C44" s="8">
        <f>'SGR Undiscounted (1.5)'!C18/((1+$B$1)^($A44-$A$4))</f>
        <v>0</v>
      </c>
      <c r="D44" s="8">
        <f>'SGR Undiscounted (1.5)'!D18/((1+$B$1)^($A44-$A$4))</f>
        <v>0</v>
      </c>
      <c r="E44" s="8">
        <f>'SGR Undiscounted (1.5)'!E18/((1+$B$1)^($A44-$A$4))</f>
        <v>0</v>
      </c>
      <c r="F44" s="8">
        <f>'SGR Undiscounted (1.5)'!F18/((1+$B$1)^($A44-$A$4))</f>
        <v>0</v>
      </c>
      <c r="G44" s="8">
        <f>'SGR Undiscounted (1.5)'!G18/((1+$B$1)^($A44-$A$4))</f>
        <v>0</v>
      </c>
      <c r="H44" s="8">
        <f>'SGR Undiscounted (1.5)'!H18/((1+$B$1)^($A44-$A$4))</f>
        <v>0</v>
      </c>
      <c r="I44" s="8">
        <f>'SGR Undiscounted (1.5)'!I18/((1+$B$1)^($A44-$A$4))</f>
        <v>0</v>
      </c>
      <c r="J44" s="22"/>
      <c r="K44" s="8">
        <f>'SGR Undiscounted (1.5)'!K18/((1+$B$1)^($A44-$A$4))</f>
        <v>0</v>
      </c>
      <c r="L44" s="8">
        <f>'SGR Undiscounted (1.5)'!L18/((1+$B$1)^($A44-$A$4))</f>
        <v>0</v>
      </c>
      <c r="M44" s="8">
        <f>'SGR Undiscounted (1.5)'!M18/((1+$B$1)^($A44-$A$4))</f>
        <v>0</v>
      </c>
      <c r="N44" s="8">
        <f>'SGR Undiscounted (1.5)'!N18/((1+$B$1)^($A44-$A$4))</f>
        <v>0</v>
      </c>
      <c r="O44" s="8">
        <f>'SGR Undiscounted (1.5)'!O18/((1+$B$1)^($A44-$A$4))</f>
        <v>0</v>
      </c>
      <c r="P44" s="8">
        <f>'SGR Undiscounted (1.5)'!P18/((1+$B$1)^($A44-$A$4))</f>
        <v>0</v>
      </c>
      <c r="Q44" s="8">
        <f>'SGR Undiscounted (1.5)'!Q18/((1+$B$1)^($A44-$A$4))</f>
        <v>0</v>
      </c>
      <c r="R44" s="8">
        <f>'SGR Undiscounted (1.5)'!R18/((1+$B$1)^($A44-$A$4))</f>
        <v>0</v>
      </c>
      <c r="S44" s="22"/>
      <c r="T44" s="8">
        <f>'SGR Undiscounted (1.5)'!T18/((1+$B$1)^($A44-$A$4))</f>
        <v>0</v>
      </c>
      <c r="U44" s="8">
        <f>'SGR Undiscounted (1.5)'!U18/((1+$B$1)^($A44-$A$4))</f>
        <v>0</v>
      </c>
      <c r="V44" s="8">
        <f>'SGR Undiscounted (1.5)'!V18/((1+$B$1)^($A44-$A$4))</f>
        <v>0</v>
      </c>
      <c r="W44" s="8">
        <f>'SGR Undiscounted (1.5)'!W18/((1+$B$1)^($A44-$A$4))</f>
        <v>0</v>
      </c>
      <c r="X44" s="8">
        <f>'SGR Undiscounted (1.5)'!X18/((1+$B$1)^($A44-$A$4))</f>
        <v>0</v>
      </c>
      <c r="Y44" s="8">
        <f>'SGR Undiscounted (1.5)'!Y18/((1+$B$1)^($A44-$A$4))</f>
        <v>0</v>
      </c>
      <c r="Z44" s="8">
        <f>'SGR Undiscounted (1.5)'!Z18/((1+$B$1)^($A44-$A$4))</f>
        <v>0</v>
      </c>
      <c r="AA44" s="8">
        <f>'SGR Undiscounted (1.5)'!AA18/((1+$B$1)^($A44-$A$4))</f>
        <v>0</v>
      </c>
      <c r="AB44" s="22"/>
    </row>
    <row r="45" spans="1:28" s="25" customFormat="1" x14ac:dyDescent="0.25">
      <c r="A45" s="41">
        <v>2035</v>
      </c>
      <c r="B45" s="8">
        <f>'SGR Undiscounted (1.5)'!B19/((1+$B$1)^($A45-$A$4))</f>
        <v>0</v>
      </c>
      <c r="C45" s="8">
        <f>'SGR Undiscounted (1.5)'!C19/((1+$B$1)^($A45-$A$4))</f>
        <v>0</v>
      </c>
      <c r="D45" s="8">
        <f>'SGR Undiscounted (1.5)'!D19/((1+$B$1)^($A45-$A$4))</f>
        <v>0</v>
      </c>
      <c r="E45" s="8">
        <f>'SGR Undiscounted (1.5)'!E19/((1+$B$1)^($A45-$A$4))</f>
        <v>0</v>
      </c>
      <c r="F45" s="8">
        <f>'SGR Undiscounted (1.5)'!F19/((1+$B$1)^($A45-$A$4))</f>
        <v>0</v>
      </c>
      <c r="G45" s="8">
        <f>'SGR Undiscounted (1.5)'!G19/((1+$B$1)^($A45-$A$4))</f>
        <v>0</v>
      </c>
      <c r="H45" s="8">
        <f>'SGR Undiscounted (1.5)'!H19/((1+$B$1)^($A45-$A$4))</f>
        <v>0</v>
      </c>
      <c r="I45" s="8">
        <f>'SGR Undiscounted (1.5)'!I19/((1+$B$1)^($A45-$A$4))</f>
        <v>0</v>
      </c>
      <c r="J45" s="22"/>
      <c r="K45" s="8">
        <f>'SGR Undiscounted (1.5)'!K19/((1+$B$1)^($A45-$A$4))</f>
        <v>0</v>
      </c>
      <c r="L45" s="8">
        <f>'SGR Undiscounted (1.5)'!L19/((1+$B$1)^($A45-$A$4))</f>
        <v>0</v>
      </c>
      <c r="M45" s="8">
        <f>'SGR Undiscounted (1.5)'!M19/((1+$B$1)^($A45-$A$4))</f>
        <v>0</v>
      </c>
      <c r="N45" s="8">
        <f>'SGR Undiscounted (1.5)'!N19/((1+$B$1)^($A45-$A$4))</f>
        <v>0</v>
      </c>
      <c r="O45" s="8">
        <f>'SGR Undiscounted (1.5)'!O19/((1+$B$1)^($A45-$A$4))</f>
        <v>0</v>
      </c>
      <c r="P45" s="8">
        <f>'SGR Undiscounted (1.5)'!P19/((1+$B$1)^($A45-$A$4))</f>
        <v>0</v>
      </c>
      <c r="Q45" s="8">
        <f>'SGR Undiscounted (1.5)'!Q19/((1+$B$1)^($A45-$A$4))</f>
        <v>0</v>
      </c>
      <c r="R45" s="8">
        <f>'SGR Undiscounted (1.5)'!R19/((1+$B$1)^($A45-$A$4))</f>
        <v>0</v>
      </c>
      <c r="S45" s="22"/>
      <c r="T45" s="8">
        <f>'SGR Undiscounted (1.5)'!T19/((1+$B$1)^($A45-$A$4))</f>
        <v>0</v>
      </c>
      <c r="U45" s="8">
        <f>'SGR Undiscounted (1.5)'!U19/((1+$B$1)^($A45-$A$4))</f>
        <v>0</v>
      </c>
      <c r="V45" s="8">
        <f>'SGR Undiscounted (1.5)'!V19/((1+$B$1)^($A45-$A$4))</f>
        <v>0</v>
      </c>
      <c r="W45" s="8">
        <f>'SGR Undiscounted (1.5)'!W19/((1+$B$1)^($A45-$A$4))</f>
        <v>0</v>
      </c>
      <c r="X45" s="8">
        <f>'SGR Undiscounted (1.5)'!X19/((1+$B$1)^($A45-$A$4))</f>
        <v>0</v>
      </c>
      <c r="Y45" s="8">
        <f>'SGR Undiscounted (1.5)'!Y19/((1+$B$1)^($A45-$A$4))</f>
        <v>0</v>
      </c>
      <c r="Z45" s="8">
        <f>'SGR Undiscounted (1.5)'!Z19/((1+$B$1)^($A45-$A$4))</f>
        <v>0</v>
      </c>
      <c r="AA45" s="8">
        <f>'SGR Undiscounted (1.5)'!AA19/((1+$B$1)^($A45-$A$4))</f>
        <v>0</v>
      </c>
      <c r="AB45" s="22"/>
    </row>
    <row r="46" spans="1:28" s="25" customFormat="1" x14ac:dyDescent="0.25">
      <c r="A46" s="41">
        <v>2036</v>
      </c>
      <c r="B46" s="8">
        <f>'SGR Undiscounted (1.5)'!B20/((1+$B$1)^($A46-$A$4))</f>
        <v>0</v>
      </c>
      <c r="C46" s="8">
        <f>'SGR Undiscounted (1.5)'!C20/((1+$B$1)^($A46-$A$4))</f>
        <v>0</v>
      </c>
      <c r="D46" s="8">
        <f>'SGR Undiscounted (1.5)'!D20/((1+$B$1)^($A46-$A$4))</f>
        <v>0</v>
      </c>
      <c r="E46" s="8">
        <f>'SGR Undiscounted (1.5)'!E20/((1+$B$1)^($A46-$A$4))</f>
        <v>0</v>
      </c>
      <c r="F46" s="8">
        <f>'SGR Undiscounted (1.5)'!F20/((1+$B$1)^($A46-$A$4))</f>
        <v>0</v>
      </c>
      <c r="G46" s="8">
        <f>'SGR Undiscounted (1.5)'!G20/((1+$B$1)^($A46-$A$4))</f>
        <v>0</v>
      </c>
      <c r="H46" s="8">
        <f>'SGR Undiscounted (1.5)'!H20/((1+$B$1)^($A46-$A$4))</f>
        <v>0</v>
      </c>
      <c r="I46" s="8">
        <f>'SGR Undiscounted (1.5)'!I20/((1+$B$1)^($A46-$A$4))</f>
        <v>0</v>
      </c>
      <c r="J46" s="22"/>
      <c r="K46" s="8">
        <f>'SGR Undiscounted (1.5)'!K20/((1+$B$1)^($A46-$A$4))</f>
        <v>0</v>
      </c>
      <c r="L46" s="8">
        <f>'SGR Undiscounted (1.5)'!L20/((1+$B$1)^($A46-$A$4))</f>
        <v>0</v>
      </c>
      <c r="M46" s="8">
        <f>'SGR Undiscounted (1.5)'!M20/((1+$B$1)^($A46-$A$4))</f>
        <v>0</v>
      </c>
      <c r="N46" s="8">
        <f>'SGR Undiscounted (1.5)'!N20/((1+$B$1)^($A46-$A$4))</f>
        <v>0</v>
      </c>
      <c r="O46" s="8">
        <f>'SGR Undiscounted (1.5)'!O20/((1+$B$1)^($A46-$A$4))</f>
        <v>0</v>
      </c>
      <c r="P46" s="8">
        <f>'SGR Undiscounted (1.5)'!P20/((1+$B$1)^($A46-$A$4))</f>
        <v>0</v>
      </c>
      <c r="Q46" s="8">
        <f>'SGR Undiscounted (1.5)'!Q20/((1+$B$1)^($A46-$A$4))</f>
        <v>0</v>
      </c>
      <c r="R46" s="8">
        <f>'SGR Undiscounted (1.5)'!R20/((1+$B$1)^($A46-$A$4))</f>
        <v>0</v>
      </c>
      <c r="S46" s="22"/>
      <c r="T46" s="8">
        <f>'SGR Undiscounted (1.5)'!T20/((1+$B$1)^($A46-$A$4))</f>
        <v>0</v>
      </c>
      <c r="U46" s="8">
        <f>'SGR Undiscounted (1.5)'!U20/((1+$B$1)^($A46-$A$4))</f>
        <v>0</v>
      </c>
      <c r="V46" s="8">
        <f>'SGR Undiscounted (1.5)'!V20/((1+$B$1)^($A46-$A$4))</f>
        <v>0</v>
      </c>
      <c r="W46" s="8">
        <f>'SGR Undiscounted (1.5)'!W20/((1+$B$1)^($A46-$A$4))</f>
        <v>0</v>
      </c>
      <c r="X46" s="8">
        <f>'SGR Undiscounted (1.5)'!X20/((1+$B$1)^($A46-$A$4))</f>
        <v>0</v>
      </c>
      <c r="Y46" s="8">
        <f>'SGR Undiscounted (1.5)'!Y20/((1+$B$1)^($A46-$A$4))</f>
        <v>0</v>
      </c>
      <c r="Z46" s="8">
        <f>'SGR Undiscounted (1.5)'!Z20/((1+$B$1)^($A46-$A$4))</f>
        <v>0</v>
      </c>
      <c r="AA46" s="8">
        <f>'SGR Undiscounted (1.5)'!AA20/((1+$B$1)^($A46-$A$4))</f>
        <v>0</v>
      </c>
      <c r="AB46" s="22"/>
    </row>
    <row r="47" spans="1:28" s="25" customFormat="1" x14ac:dyDescent="0.25">
      <c r="A47" s="41">
        <v>2037</v>
      </c>
      <c r="B47" s="8">
        <f>'SGR Undiscounted (1.5)'!B21/((1+$B$1)^($A47-$A$4))</f>
        <v>0</v>
      </c>
      <c r="C47" s="8">
        <f>'SGR Undiscounted (1.5)'!C21/((1+$B$1)^($A47-$A$4))</f>
        <v>0</v>
      </c>
      <c r="D47" s="8">
        <f>'SGR Undiscounted (1.5)'!D21/((1+$B$1)^($A47-$A$4))</f>
        <v>0</v>
      </c>
      <c r="E47" s="8">
        <f>'SGR Undiscounted (1.5)'!E21/((1+$B$1)^($A47-$A$4))</f>
        <v>0</v>
      </c>
      <c r="F47" s="8">
        <f>'SGR Undiscounted (1.5)'!F21/((1+$B$1)^($A47-$A$4))</f>
        <v>0</v>
      </c>
      <c r="G47" s="8">
        <f>'SGR Undiscounted (1.5)'!G21/((1+$B$1)^($A47-$A$4))</f>
        <v>0</v>
      </c>
      <c r="H47" s="8">
        <f>'SGR Undiscounted (1.5)'!H21/((1+$B$1)^($A47-$A$4))</f>
        <v>0</v>
      </c>
      <c r="I47" s="8">
        <f>'SGR Undiscounted (1.5)'!I21/((1+$B$1)^($A47-$A$4))</f>
        <v>0</v>
      </c>
      <c r="J47" s="22"/>
      <c r="K47" s="8">
        <f>'SGR Undiscounted (1.5)'!K21/((1+$B$1)^($A47-$A$4))</f>
        <v>0</v>
      </c>
      <c r="L47" s="8">
        <f>'SGR Undiscounted (1.5)'!L21/((1+$B$1)^($A47-$A$4))</f>
        <v>0</v>
      </c>
      <c r="M47" s="8">
        <f>'SGR Undiscounted (1.5)'!M21/((1+$B$1)^($A47-$A$4))</f>
        <v>0</v>
      </c>
      <c r="N47" s="8">
        <f>'SGR Undiscounted (1.5)'!N21/((1+$B$1)^($A47-$A$4))</f>
        <v>0</v>
      </c>
      <c r="O47" s="8">
        <f>'SGR Undiscounted (1.5)'!O21/((1+$B$1)^($A47-$A$4))</f>
        <v>0</v>
      </c>
      <c r="P47" s="8">
        <f>'SGR Undiscounted (1.5)'!P21/((1+$B$1)^($A47-$A$4))</f>
        <v>0</v>
      </c>
      <c r="Q47" s="8">
        <f>'SGR Undiscounted (1.5)'!Q21/((1+$B$1)^($A47-$A$4))</f>
        <v>0</v>
      </c>
      <c r="R47" s="8">
        <f>'SGR Undiscounted (1.5)'!R21/((1+$B$1)^($A47-$A$4))</f>
        <v>0</v>
      </c>
      <c r="S47" s="22"/>
      <c r="T47" s="8">
        <f>'SGR Undiscounted (1.5)'!T21/((1+$B$1)^($A47-$A$4))</f>
        <v>0</v>
      </c>
      <c r="U47" s="8">
        <f>'SGR Undiscounted (1.5)'!U21/((1+$B$1)^($A47-$A$4))</f>
        <v>0</v>
      </c>
      <c r="V47" s="8">
        <f>'SGR Undiscounted (1.5)'!V21/((1+$B$1)^($A47-$A$4))</f>
        <v>0</v>
      </c>
      <c r="W47" s="8">
        <f>'SGR Undiscounted (1.5)'!W21/((1+$B$1)^($A47-$A$4))</f>
        <v>0</v>
      </c>
      <c r="X47" s="8">
        <f>'SGR Undiscounted (1.5)'!X21/((1+$B$1)^($A47-$A$4))</f>
        <v>0</v>
      </c>
      <c r="Y47" s="8">
        <f>'SGR Undiscounted (1.5)'!Y21/((1+$B$1)^($A47-$A$4))</f>
        <v>0</v>
      </c>
      <c r="Z47" s="8">
        <f>'SGR Undiscounted (1.5)'!Z21/((1+$B$1)^($A47-$A$4))</f>
        <v>0</v>
      </c>
      <c r="AA47" s="8">
        <f>'SGR Undiscounted (1.5)'!AA21/((1+$B$1)^($A47-$A$4))</f>
        <v>0</v>
      </c>
      <c r="AB47" s="22"/>
    </row>
    <row r="48" spans="1:28" s="25" customFormat="1" x14ac:dyDescent="0.25">
      <c r="A48" s="41">
        <v>2038</v>
      </c>
      <c r="B48" s="8">
        <f>'SGR Undiscounted (1.5)'!B22/((1+$B$1)^($A48-$A$4))</f>
        <v>0</v>
      </c>
      <c r="C48" s="8">
        <f>'SGR Undiscounted (1.5)'!C22/((1+$B$1)^($A48-$A$4))</f>
        <v>0</v>
      </c>
      <c r="D48" s="8">
        <f>'SGR Undiscounted (1.5)'!D22/((1+$B$1)^($A48-$A$4))</f>
        <v>0</v>
      </c>
      <c r="E48" s="8">
        <f>'SGR Undiscounted (1.5)'!E22/((1+$B$1)^($A48-$A$4))</f>
        <v>0</v>
      </c>
      <c r="F48" s="8">
        <f>'SGR Undiscounted (1.5)'!F22/((1+$B$1)^($A48-$A$4))</f>
        <v>0</v>
      </c>
      <c r="G48" s="8">
        <f>'SGR Undiscounted (1.5)'!G22/((1+$B$1)^($A48-$A$4))</f>
        <v>0</v>
      </c>
      <c r="H48" s="8">
        <f>'SGR Undiscounted (1.5)'!H22/((1+$B$1)^($A48-$A$4))</f>
        <v>0</v>
      </c>
      <c r="I48" s="8">
        <f>'SGR Undiscounted (1.5)'!I22/((1+$B$1)^($A48-$A$4))</f>
        <v>0</v>
      </c>
      <c r="J48" s="22"/>
      <c r="K48" s="8">
        <f>'SGR Undiscounted (1.5)'!K22/((1+$B$1)^($A48-$A$4))</f>
        <v>0</v>
      </c>
      <c r="L48" s="8">
        <f>'SGR Undiscounted (1.5)'!L22/((1+$B$1)^($A48-$A$4))</f>
        <v>0</v>
      </c>
      <c r="M48" s="8">
        <f>'SGR Undiscounted (1.5)'!M22/((1+$B$1)^($A48-$A$4))</f>
        <v>0</v>
      </c>
      <c r="N48" s="8">
        <f>'SGR Undiscounted (1.5)'!N22/((1+$B$1)^($A48-$A$4))</f>
        <v>0</v>
      </c>
      <c r="O48" s="8">
        <f>'SGR Undiscounted (1.5)'!O22/((1+$B$1)^($A48-$A$4))</f>
        <v>0</v>
      </c>
      <c r="P48" s="8">
        <f>'SGR Undiscounted (1.5)'!P22/((1+$B$1)^($A48-$A$4))</f>
        <v>0</v>
      </c>
      <c r="Q48" s="8">
        <f>'SGR Undiscounted (1.5)'!Q22/((1+$B$1)^($A48-$A$4))</f>
        <v>0</v>
      </c>
      <c r="R48" s="8">
        <f>'SGR Undiscounted (1.5)'!R22/((1+$B$1)^($A48-$A$4))</f>
        <v>0</v>
      </c>
      <c r="S48" s="22"/>
      <c r="T48" s="8">
        <f>'SGR Undiscounted (1.5)'!T22/((1+$B$1)^($A48-$A$4))</f>
        <v>0</v>
      </c>
      <c r="U48" s="8">
        <f>'SGR Undiscounted (1.5)'!U22/((1+$B$1)^($A48-$A$4))</f>
        <v>0</v>
      </c>
      <c r="V48" s="8">
        <f>'SGR Undiscounted (1.5)'!V22/((1+$B$1)^($A48-$A$4))</f>
        <v>0</v>
      </c>
      <c r="W48" s="8">
        <f>'SGR Undiscounted (1.5)'!W22/((1+$B$1)^($A48-$A$4))</f>
        <v>0</v>
      </c>
      <c r="X48" s="8">
        <f>'SGR Undiscounted (1.5)'!X22/((1+$B$1)^($A48-$A$4))</f>
        <v>0</v>
      </c>
      <c r="Y48" s="8">
        <f>'SGR Undiscounted (1.5)'!Y22/((1+$B$1)^($A48-$A$4))</f>
        <v>0</v>
      </c>
      <c r="Z48" s="8">
        <f>'SGR Undiscounted (1.5)'!Z22/((1+$B$1)^($A48-$A$4))</f>
        <v>0</v>
      </c>
      <c r="AA48" s="8">
        <f>'SGR Undiscounted (1.5)'!AA22/((1+$B$1)^($A48-$A$4))</f>
        <v>0</v>
      </c>
      <c r="AB48" s="22"/>
    </row>
    <row r="49" spans="1:35" s="25" customFormat="1" x14ac:dyDescent="0.25">
      <c r="A49" s="41">
        <v>2039</v>
      </c>
      <c r="B49" s="8">
        <f>'SGR Undiscounted (1.5)'!B23/((1+$B$1)^($A49-$A$4))</f>
        <v>0</v>
      </c>
      <c r="C49" s="8">
        <f>'SGR Undiscounted (1.5)'!C23/((1+$B$1)^($A49-$A$4))</f>
        <v>0</v>
      </c>
      <c r="D49" s="8">
        <f>'SGR Undiscounted (1.5)'!D23/((1+$B$1)^($A49-$A$4))</f>
        <v>0</v>
      </c>
      <c r="E49" s="8">
        <f>'SGR Undiscounted (1.5)'!E23/((1+$B$1)^($A49-$A$4))</f>
        <v>0</v>
      </c>
      <c r="F49" s="8">
        <f>'SGR Undiscounted (1.5)'!F23/((1+$B$1)^($A49-$A$4))</f>
        <v>0</v>
      </c>
      <c r="G49" s="8">
        <f>'SGR Undiscounted (1.5)'!G23/((1+$B$1)^($A49-$A$4))</f>
        <v>0</v>
      </c>
      <c r="H49" s="8">
        <f>'SGR Undiscounted (1.5)'!H23/((1+$B$1)^($A49-$A$4))</f>
        <v>0</v>
      </c>
      <c r="I49" s="8">
        <f>'SGR Undiscounted (1.5)'!I23/((1+$B$1)^($A49-$A$4))</f>
        <v>0</v>
      </c>
      <c r="J49" s="22"/>
      <c r="K49" s="8">
        <f>'SGR Undiscounted (1.5)'!K23/((1+$B$1)^($A49-$A$4))</f>
        <v>0</v>
      </c>
      <c r="L49" s="8">
        <f>'SGR Undiscounted (1.5)'!L23/((1+$B$1)^($A49-$A$4))</f>
        <v>0</v>
      </c>
      <c r="M49" s="8">
        <f>'SGR Undiscounted (1.5)'!M23/((1+$B$1)^($A49-$A$4))</f>
        <v>0</v>
      </c>
      <c r="N49" s="8">
        <f>'SGR Undiscounted (1.5)'!N23/((1+$B$1)^($A49-$A$4))</f>
        <v>0</v>
      </c>
      <c r="O49" s="8">
        <f>'SGR Undiscounted (1.5)'!O23/((1+$B$1)^($A49-$A$4))</f>
        <v>0</v>
      </c>
      <c r="P49" s="8">
        <f>'SGR Undiscounted (1.5)'!P23/((1+$B$1)^($A49-$A$4))</f>
        <v>0</v>
      </c>
      <c r="Q49" s="8">
        <f>'SGR Undiscounted (1.5)'!Q23/((1+$B$1)^($A49-$A$4))</f>
        <v>0</v>
      </c>
      <c r="R49" s="8">
        <f>'SGR Undiscounted (1.5)'!R23/((1+$B$1)^($A49-$A$4))</f>
        <v>0</v>
      </c>
      <c r="S49" s="22"/>
      <c r="T49" s="8">
        <f>'SGR Undiscounted (1.5)'!T23/((1+$B$1)^($A49-$A$4))</f>
        <v>0</v>
      </c>
      <c r="U49" s="8">
        <f>'SGR Undiscounted (1.5)'!U23/((1+$B$1)^($A49-$A$4))</f>
        <v>0</v>
      </c>
      <c r="V49" s="8">
        <f>'SGR Undiscounted (1.5)'!V23/((1+$B$1)^($A49-$A$4))</f>
        <v>0</v>
      </c>
      <c r="W49" s="8">
        <f>'SGR Undiscounted (1.5)'!W23/((1+$B$1)^($A49-$A$4))</f>
        <v>0</v>
      </c>
      <c r="X49" s="8">
        <f>'SGR Undiscounted (1.5)'!X23/((1+$B$1)^($A49-$A$4))</f>
        <v>0</v>
      </c>
      <c r="Y49" s="8">
        <f>'SGR Undiscounted (1.5)'!Y23/((1+$B$1)^($A49-$A$4))</f>
        <v>0</v>
      </c>
      <c r="Z49" s="8">
        <f>'SGR Undiscounted (1.5)'!Z23/((1+$B$1)^($A49-$A$4))</f>
        <v>0</v>
      </c>
      <c r="AA49" s="8">
        <f>'SGR Undiscounted (1.5)'!AA23/((1+$B$1)^($A49-$A$4))</f>
        <v>0</v>
      </c>
      <c r="AB49" s="22"/>
    </row>
    <row r="50" spans="1:35" s="25" customFormat="1" x14ac:dyDescent="0.25">
      <c r="A50" s="41">
        <v>2040</v>
      </c>
      <c r="B50" s="8">
        <f>'SGR Undiscounted (1.5)'!B24/((1+$B$1)^($A50-$A$4))</f>
        <v>0</v>
      </c>
      <c r="C50" s="8">
        <f>'SGR Undiscounted (1.5)'!C24/((1+$B$1)^($A50-$A$4))</f>
        <v>0</v>
      </c>
      <c r="D50" s="8">
        <f>'SGR Undiscounted (1.5)'!D24/((1+$B$1)^($A50-$A$4))</f>
        <v>0</v>
      </c>
      <c r="E50" s="8">
        <f>'SGR Undiscounted (1.5)'!E24/((1+$B$1)^($A50-$A$4))</f>
        <v>0</v>
      </c>
      <c r="F50" s="8">
        <f>'SGR Undiscounted (1.5)'!F24/((1+$B$1)^($A50-$A$4))</f>
        <v>0</v>
      </c>
      <c r="G50" s="8">
        <f>'SGR Undiscounted (1.5)'!G24/((1+$B$1)^($A50-$A$4))</f>
        <v>0</v>
      </c>
      <c r="H50" s="8">
        <f>'SGR Undiscounted (1.5)'!H24/((1+$B$1)^($A50-$A$4))</f>
        <v>0</v>
      </c>
      <c r="I50" s="8">
        <f>'SGR Undiscounted (1.5)'!I24/((1+$B$1)^($A50-$A$4))</f>
        <v>0</v>
      </c>
      <c r="J50" s="22"/>
      <c r="K50" s="8">
        <f>'SGR Undiscounted (1.5)'!K24/((1+$B$1)^($A50-$A$4))</f>
        <v>0</v>
      </c>
      <c r="L50" s="8">
        <f>'SGR Undiscounted (1.5)'!L24/((1+$B$1)^($A50-$A$4))</f>
        <v>0</v>
      </c>
      <c r="M50" s="8">
        <f>'SGR Undiscounted (1.5)'!M24/((1+$B$1)^($A50-$A$4))</f>
        <v>0</v>
      </c>
      <c r="N50" s="8">
        <f>'SGR Undiscounted (1.5)'!N24/((1+$B$1)^($A50-$A$4))</f>
        <v>0</v>
      </c>
      <c r="O50" s="8">
        <f>'SGR Undiscounted (1.5)'!O24/((1+$B$1)^($A50-$A$4))</f>
        <v>0</v>
      </c>
      <c r="P50" s="8">
        <f>'SGR Undiscounted (1.5)'!P24/((1+$B$1)^($A50-$A$4))</f>
        <v>0</v>
      </c>
      <c r="Q50" s="8">
        <f>'SGR Undiscounted (1.5)'!Q24/((1+$B$1)^($A50-$A$4))</f>
        <v>0</v>
      </c>
      <c r="R50" s="8">
        <f>'SGR Undiscounted (1.5)'!R24/((1+$B$1)^($A50-$A$4))</f>
        <v>0</v>
      </c>
      <c r="S50" s="22"/>
      <c r="T50" s="8">
        <f>'SGR Undiscounted (1.5)'!T24/((1+$B$1)^($A50-$A$4))</f>
        <v>0</v>
      </c>
      <c r="U50" s="8">
        <f>'SGR Undiscounted (1.5)'!U24/((1+$B$1)^($A50-$A$4))</f>
        <v>0</v>
      </c>
      <c r="V50" s="8">
        <f>'SGR Undiscounted (1.5)'!V24/((1+$B$1)^($A50-$A$4))</f>
        <v>0</v>
      </c>
      <c r="W50" s="8">
        <f>'SGR Undiscounted (1.5)'!W24/((1+$B$1)^($A50-$A$4))</f>
        <v>0</v>
      </c>
      <c r="X50" s="8">
        <f>'SGR Undiscounted (1.5)'!X24/((1+$B$1)^($A50-$A$4))</f>
        <v>0</v>
      </c>
      <c r="Y50" s="8">
        <f>'SGR Undiscounted (1.5)'!Y24/((1+$B$1)^($A50-$A$4))</f>
        <v>0</v>
      </c>
      <c r="Z50" s="8">
        <f>'SGR Undiscounted (1.5)'!Z24/((1+$B$1)^($A50-$A$4))</f>
        <v>0</v>
      </c>
      <c r="AA50" s="8">
        <f>'SGR Undiscounted (1.5)'!AA24/((1+$B$1)^($A50-$A$4))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x14ac:dyDescent="0.25">
      <c r="A54" s="12" t="s">
        <v>58</v>
      </c>
    </row>
    <row r="55" spans="1:35" x14ac:dyDescent="0.25">
      <c r="A55" s="12"/>
      <c r="B55" s="11" t="s">
        <v>33</v>
      </c>
      <c r="C55" s="11"/>
      <c r="D55" s="11"/>
      <c r="E55" s="11"/>
      <c r="F55" s="11"/>
      <c r="G55" s="11"/>
      <c r="H55" s="11"/>
      <c r="I55" s="11"/>
      <c r="K55" s="11" t="s">
        <v>34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41" t="s">
        <v>0</v>
      </c>
      <c r="B56" s="41" t="s">
        <v>3</v>
      </c>
      <c r="C56" s="41" t="s">
        <v>4</v>
      </c>
      <c r="D56" s="41" t="s">
        <v>5</v>
      </c>
      <c r="E56" s="41" t="s">
        <v>6</v>
      </c>
      <c r="F56" s="41" t="s">
        <v>7</v>
      </c>
      <c r="G56" s="41" t="s">
        <v>8</v>
      </c>
      <c r="H56" s="41" t="s">
        <v>9</v>
      </c>
      <c r="I56" s="41" t="s">
        <v>11</v>
      </c>
      <c r="K56" s="41" t="s">
        <v>3</v>
      </c>
      <c r="L56" s="41" t="s">
        <v>4</v>
      </c>
      <c r="M56" s="41" t="s">
        <v>5</v>
      </c>
      <c r="N56" s="41" t="s">
        <v>6</v>
      </c>
      <c r="O56" s="41" t="s">
        <v>7</v>
      </c>
      <c r="P56" s="41" t="s">
        <v>8</v>
      </c>
      <c r="Q56" s="41" t="s">
        <v>9</v>
      </c>
      <c r="R56" s="41" t="s">
        <v>11</v>
      </c>
      <c r="T56" s="41" t="s">
        <v>3</v>
      </c>
      <c r="U56" s="41" t="s">
        <v>4</v>
      </c>
      <c r="V56" s="41" t="s">
        <v>5</v>
      </c>
      <c r="W56" s="41" t="s">
        <v>6</v>
      </c>
      <c r="X56" s="41" t="s">
        <v>7</v>
      </c>
      <c r="Y56" s="41" t="s">
        <v>8</v>
      </c>
      <c r="Z56" s="41" t="s">
        <v>9</v>
      </c>
      <c r="AA56" s="41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41">
        <v>2020</v>
      </c>
      <c r="B57" s="8">
        <f>'SGR Undiscounted (1.5)'!B31/((1+$B$1)^($A57-$A$4))</f>
        <v>0</v>
      </c>
      <c r="C57" s="8">
        <f>'SGR Undiscounted (1.5)'!C31/((1+$B$1)^($A57-$A$4))</f>
        <v>0</v>
      </c>
      <c r="D57" s="8">
        <f>'SGR Undiscounted (1.5)'!D31/((1+$B$1)^($A57-$A$4))</f>
        <v>0</v>
      </c>
      <c r="E57" s="8">
        <f>'SGR Undiscounted (1.5)'!E31/((1+$B$1)^($A57-$A$4))</f>
        <v>0</v>
      </c>
      <c r="F57" s="8">
        <f>'SGR Undiscounted (1.5)'!F31/((1+$B$1)^($A57-$A$4))</f>
        <v>0</v>
      </c>
      <c r="G57" s="8">
        <f>'SGR Undiscounted (1.5)'!G31/((1+$B$1)^($A57-$A$4))</f>
        <v>0</v>
      </c>
      <c r="H57" s="8">
        <f>'SGR Undiscounted (1.5)'!H31/((1+$B$1)^($A57-$A$4))</f>
        <v>0</v>
      </c>
      <c r="I57" s="8">
        <f>'SGR Undiscounted (1.5)'!I31/((1+$B$1)^($A57-$A$4))</f>
        <v>0</v>
      </c>
      <c r="J57" s="22"/>
      <c r="K57" s="8">
        <f>'SGR Undiscounted (1.5)'!K31/((1+$B$1)^($A57-$A$4))</f>
        <v>0</v>
      </c>
      <c r="L57" s="8">
        <f>'SGR Undiscounted (1.5)'!L31/((1+$B$1)^($A57-$A$4))</f>
        <v>0</v>
      </c>
      <c r="M57" s="8">
        <f>'SGR Undiscounted (1.5)'!M31/((1+$B$1)^($A57-$A$4))</f>
        <v>0</v>
      </c>
      <c r="N57" s="8">
        <f>'SGR Undiscounted (1.5)'!N31/((1+$B$1)^($A57-$A$4))</f>
        <v>0</v>
      </c>
      <c r="O57" s="8">
        <f>'SGR Undiscounted (1.5)'!O31/((1+$B$1)^($A57-$A$4))</f>
        <v>0</v>
      </c>
      <c r="P57" s="8">
        <f>'SGR Undiscounted (1.5)'!P31/((1+$B$1)^($A57-$A$4))</f>
        <v>0</v>
      </c>
      <c r="Q57" s="8">
        <f>'SGR Undiscounted (1.5)'!Q31/((1+$B$1)^($A57-$A$4))</f>
        <v>0</v>
      </c>
      <c r="R57" s="8">
        <f>'SGR Undiscounted (1.5)'!R31/((1+$B$1)^($A57-$A$4))</f>
        <v>0</v>
      </c>
      <c r="S57" s="22"/>
      <c r="T57" s="8">
        <f>'SGR Undiscounted (1.5)'!T31/((1+$B$1)^($A57-$A$4))</f>
        <v>0</v>
      </c>
      <c r="U57" s="8">
        <f>'SGR Undiscounted (1.5)'!U31/((1+$B$1)^($A57-$A$4))</f>
        <v>0</v>
      </c>
      <c r="V57" s="8">
        <f>'SGR Undiscounted (1.5)'!V31/((1+$B$1)^($A57-$A$4))</f>
        <v>0</v>
      </c>
      <c r="W57" s="8">
        <f>'SGR Undiscounted (1.5)'!W31/((1+$B$1)^($A57-$A$4))</f>
        <v>0</v>
      </c>
      <c r="X57" s="8">
        <f>'SGR Undiscounted (1.5)'!X31/((1+$B$1)^($A57-$A$4))</f>
        <v>0</v>
      </c>
      <c r="Y57" s="8">
        <f>'SGR Undiscounted (1.5)'!Y31/((1+$B$1)^($A57-$A$4))</f>
        <v>0</v>
      </c>
      <c r="Z57" s="8">
        <f>'SGR Undiscounted (1.5)'!Z31/((1+$B$1)^($A57-$A$4))</f>
        <v>0</v>
      </c>
      <c r="AA57" s="8">
        <f>'SGR Undiscounted (1.5)'!AA31/((1+$B$1)^($A57-$A$4))</f>
        <v>0</v>
      </c>
      <c r="AB57" s="22"/>
    </row>
    <row r="58" spans="1:35" s="25" customFormat="1" x14ac:dyDescent="0.25">
      <c r="A58" s="41">
        <v>2021</v>
      </c>
      <c r="B58" s="8">
        <f>'SGR Undiscounted (1.5)'!B32/((1+$B$1)^($A58-$A$4))</f>
        <v>0</v>
      </c>
      <c r="C58" s="8">
        <f>'SGR Undiscounted (1.5)'!C32/((1+$B$1)^($A58-$A$4))</f>
        <v>0</v>
      </c>
      <c r="D58" s="8">
        <f>'SGR Undiscounted (1.5)'!D32/((1+$B$1)^($A58-$A$4))</f>
        <v>0</v>
      </c>
      <c r="E58" s="8">
        <f>'SGR Undiscounted (1.5)'!E32/((1+$B$1)^($A58-$A$4))</f>
        <v>0</v>
      </c>
      <c r="F58" s="8">
        <f>'SGR Undiscounted (1.5)'!F32/((1+$B$1)^($A58-$A$4))</f>
        <v>0</v>
      </c>
      <c r="G58" s="8">
        <f>'SGR Undiscounted (1.5)'!G32/((1+$B$1)^($A58-$A$4))</f>
        <v>0</v>
      </c>
      <c r="H58" s="8">
        <f>'SGR Undiscounted (1.5)'!H32/((1+$B$1)^($A58-$A$4))</f>
        <v>0</v>
      </c>
      <c r="I58" s="8">
        <f>'SGR Undiscounted (1.5)'!I32/((1+$B$1)^($A58-$A$4))</f>
        <v>0</v>
      </c>
      <c r="J58" s="22"/>
      <c r="K58" s="8">
        <f>'SGR Undiscounted (1.5)'!K32/((1+$B$1)^($A58-$A$4))</f>
        <v>0</v>
      </c>
      <c r="L58" s="8">
        <f>'SGR Undiscounted (1.5)'!L32/((1+$B$1)^($A58-$A$4))</f>
        <v>0</v>
      </c>
      <c r="M58" s="8">
        <f>'SGR Undiscounted (1.5)'!M32/((1+$B$1)^($A58-$A$4))</f>
        <v>0</v>
      </c>
      <c r="N58" s="8">
        <f>'SGR Undiscounted (1.5)'!N32/((1+$B$1)^($A58-$A$4))</f>
        <v>0</v>
      </c>
      <c r="O58" s="8">
        <f>'SGR Undiscounted (1.5)'!O32/((1+$B$1)^($A58-$A$4))</f>
        <v>0</v>
      </c>
      <c r="P58" s="8">
        <f>'SGR Undiscounted (1.5)'!P32/((1+$B$1)^($A58-$A$4))</f>
        <v>0</v>
      </c>
      <c r="Q58" s="8">
        <f>'SGR Undiscounted (1.5)'!Q32/((1+$B$1)^($A58-$A$4))</f>
        <v>0</v>
      </c>
      <c r="R58" s="8">
        <f>'SGR Undiscounted (1.5)'!R32/((1+$B$1)^($A58-$A$4))</f>
        <v>0</v>
      </c>
      <c r="S58" s="22"/>
      <c r="T58" s="8">
        <f>'SGR Undiscounted (1.5)'!T32/((1+$B$1)^($A58-$A$4))</f>
        <v>0</v>
      </c>
      <c r="U58" s="8">
        <f>'SGR Undiscounted (1.5)'!U32/((1+$B$1)^($A58-$A$4))</f>
        <v>0</v>
      </c>
      <c r="V58" s="8">
        <f>'SGR Undiscounted (1.5)'!V32/((1+$B$1)^($A58-$A$4))</f>
        <v>0</v>
      </c>
      <c r="W58" s="8">
        <f>'SGR Undiscounted (1.5)'!W32/((1+$B$1)^($A58-$A$4))</f>
        <v>0</v>
      </c>
      <c r="X58" s="8">
        <f>'SGR Undiscounted (1.5)'!X32/((1+$B$1)^($A58-$A$4))</f>
        <v>0</v>
      </c>
      <c r="Y58" s="8">
        <f>'SGR Undiscounted (1.5)'!Y32/((1+$B$1)^($A58-$A$4))</f>
        <v>0</v>
      </c>
      <c r="Z58" s="8">
        <f>'SGR Undiscounted (1.5)'!Z32/((1+$B$1)^($A58-$A$4))</f>
        <v>0</v>
      </c>
      <c r="AA58" s="8">
        <f>'SGR Undiscounted (1.5)'!AA32/((1+$B$1)^($A58-$A$4))</f>
        <v>0</v>
      </c>
      <c r="AB58" s="22"/>
    </row>
    <row r="59" spans="1:35" s="25" customFormat="1" x14ac:dyDescent="0.25">
      <c r="A59" s="41">
        <v>2022</v>
      </c>
      <c r="B59" s="8">
        <f>'SGR Undiscounted (1.5)'!B33/((1+$B$1)^($A59-$A$4))</f>
        <v>0</v>
      </c>
      <c r="C59" s="8">
        <f>'SGR Undiscounted (1.5)'!C33/((1+$B$1)^($A59-$A$4))</f>
        <v>0</v>
      </c>
      <c r="D59" s="8">
        <f>'SGR Undiscounted (1.5)'!D33/((1+$B$1)^($A59-$A$4))</f>
        <v>0</v>
      </c>
      <c r="E59" s="8">
        <f>'SGR Undiscounted (1.5)'!E33/((1+$B$1)^($A59-$A$4))</f>
        <v>0</v>
      </c>
      <c r="F59" s="8">
        <f>'SGR Undiscounted (1.5)'!F33/((1+$B$1)^($A59-$A$4))</f>
        <v>0</v>
      </c>
      <c r="G59" s="8">
        <f>'SGR Undiscounted (1.5)'!G33/((1+$B$1)^($A59-$A$4))</f>
        <v>0</v>
      </c>
      <c r="H59" s="8">
        <f>'SGR Undiscounted (1.5)'!H33/((1+$B$1)^($A59-$A$4))</f>
        <v>0</v>
      </c>
      <c r="I59" s="8">
        <f>'SGR Undiscounted (1.5)'!I33/((1+$B$1)^($A59-$A$4))</f>
        <v>0</v>
      </c>
      <c r="J59" s="22"/>
      <c r="K59" s="8">
        <f>'SGR Undiscounted (1.5)'!K33/((1+$B$1)^($A59-$A$4))</f>
        <v>0</v>
      </c>
      <c r="L59" s="8">
        <f>'SGR Undiscounted (1.5)'!L33/((1+$B$1)^($A59-$A$4))</f>
        <v>0</v>
      </c>
      <c r="M59" s="8">
        <f>'SGR Undiscounted (1.5)'!M33/((1+$B$1)^($A59-$A$4))</f>
        <v>0</v>
      </c>
      <c r="N59" s="8">
        <f>'SGR Undiscounted (1.5)'!N33/((1+$B$1)^($A59-$A$4))</f>
        <v>0</v>
      </c>
      <c r="O59" s="8">
        <f>'SGR Undiscounted (1.5)'!O33/((1+$B$1)^($A59-$A$4))</f>
        <v>0</v>
      </c>
      <c r="P59" s="8">
        <f>'SGR Undiscounted (1.5)'!P33/((1+$B$1)^($A59-$A$4))</f>
        <v>0</v>
      </c>
      <c r="Q59" s="8">
        <f>'SGR Undiscounted (1.5)'!Q33/((1+$B$1)^($A59-$A$4))</f>
        <v>0</v>
      </c>
      <c r="R59" s="8">
        <f>'SGR Undiscounted (1.5)'!R33/((1+$B$1)^($A59-$A$4))</f>
        <v>0</v>
      </c>
      <c r="S59" s="22"/>
      <c r="T59" s="8">
        <f>'SGR Undiscounted (1.5)'!T33/((1+$B$1)^($A59-$A$4))</f>
        <v>0</v>
      </c>
      <c r="U59" s="8">
        <f>'SGR Undiscounted (1.5)'!U33/((1+$B$1)^($A59-$A$4))</f>
        <v>0</v>
      </c>
      <c r="V59" s="8">
        <f>'SGR Undiscounted (1.5)'!V33/((1+$B$1)^($A59-$A$4))</f>
        <v>0</v>
      </c>
      <c r="W59" s="8">
        <f>'SGR Undiscounted (1.5)'!W33/((1+$B$1)^($A59-$A$4))</f>
        <v>0</v>
      </c>
      <c r="X59" s="8">
        <f>'SGR Undiscounted (1.5)'!X33/((1+$B$1)^($A59-$A$4))</f>
        <v>0</v>
      </c>
      <c r="Y59" s="8">
        <f>'SGR Undiscounted (1.5)'!Y33/((1+$B$1)^($A59-$A$4))</f>
        <v>0</v>
      </c>
      <c r="Z59" s="8">
        <f>'SGR Undiscounted (1.5)'!Z33/((1+$B$1)^($A59-$A$4))</f>
        <v>0</v>
      </c>
      <c r="AA59" s="8">
        <f>'SGR Undiscounted (1.5)'!AA33/((1+$B$1)^($A59-$A$4))</f>
        <v>0</v>
      </c>
      <c r="AB59" s="22"/>
    </row>
    <row r="60" spans="1:35" s="25" customFormat="1" x14ac:dyDescent="0.25">
      <c r="A60" s="41">
        <v>2023</v>
      </c>
      <c r="B60" s="8">
        <f>'SGR Undiscounted (1.5)'!B34/((1+$B$1)^($A60-$A$4))</f>
        <v>0</v>
      </c>
      <c r="C60" s="8">
        <f>'SGR Undiscounted (1.5)'!C34/((1+$B$1)^($A60-$A$4))</f>
        <v>0</v>
      </c>
      <c r="D60" s="8">
        <f>'SGR Undiscounted (1.5)'!D34/((1+$B$1)^($A60-$A$4))</f>
        <v>0</v>
      </c>
      <c r="E60" s="8">
        <f>'SGR Undiscounted (1.5)'!E34/((1+$B$1)^($A60-$A$4))</f>
        <v>0</v>
      </c>
      <c r="F60" s="8">
        <f>'SGR Undiscounted (1.5)'!F34/((1+$B$1)^($A60-$A$4))</f>
        <v>0</v>
      </c>
      <c r="G60" s="8">
        <f>'SGR Undiscounted (1.5)'!G34/((1+$B$1)^($A60-$A$4))</f>
        <v>0</v>
      </c>
      <c r="H60" s="8">
        <f>'SGR Undiscounted (1.5)'!H34/((1+$B$1)^($A60-$A$4))</f>
        <v>0</v>
      </c>
      <c r="I60" s="8">
        <f>'SGR Undiscounted (1.5)'!I34/((1+$B$1)^($A60-$A$4))</f>
        <v>0</v>
      </c>
      <c r="J60" s="22"/>
      <c r="K60" s="8">
        <f>'SGR Undiscounted (1.5)'!K34/((1+$B$1)^($A60-$A$4))</f>
        <v>0</v>
      </c>
      <c r="L60" s="8">
        <f>'SGR Undiscounted (1.5)'!L34/((1+$B$1)^($A60-$A$4))</f>
        <v>0</v>
      </c>
      <c r="M60" s="8">
        <f>'SGR Undiscounted (1.5)'!M34/((1+$B$1)^($A60-$A$4))</f>
        <v>0</v>
      </c>
      <c r="N60" s="8">
        <f>'SGR Undiscounted (1.5)'!N34/((1+$B$1)^($A60-$A$4))</f>
        <v>0</v>
      </c>
      <c r="O60" s="8">
        <f>'SGR Undiscounted (1.5)'!O34/((1+$B$1)^($A60-$A$4))</f>
        <v>0</v>
      </c>
      <c r="P60" s="8">
        <f>'SGR Undiscounted (1.5)'!P34/((1+$B$1)^($A60-$A$4))</f>
        <v>0</v>
      </c>
      <c r="Q60" s="8">
        <f>'SGR Undiscounted (1.5)'!Q34/((1+$B$1)^($A60-$A$4))</f>
        <v>0</v>
      </c>
      <c r="R60" s="8">
        <f>'SGR Undiscounted (1.5)'!R34/((1+$B$1)^($A60-$A$4))</f>
        <v>0</v>
      </c>
      <c r="S60" s="22"/>
      <c r="T60" s="8">
        <f>'SGR Undiscounted (1.5)'!T34/((1+$B$1)^($A60-$A$4))</f>
        <v>0</v>
      </c>
      <c r="U60" s="8">
        <f>'SGR Undiscounted (1.5)'!U34/((1+$B$1)^($A60-$A$4))</f>
        <v>0</v>
      </c>
      <c r="V60" s="8">
        <f>'SGR Undiscounted (1.5)'!V34/((1+$B$1)^($A60-$A$4))</f>
        <v>0</v>
      </c>
      <c r="W60" s="8">
        <f>'SGR Undiscounted (1.5)'!W34/((1+$B$1)^($A60-$A$4))</f>
        <v>0</v>
      </c>
      <c r="X60" s="8">
        <f>'SGR Undiscounted (1.5)'!X34/((1+$B$1)^($A60-$A$4))</f>
        <v>0</v>
      </c>
      <c r="Y60" s="8">
        <f>'SGR Undiscounted (1.5)'!Y34/((1+$B$1)^($A60-$A$4))</f>
        <v>0</v>
      </c>
      <c r="Z60" s="8">
        <f>'SGR Undiscounted (1.5)'!Z34/((1+$B$1)^($A60-$A$4))</f>
        <v>0</v>
      </c>
      <c r="AA60" s="8">
        <f>'SGR Undiscounted (1.5)'!AA34/((1+$B$1)^($A60-$A$4))</f>
        <v>0</v>
      </c>
      <c r="AB60" s="22"/>
    </row>
    <row r="61" spans="1:35" s="25" customFormat="1" x14ac:dyDescent="0.25">
      <c r="A61" s="41">
        <v>2024</v>
      </c>
      <c r="B61" s="8">
        <f>'SGR Undiscounted (1.5)'!B35/((1+$B$1)^($A61-$A$4))</f>
        <v>0</v>
      </c>
      <c r="C61" s="8">
        <f>'SGR Undiscounted (1.5)'!C35/((1+$B$1)^($A61-$A$4))</f>
        <v>0</v>
      </c>
      <c r="D61" s="8">
        <f>'SGR Undiscounted (1.5)'!D35/((1+$B$1)^($A61-$A$4))</f>
        <v>0</v>
      </c>
      <c r="E61" s="8">
        <f>'SGR Undiscounted (1.5)'!E35/((1+$B$1)^($A61-$A$4))</f>
        <v>0</v>
      </c>
      <c r="F61" s="8">
        <f>'SGR Undiscounted (1.5)'!F35/((1+$B$1)^($A61-$A$4))</f>
        <v>0</v>
      </c>
      <c r="G61" s="8">
        <f>'SGR Undiscounted (1.5)'!G35/((1+$B$1)^($A61-$A$4))</f>
        <v>0</v>
      </c>
      <c r="H61" s="8">
        <f>'SGR Undiscounted (1.5)'!H35/((1+$B$1)^($A61-$A$4))</f>
        <v>0</v>
      </c>
      <c r="I61" s="8">
        <f>'SGR Undiscounted (1.5)'!I35/((1+$B$1)^($A61-$A$4))</f>
        <v>0</v>
      </c>
      <c r="J61" s="22"/>
      <c r="K61" s="8">
        <f>'SGR Undiscounted (1.5)'!K35/((1+$B$1)^($A61-$A$4))</f>
        <v>0</v>
      </c>
      <c r="L61" s="8">
        <f>'SGR Undiscounted (1.5)'!L35/((1+$B$1)^($A61-$A$4))</f>
        <v>0</v>
      </c>
      <c r="M61" s="8">
        <f>'SGR Undiscounted (1.5)'!M35/((1+$B$1)^($A61-$A$4))</f>
        <v>0</v>
      </c>
      <c r="N61" s="8">
        <f>'SGR Undiscounted (1.5)'!N35/((1+$B$1)^($A61-$A$4))</f>
        <v>0</v>
      </c>
      <c r="O61" s="8">
        <f>'SGR Undiscounted (1.5)'!O35/((1+$B$1)^($A61-$A$4))</f>
        <v>0</v>
      </c>
      <c r="P61" s="8">
        <f>'SGR Undiscounted (1.5)'!P35/((1+$B$1)^($A61-$A$4))</f>
        <v>0</v>
      </c>
      <c r="Q61" s="8">
        <f>'SGR Undiscounted (1.5)'!Q35/((1+$B$1)^($A61-$A$4))</f>
        <v>0</v>
      </c>
      <c r="R61" s="8">
        <f>'SGR Undiscounted (1.5)'!R35/((1+$B$1)^($A61-$A$4))</f>
        <v>0</v>
      </c>
      <c r="S61" s="22"/>
      <c r="T61" s="8">
        <f>'SGR Undiscounted (1.5)'!T35/((1+$B$1)^($A61-$A$4))</f>
        <v>0</v>
      </c>
      <c r="U61" s="8">
        <f>'SGR Undiscounted (1.5)'!U35/((1+$B$1)^($A61-$A$4))</f>
        <v>0</v>
      </c>
      <c r="V61" s="8">
        <f>'SGR Undiscounted (1.5)'!V35/((1+$B$1)^($A61-$A$4))</f>
        <v>0</v>
      </c>
      <c r="W61" s="8">
        <f>'SGR Undiscounted (1.5)'!W35/((1+$B$1)^($A61-$A$4))</f>
        <v>0</v>
      </c>
      <c r="X61" s="8">
        <f>'SGR Undiscounted (1.5)'!X35/((1+$B$1)^($A61-$A$4))</f>
        <v>0</v>
      </c>
      <c r="Y61" s="8">
        <f>'SGR Undiscounted (1.5)'!Y35/((1+$B$1)^($A61-$A$4))</f>
        <v>0</v>
      </c>
      <c r="Z61" s="8">
        <f>'SGR Undiscounted (1.5)'!Z35/((1+$B$1)^($A61-$A$4))</f>
        <v>0</v>
      </c>
      <c r="AA61" s="8">
        <f>'SGR Undiscounted (1.5)'!AA35/((1+$B$1)^($A61-$A$4))</f>
        <v>0</v>
      </c>
      <c r="AB61" s="22"/>
    </row>
    <row r="62" spans="1:35" s="25" customFormat="1" x14ac:dyDescent="0.25">
      <c r="A62" s="41">
        <v>2025</v>
      </c>
      <c r="B62" s="8">
        <f>'SGR Undiscounted (1.5)'!B36/((1+$B$1)^($A62-$A$4))</f>
        <v>0</v>
      </c>
      <c r="C62" s="8">
        <f>'SGR Undiscounted (1.5)'!C36/((1+$B$1)^($A62-$A$4))</f>
        <v>0</v>
      </c>
      <c r="D62" s="8">
        <f>'SGR Undiscounted (1.5)'!D36/((1+$B$1)^($A62-$A$4))</f>
        <v>0</v>
      </c>
      <c r="E62" s="8">
        <f>'SGR Undiscounted (1.5)'!E36/((1+$B$1)^($A62-$A$4))</f>
        <v>0</v>
      </c>
      <c r="F62" s="8">
        <f>'SGR Undiscounted (1.5)'!F36/((1+$B$1)^($A62-$A$4))</f>
        <v>0</v>
      </c>
      <c r="G62" s="8">
        <f>'SGR Undiscounted (1.5)'!G36/((1+$B$1)^($A62-$A$4))</f>
        <v>0</v>
      </c>
      <c r="H62" s="8">
        <f>'SGR Undiscounted (1.5)'!H36/((1+$B$1)^($A62-$A$4))</f>
        <v>0</v>
      </c>
      <c r="I62" s="8">
        <f>'SGR Undiscounted (1.5)'!I36/((1+$B$1)^($A62-$A$4))</f>
        <v>0</v>
      </c>
      <c r="J62" s="22"/>
      <c r="K62" s="8">
        <f>'SGR Undiscounted (1.5)'!K36/((1+$B$1)^($A62-$A$4))</f>
        <v>0</v>
      </c>
      <c r="L62" s="8">
        <f>'SGR Undiscounted (1.5)'!L36/((1+$B$1)^($A62-$A$4))</f>
        <v>0</v>
      </c>
      <c r="M62" s="8">
        <f>'SGR Undiscounted (1.5)'!M36/((1+$B$1)^($A62-$A$4))</f>
        <v>0</v>
      </c>
      <c r="N62" s="8">
        <f>'SGR Undiscounted (1.5)'!N36/((1+$B$1)^($A62-$A$4))</f>
        <v>0</v>
      </c>
      <c r="O62" s="8">
        <f>'SGR Undiscounted (1.5)'!O36/((1+$B$1)^($A62-$A$4))</f>
        <v>0</v>
      </c>
      <c r="P62" s="8">
        <f>'SGR Undiscounted (1.5)'!P36/((1+$B$1)^($A62-$A$4))</f>
        <v>0</v>
      </c>
      <c r="Q62" s="8">
        <f>'SGR Undiscounted (1.5)'!Q36/((1+$B$1)^($A62-$A$4))</f>
        <v>0</v>
      </c>
      <c r="R62" s="8">
        <f>'SGR Undiscounted (1.5)'!R36/((1+$B$1)^($A62-$A$4))</f>
        <v>0</v>
      </c>
      <c r="S62" s="22"/>
      <c r="T62" s="8">
        <f>'SGR Undiscounted (1.5)'!T36/((1+$B$1)^($A62-$A$4))</f>
        <v>0</v>
      </c>
      <c r="U62" s="8">
        <f>'SGR Undiscounted (1.5)'!U36/((1+$B$1)^($A62-$A$4))</f>
        <v>0</v>
      </c>
      <c r="V62" s="8">
        <f>'SGR Undiscounted (1.5)'!V36/((1+$B$1)^($A62-$A$4))</f>
        <v>0</v>
      </c>
      <c r="W62" s="8">
        <f>'SGR Undiscounted (1.5)'!W36/((1+$B$1)^($A62-$A$4))</f>
        <v>0</v>
      </c>
      <c r="X62" s="8">
        <f>'SGR Undiscounted (1.5)'!X36/((1+$B$1)^($A62-$A$4))</f>
        <v>0</v>
      </c>
      <c r="Y62" s="8">
        <f>'SGR Undiscounted (1.5)'!Y36/((1+$B$1)^($A62-$A$4))</f>
        <v>0</v>
      </c>
      <c r="Z62" s="8">
        <f>'SGR Undiscounted (1.5)'!Z36/((1+$B$1)^($A62-$A$4))</f>
        <v>0</v>
      </c>
      <c r="AA62" s="8">
        <f>'SGR Undiscounted (1.5)'!AA36/((1+$B$1)^($A62-$A$4))</f>
        <v>0</v>
      </c>
      <c r="AB62" s="22"/>
    </row>
    <row r="63" spans="1:35" s="25" customFormat="1" x14ac:dyDescent="0.25">
      <c r="A63" s="41">
        <v>2026</v>
      </c>
      <c r="B63" s="8">
        <f>'SGR Undiscounted (1.5)'!B37/((1+$B$1)^($A63-$A$4))</f>
        <v>0</v>
      </c>
      <c r="C63" s="8">
        <f>'SGR Undiscounted (1.5)'!C37/((1+$B$1)^($A63-$A$4))</f>
        <v>0</v>
      </c>
      <c r="D63" s="8">
        <f>'SGR Undiscounted (1.5)'!D37/((1+$B$1)^($A63-$A$4))</f>
        <v>0</v>
      </c>
      <c r="E63" s="8">
        <f>'SGR Undiscounted (1.5)'!E37/((1+$B$1)^($A63-$A$4))</f>
        <v>0</v>
      </c>
      <c r="F63" s="8">
        <f>'SGR Undiscounted (1.5)'!F37/((1+$B$1)^($A63-$A$4))</f>
        <v>0</v>
      </c>
      <c r="G63" s="8">
        <f>'SGR Undiscounted (1.5)'!G37/((1+$B$1)^($A63-$A$4))</f>
        <v>0</v>
      </c>
      <c r="H63" s="8">
        <f>'SGR Undiscounted (1.5)'!H37/((1+$B$1)^($A63-$A$4))</f>
        <v>0</v>
      </c>
      <c r="I63" s="8">
        <f>'SGR Undiscounted (1.5)'!I37/((1+$B$1)^($A63-$A$4))</f>
        <v>0</v>
      </c>
      <c r="J63" s="22"/>
      <c r="K63" s="8">
        <f>'SGR Undiscounted (1.5)'!K37/((1+$B$1)^($A63-$A$4))</f>
        <v>0</v>
      </c>
      <c r="L63" s="8">
        <f>'SGR Undiscounted (1.5)'!L37/((1+$B$1)^($A63-$A$4))</f>
        <v>0</v>
      </c>
      <c r="M63" s="8">
        <f>'SGR Undiscounted (1.5)'!M37/((1+$B$1)^($A63-$A$4))</f>
        <v>0</v>
      </c>
      <c r="N63" s="8">
        <f>'SGR Undiscounted (1.5)'!N37/((1+$B$1)^($A63-$A$4))</f>
        <v>0</v>
      </c>
      <c r="O63" s="8">
        <f>'SGR Undiscounted (1.5)'!O37/((1+$B$1)^($A63-$A$4))</f>
        <v>0</v>
      </c>
      <c r="P63" s="8">
        <f>'SGR Undiscounted (1.5)'!P37/((1+$B$1)^($A63-$A$4))</f>
        <v>0</v>
      </c>
      <c r="Q63" s="8">
        <f>'SGR Undiscounted (1.5)'!Q37/((1+$B$1)^($A63-$A$4))</f>
        <v>0</v>
      </c>
      <c r="R63" s="8">
        <f>'SGR Undiscounted (1.5)'!R37/((1+$B$1)^($A63-$A$4))</f>
        <v>0</v>
      </c>
      <c r="S63" s="22"/>
      <c r="T63" s="8">
        <f>'SGR Undiscounted (1.5)'!T37/((1+$B$1)^($A63-$A$4))</f>
        <v>0</v>
      </c>
      <c r="U63" s="8">
        <f>'SGR Undiscounted (1.5)'!U37/((1+$B$1)^($A63-$A$4))</f>
        <v>0</v>
      </c>
      <c r="V63" s="8">
        <f>'SGR Undiscounted (1.5)'!V37/((1+$B$1)^($A63-$A$4))</f>
        <v>0</v>
      </c>
      <c r="W63" s="8">
        <f>'SGR Undiscounted (1.5)'!W37/((1+$B$1)^($A63-$A$4))</f>
        <v>0</v>
      </c>
      <c r="X63" s="8">
        <f>'SGR Undiscounted (1.5)'!X37/((1+$B$1)^($A63-$A$4))</f>
        <v>0</v>
      </c>
      <c r="Y63" s="8">
        <f>'SGR Undiscounted (1.5)'!Y37/((1+$B$1)^($A63-$A$4))</f>
        <v>0</v>
      </c>
      <c r="Z63" s="8">
        <f>'SGR Undiscounted (1.5)'!Z37/((1+$B$1)^($A63-$A$4))</f>
        <v>0</v>
      </c>
      <c r="AA63" s="8">
        <f>'SGR Undiscounted (1.5)'!AA37/((1+$B$1)^($A63-$A$4))</f>
        <v>0</v>
      </c>
      <c r="AB63" s="22"/>
    </row>
    <row r="64" spans="1:35" s="25" customFormat="1" x14ac:dyDescent="0.25">
      <c r="A64" s="41">
        <v>2027</v>
      </c>
      <c r="B64" s="8">
        <f>'SGR Undiscounted (1.5)'!B38/((1+$B$1)^($A64-$A$4))</f>
        <v>0</v>
      </c>
      <c r="C64" s="8">
        <f>'SGR Undiscounted (1.5)'!C38/((1+$B$1)^($A64-$A$4))</f>
        <v>0</v>
      </c>
      <c r="D64" s="8">
        <f>'SGR Undiscounted (1.5)'!D38/((1+$B$1)^($A64-$A$4))</f>
        <v>0</v>
      </c>
      <c r="E64" s="8">
        <f>'SGR Undiscounted (1.5)'!E38/((1+$B$1)^($A64-$A$4))</f>
        <v>0</v>
      </c>
      <c r="F64" s="8">
        <f>'SGR Undiscounted (1.5)'!F38/((1+$B$1)^($A64-$A$4))</f>
        <v>0</v>
      </c>
      <c r="G64" s="8">
        <f>'SGR Undiscounted (1.5)'!G38/((1+$B$1)^($A64-$A$4))</f>
        <v>0</v>
      </c>
      <c r="H64" s="8">
        <f>'SGR Undiscounted (1.5)'!H38/((1+$B$1)^($A64-$A$4))</f>
        <v>0</v>
      </c>
      <c r="I64" s="8">
        <f>'SGR Undiscounted (1.5)'!I38/((1+$B$1)^($A64-$A$4))</f>
        <v>0</v>
      </c>
      <c r="J64" s="22"/>
      <c r="K64" s="8">
        <f>'SGR Undiscounted (1.5)'!K38/((1+$B$1)^($A64-$A$4))</f>
        <v>0</v>
      </c>
      <c r="L64" s="8">
        <f>'SGR Undiscounted (1.5)'!L38/((1+$B$1)^($A64-$A$4))</f>
        <v>0</v>
      </c>
      <c r="M64" s="8">
        <f>'SGR Undiscounted (1.5)'!M38/((1+$B$1)^($A64-$A$4))</f>
        <v>0</v>
      </c>
      <c r="N64" s="8">
        <f>'SGR Undiscounted (1.5)'!N38/((1+$B$1)^($A64-$A$4))</f>
        <v>0</v>
      </c>
      <c r="O64" s="8">
        <f>'SGR Undiscounted (1.5)'!O38/((1+$B$1)^($A64-$A$4))</f>
        <v>0</v>
      </c>
      <c r="P64" s="8">
        <f>'SGR Undiscounted (1.5)'!P38/((1+$B$1)^($A64-$A$4))</f>
        <v>0</v>
      </c>
      <c r="Q64" s="8">
        <f>'SGR Undiscounted (1.5)'!Q38/((1+$B$1)^($A64-$A$4))</f>
        <v>0</v>
      </c>
      <c r="R64" s="8">
        <f>'SGR Undiscounted (1.5)'!R38/((1+$B$1)^($A64-$A$4))</f>
        <v>0</v>
      </c>
      <c r="S64" s="22"/>
      <c r="T64" s="8">
        <f>'SGR Undiscounted (1.5)'!T38/((1+$B$1)^($A64-$A$4))</f>
        <v>0</v>
      </c>
      <c r="U64" s="8">
        <f>'SGR Undiscounted (1.5)'!U38/((1+$B$1)^($A64-$A$4))</f>
        <v>0</v>
      </c>
      <c r="V64" s="8">
        <f>'SGR Undiscounted (1.5)'!V38/((1+$B$1)^($A64-$A$4))</f>
        <v>0</v>
      </c>
      <c r="W64" s="8">
        <f>'SGR Undiscounted (1.5)'!W38/((1+$B$1)^($A64-$A$4))</f>
        <v>0</v>
      </c>
      <c r="X64" s="8">
        <f>'SGR Undiscounted (1.5)'!X38/((1+$B$1)^($A64-$A$4))</f>
        <v>0</v>
      </c>
      <c r="Y64" s="8">
        <f>'SGR Undiscounted (1.5)'!Y38/((1+$B$1)^($A64-$A$4))</f>
        <v>0</v>
      </c>
      <c r="Z64" s="8">
        <f>'SGR Undiscounted (1.5)'!Z38/((1+$B$1)^($A64-$A$4))</f>
        <v>0</v>
      </c>
      <c r="AA64" s="8">
        <f>'SGR Undiscounted (1.5)'!AA38/((1+$B$1)^($A64-$A$4))</f>
        <v>0</v>
      </c>
      <c r="AB64" s="22"/>
    </row>
    <row r="65" spans="1:28" s="25" customFormat="1" x14ac:dyDescent="0.25">
      <c r="A65" s="41">
        <v>2028</v>
      </c>
      <c r="B65" s="8">
        <f>'SGR Undiscounted (1.5)'!B39/((1+$B$1)^($A65-$A$4))</f>
        <v>0</v>
      </c>
      <c r="C65" s="8">
        <f>'SGR Undiscounted (1.5)'!C39/((1+$B$1)^($A65-$A$4))</f>
        <v>0</v>
      </c>
      <c r="D65" s="8">
        <f>'SGR Undiscounted (1.5)'!D39/((1+$B$1)^($A65-$A$4))</f>
        <v>0</v>
      </c>
      <c r="E65" s="8">
        <f>'SGR Undiscounted (1.5)'!E39/((1+$B$1)^($A65-$A$4))</f>
        <v>0</v>
      </c>
      <c r="F65" s="8">
        <f>'SGR Undiscounted (1.5)'!F39/((1+$B$1)^($A65-$A$4))</f>
        <v>0</v>
      </c>
      <c r="G65" s="8">
        <f>'SGR Undiscounted (1.5)'!G39/((1+$B$1)^($A65-$A$4))</f>
        <v>0</v>
      </c>
      <c r="H65" s="8">
        <f>'SGR Undiscounted (1.5)'!H39/((1+$B$1)^($A65-$A$4))</f>
        <v>0</v>
      </c>
      <c r="I65" s="8">
        <f>'SGR Undiscounted (1.5)'!I39/((1+$B$1)^($A65-$A$4))</f>
        <v>0</v>
      </c>
      <c r="J65" s="22"/>
      <c r="K65" s="8">
        <f>'SGR Undiscounted (1.5)'!K39/((1+$B$1)^($A65-$A$4))</f>
        <v>0</v>
      </c>
      <c r="L65" s="8">
        <f>'SGR Undiscounted (1.5)'!L39/((1+$B$1)^($A65-$A$4))</f>
        <v>0</v>
      </c>
      <c r="M65" s="8">
        <f>'SGR Undiscounted (1.5)'!M39/((1+$B$1)^($A65-$A$4))</f>
        <v>0</v>
      </c>
      <c r="N65" s="8">
        <f>'SGR Undiscounted (1.5)'!N39/((1+$B$1)^($A65-$A$4))</f>
        <v>0</v>
      </c>
      <c r="O65" s="8">
        <f>'SGR Undiscounted (1.5)'!O39/((1+$B$1)^($A65-$A$4))</f>
        <v>0</v>
      </c>
      <c r="P65" s="8">
        <f>'SGR Undiscounted (1.5)'!P39/((1+$B$1)^($A65-$A$4))</f>
        <v>0</v>
      </c>
      <c r="Q65" s="8">
        <f>'SGR Undiscounted (1.5)'!Q39/((1+$B$1)^($A65-$A$4))</f>
        <v>0</v>
      </c>
      <c r="R65" s="8">
        <f>'SGR Undiscounted (1.5)'!R39/((1+$B$1)^($A65-$A$4))</f>
        <v>0</v>
      </c>
      <c r="S65" s="22"/>
      <c r="T65" s="8">
        <f>'SGR Undiscounted (1.5)'!T39/((1+$B$1)^($A65-$A$4))</f>
        <v>0</v>
      </c>
      <c r="U65" s="8">
        <f>'SGR Undiscounted (1.5)'!U39/((1+$B$1)^($A65-$A$4))</f>
        <v>0</v>
      </c>
      <c r="V65" s="8">
        <f>'SGR Undiscounted (1.5)'!V39/((1+$B$1)^($A65-$A$4))</f>
        <v>0</v>
      </c>
      <c r="W65" s="8">
        <f>'SGR Undiscounted (1.5)'!W39/((1+$B$1)^($A65-$A$4))</f>
        <v>0</v>
      </c>
      <c r="X65" s="8">
        <f>'SGR Undiscounted (1.5)'!X39/((1+$B$1)^($A65-$A$4))</f>
        <v>0</v>
      </c>
      <c r="Y65" s="8">
        <f>'SGR Undiscounted (1.5)'!Y39/((1+$B$1)^($A65-$A$4))</f>
        <v>0</v>
      </c>
      <c r="Z65" s="8">
        <f>'SGR Undiscounted (1.5)'!Z39/((1+$B$1)^($A65-$A$4))</f>
        <v>0</v>
      </c>
      <c r="AA65" s="8">
        <f>'SGR Undiscounted (1.5)'!AA39/((1+$B$1)^($A65-$A$4))</f>
        <v>0</v>
      </c>
      <c r="AB65" s="22"/>
    </row>
    <row r="66" spans="1:28" s="25" customFormat="1" x14ac:dyDescent="0.25">
      <c r="A66" s="41">
        <v>2029</v>
      </c>
      <c r="B66" s="8">
        <f>'SGR Undiscounted (1.5)'!B40/((1+$B$1)^($A66-$A$4))</f>
        <v>0</v>
      </c>
      <c r="C66" s="8">
        <f>'SGR Undiscounted (1.5)'!C40/((1+$B$1)^($A66-$A$4))</f>
        <v>0</v>
      </c>
      <c r="D66" s="8">
        <f>'SGR Undiscounted (1.5)'!D40/((1+$B$1)^($A66-$A$4))</f>
        <v>0</v>
      </c>
      <c r="E66" s="8">
        <f>'SGR Undiscounted (1.5)'!E40/((1+$B$1)^($A66-$A$4))</f>
        <v>0</v>
      </c>
      <c r="F66" s="8">
        <f>'SGR Undiscounted (1.5)'!F40/((1+$B$1)^($A66-$A$4))</f>
        <v>0</v>
      </c>
      <c r="G66" s="8">
        <f>'SGR Undiscounted (1.5)'!G40/((1+$B$1)^($A66-$A$4))</f>
        <v>0</v>
      </c>
      <c r="H66" s="8">
        <f>'SGR Undiscounted (1.5)'!H40/((1+$B$1)^($A66-$A$4))</f>
        <v>0</v>
      </c>
      <c r="I66" s="8">
        <f>'SGR Undiscounted (1.5)'!I40/((1+$B$1)^($A66-$A$4))</f>
        <v>0</v>
      </c>
      <c r="J66" s="22"/>
      <c r="K66" s="8">
        <f>'SGR Undiscounted (1.5)'!K40/((1+$B$1)^($A66-$A$4))</f>
        <v>0</v>
      </c>
      <c r="L66" s="8">
        <f>'SGR Undiscounted (1.5)'!L40/((1+$B$1)^($A66-$A$4))</f>
        <v>0</v>
      </c>
      <c r="M66" s="8">
        <f>'SGR Undiscounted (1.5)'!M40/((1+$B$1)^($A66-$A$4))</f>
        <v>0</v>
      </c>
      <c r="N66" s="8">
        <f>'SGR Undiscounted (1.5)'!N40/((1+$B$1)^($A66-$A$4))</f>
        <v>0</v>
      </c>
      <c r="O66" s="8">
        <f>'SGR Undiscounted (1.5)'!O40/((1+$B$1)^($A66-$A$4))</f>
        <v>0</v>
      </c>
      <c r="P66" s="8">
        <f>'SGR Undiscounted (1.5)'!P40/((1+$B$1)^($A66-$A$4))</f>
        <v>0</v>
      </c>
      <c r="Q66" s="8">
        <f>'SGR Undiscounted (1.5)'!Q40/((1+$B$1)^($A66-$A$4))</f>
        <v>0</v>
      </c>
      <c r="R66" s="8">
        <f>'SGR Undiscounted (1.5)'!R40/((1+$B$1)^($A66-$A$4))</f>
        <v>0</v>
      </c>
      <c r="S66" s="22"/>
      <c r="T66" s="8">
        <f>'SGR Undiscounted (1.5)'!T40/((1+$B$1)^($A66-$A$4))</f>
        <v>0</v>
      </c>
      <c r="U66" s="8">
        <f>'SGR Undiscounted (1.5)'!U40/((1+$B$1)^($A66-$A$4))</f>
        <v>0</v>
      </c>
      <c r="V66" s="8">
        <f>'SGR Undiscounted (1.5)'!V40/((1+$B$1)^($A66-$A$4))</f>
        <v>0</v>
      </c>
      <c r="W66" s="8">
        <f>'SGR Undiscounted (1.5)'!W40/((1+$B$1)^($A66-$A$4))</f>
        <v>0</v>
      </c>
      <c r="X66" s="8">
        <f>'SGR Undiscounted (1.5)'!X40/((1+$B$1)^($A66-$A$4))</f>
        <v>0</v>
      </c>
      <c r="Y66" s="8">
        <f>'SGR Undiscounted (1.5)'!Y40/((1+$B$1)^($A66-$A$4))</f>
        <v>0</v>
      </c>
      <c r="Z66" s="8">
        <f>'SGR Undiscounted (1.5)'!Z40/((1+$B$1)^($A66-$A$4))</f>
        <v>0</v>
      </c>
      <c r="AA66" s="8">
        <f>'SGR Undiscounted (1.5)'!AA40/((1+$B$1)^($A66-$A$4))</f>
        <v>0</v>
      </c>
      <c r="AB66" s="22"/>
    </row>
    <row r="67" spans="1:28" s="25" customFormat="1" x14ac:dyDescent="0.25">
      <c r="A67" s="41">
        <v>2030</v>
      </c>
      <c r="B67" s="8">
        <f>'SGR Undiscounted (1.5)'!B41/((1+$B$1)^($A67-$A$4))</f>
        <v>0</v>
      </c>
      <c r="C67" s="8">
        <f>'SGR Undiscounted (1.5)'!C41/((1+$B$1)^($A67-$A$4))</f>
        <v>0</v>
      </c>
      <c r="D67" s="8">
        <f>'SGR Undiscounted (1.5)'!D41/((1+$B$1)^($A67-$A$4))</f>
        <v>0</v>
      </c>
      <c r="E67" s="8">
        <f>'SGR Undiscounted (1.5)'!E41/((1+$B$1)^($A67-$A$4))</f>
        <v>0</v>
      </c>
      <c r="F67" s="8">
        <f>'SGR Undiscounted (1.5)'!F41/((1+$B$1)^($A67-$A$4))</f>
        <v>0</v>
      </c>
      <c r="G67" s="8">
        <f>'SGR Undiscounted (1.5)'!G41/((1+$B$1)^($A67-$A$4))</f>
        <v>0</v>
      </c>
      <c r="H67" s="8">
        <f>'SGR Undiscounted (1.5)'!H41/((1+$B$1)^($A67-$A$4))</f>
        <v>0</v>
      </c>
      <c r="I67" s="8">
        <f>'SGR Undiscounted (1.5)'!I41/((1+$B$1)^($A67-$A$4))</f>
        <v>0</v>
      </c>
      <c r="J67" s="22"/>
      <c r="K67" s="8">
        <f>'SGR Undiscounted (1.5)'!K41/((1+$B$1)^($A67-$A$4))</f>
        <v>0</v>
      </c>
      <c r="L67" s="8">
        <f>'SGR Undiscounted (1.5)'!L41/((1+$B$1)^($A67-$A$4))</f>
        <v>0</v>
      </c>
      <c r="M67" s="8">
        <f>'SGR Undiscounted (1.5)'!M41/((1+$B$1)^($A67-$A$4))</f>
        <v>0</v>
      </c>
      <c r="N67" s="8">
        <f>'SGR Undiscounted (1.5)'!N41/((1+$B$1)^($A67-$A$4))</f>
        <v>0</v>
      </c>
      <c r="O67" s="8">
        <f>'SGR Undiscounted (1.5)'!O41/((1+$B$1)^($A67-$A$4))</f>
        <v>0</v>
      </c>
      <c r="P67" s="8">
        <f>'SGR Undiscounted (1.5)'!P41/((1+$B$1)^($A67-$A$4))</f>
        <v>0</v>
      </c>
      <c r="Q67" s="8">
        <f>'SGR Undiscounted (1.5)'!Q41/((1+$B$1)^($A67-$A$4))</f>
        <v>0</v>
      </c>
      <c r="R67" s="8">
        <f>'SGR Undiscounted (1.5)'!R41/((1+$B$1)^($A67-$A$4))</f>
        <v>0</v>
      </c>
      <c r="S67" s="22"/>
      <c r="T67" s="8">
        <f>'SGR Undiscounted (1.5)'!T41/((1+$B$1)^($A67-$A$4))</f>
        <v>0</v>
      </c>
      <c r="U67" s="8">
        <f>'SGR Undiscounted (1.5)'!U41/((1+$B$1)^($A67-$A$4))</f>
        <v>0</v>
      </c>
      <c r="V67" s="8">
        <f>'SGR Undiscounted (1.5)'!V41/((1+$B$1)^($A67-$A$4))</f>
        <v>0</v>
      </c>
      <c r="W67" s="8">
        <f>'SGR Undiscounted (1.5)'!W41/((1+$B$1)^($A67-$A$4))</f>
        <v>0</v>
      </c>
      <c r="X67" s="8">
        <f>'SGR Undiscounted (1.5)'!X41/((1+$B$1)^($A67-$A$4))</f>
        <v>0</v>
      </c>
      <c r="Y67" s="8">
        <f>'SGR Undiscounted (1.5)'!Y41/((1+$B$1)^($A67-$A$4))</f>
        <v>0</v>
      </c>
      <c r="Z67" s="8">
        <f>'SGR Undiscounted (1.5)'!Z41/((1+$B$1)^($A67-$A$4))</f>
        <v>0</v>
      </c>
      <c r="AA67" s="8">
        <f>'SGR Undiscounted (1.5)'!AA41/((1+$B$1)^($A67-$A$4))</f>
        <v>0</v>
      </c>
      <c r="AB67" s="22"/>
    </row>
    <row r="68" spans="1:28" s="25" customFormat="1" x14ac:dyDescent="0.25">
      <c r="A68" s="41">
        <v>2031</v>
      </c>
      <c r="B68" s="8">
        <f>'SGR Undiscounted (1.5)'!B42/((1+$B$1)^($A68-$A$4))</f>
        <v>0</v>
      </c>
      <c r="C68" s="8">
        <f>'SGR Undiscounted (1.5)'!C42/((1+$B$1)^($A68-$A$4))</f>
        <v>0</v>
      </c>
      <c r="D68" s="8">
        <f>'SGR Undiscounted (1.5)'!D42/((1+$B$1)^($A68-$A$4))</f>
        <v>0</v>
      </c>
      <c r="E68" s="8">
        <f>'SGR Undiscounted (1.5)'!E42/((1+$B$1)^($A68-$A$4))</f>
        <v>0</v>
      </c>
      <c r="F68" s="8">
        <f>'SGR Undiscounted (1.5)'!F42/((1+$B$1)^($A68-$A$4))</f>
        <v>0</v>
      </c>
      <c r="G68" s="8">
        <f>'SGR Undiscounted (1.5)'!G42/((1+$B$1)^($A68-$A$4))</f>
        <v>0</v>
      </c>
      <c r="H68" s="8">
        <f>'SGR Undiscounted (1.5)'!H42/((1+$B$1)^($A68-$A$4))</f>
        <v>0</v>
      </c>
      <c r="I68" s="8">
        <f>'SGR Undiscounted (1.5)'!I42/((1+$B$1)^($A68-$A$4))</f>
        <v>0</v>
      </c>
      <c r="J68" s="22"/>
      <c r="K68" s="8">
        <f>'SGR Undiscounted (1.5)'!K42/((1+$B$1)^($A68-$A$4))</f>
        <v>0</v>
      </c>
      <c r="L68" s="8">
        <f>'SGR Undiscounted (1.5)'!L42/((1+$B$1)^($A68-$A$4))</f>
        <v>0</v>
      </c>
      <c r="M68" s="8">
        <f>'SGR Undiscounted (1.5)'!M42/((1+$B$1)^($A68-$A$4))</f>
        <v>0</v>
      </c>
      <c r="N68" s="8">
        <f>'SGR Undiscounted (1.5)'!N42/((1+$B$1)^($A68-$A$4))</f>
        <v>0</v>
      </c>
      <c r="O68" s="8">
        <f>'SGR Undiscounted (1.5)'!O42/((1+$B$1)^($A68-$A$4))</f>
        <v>0</v>
      </c>
      <c r="P68" s="8">
        <f>'SGR Undiscounted (1.5)'!P42/((1+$B$1)^($A68-$A$4))</f>
        <v>0</v>
      </c>
      <c r="Q68" s="8">
        <f>'SGR Undiscounted (1.5)'!Q42/((1+$B$1)^($A68-$A$4))</f>
        <v>0</v>
      </c>
      <c r="R68" s="8">
        <f>'SGR Undiscounted (1.5)'!R42/((1+$B$1)^($A68-$A$4))</f>
        <v>0</v>
      </c>
      <c r="S68" s="22"/>
      <c r="T68" s="8">
        <f>'SGR Undiscounted (1.5)'!T42/((1+$B$1)^($A68-$A$4))</f>
        <v>0</v>
      </c>
      <c r="U68" s="8">
        <f>'SGR Undiscounted (1.5)'!U42/((1+$B$1)^($A68-$A$4))</f>
        <v>0</v>
      </c>
      <c r="V68" s="8">
        <f>'SGR Undiscounted (1.5)'!V42/((1+$B$1)^($A68-$A$4))</f>
        <v>0</v>
      </c>
      <c r="W68" s="8">
        <f>'SGR Undiscounted (1.5)'!W42/((1+$B$1)^($A68-$A$4))</f>
        <v>0</v>
      </c>
      <c r="X68" s="8">
        <f>'SGR Undiscounted (1.5)'!X42/((1+$B$1)^($A68-$A$4))</f>
        <v>0</v>
      </c>
      <c r="Y68" s="8">
        <f>'SGR Undiscounted (1.5)'!Y42/((1+$B$1)^($A68-$A$4))</f>
        <v>0</v>
      </c>
      <c r="Z68" s="8">
        <f>'SGR Undiscounted (1.5)'!Z42/((1+$B$1)^($A68-$A$4))</f>
        <v>0</v>
      </c>
      <c r="AA68" s="8">
        <f>'SGR Undiscounted (1.5)'!AA42/((1+$B$1)^($A68-$A$4))</f>
        <v>0</v>
      </c>
      <c r="AB68" s="22"/>
    </row>
    <row r="69" spans="1:28" s="25" customFormat="1" x14ac:dyDescent="0.25">
      <c r="A69" s="41">
        <v>2032</v>
      </c>
      <c r="B69" s="8">
        <f>'SGR Undiscounted (1.5)'!B43/((1+$B$1)^($A69-$A$4))</f>
        <v>0</v>
      </c>
      <c r="C69" s="8">
        <f>'SGR Undiscounted (1.5)'!C43/((1+$B$1)^($A69-$A$4))</f>
        <v>0</v>
      </c>
      <c r="D69" s="8">
        <f>'SGR Undiscounted (1.5)'!D43/((1+$B$1)^($A69-$A$4))</f>
        <v>0</v>
      </c>
      <c r="E69" s="8">
        <f>'SGR Undiscounted (1.5)'!E43/((1+$B$1)^($A69-$A$4))</f>
        <v>0</v>
      </c>
      <c r="F69" s="8">
        <f>'SGR Undiscounted (1.5)'!F43/((1+$B$1)^($A69-$A$4))</f>
        <v>0</v>
      </c>
      <c r="G69" s="8">
        <f>'SGR Undiscounted (1.5)'!G43/((1+$B$1)^($A69-$A$4))</f>
        <v>0</v>
      </c>
      <c r="H69" s="8">
        <f>'SGR Undiscounted (1.5)'!H43/((1+$B$1)^($A69-$A$4))</f>
        <v>0</v>
      </c>
      <c r="I69" s="8">
        <f>'SGR Undiscounted (1.5)'!I43/((1+$B$1)^($A69-$A$4))</f>
        <v>0</v>
      </c>
      <c r="J69" s="22"/>
      <c r="K69" s="8">
        <f>'SGR Undiscounted (1.5)'!K43/((1+$B$1)^($A69-$A$4))</f>
        <v>0</v>
      </c>
      <c r="L69" s="8">
        <f>'SGR Undiscounted (1.5)'!L43/((1+$B$1)^($A69-$A$4))</f>
        <v>0</v>
      </c>
      <c r="M69" s="8">
        <f>'SGR Undiscounted (1.5)'!M43/((1+$B$1)^($A69-$A$4))</f>
        <v>0</v>
      </c>
      <c r="N69" s="8">
        <f>'SGR Undiscounted (1.5)'!N43/((1+$B$1)^($A69-$A$4))</f>
        <v>0</v>
      </c>
      <c r="O69" s="8">
        <f>'SGR Undiscounted (1.5)'!O43/((1+$B$1)^($A69-$A$4))</f>
        <v>0</v>
      </c>
      <c r="P69" s="8">
        <f>'SGR Undiscounted (1.5)'!P43/((1+$B$1)^($A69-$A$4))</f>
        <v>0</v>
      </c>
      <c r="Q69" s="8">
        <f>'SGR Undiscounted (1.5)'!Q43/((1+$B$1)^($A69-$A$4))</f>
        <v>0</v>
      </c>
      <c r="R69" s="8">
        <f>'SGR Undiscounted (1.5)'!R43/((1+$B$1)^($A69-$A$4))</f>
        <v>0</v>
      </c>
      <c r="S69" s="22"/>
      <c r="T69" s="8">
        <f>'SGR Undiscounted (1.5)'!T43/((1+$B$1)^($A69-$A$4))</f>
        <v>0</v>
      </c>
      <c r="U69" s="8">
        <f>'SGR Undiscounted (1.5)'!U43/((1+$B$1)^($A69-$A$4))</f>
        <v>0</v>
      </c>
      <c r="V69" s="8">
        <f>'SGR Undiscounted (1.5)'!V43/((1+$B$1)^($A69-$A$4))</f>
        <v>0</v>
      </c>
      <c r="W69" s="8">
        <f>'SGR Undiscounted (1.5)'!W43/((1+$B$1)^($A69-$A$4))</f>
        <v>0</v>
      </c>
      <c r="X69" s="8">
        <f>'SGR Undiscounted (1.5)'!X43/((1+$B$1)^($A69-$A$4))</f>
        <v>0</v>
      </c>
      <c r="Y69" s="8">
        <f>'SGR Undiscounted (1.5)'!Y43/((1+$B$1)^($A69-$A$4))</f>
        <v>0</v>
      </c>
      <c r="Z69" s="8">
        <f>'SGR Undiscounted (1.5)'!Z43/((1+$B$1)^($A69-$A$4))</f>
        <v>0</v>
      </c>
      <c r="AA69" s="8">
        <f>'SGR Undiscounted (1.5)'!AA43/((1+$B$1)^($A69-$A$4))</f>
        <v>0</v>
      </c>
      <c r="AB69" s="22"/>
    </row>
    <row r="70" spans="1:28" s="25" customFormat="1" x14ac:dyDescent="0.25">
      <c r="A70" s="41">
        <v>2033</v>
      </c>
      <c r="B70" s="8">
        <f>'SGR Undiscounted (1.5)'!B44/((1+$B$1)^($A70-$A$4))</f>
        <v>0</v>
      </c>
      <c r="C70" s="8">
        <f>'SGR Undiscounted (1.5)'!C44/((1+$B$1)^($A70-$A$4))</f>
        <v>0</v>
      </c>
      <c r="D70" s="8">
        <f>'SGR Undiscounted (1.5)'!D44/((1+$B$1)^($A70-$A$4))</f>
        <v>0</v>
      </c>
      <c r="E70" s="8">
        <f>'SGR Undiscounted (1.5)'!E44/((1+$B$1)^($A70-$A$4))</f>
        <v>0</v>
      </c>
      <c r="F70" s="8">
        <f>'SGR Undiscounted (1.5)'!F44/((1+$B$1)^($A70-$A$4))</f>
        <v>0</v>
      </c>
      <c r="G70" s="8">
        <f>'SGR Undiscounted (1.5)'!G44/((1+$B$1)^($A70-$A$4))</f>
        <v>0</v>
      </c>
      <c r="H70" s="8">
        <f>'SGR Undiscounted (1.5)'!H44/((1+$B$1)^($A70-$A$4))</f>
        <v>0</v>
      </c>
      <c r="I70" s="8">
        <f>'SGR Undiscounted (1.5)'!I44/((1+$B$1)^($A70-$A$4))</f>
        <v>0</v>
      </c>
      <c r="J70" s="22"/>
      <c r="K70" s="8">
        <f>'SGR Undiscounted (1.5)'!K44/((1+$B$1)^($A70-$A$4))</f>
        <v>0</v>
      </c>
      <c r="L70" s="8">
        <f>'SGR Undiscounted (1.5)'!L44/((1+$B$1)^($A70-$A$4))</f>
        <v>0</v>
      </c>
      <c r="M70" s="8">
        <f>'SGR Undiscounted (1.5)'!M44/((1+$B$1)^($A70-$A$4))</f>
        <v>0</v>
      </c>
      <c r="N70" s="8">
        <f>'SGR Undiscounted (1.5)'!N44/((1+$B$1)^($A70-$A$4))</f>
        <v>0</v>
      </c>
      <c r="O70" s="8">
        <f>'SGR Undiscounted (1.5)'!O44/((1+$B$1)^($A70-$A$4))</f>
        <v>0</v>
      </c>
      <c r="P70" s="8">
        <f>'SGR Undiscounted (1.5)'!P44/((1+$B$1)^($A70-$A$4))</f>
        <v>0</v>
      </c>
      <c r="Q70" s="8">
        <f>'SGR Undiscounted (1.5)'!Q44/((1+$B$1)^($A70-$A$4))</f>
        <v>0</v>
      </c>
      <c r="R70" s="8">
        <f>'SGR Undiscounted (1.5)'!R44/((1+$B$1)^($A70-$A$4))</f>
        <v>0</v>
      </c>
      <c r="S70" s="22"/>
      <c r="T70" s="8">
        <f>'SGR Undiscounted (1.5)'!T44/((1+$B$1)^($A70-$A$4))</f>
        <v>0</v>
      </c>
      <c r="U70" s="8">
        <f>'SGR Undiscounted (1.5)'!U44/((1+$B$1)^($A70-$A$4))</f>
        <v>0</v>
      </c>
      <c r="V70" s="8">
        <f>'SGR Undiscounted (1.5)'!V44/((1+$B$1)^($A70-$A$4))</f>
        <v>0</v>
      </c>
      <c r="W70" s="8">
        <f>'SGR Undiscounted (1.5)'!W44/((1+$B$1)^($A70-$A$4))</f>
        <v>0</v>
      </c>
      <c r="X70" s="8">
        <f>'SGR Undiscounted (1.5)'!X44/((1+$B$1)^($A70-$A$4))</f>
        <v>0</v>
      </c>
      <c r="Y70" s="8">
        <f>'SGR Undiscounted (1.5)'!Y44/((1+$B$1)^($A70-$A$4))</f>
        <v>0</v>
      </c>
      <c r="Z70" s="8">
        <f>'SGR Undiscounted (1.5)'!Z44/((1+$B$1)^($A70-$A$4))</f>
        <v>0</v>
      </c>
      <c r="AA70" s="8">
        <f>'SGR Undiscounted (1.5)'!AA44/((1+$B$1)^($A70-$A$4))</f>
        <v>0</v>
      </c>
      <c r="AB70" s="22"/>
    </row>
    <row r="71" spans="1:28" s="25" customFormat="1" x14ac:dyDescent="0.25">
      <c r="A71" s="41">
        <v>2034</v>
      </c>
      <c r="B71" s="8">
        <f>'SGR Undiscounted (1.5)'!B45/((1+$B$1)^($A71-$A$4))</f>
        <v>0</v>
      </c>
      <c r="C71" s="8">
        <f>'SGR Undiscounted (1.5)'!C45/((1+$B$1)^($A71-$A$4))</f>
        <v>0</v>
      </c>
      <c r="D71" s="8">
        <f>'SGR Undiscounted (1.5)'!D45/((1+$B$1)^($A71-$A$4))</f>
        <v>0</v>
      </c>
      <c r="E71" s="8">
        <f>'SGR Undiscounted (1.5)'!E45/((1+$B$1)^($A71-$A$4))</f>
        <v>0</v>
      </c>
      <c r="F71" s="8">
        <f>'SGR Undiscounted (1.5)'!F45/((1+$B$1)^($A71-$A$4))</f>
        <v>0</v>
      </c>
      <c r="G71" s="8">
        <f>'SGR Undiscounted (1.5)'!G45/((1+$B$1)^($A71-$A$4))</f>
        <v>0</v>
      </c>
      <c r="H71" s="8">
        <f>'SGR Undiscounted (1.5)'!H45/((1+$B$1)^($A71-$A$4))</f>
        <v>0</v>
      </c>
      <c r="I71" s="8">
        <f>'SGR Undiscounted (1.5)'!I45/((1+$B$1)^($A71-$A$4))</f>
        <v>0</v>
      </c>
      <c r="J71" s="22"/>
      <c r="K71" s="8">
        <f>'SGR Undiscounted (1.5)'!K45/((1+$B$1)^($A71-$A$4))</f>
        <v>0</v>
      </c>
      <c r="L71" s="8">
        <f>'SGR Undiscounted (1.5)'!L45/((1+$B$1)^($A71-$A$4))</f>
        <v>0</v>
      </c>
      <c r="M71" s="8">
        <f>'SGR Undiscounted (1.5)'!M45/((1+$B$1)^($A71-$A$4))</f>
        <v>0</v>
      </c>
      <c r="N71" s="8">
        <f>'SGR Undiscounted (1.5)'!N45/((1+$B$1)^($A71-$A$4))</f>
        <v>0</v>
      </c>
      <c r="O71" s="8">
        <f>'SGR Undiscounted (1.5)'!O45/((1+$B$1)^($A71-$A$4))</f>
        <v>0</v>
      </c>
      <c r="P71" s="8">
        <f>'SGR Undiscounted (1.5)'!P45/((1+$B$1)^($A71-$A$4))</f>
        <v>0</v>
      </c>
      <c r="Q71" s="8">
        <f>'SGR Undiscounted (1.5)'!Q45/((1+$B$1)^($A71-$A$4))</f>
        <v>0</v>
      </c>
      <c r="R71" s="8">
        <f>'SGR Undiscounted (1.5)'!R45/((1+$B$1)^($A71-$A$4))</f>
        <v>0</v>
      </c>
      <c r="S71" s="22"/>
      <c r="T71" s="8">
        <f>'SGR Undiscounted (1.5)'!T45/((1+$B$1)^($A71-$A$4))</f>
        <v>0</v>
      </c>
      <c r="U71" s="8">
        <f>'SGR Undiscounted (1.5)'!U45/((1+$B$1)^($A71-$A$4))</f>
        <v>0</v>
      </c>
      <c r="V71" s="8">
        <f>'SGR Undiscounted (1.5)'!V45/((1+$B$1)^($A71-$A$4))</f>
        <v>0</v>
      </c>
      <c r="W71" s="8">
        <f>'SGR Undiscounted (1.5)'!W45/((1+$B$1)^($A71-$A$4))</f>
        <v>0</v>
      </c>
      <c r="X71" s="8">
        <f>'SGR Undiscounted (1.5)'!X45/((1+$B$1)^($A71-$A$4))</f>
        <v>0</v>
      </c>
      <c r="Y71" s="8">
        <f>'SGR Undiscounted (1.5)'!Y45/((1+$B$1)^($A71-$A$4))</f>
        <v>0</v>
      </c>
      <c r="Z71" s="8">
        <f>'SGR Undiscounted (1.5)'!Z45/((1+$B$1)^($A71-$A$4))</f>
        <v>0</v>
      </c>
      <c r="AA71" s="8">
        <f>'SGR Undiscounted (1.5)'!AA45/((1+$B$1)^($A71-$A$4))</f>
        <v>0</v>
      </c>
      <c r="AB71" s="22"/>
    </row>
    <row r="72" spans="1:28" s="25" customFormat="1" x14ac:dyDescent="0.25">
      <c r="A72" s="41">
        <v>2035</v>
      </c>
      <c r="B72" s="8">
        <f>'SGR Undiscounted (1.5)'!B46/((1+$B$1)^($A72-$A$4))</f>
        <v>0</v>
      </c>
      <c r="C72" s="8">
        <f>'SGR Undiscounted (1.5)'!C46/((1+$B$1)^($A72-$A$4))</f>
        <v>0</v>
      </c>
      <c r="D72" s="8">
        <f>'SGR Undiscounted (1.5)'!D46/((1+$B$1)^($A72-$A$4))</f>
        <v>0</v>
      </c>
      <c r="E72" s="8">
        <f>'SGR Undiscounted (1.5)'!E46/((1+$B$1)^($A72-$A$4))</f>
        <v>0</v>
      </c>
      <c r="F72" s="8">
        <f>'SGR Undiscounted (1.5)'!F46/((1+$B$1)^($A72-$A$4))</f>
        <v>0</v>
      </c>
      <c r="G72" s="8">
        <f>'SGR Undiscounted (1.5)'!G46/((1+$B$1)^($A72-$A$4))</f>
        <v>0</v>
      </c>
      <c r="H72" s="8">
        <f>'SGR Undiscounted (1.5)'!H46/((1+$B$1)^($A72-$A$4))</f>
        <v>0</v>
      </c>
      <c r="I72" s="8">
        <f>'SGR Undiscounted (1.5)'!I46/((1+$B$1)^($A72-$A$4))</f>
        <v>0</v>
      </c>
      <c r="J72" s="22"/>
      <c r="K72" s="8">
        <f>'SGR Undiscounted (1.5)'!K46/((1+$B$1)^($A72-$A$4))</f>
        <v>0</v>
      </c>
      <c r="L72" s="8">
        <f>'SGR Undiscounted (1.5)'!L46/((1+$B$1)^($A72-$A$4))</f>
        <v>0</v>
      </c>
      <c r="M72" s="8">
        <f>'SGR Undiscounted (1.5)'!M46/((1+$B$1)^($A72-$A$4))</f>
        <v>0</v>
      </c>
      <c r="N72" s="8">
        <f>'SGR Undiscounted (1.5)'!N46/((1+$B$1)^($A72-$A$4))</f>
        <v>0</v>
      </c>
      <c r="O72" s="8">
        <f>'SGR Undiscounted (1.5)'!O46/((1+$B$1)^($A72-$A$4))</f>
        <v>0</v>
      </c>
      <c r="P72" s="8">
        <f>'SGR Undiscounted (1.5)'!P46/((1+$B$1)^($A72-$A$4))</f>
        <v>0</v>
      </c>
      <c r="Q72" s="8">
        <f>'SGR Undiscounted (1.5)'!Q46/((1+$B$1)^($A72-$A$4))</f>
        <v>0</v>
      </c>
      <c r="R72" s="8">
        <f>'SGR Undiscounted (1.5)'!R46/((1+$B$1)^($A72-$A$4))</f>
        <v>0</v>
      </c>
      <c r="S72" s="22"/>
      <c r="T72" s="8">
        <f>'SGR Undiscounted (1.5)'!T46/((1+$B$1)^($A72-$A$4))</f>
        <v>0</v>
      </c>
      <c r="U72" s="8">
        <f>'SGR Undiscounted (1.5)'!U46/((1+$B$1)^($A72-$A$4))</f>
        <v>0</v>
      </c>
      <c r="V72" s="8">
        <f>'SGR Undiscounted (1.5)'!V46/((1+$B$1)^($A72-$A$4))</f>
        <v>0</v>
      </c>
      <c r="W72" s="8">
        <f>'SGR Undiscounted (1.5)'!W46/((1+$B$1)^($A72-$A$4))</f>
        <v>0</v>
      </c>
      <c r="X72" s="8">
        <f>'SGR Undiscounted (1.5)'!X46/((1+$B$1)^($A72-$A$4))</f>
        <v>0</v>
      </c>
      <c r="Y72" s="8">
        <f>'SGR Undiscounted (1.5)'!Y46/((1+$B$1)^($A72-$A$4))</f>
        <v>0</v>
      </c>
      <c r="Z72" s="8">
        <f>'SGR Undiscounted (1.5)'!Z46/((1+$B$1)^($A72-$A$4))</f>
        <v>0</v>
      </c>
      <c r="AA72" s="8">
        <f>'SGR Undiscounted (1.5)'!AA46/((1+$B$1)^($A72-$A$4))</f>
        <v>0</v>
      </c>
      <c r="AB72" s="22"/>
    </row>
    <row r="73" spans="1:28" s="25" customFormat="1" x14ac:dyDescent="0.25">
      <c r="A73" s="41">
        <v>2036</v>
      </c>
      <c r="B73" s="8">
        <f>'SGR Undiscounted (1.5)'!B47/((1+$B$1)^($A73-$A$4))</f>
        <v>0</v>
      </c>
      <c r="C73" s="8">
        <f>'SGR Undiscounted (1.5)'!C47/((1+$B$1)^($A73-$A$4))</f>
        <v>0</v>
      </c>
      <c r="D73" s="8">
        <f>'SGR Undiscounted (1.5)'!D47/((1+$B$1)^($A73-$A$4))</f>
        <v>0</v>
      </c>
      <c r="E73" s="8">
        <f>'SGR Undiscounted (1.5)'!E47/((1+$B$1)^($A73-$A$4))</f>
        <v>0</v>
      </c>
      <c r="F73" s="8">
        <f>'SGR Undiscounted (1.5)'!F47/((1+$B$1)^($A73-$A$4))</f>
        <v>0</v>
      </c>
      <c r="G73" s="8">
        <f>'SGR Undiscounted (1.5)'!G47/((1+$B$1)^($A73-$A$4))</f>
        <v>0</v>
      </c>
      <c r="H73" s="8">
        <f>'SGR Undiscounted (1.5)'!H47/((1+$B$1)^($A73-$A$4))</f>
        <v>0</v>
      </c>
      <c r="I73" s="8">
        <f>'SGR Undiscounted (1.5)'!I47/((1+$B$1)^($A73-$A$4))</f>
        <v>0</v>
      </c>
      <c r="J73" s="22"/>
      <c r="K73" s="8">
        <f>'SGR Undiscounted (1.5)'!K47/((1+$B$1)^($A73-$A$4))</f>
        <v>0</v>
      </c>
      <c r="L73" s="8">
        <f>'SGR Undiscounted (1.5)'!L47/((1+$B$1)^($A73-$A$4))</f>
        <v>0</v>
      </c>
      <c r="M73" s="8">
        <f>'SGR Undiscounted (1.5)'!M47/((1+$B$1)^($A73-$A$4))</f>
        <v>0</v>
      </c>
      <c r="N73" s="8">
        <f>'SGR Undiscounted (1.5)'!N47/((1+$B$1)^($A73-$A$4))</f>
        <v>0</v>
      </c>
      <c r="O73" s="8">
        <f>'SGR Undiscounted (1.5)'!O47/((1+$B$1)^($A73-$A$4))</f>
        <v>0</v>
      </c>
      <c r="P73" s="8">
        <f>'SGR Undiscounted (1.5)'!P47/((1+$B$1)^($A73-$A$4))</f>
        <v>0</v>
      </c>
      <c r="Q73" s="8">
        <f>'SGR Undiscounted (1.5)'!Q47/((1+$B$1)^($A73-$A$4))</f>
        <v>0</v>
      </c>
      <c r="R73" s="8">
        <f>'SGR Undiscounted (1.5)'!R47/((1+$B$1)^($A73-$A$4))</f>
        <v>0</v>
      </c>
      <c r="S73" s="22"/>
      <c r="T73" s="8">
        <f>'SGR Undiscounted (1.5)'!T47/((1+$B$1)^($A73-$A$4))</f>
        <v>0</v>
      </c>
      <c r="U73" s="8">
        <f>'SGR Undiscounted (1.5)'!U47/((1+$B$1)^($A73-$A$4))</f>
        <v>0</v>
      </c>
      <c r="V73" s="8">
        <f>'SGR Undiscounted (1.5)'!V47/((1+$B$1)^($A73-$A$4))</f>
        <v>0</v>
      </c>
      <c r="W73" s="8">
        <f>'SGR Undiscounted (1.5)'!W47/((1+$B$1)^($A73-$A$4))</f>
        <v>0</v>
      </c>
      <c r="X73" s="8">
        <f>'SGR Undiscounted (1.5)'!X47/((1+$B$1)^($A73-$A$4))</f>
        <v>0</v>
      </c>
      <c r="Y73" s="8">
        <f>'SGR Undiscounted (1.5)'!Y47/((1+$B$1)^($A73-$A$4))</f>
        <v>0</v>
      </c>
      <c r="Z73" s="8">
        <f>'SGR Undiscounted (1.5)'!Z47/((1+$B$1)^($A73-$A$4))</f>
        <v>0</v>
      </c>
      <c r="AA73" s="8">
        <f>'SGR Undiscounted (1.5)'!AA47/((1+$B$1)^($A73-$A$4))</f>
        <v>0</v>
      </c>
      <c r="AB73" s="22"/>
    </row>
    <row r="74" spans="1:28" s="25" customFormat="1" x14ac:dyDescent="0.25">
      <c r="A74" s="41">
        <v>2037</v>
      </c>
      <c r="B74" s="8">
        <f>'SGR Undiscounted (1.5)'!B48/((1+$B$1)^($A74-$A$4))</f>
        <v>0</v>
      </c>
      <c r="C74" s="8">
        <f>'SGR Undiscounted (1.5)'!C48/((1+$B$1)^($A74-$A$4))</f>
        <v>0</v>
      </c>
      <c r="D74" s="8">
        <f>'SGR Undiscounted (1.5)'!D48/((1+$B$1)^($A74-$A$4))</f>
        <v>0</v>
      </c>
      <c r="E74" s="8">
        <f>'SGR Undiscounted (1.5)'!E48/((1+$B$1)^($A74-$A$4))</f>
        <v>0</v>
      </c>
      <c r="F74" s="8">
        <f>'SGR Undiscounted (1.5)'!F48/((1+$B$1)^($A74-$A$4))</f>
        <v>0</v>
      </c>
      <c r="G74" s="8">
        <f>'SGR Undiscounted (1.5)'!G48/((1+$B$1)^($A74-$A$4))</f>
        <v>0</v>
      </c>
      <c r="H74" s="8">
        <f>'SGR Undiscounted (1.5)'!H48/((1+$B$1)^($A74-$A$4))</f>
        <v>0</v>
      </c>
      <c r="I74" s="8">
        <f>'SGR Undiscounted (1.5)'!I48/((1+$B$1)^($A74-$A$4))</f>
        <v>0</v>
      </c>
      <c r="J74" s="22"/>
      <c r="K74" s="8">
        <f>'SGR Undiscounted (1.5)'!K48/((1+$B$1)^($A74-$A$4))</f>
        <v>0</v>
      </c>
      <c r="L74" s="8">
        <f>'SGR Undiscounted (1.5)'!L48/((1+$B$1)^($A74-$A$4))</f>
        <v>0</v>
      </c>
      <c r="M74" s="8">
        <f>'SGR Undiscounted (1.5)'!M48/((1+$B$1)^($A74-$A$4))</f>
        <v>0</v>
      </c>
      <c r="N74" s="8">
        <f>'SGR Undiscounted (1.5)'!N48/((1+$B$1)^($A74-$A$4))</f>
        <v>0</v>
      </c>
      <c r="O74" s="8">
        <f>'SGR Undiscounted (1.5)'!O48/((1+$B$1)^($A74-$A$4))</f>
        <v>0</v>
      </c>
      <c r="P74" s="8">
        <f>'SGR Undiscounted (1.5)'!P48/((1+$B$1)^($A74-$A$4))</f>
        <v>0</v>
      </c>
      <c r="Q74" s="8">
        <f>'SGR Undiscounted (1.5)'!Q48/((1+$B$1)^($A74-$A$4))</f>
        <v>0</v>
      </c>
      <c r="R74" s="8">
        <f>'SGR Undiscounted (1.5)'!R48/((1+$B$1)^($A74-$A$4))</f>
        <v>0</v>
      </c>
      <c r="S74" s="22"/>
      <c r="T74" s="8">
        <f>'SGR Undiscounted (1.5)'!T48/((1+$B$1)^($A74-$A$4))</f>
        <v>0</v>
      </c>
      <c r="U74" s="8">
        <f>'SGR Undiscounted (1.5)'!U48/((1+$B$1)^($A74-$A$4))</f>
        <v>0</v>
      </c>
      <c r="V74" s="8">
        <f>'SGR Undiscounted (1.5)'!V48/((1+$B$1)^($A74-$A$4))</f>
        <v>0</v>
      </c>
      <c r="W74" s="8">
        <f>'SGR Undiscounted (1.5)'!W48/((1+$B$1)^($A74-$A$4))</f>
        <v>0</v>
      </c>
      <c r="X74" s="8">
        <f>'SGR Undiscounted (1.5)'!X48/((1+$B$1)^($A74-$A$4))</f>
        <v>0</v>
      </c>
      <c r="Y74" s="8">
        <f>'SGR Undiscounted (1.5)'!Y48/((1+$B$1)^($A74-$A$4))</f>
        <v>0</v>
      </c>
      <c r="Z74" s="8">
        <f>'SGR Undiscounted (1.5)'!Z48/((1+$B$1)^($A74-$A$4))</f>
        <v>0</v>
      </c>
      <c r="AA74" s="8">
        <f>'SGR Undiscounted (1.5)'!AA48/((1+$B$1)^($A74-$A$4))</f>
        <v>0</v>
      </c>
      <c r="AB74" s="22"/>
    </row>
    <row r="75" spans="1:28" s="25" customFormat="1" x14ac:dyDescent="0.25">
      <c r="A75" s="41">
        <v>2038</v>
      </c>
      <c r="B75" s="8">
        <f>'SGR Undiscounted (1.5)'!B49/((1+$B$1)^($A75-$A$4))</f>
        <v>0</v>
      </c>
      <c r="C75" s="8">
        <f>'SGR Undiscounted (1.5)'!C49/((1+$B$1)^($A75-$A$4))</f>
        <v>0</v>
      </c>
      <c r="D75" s="8">
        <f>'SGR Undiscounted (1.5)'!D49/((1+$B$1)^($A75-$A$4))</f>
        <v>0</v>
      </c>
      <c r="E75" s="8">
        <f>'SGR Undiscounted (1.5)'!E49/((1+$B$1)^($A75-$A$4))</f>
        <v>0</v>
      </c>
      <c r="F75" s="8">
        <f>'SGR Undiscounted (1.5)'!F49/((1+$B$1)^($A75-$A$4))</f>
        <v>0</v>
      </c>
      <c r="G75" s="8">
        <f>'SGR Undiscounted (1.5)'!G49/((1+$B$1)^($A75-$A$4))</f>
        <v>0</v>
      </c>
      <c r="H75" s="8">
        <f>'SGR Undiscounted (1.5)'!H49/((1+$B$1)^($A75-$A$4))</f>
        <v>0</v>
      </c>
      <c r="I75" s="8">
        <f>'SGR Undiscounted (1.5)'!I49/((1+$B$1)^($A75-$A$4))</f>
        <v>0</v>
      </c>
      <c r="J75" s="22"/>
      <c r="K75" s="8">
        <f>'SGR Undiscounted (1.5)'!K49/((1+$B$1)^($A75-$A$4))</f>
        <v>0</v>
      </c>
      <c r="L75" s="8">
        <f>'SGR Undiscounted (1.5)'!L49/((1+$B$1)^($A75-$A$4))</f>
        <v>0</v>
      </c>
      <c r="M75" s="8">
        <f>'SGR Undiscounted (1.5)'!M49/((1+$B$1)^($A75-$A$4))</f>
        <v>0</v>
      </c>
      <c r="N75" s="8">
        <f>'SGR Undiscounted (1.5)'!N49/((1+$B$1)^($A75-$A$4))</f>
        <v>0</v>
      </c>
      <c r="O75" s="8">
        <f>'SGR Undiscounted (1.5)'!O49/((1+$B$1)^($A75-$A$4))</f>
        <v>0</v>
      </c>
      <c r="P75" s="8">
        <f>'SGR Undiscounted (1.5)'!P49/((1+$B$1)^($A75-$A$4))</f>
        <v>0</v>
      </c>
      <c r="Q75" s="8">
        <f>'SGR Undiscounted (1.5)'!Q49/((1+$B$1)^($A75-$A$4))</f>
        <v>0</v>
      </c>
      <c r="R75" s="8">
        <f>'SGR Undiscounted (1.5)'!R49/((1+$B$1)^($A75-$A$4))</f>
        <v>0</v>
      </c>
      <c r="S75" s="22"/>
      <c r="T75" s="8">
        <f>'SGR Undiscounted (1.5)'!T49/((1+$B$1)^($A75-$A$4))</f>
        <v>0</v>
      </c>
      <c r="U75" s="8">
        <f>'SGR Undiscounted (1.5)'!U49/((1+$B$1)^($A75-$A$4))</f>
        <v>0</v>
      </c>
      <c r="V75" s="8">
        <f>'SGR Undiscounted (1.5)'!V49/((1+$B$1)^($A75-$A$4))</f>
        <v>0</v>
      </c>
      <c r="W75" s="8">
        <f>'SGR Undiscounted (1.5)'!W49/((1+$B$1)^($A75-$A$4))</f>
        <v>0</v>
      </c>
      <c r="X75" s="8">
        <f>'SGR Undiscounted (1.5)'!X49/((1+$B$1)^($A75-$A$4))</f>
        <v>0</v>
      </c>
      <c r="Y75" s="8">
        <f>'SGR Undiscounted (1.5)'!Y49/((1+$B$1)^($A75-$A$4))</f>
        <v>0</v>
      </c>
      <c r="Z75" s="8">
        <f>'SGR Undiscounted (1.5)'!Z49/((1+$B$1)^($A75-$A$4))</f>
        <v>0</v>
      </c>
      <c r="AA75" s="8">
        <f>'SGR Undiscounted (1.5)'!AA49/((1+$B$1)^($A75-$A$4))</f>
        <v>0</v>
      </c>
      <c r="AB75" s="22"/>
    </row>
    <row r="76" spans="1:28" s="25" customFormat="1" x14ac:dyDescent="0.25">
      <c r="A76" s="41">
        <v>2039</v>
      </c>
      <c r="B76" s="8">
        <f>'SGR Undiscounted (1.5)'!B50/((1+$B$1)^($A76-$A$4))</f>
        <v>0</v>
      </c>
      <c r="C76" s="8">
        <f>'SGR Undiscounted (1.5)'!C50/((1+$B$1)^($A76-$A$4))</f>
        <v>0</v>
      </c>
      <c r="D76" s="8">
        <f>'SGR Undiscounted (1.5)'!D50/((1+$B$1)^($A76-$A$4))</f>
        <v>0</v>
      </c>
      <c r="E76" s="8">
        <f>'SGR Undiscounted (1.5)'!E50/((1+$B$1)^($A76-$A$4))</f>
        <v>0</v>
      </c>
      <c r="F76" s="8">
        <f>'SGR Undiscounted (1.5)'!F50/((1+$B$1)^($A76-$A$4))</f>
        <v>0</v>
      </c>
      <c r="G76" s="8">
        <f>'SGR Undiscounted (1.5)'!G50/((1+$B$1)^($A76-$A$4))</f>
        <v>0</v>
      </c>
      <c r="H76" s="8">
        <f>'SGR Undiscounted (1.5)'!H50/((1+$B$1)^($A76-$A$4))</f>
        <v>0</v>
      </c>
      <c r="I76" s="8">
        <f>'SGR Undiscounted (1.5)'!I50/((1+$B$1)^($A76-$A$4))</f>
        <v>0</v>
      </c>
      <c r="J76" s="22"/>
      <c r="K76" s="8">
        <f>'SGR Undiscounted (1.5)'!K50/((1+$B$1)^($A76-$A$4))</f>
        <v>0</v>
      </c>
      <c r="L76" s="8">
        <f>'SGR Undiscounted (1.5)'!L50/((1+$B$1)^($A76-$A$4))</f>
        <v>0</v>
      </c>
      <c r="M76" s="8">
        <f>'SGR Undiscounted (1.5)'!M50/((1+$B$1)^($A76-$A$4))</f>
        <v>0</v>
      </c>
      <c r="N76" s="8">
        <f>'SGR Undiscounted (1.5)'!N50/((1+$B$1)^($A76-$A$4))</f>
        <v>0</v>
      </c>
      <c r="O76" s="8">
        <f>'SGR Undiscounted (1.5)'!O50/((1+$B$1)^($A76-$A$4))</f>
        <v>0</v>
      </c>
      <c r="P76" s="8">
        <f>'SGR Undiscounted (1.5)'!P50/((1+$B$1)^($A76-$A$4))</f>
        <v>0</v>
      </c>
      <c r="Q76" s="8">
        <f>'SGR Undiscounted (1.5)'!Q50/((1+$B$1)^($A76-$A$4))</f>
        <v>0</v>
      </c>
      <c r="R76" s="8">
        <f>'SGR Undiscounted (1.5)'!R50/((1+$B$1)^($A76-$A$4))</f>
        <v>0</v>
      </c>
      <c r="S76" s="22"/>
      <c r="T76" s="8">
        <f>'SGR Undiscounted (1.5)'!T50/((1+$B$1)^($A76-$A$4))</f>
        <v>0</v>
      </c>
      <c r="U76" s="8">
        <f>'SGR Undiscounted (1.5)'!U50/((1+$B$1)^($A76-$A$4))</f>
        <v>0</v>
      </c>
      <c r="V76" s="8">
        <f>'SGR Undiscounted (1.5)'!V50/((1+$B$1)^($A76-$A$4))</f>
        <v>0</v>
      </c>
      <c r="W76" s="8">
        <f>'SGR Undiscounted (1.5)'!W50/((1+$B$1)^($A76-$A$4))</f>
        <v>0</v>
      </c>
      <c r="X76" s="8">
        <f>'SGR Undiscounted (1.5)'!X50/((1+$B$1)^($A76-$A$4))</f>
        <v>0</v>
      </c>
      <c r="Y76" s="8">
        <f>'SGR Undiscounted (1.5)'!Y50/((1+$B$1)^($A76-$A$4))</f>
        <v>0</v>
      </c>
      <c r="Z76" s="8">
        <f>'SGR Undiscounted (1.5)'!Z50/((1+$B$1)^($A76-$A$4))</f>
        <v>0</v>
      </c>
      <c r="AA76" s="8">
        <f>'SGR Undiscounted (1.5)'!AA50/((1+$B$1)^($A76-$A$4))</f>
        <v>0</v>
      </c>
      <c r="AB76" s="22"/>
    </row>
    <row r="77" spans="1:28" s="25" customFormat="1" x14ac:dyDescent="0.25">
      <c r="A77" s="41">
        <v>2040</v>
      </c>
      <c r="B77" s="8">
        <f>'SGR Undiscounted (1.5)'!B51/((1+$B$1)^($A77-$A$4))</f>
        <v>0</v>
      </c>
      <c r="C77" s="8">
        <f>'SGR Undiscounted (1.5)'!C51/((1+$B$1)^($A77-$A$4))</f>
        <v>0</v>
      </c>
      <c r="D77" s="8">
        <f>'SGR Undiscounted (1.5)'!D51/((1+$B$1)^($A77-$A$4))</f>
        <v>0</v>
      </c>
      <c r="E77" s="8">
        <f>'SGR Undiscounted (1.5)'!E51/((1+$B$1)^($A77-$A$4))</f>
        <v>0</v>
      </c>
      <c r="F77" s="8">
        <f>'SGR Undiscounted (1.5)'!F51/((1+$B$1)^($A77-$A$4))</f>
        <v>0</v>
      </c>
      <c r="G77" s="8">
        <f>'SGR Undiscounted (1.5)'!G51/((1+$B$1)^($A77-$A$4))</f>
        <v>0</v>
      </c>
      <c r="H77" s="8">
        <f>'SGR Undiscounted (1.5)'!H51/((1+$B$1)^($A77-$A$4))</f>
        <v>0</v>
      </c>
      <c r="I77" s="8">
        <f>'SGR Undiscounted (1.5)'!I51/((1+$B$1)^($A77-$A$4))</f>
        <v>0</v>
      </c>
      <c r="J77" s="22"/>
      <c r="K77" s="8">
        <f>'SGR Undiscounted (1.5)'!K51/((1+$B$1)^($A77-$A$4))</f>
        <v>0</v>
      </c>
      <c r="L77" s="8">
        <f>'SGR Undiscounted (1.5)'!L51/((1+$B$1)^($A77-$A$4))</f>
        <v>0</v>
      </c>
      <c r="M77" s="8">
        <f>'SGR Undiscounted (1.5)'!M51/((1+$B$1)^($A77-$A$4))</f>
        <v>0</v>
      </c>
      <c r="N77" s="8">
        <f>'SGR Undiscounted (1.5)'!N51/((1+$B$1)^($A77-$A$4))</f>
        <v>0</v>
      </c>
      <c r="O77" s="8">
        <f>'SGR Undiscounted (1.5)'!O51/((1+$B$1)^($A77-$A$4))</f>
        <v>0</v>
      </c>
      <c r="P77" s="8">
        <f>'SGR Undiscounted (1.5)'!P51/((1+$B$1)^($A77-$A$4))</f>
        <v>0</v>
      </c>
      <c r="Q77" s="8">
        <f>'SGR Undiscounted (1.5)'!Q51/((1+$B$1)^($A77-$A$4))</f>
        <v>0</v>
      </c>
      <c r="R77" s="8">
        <f>'SGR Undiscounted (1.5)'!R51/((1+$B$1)^($A77-$A$4))</f>
        <v>0</v>
      </c>
      <c r="S77" s="22"/>
      <c r="T77" s="8">
        <f>'SGR Undiscounted (1.5)'!T51/((1+$B$1)^($A77-$A$4))</f>
        <v>0</v>
      </c>
      <c r="U77" s="8">
        <f>'SGR Undiscounted (1.5)'!U51/((1+$B$1)^($A77-$A$4))</f>
        <v>0</v>
      </c>
      <c r="V77" s="8">
        <f>'SGR Undiscounted (1.5)'!V51/((1+$B$1)^($A77-$A$4))</f>
        <v>0</v>
      </c>
      <c r="W77" s="8">
        <f>'SGR Undiscounted (1.5)'!W51/((1+$B$1)^($A77-$A$4))</f>
        <v>0</v>
      </c>
      <c r="X77" s="8">
        <f>'SGR Undiscounted (1.5)'!X51/((1+$B$1)^($A77-$A$4))</f>
        <v>0</v>
      </c>
      <c r="Y77" s="8">
        <f>'SGR Undiscounted (1.5)'!Y51/((1+$B$1)^($A77-$A$4))</f>
        <v>0</v>
      </c>
      <c r="Z77" s="8">
        <f>'SGR Undiscounted (1.5)'!Z51/((1+$B$1)^($A77-$A$4))</f>
        <v>0</v>
      </c>
      <c r="AA77" s="8">
        <f>'SGR Undiscounted (1.5)'!AA51/((1+$B$1)^($A77-$A$4))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25" customFormat="1" x14ac:dyDescent="0.25">
      <c r="A81" s="12"/>
    </row>
    <row r="82" spans="1:35" x14ac:dyDescent="0.25">
      <c r="A82" s="12"/>
      <c r="B82" s="11"/>
      <c r="C82" s="11"/>
      <c r="D82" s="11"/>
      <c r="E82" s="11"/>
      <c r="F82" s="11"/>
      <c r="G82" s="11"/>
      <c r="H82" s="11"/>
      <c r="I82" s="11"/>
      <c r="K82" s="11"/>
      <c r="L82" s="11"/>
      <c r="M82" s="11"/>
      <c r="N82" s="11"/>
      <c r="O82" s="11"/>
      <c r="P82" s="11"/>
      <c r="Q82" s="11"/>
      <c r="R82" s="11"/>
      <c r="T82" s="11"/>
      <c r="U82" s="11"/>
      <c r="V82" s="11"/>
      <c r="W82" s="11"/>
      <c r="X82" s="11"/>
      <c r="Y82" s="11"/>
      <c r="Z82" s="11"/>
      <c r="AA82" s="11"/>
    </row>
    <row r="83" spans="1:35" x14ac:dyDescent="0.25">
      <c r="AC83" s="12"/>
      <c r="AD83" s="12"/>
      <c r="AE83" s="12"/>
      <c r="AG83" s="12"/>
      <c r="AH83" s="12"/>
      <c r="AI83" s="12"/>
    </row>
    <row r="84" spans="1:35" s="25" customFormat="1" x14ac:dyDescent="0.25">
      <c r="A84" s="41"/>
    </row>
    <row r="85" spans="1:35" s="25" customFormat="1" x14ac:dyDescent="0.25">
      <c r="A85" s="41"/>
    </row>
    <row r="86" spans="1:35" s="25" customFormat="1" x14ac:dyDescent="0.25">
      <c r="A86" s="41"/>
    </row>
    <row r="87" spans="1:35" s="25" customFormat="1" x14ac:dyDescent="0.25">
      <c r="A87" s="41"/>
    </row>
    <row r="88" spans="1:35" s="25" customFormat="1" x14ac:dyDescent="0.25">
      <c r="A88" s="41"/>
    </row>
    <row r="89" spans="1:35" s="25" customFormat="1" x14ac:dyDescent="0.25">
      <c r="A89" s="41"/>
    </row>
    <row r="90" spans="1:35" s="25" customFormat="1" x14ac:dyDescent="0.25">
      <c r="A90" s="41"/>
    </row>
    <row r="91" spans="1:35" s="25" customFormat="1" x14ac:dyDescent="0.25">
      <c r="A91" s="41"/>
    </row>
    <row r="92" spans="1:35" s="25" customFormat="1" x14ac:dyDescent="0.25">
      <c r="A92" s="41"/>
    </row>
    <row r="93" spans="1:35" s="25" customFormat="1" x14ac:dyDescent="0.25">
      <c r="A93" s="41"/>
    </row>
    <row r="94" spans="1:35" s="25" customFormat="1" x14ac:dyDescent="0.25">
      <c r="A94" s="41"/>
    </row>
    <row r="95" spans="1:35" s="25" customFormat="1" x14ac:dyDescent="0.25">
      <c r="A95" s="41"/>
    </row>
    <row r="96" spans="1:35" s="25" customFormat="1" x14ac:dyDescent="0.25">
      <c r="A96" s="41"/>
    </row>
    <row r="97" spans="1:35" s="25" customFormat="1" x14ac:dyDescent="0.25">
      <c r="A97" s="41"/>
    </row>
    <row r="98" spans="1:35" s="25" customFormat="1" x14ac:dyDescent="0.25">
      <c r="A98" s="41"/>
    </row>
    <row r="99" spans="1:35" s="25" customFormat="1" x14ac:dyDescent="0.25">
      <c r="A99" s="41"/>
    </row>
    <row r="100" spans="1:35" s="25" customFormat="1" x14ac:dyDescent="0.25">
      <c r="A100" s="41"/>
    </row>
    <row r="101" spans="1:35" s="25" customFormat="1" x14ac:dyDescent="0.25">
      <c r="A101" s="41"/>
    </row>
    <row r="102" spans="1:35" s="25" customFormat="1" x14ac:dyDescent="0.25">
      <c r="A102" s="41"/>
    </row>
    <row r="103" spans="1:35" s="25" customFormat="1" x14ac:dyDescent="0.25">
      <c r="A103" s="41"/>
    </row>
    <row r="104" spans="1:35" s="25" customFormat="1" x14ac:dyDescent="0.25">
      <c r="A104" s="41"/>
    </row>
    <row r="105" spans="1:35" s="25" customFormat="1" x14ac:dyDescent="0.25"/>
    <row r="106" spans="1:35" s="25" customFormat="1" x14ac:dyDescent="0.25"/>
    <row r="107" spans="1:35" s="25" customFormat="1" x14ac:dyDescent="0.25"/>
    <row r="108" spans="1:35" s="25" customFormat="1" x14ac:dyDescent="0.25">
      <c r="A108" s="12"/>
    </row>
    <row r="109" spans="1:35" x14ac:dyDescent="0.25">
      <c r="A109" s="12"/>
      <c r="B109" s="11"/>
      <c r="C109" s="11"/>
      <c r="D109" s="11"/>
      <c r="E109" s="11"/>
      <c r="F109" s="11"/>
      <c r="G109" s="11"/>
      <c r="H109" s="11"/>
      <c r="I109" s="11"/>
      <c r="K109" s="11"/>
      <c r="L109" s="11"/>
      <c r="M109" s="11"/>
      <c r="N109" s="11"/>
      <c r="O109" s="11"/>
      <c r="P109" s="11"/>
      <c r="Q109" s="11"/>
      <c r="R109" s="11"/>
      <c r="T109" s="11"/>
      <c r="U109" s="11"/>
      <c r="V109" s="11"/>
      <c r="W109" s="11"/>
      <c r="X109" s="11"/>
      <c r="Y109" s="11"/>
      <c r="Z109" s="11"/>
      <c r="AA109" s="11"/>
    </row>
    <row r="110" spans="1:35" x14ac:dyDescent="0.25"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41"/>
      <c r="J111" s="26"/>
      <c r="S111" s="26"/>
      <c r="AB111" s="26"/>
    </row>
    <row r="112" spans="1:35" s="25" customFormat="1" x14ac:dyDescent="0.25">
      <c r="A112" s="41"/>
      <c r="J112" s="26"/>
      <c r="S112" s="26"/>
      <c r="AB112" s="26"/>
    </row>
    <row r="113" spans="1:28" s="25" customFormat="1" x14ac:dyDescent="0.25">
      <c r="A113" s="41"/>
      <c r="J113" s="26"/>
      <c r="S113" s="26"/>
      <c r="AB113" s="26"/>
    </row>
    <row r="114" spans="1:28" s="25" customFormat="1" x14ac:dyDescent="0.25">
      <c r="A114" s="41"/>
      <c r="J114" s="26"/>
      <c r="S114" s="26"/>
      <c r="AB114" s="26"/>
    </row>
    <row r="115" spans="1:28" s="25" customFormat="1" x14ac:dyDescent="0.25">
      <c r="A115" s="41"/>
      <c r="J115" s="26"/>
      <c r="S115" s="26"/>
      <c r="AB115" s="26"/>
    </row>
    <row r="116" spans="1:28" s="25" customFormat="1" x14ac:dyDescent="0.25">
      <c r="A116" s="41"/>
      <c r="J116" s="26"/>
      <c r="S116" s="26"/>
      <c r="AB116" s="26"/>
    </row>
    <row r="117" spans="1:28" s="25" customFormat="1" x14ac:dyDescent="0.25">
      <c r="A117" s="41"/>
      <c r="J117" s="26"/>
      <c r="S117" s="26"/>
      <c r="AB117" s="26"/>
    </row>
    <row r="118" spans="1:28" s="25" customFormat="1" x14ac:dyDescent="0.25">
      <c r="A118" s="41"/>
      <c r="J118" s="26"/>
      <c r="S118" s="26"/>
      <c r="AB118" s="26"/>
    </row>
    <row r="119" spans="1:28" s="25" customFormat="1" x14ac:dyDescent="0.25">
      <c r="A119" s="41"/>
      <c r="J119" s="26"/>
      <c r="S119" s="26"/>
      <c r="AB119" s="26"/>
    </row>
    <row r="120" spans="1:28" s="25" customFormat="1" x14ac:dyDescent="0.25">
      <c r="A120" s="41"/>
      <c r="J120" s="26"/>
      <c r="S120" s="26"/>
      <c r="AB120" s="26"/>
    </row>
    <row r="121" spans="1:28" s="25" customFormat="1" x14ac:dyDescent="0.25">
      <c r="A121" s="41"/>
      <c r="J121" s="26"/>
      <c r="S121" s="26"/>
      <c r="AB121" s="26"/>
    </row>
    <row r="122" spans="1:28" s="25" customFormat="1" x14ac:dyDescent="0.25">
      <c r="A122" s="41"/>
      <c r="J122" s="26"/>
      <c r="S122" s="26"/>
      <c r="AB122" s="26"/>
    </row>
    <row r="123" spans="1:28" s="25" customFormat="1" x14ac:dyDescent="0.25">
      <c r="A123" s="41"/>
      <c r="J123" s="26"/>
      <c r="S123" s="26"/>
      <c r="AB123" s="26"/>
    </row>
    <row r="124" spans="1:28" s="25" customFormat="1" x14ac:dyDescent="0.25">
      <c r="A124" s="41"/>
      <c r="J124" s="26"/>
      <c r="S124" s="26"/>
      <c r="AB124" s="26"/>
    </row>
    <row r="125" spans="1:28" s="25" customFormat="1" x14ac:dyDescent="0.25">
      <c r="A125" s="41"/>
      <c r="J125" s="26"/>
      <c r="S125" s="26"/>
      <c r="AB125" s="26"/>
    </row>
    <row r="126" spans="1:28" s="25" customFormat="1" x14ac:dyDescent="0.25">
      <c r="A126" s="41"/>
      <c r="J126" s="26"/>
      <c r="S126" s="26"/>
      <c r="AB126" s="26"/>
    </row>
    <row r="127" spans="1:28" s="25" customFormat="1" x14ac:dyDescent="0.25">
      <c r="A127" s="41"/>
      <c r="J127" s="26"/>
      <c r="S127" s="26"/>
      <c r="AB127" s="26"/>
    </row>
    <row r="128" spans="1:28" s="25" customFormat="1" x14ac:dyDescent="0.25">
      <c r="A128" s="41"/>
      <c r="J128" s="26"/>
      <c r="S128" s="26"/>
      <c r="AB128" s="26"/>
    </row>
    <row r="129" spans="1:35" s="25" customFormat="1" x14ac:dyDescent="0.25">
      <c r="A129" s="41"/>
      <c r="J129" s="26"/>
      <c r="S129" s="26"/>
      <c r="AB129" s="26"/>
    </row>
    <row r="130" spans="1:35" s="25" customFormat="1" x14ac:dyDescent="0.25">
      <c r="A130" s="41"/>
      <c r="J130" s="26"/>
      <c r="S130" s="26"/>
      <c r="AB130" s="26"/>
    </row>
    <row r="131" spans="1:35" s="25" customFormat="1" x14ac:dyDescent="0.25">
      <c r="A131" s="41"/>
      <c r="J131" s="26"/>
      <c r="S131" s="26"/>
      <c r="AB131" s="26"/>
    </row>
    <row r="132" spans="1:35" s="25" customFormat="1" x14ac:dyDescent="0.25">
      <c r="J132" s="26"/>
      <c r="S132" s="26"/>
      <c r="AB132" s="26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41"/>
    </row>
    <row r="286" spans="1:35" s="25" customFormat="1" x14ac:dyDescent="0.25">
      <c r="A286" s="41"/>
    </row>
    <row r="287" spans="1:35" s="25" customFormat="1" x14ac:dyDescent="0.25">
      <c r="A287" s="41"/>
    </row>
    <row r="288" spans="1:35" s="25" customFormat="1" x14ac:dyDescent="0.25">
      <c r="A288" s="41"/>
    </row>
    <row r="289" spans="1:1" s="25" customFormat="1" x14ac:dyDescent="0.25">
      <c r="A289" s="41"/>
    </row>
    <row r="290" spans="1:1" s="25" customFormat="1" x14ac:dyDescent="0.25">
      <c r="A290" s="41"/>
    </row>
    <row r="291" spans="1:1" s="25" customFormat="1" x14ac:dyDescent="0.25">
      <c r="A291" s="41"/>
    </row>
    <row r="292" spans="1:1" s="25" customFormat="1" x14ac:dyDescent="0.25">
      <c r="A292" s="41"/>
    </row>
    <row r="293" spans="1:1" s="25" customFormat="1" x14ac:dyDescent="0.25">
      <c r="A293" s="41"/>
    </row>
    <row r="294" spans="1:1" s="25" customFormat="1" x14ac:dyDescent="0.25">
      <c r="A294" s="41"/>
    </row>
    <row r="295" spans="1:1" s="25" customFormat="1" x14ac:dyDescent="0.25">
      <c r="A295" s="41"/>
    </row>
    <row r="296" spans="1:1" s="25" customFormat="1" x14ac:dyDescent="0.25">
      <c r="A296" s="41"/>
    </row>
    <row r="297" spans="1:1" s="25" customFormat="1" x14ac:dyDescent="0.25">
      <c r="A297" s="41"/>
    </row>
    <row r="298" spans="1:1" s="25" customFormat="1" x14ac:dyDescent="0.25">
      <c r="A298" s="41"/>
    </row>
    <row r="299" spans="1:1" s="25" customFormat="1" x14ac:dyDescent="0.25">
      <c r="A299" s="41"/>
    </row>
    <row r="300" spans="1:1" s="25" customFormat="1" x14ac:dyDescent="0.25">
      <c r="A300" s="41"/>
    </row>
    <row r="301" spans="1:1" s="25" customFormat="1" x14ac:dyDescent="0.25">
      <c r="A301" s="41"/>
    </row>
    <row r="302" spans="1:1" s="25" customFormat="1" x14ac:dyDescent="0.25">
      <c r="A302" s="41"/>
    </row>
    <row r="303" spans="1:1" s="25" customFormat="1" x14ac:dyDescent="0.25">
      <c r="A303" s="41"/>
    </row>
    <row r="304" spans="1:1" s="25" customFormat="1" x14ac:dyDescent="0.25">
      <c r="A304" s="41"/>
    </row>
    <row r="305" spans="1:35" s="25" customFormat="1" x14ac:dyDescent="0.25">
      <c r="A305" s="41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41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41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41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41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41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41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41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41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41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41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41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41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41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41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41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41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41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41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41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41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41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0:AE340"/>
    <mergeCell ref="AG340:AI340"/>
    <mergeCell ref="AK340:AM340"/>
    <mergeCell ref="AC341:AE341"/>
    <mergeCell ref="AG341:AI341"/>
    <mergeCell ref="AK341:AM341"/>
  </mergeCells>
  <pageMargins left="0.7" right="0.7" top="0.75" bottom="0.75" header="0.3" footer="0.3"/>
  <pageSetup orientation="portrait" horizontalDpi="4294967293" verticalDpi="429496729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3E580-6CB1-4B07-8C6D-0D60604F8F56}">
  <sheetPr codeName="Sheet55"/>
  <dimension ref="A1:AQ365"/>
  <sheetViews>
    <sheetView workbookViewId="0"/>
  </sheetViews>
  <sheetFormatPr defaultColWidth="9.140625" defaultRowHeight="15" x14ac:dyDescent="0.25"/>
  <cols>
    <col min="1" max="1" width="26.7109375" style="41" customWidth="1"/>
    <col min="2" max="2" width="25" style="41" customWidth="1"/>
    <col min="3" max="5" width="22.42578125" style="41" customWidth="1"/>
    <col min="6" max="8" width="23.7109375" style="41" customWidth="1"/>
    <col min="9" max="9" width="23.85546875" style="41" bestFit="1" customWidth="1"/>
    <col min="10" max="10" width="22.28515625" style="41" bestFit="1" customWidth="1"/>
    <col min="11" max="11" width="22.140625" style="41" customWidth="1"/>
    <col min="12" max="12" width="21.5703125" style="41" customWidth="1"/>
    <col min="13" max="14" width="21" style="41" customWidth="1"/>
    <col min="15" max="15" width="22.140625" style="41" customWidth="1"/>
    <col min="16" max="17" width="21" style="41" customWidth="1"/>
    <col min="18" max="18" width="22.28515625" style="41" bestFit="1" customWidth="1"/>
    <col min="19" max="19" width="22.140625" style="41" bestFit="1" customWidth="1"/>
    <col min="20" max="20" width="22.140625" style="41" customWidth="1"/>
    <col min="21" max="23" width="21" style="41" customWidth="1"/>
    <col min="24" max="25" width="22.140625" style="41" customWidth="1"/>
    <col min="26" max="26" width="21" style="41" customWidth="1"/>
    <col min="27" max="28" width="22.28515625" style="41" bestFit="1" customWidth="1"/>
    <col min="29" max="29" width="12" style="41" customWidth="1"/>
    <col min="30" max="30" width="5.42578125" style="41" bestFit="1" customWidth="1"/>
    <col min="31" max="34" width="18.42578125" style="41" bestFit="1" customWidth="1"/>
    <col min="35" max="42" width="19.42578125" style="41" bestFit="1" customWidth="1"/>
    <col min="43" max="43" width="20" style="41" bestFit="1" customWidth="1"/>
    <col min="44" max="44" width="21" style="41" bestFit="1" customWidth="1"/>
    <col min="45" max="45" width="20" style="41" bestFit="1" customWidth="1"/>
    <col min="46" max="46" width="21" style="41" bestFit="1" customWidth="1"/>
    <col min="47" max="47" width="20.42578125" style="41" bestFit="1" customWidth="1"/>
    <col min="48" max="48" width="21" style="41" bestFit="1" customWidth="1"/>
    <col min="49" max="49" width="9.140625" style="41"/>
    <col min="50" max="50" width="21" style="41" bestFit="1" customWidth="1"/>
    <col min="51" max="53" width="18.42578125" style="41" bestFit="1" customWidth="1"/>
    <col min="54" max="56" width="19.42578125" style="41" bestFit="1" customWidth="1"/>
    <col min="57" max="57" width="21" style="41" bestFit="1" customWidth="1"/>
    <col min="58" max="61" width="19.42578125" style="41" bestFit="1" customWidth="1"/>
    <col min="62" max="63" width="21" style="41" bestFit="1" customWidth="1"/>
    <col min="64" max="64" width="20" style="41" bestFit="1" customWidth="1"/>
    <col min="65" max="65" width="21" style="41" bestFit="1" customWidth="1"/>
    <col min="66" max="66" width="22.140625" style="41" bestFit="1" customWidth="1"/>
    <col min="67" max="67" width="21" style="41" bestFit="1" customWidth="1"/>
    <col min="68" max="69" width="20.42578125" style="41" bestFit="1" customWidth="1"/>
    <col min="70" max="70" width="22.140625" style="41" bestFit="1" customWidth="1"/>
    <col min="71" max="71" width="21" style="41" bestFit="1" customWidth="1"/>
    <col min="72" max="16384" width="9.140625" style="41"/>
  </cols>
  <sheetData>
    <row r="1" spans="1:35" ht="30" x14ac:dyDescent="0.25">
      <c r="A1" s="12" t="s">
        <v>52</v>
      </c>
      <c r="B1" s="41">
        <v>0.08</v>
      </c>
    </row>
    <row r="2" spans="1:35" x14ac:dyDescent="0.25">
      <c r="A2" s="12"/>
    </row>
    <row r="3" spans="1:35" x14ac:dyDescent="0.25">
      <c r="A3" s="41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41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41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41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41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41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41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41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41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41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41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41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41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41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41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41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41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41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41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41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41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41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33</v>
      </c>
      <c r="C28" s="11"/>
      <c r="D28" s="11"/>
      <c r="E28" s="11"/>
      <c r="F28" s="11"/>
      <c r="G28" s="11"/>
      <c r="H28" s="11"/>
      <c r="I28" s="11"/>
      <c r="K28" s="11" t="s">
        <v>34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41" t="s">
        <v>0</v>
      </c>
      <c r="B29" s="41" t="s">
        <v>3</v>
      </c>
      <c r="C29" s="41" t="s">
        <v>4</v>
      </c>
      <c r="D29" s="41" t="s">
        <v>5</v>
      </c>
      <c r="E29" s="41" t="s">
        <v>6</v>
      </c>
      <c r="F29" s="41" t="s">
        <v>7</v>
      </c>
      <c r="G29" s="41" t="s">
        <v>8</v>
      </c>
      <c r="H29" s="41" t="s">
        <v>9</v>
      </c>
      <c r="I29" s="41" t="s">
        <v>11</v>
      </c>
      <c r="K29" s="41" t="s">
        <v>3</v>
      </c>
      <c r="L29" s="41" t="s">
        <v>4</v>
      </c>
      <c r="M29" s="41" t="s">
        <v>5</v>
      </c>
      <c r="N29" s="41" t="s">
        <v>6</v>
      </c>
      <c r="O29" s="41" t="s">
        <v>7</v>
      </c>
      <c r="P29" s="41" t="s">
        <v>8</v>
      </c>
      <c r="Q29" s="41" t="s">
        <v>9</v>
      </c>
      <c r="R29" s="41" t="s">
        <v>11</v>
      </c>
      <c r="T29" s="41" t="s">
        <v>3</v>
      </c>
      <c r="U29" s="41" t="s">
        <v>4</v>
      </c>
      <c r="V29" s="41" t="s">
        <v>5</v>
      </c>
      <c r="W29" s="41" t="s">
        <v>6</v>
      </c>
      <c r="X29" s="41" t="s">
        <v>7</v>
      </c>
      <c r="Y29" s="41" t="s">
        <v>8</v>
      </c>
      <c r="Z29" s="41" t="s">
        <v>9</v>
      </c>
      <c r="AA29" s="41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41">
        <v>2020</v>
      </c>
      <c r="B30" s="8">
        <f>'SGR Undiscounted (1.5)'!B4/((1+$B$1)^($A30-$A$4))</f>
        <v>0</v>
      </c>
      <c r="C30" s="8">
        <f>'SGR Undiscounted (1.5)'!C4/((1+$B$1)^($A30-$A$4))</f>
        <v>0</v>
      </c>
      <c r="D30" s="8">
        <f>'SGR Undiscounted (1.5)'!D4/((1+$B$1)^($A30-$A$4))</f>
        <v>0</v>
      </c>
      <c r="E30" s="8">
        <f>'SGR Undiscounted (1.5)'!E4/((1+$B$1)^($A30-$A$4))</f>
        <v>0</v>
      </c>
      <c r="F30" s="8">
        <f>'SGR Undiscounted (1.5)'!F4/((1+$B$1)^($A30-$A$4))</f>
        <v>0</v>
      </c>
      <c r="G30" s="8">
        <f>'SGR Undiscounted (1.5)'!G4/((1+$B$1)^($A30-$A$4))</f>
        <v>0</v>
      </c>
      <c r="H30" s="8">
        <f>'SGR Undiscounted (1.5)'!H4/((1+$B$1)^($A30-$A$4))</f>
        <v>0</v>
      </c>
      <c r="I30" s="8">
        <f>'SGR Undiscounted (1.5)'!I4/((1+$B$1)^($A30-$A$4))</f>
        <v>0</v>
      </c>
      <c r="J30" s="22"/>
      <c r="K30" s="8">
        <f>'SGR Undiscounted (1.5)'!K4/((1+$B$1)^($A30-$A$4))</f>
        <v>0</v>
      </c>
      <c r="L30" s="8">
        <f>'SGR Undiscounted (1.5)'!L4/((1+$B$1)^($A30-$A$4))</f>
        <v>0</v>
      </c>
      <c r="M30" s="8">
        <f>'SGR Undiscounted (1.5)'!M4/((1+$B$1)^($A30-$A$4))</f>
        <v>0</v>
      </c>
      <c r="N30" s="8">
        <f>'SGR Undiscounted (1.5)'!N4/((1+$B$1)^($A30-$A$4))</f>
        <v>0</v>
      </c>
      <c r="O30" s="8">
        <f>'SGR Undiscounted (1.5)'!O4/((1+$B$1)^($A30-$A$4))</f>
        <v>0</v>
      </c>
      <c r="P30" s="8">
        <f>'SGR Undiscounted (1.5)'!P4/((1+$B$1)^($A30-$A$4))</f>
        <v>0</v>
      </c>
      <c r="Q30" s="8">
        <f>'SGR Undiscounted (1.5)'!Q4/((1+$B$1)^($A30-$A$4))</f>
        <v>0</v>
      </c>
      <c r="R30" s="8">
        <f>'SGR Undiscounted (1.5)'!R4/((1+$B$1)^($A30-$A$4))</f>
        <v>0</v>
      </c>
      <c r="S30" s="22"/>
      <c r="T30" s="8">
        <f>'SGR Undiscounted (1.5)'!T4/((1+$B$1)^($A30-$A$4))</f>
        <v>0</v>
      </c>
      <c r="U30" s="8">
        <f>'SGR Undiscounted (1.5)'!U4/((1+$B$1)^($A30-$A$4))</f>
        <v>0</v>
      </c>
      <c r="V30" s="8">
        <f>'SGR Undiscounted (1.5)'!V4/((1+$B$1)^($A30-$A$4))</f>
        <v>0</v>
      </c>
      <c r="W30" s="8">
        <f>'SGR Undiscounted (1.5)'!W4/((1+$B$1)^($A30-$A$4))</f>
        <v>0</v>
      </c>
      <c r="X30" s="8">
        <f>'SGR Undiscounted (1.5)'!X4/((1+$B$1)^($A30-$A$4))</f>
        <v>0</v>
      </c>
      <c r="Y30" s="8">
        <f>'SGR Undiscounted (1.5)'!Y4/((1+$B$1)^($A30-$A$4))</f>
        <v>0</v>
      </c>
      <c r="Z30" s="8">
        <f>'SGR Undiscounted (1.5)'!Z4/((1+$B$1)^($A30-$A$4))</f>
        <v>0</v>
      </c>
      <c r="AA30" s="8">
        <f>'SGR Undiscounted (1.5)'!AA4/((1+$B$1)^($A30-$A$4))</f>
        <v>0</v>
      </c>
      <c r="AB30" s="22"/>
    </row>
    <row r="31" spans="1:35" s="25" customFormat="1" x14ac:dyDescent="0.25">
      <c r="A31" s="41">
        <v>2021</v>
      </c>
      <c r="B31" s="8">
        <f>'SGR Undiscounted (1.5)'!B5/((1+$B$1)^($A31-$A$4))</f>
        <v>0</v>
      </c>
      <c r="C31" s="8">
        <f>'SGR Undiscounted (1.5)'!C5/((1+$B$1)^($A31-$A$4))</f>
        <v>0</v>
      </c>
      <c r="D31" s="8">
        <f>'SGR Undiscounted (1.5)'!D5/((1+$B$1)^($A31-$A$4))</f>
        <v>0</v>
      </c>
      <c r="E31" s="8">
        <f>'SGR Undiscounted (1.5)'!E5/((1+$B$1)^($A31-$A$4))</f>
        <v>0</v>
      </c>
      <c r="F31" s="8">
        <f>'SGR Undiscounted (1.5)'!F5/((1+$B$1)^($A31-$A$4))</f>
        <v>0</v>
      </c>
      <c r="G31" s="8">
        <f>'SGR Undiscounted (1.5)'!G5/((1+$B$1)^($A31-$A$4))</f>
        <v>0</v>
      </c>
      <c r="H31" s="8">
        <f>'SGR Undiscounted (1.5)'!H5/((1+$B$1)^($A31-$A$4))</f>
        <v>0</v>
      </c>
      <c r="I31" s="8">
        <f>'SGR Undiscounted (1.5)'!I5/((1+$B$1)^($A31-$A$4))</f>
        <v>0</v>
      </c>
      <c r="J31" s="22"/>
      <c r="K31" s="8">
        <f>'SGR Undiscounted (1.5)'!K5/((1+$B$1)^($A31-$A$4))</f>
        <v>0</v>
      </c>
      <c r="L31" s="8">
        <f>'SGR Undiscounted (1.5)'!L5/((1+$B$1)^($A31-$A$4))</f>
        <v>0</v>
      </c>
      <c r="M31" s="8">
        <f>'SGR Undiscounted (1.5)'!M5/((1+$B$1)^($A31-$A$4))</f>
        <v>0</v>
      </c>
      <c r="N31" s="8">
        <f>'SGR Undiscounted (1.5)'!N5/((1+$B$1)^($A31-$A$4))</f>
        <v>0</v>
      </c>
      <c r="O31" s="8">
        <f>'SGR Undiscounted (1.5)'!O5/((1+$B$1)^($A31-$A$4))</f>
        <v>0</v>
      </c>
      <c r="P31" s="8">
        <f>'SGR Undiscounted (1.5)'!P5/((1+$B$1)^($A31-$A$4))</f>
        <v>0</v>
      </c>
      <c r="Q31" s="8">
        <f>'SGR Undiscounted (1.5)'!Q5/((1+$B$1)^($A31-$A$4))</f>
        <v>0</v>
      </c>
      <c r="R31" s="8">
        <f>'SGR Undiscounted (1.5)'!R5/((1+$B$1)^($A31-$A$4))</f>
        <v>0</v>
      </c>
      <c r="S31" s="22"/>
      <c r="T31" s="8">
        <f>'SGR Undiscounted (1.5)'!T5/((1+$B$1)^($A31-$A$4))</f>
        <v>0</v>
      </c>
      <c r="U31" s="8">
        <f>'SGR Undiscounted (1.5)'!U5/((1+$B$1)^($A31-$A$4))</f>
        <v>0</v>
      </c>
      <c r="V31" s="8">
        <f>'SGR Undiscounted (1.5)'!V5/((1+$B$1)^($A31-$A$4))</f>
        <v>0</v>
      </c>
      <c r="W31" s="8">
        <f>'SGR Undiscounted (1.5)'!W5/((1+$B$1)^($A31-$A$4))</f>
        <v>0</v>
      </c>
      <c r="X31" s="8">
        <f>'SGR Undiscounted (1.5)'!X5/((1+$B$1)^($A31-$A$4))</f>
        <v>0</v>
      </c>
      <c r="Y31" s="8">
        <f>'SGR Undiscounted (1.5)'!Y5/((1+$B$1)^($A31-$A$4))</f>
        <v>0</v>
      </c>
      <c r="Z31" s="8">
        <f>'SGR Undiscounted (1.5)'!Z5/((1+$B$1)^($A31-$A$4))</f>
        <v>0</v>
      </c>
      <c r="AA31" s="8">
        <f>'SGR Undiscounted (1.5)'!AA5/((1+$B$1)^($A31-$A$4))</f>
        <v>0</v>
      </c>
      <c r="AB31" s="22"/>
    </row>
    <row r="32" spans="1:35" s="25" customFormat="1" x14ac:dyDescent="0.25">
      <c r="A32" s="41">
        <v>2022</v>
      </c>
      <c r="B32" s="8">
        <f>'SGR Undiscounted (1.5)'!B6/((1+$B$1)^($A32-$A$4))</f>
        <v>0</v>
      </c>
      <c r="C32" s="8">
        <f>'SGR Undiscounted (1.5)'!C6/((1+$B$1)^($A32-$A$4))</f>
        <v>0</v>
      </c>
      <c r="D32" s="8">
        <f>'SGR Undiscounted (1.5)'!D6/((1+$B$1)^($A32-$A$4))</f>
        <v>0</v>
      </c>
      <c r="E32" s="8">
        <f>'SGR Undiscounted (1.5)'!E6/((1+$B$1)^($A32-$A$4))</f>
        <v>0</v>
      </c>
      <c r="F32" s="8">
        <f>'SGR Undiscounted (1.5)'!F6/((1+$B$1)^($A32-$A$4))</f>
        <v>0</v>
      </c>
      <c r="G32" s="8">
        <f>'SGR Undiscounted (1.5)'!G6/((1+$B$1)^($A32-$A$4))</f>
        <v>0</v>
      </c>
      <c r="H32" s="8">
        <f>'SGR Undiscounted (1.5)'!H6/((1+$B$1)^($A32-$A$4))</f>
        <v>0</v>
      </c>
      <c r="I32" s="8">
        <f>'SGR Undiscounted (1.5)'!I6/((1+$B$1)^($A32-$A$4))</f>
        <v>0</v>
      </c>
      <c r="J32" s="22"/>
      <c r="K32" s="8">
        <f>'SGR Undiscounted (1.5)'!K6/((1+$B$1)^($A32-$A$4))</f>
        <v>0</v>
      </c>
      <c r="L32" s="8">
        <f>'SGR Undiscounted (1.5)'!L6/((1+$B$1)^($A32-$A$4))</f>
        <v>0</v>
      </c>
      <c r="M32" s="8">
        <f>'SGR Undiscounted (1.5)'!M6/((1+$B$1)^($A32-$A$4))</f>
        <v>0</v>
      </c>
      <c r="N32" s="8">
        <f>'SGR Undiscounted (1.5)'!N6/((1+$B$1)^($A32-$A$4))</f>
        <v>0</v>
      </c>
      <c r="O32" s="8">
        <f>'SGR Undiscounted (1.5)'!O6/((1+$B$1)^($A32-$A$4))</f>
        <v>0</v>
      </c>
      <c r="P32" s="8">
        <f>'SGR Undiscounted (1.5)'!P6/((1+$B$1)^($A32-$A$4))</f>
        <v>0</v>
      </c>
      <c r="Q32" s="8">
        <f>'SGR Undiscounted (1.5)'!Q6/((1+$B$1)^($A32-$A$4))</f>
        <v>0</v>
      </c>
      <c r="R32" s="8">
        <f>'SGR Undiscounted (1.5)'!R6/((1+$B$1)^($A32-$A$4))</f>
        <v>0</v>
      </c>
      <c r="S32" s="22"/>
      <c r="T32" s="8">
        <f>'SGR Undiscounted (1.5)'!T6/((1+$B$1)^($A32-$A$4))</f>
        <v>0</v>
      </c>
      <c r="U32" s="8">
        <f>'SGR Undiscounted (1.5)'!U6/((1+$B$1)^($A32-$A$4))</f>
        <v>0</v>
      </c>
      <c r="V32" s="8">
        <f>'SGR Undiscounted (1.5)'!V6/((1+$B$1)^($A32-$A$4))</f>
        <v>0</v>
      </c>
      <c r="W32" s="8">
        <f>'SGR Undiscounted (1.5)'!W6/((1+$B$1)^($A32-$A$4))</f>
        <v>0</v>
      </c>
      <c r="X32" s="8">
        <f>'SGR Undiscounted (1.5)'!X6/((1+$B$1)^($A32-$A$4))</f>
        <v>0</v>
      </c>
      <c r="Y32" s="8">
        <f>'SGR Undiscounted (1.5)'!Y6/((1+$B$1)^($A32-$A$4))</f>
        <v>0</v>
      </c>
      <c r="Z32" s="8">
        <f>'SGR Undiscounted (1.5)'!Z6/((1+$B$1)^($A32-$A$4))</f>
        <v>0</v>
      </c>
      <c r="AA32" s="8">
        <f>'SGR Undiscounted (1.5)'!AA6/((1+$B$1)^($A32-$A$4))</f>
        <v>0</v>
      </c>
      <c r="AB32" s="22"/>
    </row>
    <row r="33" spans="1:28" s="25" customFormat="1" x14ac:dyDescent="0.25">
      <c r="A33" s="41">
        <v>2023</v>
      </c>
      <c r="B33" s="8">
        <f>'SGR Undiscounted (1.5)'!B7/((1+$B$1)^($A33-$A$4))</f>
        <v>0</v>
      </c>
      <c r="C33" s="8">
        <f>'SGR Undiscounted (1.5)'!C7/((1+$B$1)^($A33-$A$4))</f>
        <v>0</v>
      </c>
      <c r="D33" s="8">
        <f>'SGR Undiscounted (1.5)'!D7/((1+$B$1)^($A33-$A$4))</f>
        <v>0</v>
      </c>
      <c r="E33" s="8">
        <f>'SGR Undiscounted (1.5)'!E7/((1+$B$1)^($A33-$A$4))</f>
        <v>0</v>
      </c>
      <c r="F33" s="8">
        <f>'SGR Undiscounted (1.5)'!F7/((1+$B$1)^($A33-$A$4))</f>
        <v>0</v>
      </c>
      <c r="G33" s="8">
        <f>'SGR Undiscounted (1.5)'!G7/((1+$B$1)^($A33-$A$4))</f>
        <v>0</v>
      </c>
      <c r="H33" s="8">
        <f>'SGR Undiscounted (1.5)'!H7/((1+$B$1)^($A33-$A$4))</f>
        <v>0</v>
      </c>
      <c r="I33" s="8">
        <f>'SGR Undiscounted (1.5)'!I7/((1+$B$1)^($A33-$A$4))</f>
        <v>0</v>
      </c>
      <c r="J33" s="22"/>
      <c r="K33" s="8">
        <f>'SGR Undiscounted (1.5)'!K7/((1+$B$1)^($A33-$A$4))</f>
        <v>0</v>
      </c>
      <c r="L33" s="8">
        <f>'SGR Undiscounted (1.5)'!L7/((1+$B$1)^($A33-$A$4))</f>
        <v>0</v>
      </c>
      <c r="M33" s="8">
        <f>'SGR Undiscounted (1.5)'!M7/((1+$B$1)^($A33-$A$4))</f>
        <v>0</v>
      </c>
      <c r="N33" s="8">
        <f>'SGR Undiscounted (1.5)'!N7/((1+$B$1)^($A33-$A$4))</f>
        <v>0</v>
      </c>
      <c r="O33" s="8">
        <f>'SGR Undiscounted (1.5)'!O7/((1+$B$1)^($A33-$A$4))</f>
        <v>0</v>
      </c>
      <c r="P33" s="8">
        <f>'SGR Undiscounted (1.5)'!P7/((1+$B$1)^($A33-$A$4))</f>
        <v>0</v>
      </c>
      <c r="Q33" s="8">
        <f>'SGR Undiscounted (1.5)'!Q7/((1+$B$1)^($A33-$A$4))</f>
        <v>0</v>
      </c>
      <c r="R33" s="8">
        <f>'SGR Undiscounted (1.5)'!R7/((1+$B$1)^($A33-$A$4))</f>
        <v>0</v>
      </c>
      <c r="S33" s="22"/>
      <c r="T33" s="8">
        <f>'SGR Undiscounted (1.5)'!T7/((1+$B$1)^($A33-$A$4))</f>
        <v>0</v>
      </c>
      <c r="U33" s="8">
        <f>'SGR Undiscounted (1.5)'!U7/((1+$B$1)^($A33-$A$4))</f>
        <v>0</v>
      </c>
      <c r="V33" s="8">
        <f>'SGR Undiscounted (1.5)'!V7/((1+$B$1)^($A33-$A$4))</f>
        <v>0</v>
      </c>
      <c r="W33" s="8">
        <f>'SGR Undiscounted (1.5)'!W7/((1+$B$1)^($A33-$A$4))</f>
        <v>0</v>
      </c>
      <c r="X33" s="8">
        <f>'SGR Undiscounted (1.5)'!X7/((1+$B$1)^($A33-$A$4))</f>
        <v>0</v>
      </c>
      <c r="Y33" s="8">
        <f>'SGR Undiscounted (1.5)'!Y7/((1+$B$1)^($A33-$A$4))</f>
        <v>0</v>
      </c>
      <c r="Z33" s="8">
        <f>'SGR Undiscounted (1.5)'!Z7/((1+$B$1)^($A33-$A$4))</f>
        <v>0</v>
      </c>
      <c r="AA33" s="8">
        <f>'SGR Undiscounted (1.5)'!AA7/((1+$B$1)^($A33-$A$4))</f>
        <v>0</v>
      </c>
      <c r="AB33" s="22"/>
    </row>
    <row r="34" spans="1:28" s="25" customFormat="1" x14ac:dyDescent="0.25">
      <c r="A34" s="41">
        <v>2024</v>
      </c>
      <c r="B34" s="8">
        <f>'SGR Undiscounted (1.5)'!B8/((1+$B$1)^($A34-$A$4))</f>
        <v>0</v>
      </c>
      <c r="C34" s="8">
        <f>'SGR Undiscounted (1.5)'!C8/((1+$B$1)^($A34-$A$4))</f>
        <v>0</v>
      </c>
      <c r="D34" s="8">
        <f>'SGR Undiscounted (1.5)'!D8/((1+$B$1)^($A34-$A$4))</f>
        <v>0</v>
      </c>
      <c r="E34" s="8">
        <f>'SGR Undiscounted (1.5)'!E8/((1+$B$1)^($A34-$A$4))</f>
        <v>0</v>
      </c>
      <c r="F34" s="8">
        <f>'SGR Undiscounted (1.5)'!F8/((1+$B$1)^($A34-$A$4))</f>
        <v>0</v>
      </c>
      <c r="G34" s="8">
        <f>'SGR Undiscounted (1.5)'!G8/((1+$B$1)^($A34-$A$4))</f>
        <v>0</v>
      </c>
      <c r="H34" s="8">
        <f>'SGR Undiscounted (1.5)'!H8/((1+$B$1)^($A34-$A$4))</f>
        <v>0</v>
      </c>
      <c r="I34" s="8">
        <f>'SGR Undiscounted (1.5)'!I8/((1+$B$1)^($A34-$A$4))</f>
        <v>0</v>
      </c>
      <c r="J34" s="22"/>
      <c r="K34" s="8">
        <f>'SGR Undiscounted (1.5)'!K8/((1+$B$1)^($A34-$A$4))</f>
        <v>0</v>
      </c>
      <c r="L34" s="8">
        <f>'SGR Undiscounted (1.5)'!L8/((1+$B$1)^($A34-$A$4))</f>
        <v>0</v>
      </c>
      <c r="M34" s="8">
        <f>'SGR Undiscounted (1.5)'!M8/((1+$B$1)^($A34-$A$4))</f>
        <v>0</v>
      </c>
      <c r="N34" s="8">
        <f>'SGR Undiscounted (1.5)'!N8/((1+$B$1)^($A34-$A$4))</f>
        <v>0</v>
      </c>
      <c r="O34" s="8">
        <f>'SGR Undiscounted (1.5)'!O8/((1+$B$1)^($A34-$A$4))</f>
        <v>0</v>
      </c>
      <c r="P34" s="8">
        <f>'SGR Undiscounted (1.5)'!P8/((1+$B$1)^($A34-$A$4))</f>
        <v>0</v>
      </c>
      <c r="Q34" s="8">
        <f>'SGR Undiscounted (1.5)'!Q8/((1+$B$1)^($A34-$A$4))</f>
        <v>0</v>
      </c>
      <c r="R34" s="8">
        <f>'SGR Undiscounted (1.5)'!R8/((1+$B$1)^($A34-$A$4))</f>
        <v>0</v>
      </c>
      <c r="S34" s="22"/>
      <c r="T34" s="8">
        <f>'SGR Undiscounted (1.5)'!T8/((1+$B$1)^($A34-$A$4))</f>
        <v>0</v>
      </c>
      <c r="U34" s="8">
        <f>'SGR Undiscounted (1.5)'!U8/((1+$B$1)^($A34-$A$4))</f>
        <v>0</v>
      </c>
      <c r="V34" s="8">
        <f>'SGR Undiscounted (1.5)'!V8/((1+$B$1)^($A34-$A$4))</f>
        <v>0</v>
      </c>
      <c r="W34" s="8">
        <f>'SGR Undiscounted (1.5)'!W8/((1+$B$1)^($A34-$A$4))</f>
        <v>0</v>
      </c>
      <c r="X34" s="8">
        <f>'SGR Undiscounted (1.5)'!X8/((1+$B$1)^($A34-$A$4))</f>
        <v>0</v>
      </c>
      <c r="Y34" s="8">
        <f>'SGR Undiscounted (1.5)'!Y8/((1+$B$1)^($A34-$A$4))</f>
        <v>0</v>
      </c>
      <c r="Z34" s="8">
        <f>'SGR Undiscounted (1.5)'!Z8/((1+$B$1)^($A34-$A$4))</f>
        <v>0</v>
      </c>
      <c r="AA34" s="8">
        <f>'SGR Undiscounted (1.5)'!AA8/((1+$B$1)^($A34-$A$4))</f>
        <v>0</v>
      </c>
      <c r="AB34" s="22"/>
    </row>
    <row r="35" spans="1:28" s="25" customFormat="1" x14ac:dyDescent="0.25">
      <c r="A35" s="41">
        <v>2025</v>
      </c>
      <c r="B35" s="8">
        <f>'SGR Undiscounted (1.5)'!B9/((1+$B$1)^($A35-$A$4))</f>
        <v>0</v>
      </c>
      <c r="C35" s="8">
        <f>'SGR Undiscounted (1.5)'!C9/((1+$B$1)^($A35-$A$4))</f>
        <v>0</v>
      </c>
      <c r="D35" s="8">
        <f>'SGR Undiscounted (1.5)'!D9/((1+$B$1)^($A35-$A$4))</f>
        <v>0</v>
      </c>
      <c r="E35" s="8">
        <f>'SGR Undiscounted (1.5)'!E9/((1+$B$1)^($A35-$A$4))</f>
        <v>0</v>
      </c>
      <c r="F35" s="8">
        <f>'SGR Undiscounted (1.5)'!F9/((1+$B$1)^($A35-$A$4))</f>
        <v>0</v>
      </c>
      <c r="G35" s="8">
        <f>'SGR Undiscounted (1.5)'!G9/((1+$B$1)^($A35-$A$4))</f>
        <v>0</v>
      </c>
      <c r="H35" s="8">
        <f>'SGR Undiscounted (1.5)'!H9/((1+$B$1)^($A35-$A$4))</f>
        <v>0</v>
      </c>
      <c r="I35" s="8">
        <f>'SGR Undiscounted (1.5)'!I9/((1+$B$1)^($A35-$A$4))</f>
        <v>0</v>
      </c>
      <c r="J35" s="22"/>
      <c r="K35" s="8">
        <f>'SGR Undiscounted (1.5)'!K9/((1+$B$1)^($A35-$A$4))</f>
        <v>0</v>
      </c>
      <c r="L35" s="8">
        <f>'SGR Undiscounted (1.5)'!L9/((1+$B$1)^($A35-$A$4))</f>
        <v>0</v>
      </c>
      <c r="M35" s="8">
        <f>'SGR Undiscounted (1.5)'!M9/((1+$B$1)^($A35-$A$4))</f>
        <v>0</v>
      </c>
      <c r="N35" s="8">
        <f>'SGR Undiscounted (1.5)'!N9/((1+$B$1)^($A35-$A$4))</f>
        <v>0</v>
      </c>
      <c r="O35" s="8">
        <f>'SGR Undiscounted (1.5)'!O9/((1+$B$1)^($A35-$A$4))</f>
        <v>0</v>
      </c>
      <c r="P35" s="8">
        <f>'SGR Undiscounted (1.5)'!P9/((1+$B$1)^($A35-$A$4))</f>
        <v>0</v>
      </c>
      <c r="Q35" s="8">
        <f>'SGR Undiscounted (1.5)'!Q9/((1+$B$1)^($A35-$A$4))</f>
        <v>0</v>
      </c>
      <c r="R35" s="8">
        <f>'SGR Undiscounted (1.5)'!R9/((1+$B$1)^($A35-$A$4))</f>
        <v>0</v>
      </c>
      <c r="S35" s="22"/>
      <c r="T35" s="8">
        <f>'SGR Undiscounted (1.5)'!T9/((1+$B$1)^($A35-$A$4))</f>
        <v>0</v>
      </c>
      <c r="U35" s="8">
        <f>'SGR Undiscounted (1.5)'!U9/((1+$B$1)^($A35-$A$4))</f>
        <v>0</v>
      </c>
      <c r="V35" s="8">
        <f>'SGR Undiscounted (1.5)'!V9/((1+$B$1)^($A35-$A$4))</f>
        <v>0</v>
      </c>
      <c r="W35" s="8">
        <f>'SGR Undiscounted (1.5)'!W9/((1+$B$1)^($A35-$A$4))</f>
        <v>0</v>
      </c>
      <c r="X35" s="8">
        <f>'SGR Undiscounted (1.5)'!X9/((1+$B$1)^($A35-$A$4))</f>
        <v>0</v>
      </c>
      <c r="Y35" s="8">
        <f>'SGR Undiscounted (1.5)'!Y9/((1+$B$1)^($A35-$A$4))</f>
        <v>0</v>
      </c>
      <c r="Z35" s="8">
        <f>'SGR Undiscounted (1.5)'!Z9/((1+$B$1)^($A35-$A$4))</f>
        <v>0</v>
      </c>
      <c r="AA35" s="8">
        <f>'SGR Undiscounted (1.5)'!AA9/((1+$B$1)^($A35-$A$4))</f>
        <v>0</v>
      </c>
      <c r="AB35" s="22"/>
    </row>
    <row r="36" spans="1:28" s="25" customFormat="1" x14ac:dyDescent="0.25">
      <c r="A36" s="41">
        <v>2026</v>
      </c>
      <c r="B36" s="8">
        <f>'SGR Undiscounted (1.5)'!B10/((1+$B$1)^($A36-$A$4))</f>
        <v>0</v>
      </c>
      <c r="C36" s="8">
        <f>'SGR Undiscounted (1.5)'!C10/((1+$B$1)^($A36-$A$4))</f>
        <v>0</v>
      </c>
      <c r="D36" s="8">
        <f>'SGR Undiscounted (1.5)'!D10/((1+$B$1)^($A36-$A$4))</f>
        <v>0</v>
      </c>
      <c r="E36" s="8">
        <f>'SGR Undiscounted (1.5)'!E10/((1+$B$1)^($A36-$A$4))</f>
        <v>0</v>
      </c>
      <c r="F36" s="8">
        <f>'SGR Undiscounted (1.5)'!F10/((1+$B$1)^($A36-$A$4))</f>
        <v>0</v>
      </c>
      <c r="G36" s="8">
        <f>'SGR Undiscounted (1.5)'!G10/((1+$B$1)^($A36-$A$4))</f>
        <v>0</v>
      </c>
      <c r="H36" s="8">
        <f>'SGR Undiscounted (1.5)'!H10/((1+$B$1)^($A36-$A$4))</f>
        <v>0</v>
      </c>
      <c r="I36" s="8">
        <f>'SGR Undiscounted (1.5)'!I10/((1+$B$1)^($A36-$A$4))</f>
        <v>0</v>
      </c>
      <c r="J36" s="22"/>
      <c r="K36" s="8">
        <f>'SGR Undiscounted (1.5)'!K10/((1+$B$1)^($A36-$A$4))</f>
        <v>0</v>
      </c>
      <c r="L36" s="8">
        <f>'SGR Undiscounted (1.5)'!L10/((1+$B$1)^($A36-$A$4))</f>
        <v>0</v>
      </c>
      <c r="M36" s="8">
        <f>'SGR Undiscounted (1.5)'!M10/((1+$B$1)^($A36-$A$4))</f>
        <v>0</v>
      </c>
      <c r="N36" s="8">
        <f>'SGR Undiscounted (1.5)'!N10/((1+$B$1)^($A36-$A$4))</f>
        <v>0</v>
      </c>
      <c r="O36" s="8">
        <f>'SGR Undiscounted (1.5)'!O10/((1+$B$1)^($A36-$A$4))</f>
        <v>0</v>
      </c>
      <c r="P36" s="8">
        <f>'SGR Undiscounted (1.5)'!P10/((1+$B$1)^($A36-$A$4))</f>
        <v>0</v>
      </c>
      <c r="Q36" s="8">
        <f>'SGR Undiscounted (1.5)'!Q10/((1+$B$1)^($A36-$A$4))</f>
        <v>0</v>
      </c>
      <c r="R36" s="8">
        <f>'SGR Undiscounted (1.5)'!R10/((1+$B$1)^($A36-$A$4))</f>
        <v>0</v>
      </c>
      <c r="S36" s="22"/>
      <c r="T36" s="8">
        <f>'SGR Undiscounted (1.5)'!T10/((1+$B$1)^($A36-$A$4))</f>
        <v>0</v>
      </c>
      <c r="U36" s="8">
        <f>'SGR Undiscounted (1.5)'!U10/((1+$B$1)^($A36-$A$4))</f>
        <v>0</v>
      </c>
      <c r="V36" s="8">
        <f>'SGR Undiscounted (1.5)'!V10/((1+$B$1)^($A36-$A$4))</f>
        <v>0</v>
      </c>
      <c r="W36" s="8">
        <f>'SGR Undiscounted (1.5)'!W10/((1+$B$1)^($A36-$A$4))</f>
        <v>0</v>
      </c>
      <c r="X36" s="8">
        <f>'SGR Undiscounted (1.5)'!X10/((1+$B$1)^($A36-$A$4))</f>
        <v>0</v>
      </c>
      <c r="Y36" s="8">
        <f>'SGR Undiscounted (1.5)'!Y10/((1+$B$1)^($A36-$A$4))</f>
        <v>0</v>
      </c>
      <c r="Z36" s="8">
        <f>'SGR Undiscounted (1.5)'!Z10/((1+$B$1)^($A36-$A$4))</f>
        <v>0</v>
      </c>
      <c r="AA36" s="8">
        <f>'SGR Undiscounted (1.5)'!AA10/((1+$B$1)^($A36-$A$4))</f>
        <v>0</v>
      </c>
      <c r="AB36" s="22"/>
    </row>
    <row r="37" spans="1:28" s="25" customFormat="1" x14ac:dyDescent="0.25">
      <c r="A37" s="41">
        <v>2027</v>
      </c>
      <c r="B37" s="8">
        <f>'SGR Undiscounted (1.5)'!B11/((1+$B$1)^($A37-$A$4))</f>
        <v>0</v>
      </c>
      <c r="C37" s="8">
        <f>'SGR Undiscounted (1.5)'!C11/((1+$B$1)^($A37-$A$4))</f>
        <v>0</v>
      </c>
      <c r="D37" s="8">
        <f>'SGR Undiscounted (1.5)'!D11/((1+$B$1)^($A37-$A$4))</f>
        <v>0</v>
      </c>
      <c r="E37" s="8">
        <f>'SGR Undiscounted (1.5)'!E11/((1+$B$1)^($A37-$A$4))</f>
        <v>0</v>
      </c>
      <c r="F37" s="8">
        <f>'SGR Undiscounted (1.5)'!F11/((1+$B$1)^($A37-$A$4))</f>
        <v>0</v>
      </c>
      <c r="G37" s="8">
        <f>'SGR Undiscounted (1.5)'!G11/((1+$B$1)^($A37-$A$4))</f>
        <v>0</v>
      </c>
      <c r="H37" s="8">
        <f>'SGR Undiscounted (1.5)'!H11/((1+$B$1)^($A37-$A$4))</f>
        <v>0</v>
      </c>
      <c r="I37" s="8">
        <f>'SGR Undiscounted (1.5)'!I11/((1+$B$1)^($A37-$A$4))</f>
        <v>0</v>
      </c>
      <c r="J37" s="22"/>
      <c r="K37" s="8">
        <f>'SGR Undiscounted (1.5)'!K11/((1+$B$1)^($A37-$A$4))</f>
        <v>0</v>
      </c>
      <c r="L37" s="8">
        <f>'SGR Undiscounted (1.5)'!L11/((1+$B$1)^($A37-$A$4))</f>
        <v>0</v>
      </c>
      <c r="M37" s="8">
        <f>'SGR Undiscounted (1.5)'!M11/((1+$B$1)^($A37-$A$4))</f>
        <v>0</v>
      </c>
      <c r="N37" s="8">
        <f>'SGR Undiscounted (1.5)'!N11/((1+$B$1)^($A37-$A$4))</f>
        <v>0</v>
      </c>
      <c r="O37" s="8">
        <f>'SGR Undiscounted (1.5)'!O11/((1+$B$1)^($A37-$A$4))</f>
        <v>0</v>
      </c>
      <c r="P37" s="8">
        <f>'SGR Undiscounted (1.5)'!P11/((1+$B$1)^($A37-$A$4))</f>
        <v>0</v>
      </c>
      <c r="Q37" s="8">
        <f>'SGR Undiscounted (1.5)'!Q11/((1+$B$1)^($A37-$A$4))</f>
        <v>0</v>
      </c>
      <c r="R37" s="8">
        <f>'SGR Undiscounted (1.5)'!R11/((1+$B$1)^($A37-$A$4))</f>
        <v>0</v>
      </c>
      <c r="S37" s="22"/>
      <c r="T37" s="8">
        <f>'SGR Undiscounted (1.5)'!T11/((1+$B$1)^($A37-$A$4))</f>
        <v>0</v>
      </c>
      <c r="U37" s="8">
        <f>'SGR Undiscounted (1.5)'!U11/((1+$B$1)^($A37-$A$4))</f>
        <v>0</v>
      </c>
      <c r="V37" s="8">
        <f>'SGR Undiscounted (1.5)'!V11/((1+$B$1)^($A37-$A$4))</f>
        <v>0</v>
      </c>
      <c r="W37" s="8">
        <f>'SGR Undiscounted (1.5)'!W11/((1+$B$1)^($A37-$A$4))</f>
        <v>0</v>
      </c>
      <c r="X37" s="8">
        <f>'SGR Undiscounted (1.5)'!X11/((1+$B$1)^($A37-$A$4))</f>
        <v>0</v>
      </c>
      <c r="Y37" s="8">
        <f>'SGR Undiscounted (1.5)'!Y11/((1+$B$1)^($A37-$A$4))</f>
        <v>0</v>
      </c>
      <c r="Z37" s="8">
        <f>'SGR Undiscounted (1.5)'!Z11/((1+$B$1)^($A37-$A$4))</f>
        <v>0</v>
      </c>
      <c r="AA37" s="8">
        <f>'SGR Undiscounted (1.5)'!AA11/((1+$B$1)^($A37-$A$4))</f>
        <v>0</v>
      </c>
      <c r="AB37" s="22"/>
    </row>
    <row r="38" spans="1:28" s="25" customFormat="1" x14ac:dyDescent="0.25">
      <c r="A38" s="41">
        <v>2028</v>
      </c>
      <c r="B38" s="8">
        <f>'SGR Undiscounted (1.5)'!B12/((1+$B$1)^($A38-$A$4))</f>
        <v>0</v>
      </c>
      <c r="C38" s="8">
        <f>'SGR Undiscounted (1.5)'!C12/((1+$B$1)^($A38-$A$4))</f>
        <v>0</v>
      </c>
      <c r="D38" s="8">
        <f>'SGR Undiscounted (1.5)'!D12/((1+$B$1)^($A38-$A$4))</f>
        <v>0</v>
      </c>
      <c r="E38" s="8">
        <f>'SGR Undiscounted (1.5)'!E12/((1+$B$1)^($A38-$A$4))</f>
        <v>0</v>
      </c>
      <c r="F38" s="8">
        <f>'SGR Undiscounted (1.5)'!F12/((1+$B$1)^($A38-$A$4))</f>
        <v>0</v>
      </c>
      <c r="G38" s="8">
        <f>'SGR Undiscounted (1.5)'!G12/((1+$B$1)^($A38-$A$4))</f>
        <v>0</v>
      </c>
      <c r="H38" s="8">
        <f>'SGR Undiscounted (1.5)'!H12/((1+$B$1)^($A38-$A$4))</f>
        <v>0</v>
      </c>
      <c r="I38" s="8">
        <f>'SGR Undiscounted (1.5)'!I12/((1+$B$1)^($A38-$A$4))</f>
        <v>0</v>
      </c>
      <c r="J38" s="22"/>
      <c r="K38" s="8">
        <f>'SGR Undiscounted (1.5)'!K12/((1+$B$1)^($A38-$A$4))</f>
        <v>0</v>
      </c>
      <c r="L38" s="8">
        <f>'SGR Undiscounted (1.5)'!L12/((1+$B$1)^($A38-$A$4))</f>
        <v>0</v>
      </c>
      <c r="M38" s="8">
        <f>'SGR Undiscounted (1.5)'!M12/((1+$B$1)^($A38-$A$4))</f>
        <v>0</v>
      </c>
      <c r="N38" s="8">
        <f>'SGR Undiscounted (1.5)'!N12/((1+$B$1)^($A38-$A$4))</f>
        <v>0</v>
      </c>
      <c r="O38" s="8">
        <f>'SGR Undiscounted (1.5)'!O12/((1+$B$1)^($A38-$A$4))</f>
        <v>0</v>
      </c>
      <c r="P38" s="8">
        <f>'SGR Undiscounted (1.5)'!P12/((1+$B$1)^($A38-$A$4))</f>
        <v>0</v>
      </c>
      <c r="Q38" s="8">
        <f>'SGR Undiscounted (1.5)'!Q12/((1+$B$1)^($A38-$A$4))</f>
        <v>0</v>
      </c>
      <c r="R38" s="8">
        <f>'SGR Undiscounted (1.5)'!R12/((1+$B$1)^($A38-$A$4))</f>
        <v>0</v>
      </c>
      <c r="S38" s="22"/>
      <c r="T38" s="8">
        <f>'SGR Undiscounted (1.5)'!T12/((1+$B$1)^($A38-$A$4))</f>
        <v>0</v>
      </c>
      <c r="U38" s="8">
        <f>'SGR Undiscounted (1.5)'!U12/((1+$B$1)^($A38-$A$4))</f>
        <v>0</v>
      </c>
      <c r="V38" s="8">
        <f>'SGR Undiscounted (1.5)'!V12/((1+$B$1)^($A38-$A$4))</f>
        <v>0</v>
      </c>
      <c r="W38" s="8">
        <f>'SGR Undiscounted (1.5)'!W12/((1+$B$1)^($A38-$A$4))</f>
        <v>0</v>
      </c>
      <c r="X38" s="8">
        <f>'SGR Undiscounted (1.5)'!X12/((1+$B$1)^($A38-$A$4))</f>
        <v>0</v>
      </c>
      <c r="Y38" s="8">
        <f>'SGR Undiscounted (1.5)'!Y12/((1+$B$1)^($A38-$A$4))</f>
        <v>0</v>
      </c>
      <c r="Z38" s="8">
        <f>'SGR Undiscounted (1.5)'!Z12/((1+$B$1)^($A38-$A$4))</f>
        <v>0</v>
      </c>
      <c r="AA38" s="8">
        <f>'SGR Undiscounted (1.5)'!AA12/((1+$B$1)^($A38-$A$4))</f>
        <v>0</v>
      </c>
      <c r="AB38" s="22"/>
    </row>
    <row r="39" spans="1:28" s="25" customFormat="1" x14ac:dyDescent="0.25">
      <c r="A39" s="41">
        <v>2029</v>
      </c>
      <c r="B39" s="8">
        <f>'SGR Undiscounted (1.5)'!B13/((1+$B$1)^($A39-$A$4))</f>
        <v>0</v>
      </c>
      <c r="C39" s="8">
        <f>'SGR Undiscounted (1.5)'!C13/((1+$B$1)^($A39-$A$4))</f>
        <v>0</v>
      </c>
      <c r="D39" s="8">
        <f>'SGR Undiscounted (1.5)'!D13/((1+$B$1)^($A39-$A$4))</f>
        <v>0</v>
      </c>
      <c r="E39" s="8">
        <f>'SGR Undiscounted (1.5)'!E13/((1+$B$1)^($A39-$A$4))</f>
        <v>0</v>
      </c>
      <c r="F39" s="8">
        <f>'SGR Undiscounted (1.5)'!F13/((1+$B$1)^($A39-$A$4))</f>
        <v>0</v>
      </c>
      <c r="G39" s="8">
        <f>'SGR Undiscounted (1.5)'!G13/((1+$B$1)^($A39-$A$4))</f>
        <v>0</v>
      </c>
      <c r="H39" s="8">
        <f>'SGR Undiscounted (1.5)'!H13/((1+$B$1)^($A39-$A$4))</f>
        <v>0</v>
      </c>
      <c r="I39" s="8">
        <f>'SGR Undiscounted (1.5)'!I13/((1+$B$1)^($A39-$A$4))</f>
        <v>0</v>
      </c>
      <c r="J39" s="22"/>
      <c r="K39" s="8">
        <f>'SGR Undiscounted (1.5)'!K13/((1+$B$1)^($A39-$A$4))</f>
        <v>0</v>
      </c>
      <c r="L39" s="8">
        <f>'SGR Undiscounted (1.5)'!L13/((1+$B$1)^($A39-$A$4))</f>
        <v>0</v>
      </c>
      <c r="M39" s="8">
        <f>'SGR Undiscounted (1.5)'!M13/((1+$B$1)^($A39-$A$4))</f>
        <v>0</v>
      </c>
      <c r="N39" s="8">
        <f>'SGR Undiscounted (1.5)'!N13/((1+$B$1)^($A39-$A$4))</f>
        <v>0</v>
      </c>
      <c r="O39" s="8">
        <f>'SGR Undiscounted (1.5)'!O13/((1+$B$1)^($A39-$A$4))</f>
        <v>0</v>
      </c>
      <c r="P39" s="8">
        <f>'SGR Undiscounted (1.5)'!P13/((1+$B$1)^($A39-$A$4))</f>
        <v>0</v>
      </c>
      <c r="Q39" s="8">
        <f>'SGR Undiscounted (1.5)'!Q13/((1+$B$1)^($A39-$A$4))</f>
        <v>0</v>
      </c>
      <c r="R39" s="8">
        <f>'SGR Undiscounted (1.5)'!R13/((1+$B$1)^($A39-$A$4))</f>
        <v>0</v>
      </c>
      <c r="S39" s="22"/>
      <c r="T39" s="8">
        <f>'SGR Undiscounted (1.5)'!T13/((1+$B$1)^($A39-$A$4))</f>
        <v>0</v>
      </c>
      <c r="U39" s="8">
        <f>'SGR Undiscounted (1.5)'!U13/((1+$B$1)^($A39-$A$4))</f>
        <v>0</v>
      </c>
      <c r="V39" s="8">
        <f>'SGR Undiscounted (1.5)'!V13/((1+$B$1)^($A39-$A$4))</f>
        <v>0</v>
      </c>
      <c r="W39" s="8">
        <f>'SGR Undiscounted (1.5)'!W13/((1+$B$1)^($A39-$A$4))</f>
        <v>0</v>
      </c>
      <c r="X39" s="8">
        <f>'SGR Undiscounted (1.5)'!X13/((1+$B$1)^($A39-$A$4))</f>
        <v>0</v>
      </c>
      <c r="Y39" s="8">
        <f>'SGR Undiscounted (1.5)'!Y13/((1+$B$1)^($A39-$A$4))</f>
        <v>0</v>
      </c>
      <c r="Z39" s="8">
        <f>'SGR Undiscounted (1.5)'!Z13/((1+$B$1)^($A39-$A$4))</f>
        <v>0</v>
      </c>
      <c r="AA39" s="8">
        <f>'SGR Undiscounted (1.5)'!AA13/((1+$B$1)^($A39-$A$4))</f>
        <v>0</v>
      </c>
      <c r="AB39" s="22"/>
    </row>
    <row r="40" spans="1:28" s="25" customFormat="1" x14ac:dyDescent="0.25">
      <c r="A40" s="41">
        <v>2030</v>
      </c>
      <c r="B40" s="8">
        <f>'SGR Undiscounted (1.5)'!B14/((1+$B$1)^($A40-$A$4))</f>
        <v>0</v>
      </c>
      <c r="C40" s="8">
        <f>'SGR Undiscounted (1.5)'!C14/((1+$B$1)^($A40-$A$4))</f>
        <v>0</v>
      </c>
      <c r="D40" s="8">
        <f>'SGR Undiscounted (1.5)'!D14/((1+$B$1)^($A40-$A$4))</f>
        <v>0</v>
      </c>
      <c r="E40" s="8">
        <f>'SGR Undiscounted (1.5)'!E14/((1+$B$1)^($A40-$A$4))</f>
        <v>0</v>
      </c>
      <c r="F40" s="8">
        <f>'SGR Undiscounted (1.5)'!F14/((1+$B$1)^($A40-$A$4))</f>
        <v>0</v>
      </c>
      <c r="G40" s="8">
        <f>'SGR Undiscounted (1.5)'!G14/((1+$B$1)^($A40-$A$4))</f>
        <v>0</v>
      </c>
      <c r="H40" s="8">
        <f>'SGR Undiscounted (1.5)'!H14/((1+$B$1)^($A40-$A$4))</f>
        <v>0</v>
      </c>
      <c r="I40" s="8">
        <f>'SGR Undiscounted (1.5)'!I14/((1+$B$1)^($A40-$A$4))</f>
        <v>0</v>
      </c>
      <c r="J40" s="22"/>
      <c r="K40" s="8">
        <f>'SGR Undiscounted (1.5)'!K14/((1+$B$1)^($A40-$A$4))</f>
        <v>0</v>
      </c>
      <c r="L40" s="8">
        <f>'SGR Undiscounted (1.5)'!L14/((1+$B$1)^($A40-$A$4))</f>
        <v>0</v>
      </c>
      <c r="M40" s="8">
        <f>'SGR Undiscounted (1.5)'!M14/((1+$B$1)^($A40-$A$4))</f>
        <v>0</v>
      </c>
      <c r="N40" s="8">
        <f>'SGR Undiscounted (1.5)'!N14/((1+$B$1)^($A40-$A$4))</f>
        <v>0</v>
      </c>
      <c r="O40" s="8">
        <f>'SGR Undiscounted (1.5)'!O14/((1+$B$1)^($A40-$A$4))</f>
        <v>0</v>
      </c>
      <c r="P40" s="8">
        <f>'SGR Undiscounted (1.5)'!P14/((1+$B$1)^($A40-$A$4))</f>
        <v>0</v>
      </c>
      <c r="Q40" s="8">
        <f>'SGR Undiscounted (1.5)'!Q14/((1+$B$1)^($A40-$A$4))</f>
        <v>0</v>
      </c>
      <c r="R40" s="8">
        <f>'SGR Undiscounted (1.5)'!R14/((1+$B$1)^($A40-$A$4))</f>
        <v>0</v>
      </c>
      <c r="S40" s="22"/>
      <c r="T40" s="8">
        <f>'SGR Undiscounted (1.5)'!T14/((1+$B$1)^($A40-$A$4))</f>
        <v>0</v>
      </c>
      <c r="U40" s="8">
        <f>'SGR Undiscounted (1.5)'!U14/((1+$B$1)^($A40-$A$4))</f>
        <v>0</v>
      </c>
      <c r="V40" s="8">
        <f>'SGR Undiscounted (1.5)'!V14/((1+$B$1)^($A40-$A$4))</f>
        <v>0</v>
      </c>
      <c r="W40" s="8">
        <f>'SGR Undiscounted (1.5)'!W14/((1+$B$1)^($A40-$A$4))</f>
        <v>0</v>
      </c>
      <c r="X40" s="8">
        <f>'SGR Undiscounted (1.5)'!X14/((1+$B$1)^($A40-$A$4))</f>
        <v>0</v>
      </c>
      <c r="Y40" s="8">
        <f>'SGR Undiscounted (1.5)'!Y14/((1+$B$1)^($A40-$A$4))</f>
        <v>0</v>
      </c>
      <c r="Z40" s="8">
        <f>'SGR Undiscounted (1.5)'!Z14/((1+$B$1)^($A40-$A$4))</f>
        <v>0</v>
      </c>
      <c r="AA40" s="8">
        <f>'SGR Undiscounted (1.5)'!AA14/((1+$B$1)^($A40-$A$4))</f>
        <v>0</v>
      </c>
      <c r="AB40" s="22"/>
    </row>
    <row r="41" spans="1:28" s="25" customFormat="1" x14ac:dyDescent="0.25">
      <c r="A41" s="41">
        <v>2031</v>
      </c>
      <c r="B41" s="8">
        <f>'SGR Undiscounted (1.5)'!B15/((1+$B$1)^($A41-$A$4))</f>
        <v>0</v>
      </c>
      <c r="C41" s="8">
        <f>'SGR Undiscounted (1.5)'!C15/((1+$B$1)^($A41-$A$4))</f>
        <v>0</v>
      </c>
      <c r="D41" s="8">
        <f>'SGR Undiscounted (1.5)'!D15/((1+$B$1)^($A41-$A$4))</f>
        <v>0</v>
      </c>
      <c r="E41" s="8">
        <f>'SGR Undiscounted (1.5)'!E15/((1+$B$1)^($A41-$A$4))</f>
        <v>0</v>
      </c>
      <c r="F41" s="8">
        <f>'SGR Undiscounted (1.5)'!F15/((1+$B$1)^($A41-$A$4))</f>
        <v>0</v>
      </c>
      <c r="G41" s="8">
        <f>'SGR Undiscounted (1.5)'!G15/((1+$B$1)^($A41-$A$4))</f>
        <v>0</v>
      </c>
      <c r="H41" s="8">
        <f>'SGR Undiscounted (1.5)'!H15/((1+$B$1)^($A41-$A$4))</f>
        <v>0</v>
      </c>
      <c r="I41" s="8">
        <f>'SGR Undiscounted (1.5)'!I15/((1+$B$1)^($A41-$A$4))</f>
        <v>0</v>
      </c>
      <c r="J41" s="22"/>
      <c r="K41" s="8">
        <f>'SGR Undiscounted (1.5)'!K15/((1+$B$1)^($A41-$A$4))</f>
        <v>0</v>
      </c>
      <c r="L41" s="8">
        <f>'SGR Undiscounted (1.5)'!L15/((1+$B$1)^($A41-$A$4))</f>
        <v>0</v>
      </c>
      <c r="M41" s="8">
        <f>'SGR Undiscounted (1.5)'!M15/((1+$B$1)^($A41-$A$4))</f>
        <v>0</v>
      </c>
      <c r="N41" s="8">
        <f>'SGR Undiscounted (1.5)'!N15/((1+$B$1)^($A41-$A$4))</f>
        <v>0</v>
      </c>
      <c r="O41" s="8">
        <f>'SGR Undiscounted (1.5)'!O15/((1+$B$1)^($A41-$A$4))</f>
        <v>0</v>
      </c>
      <c r="P41" s="8">
        <f>'SGR Undiscounted (1.5)'!P15/((1+$B$1)^($A41-$A$4))</f>
        <v>0</v>
      </c>
      <c r="Q41" s="8">
        <f>'SGR Undiscounted (1.5)'!Q15/((1+$B$1)^($A41-$A$4))</f>
        <v>0</v>
      </c>
      <c r="R41" s="8">
        <f>'SGR Undiscounted (1.5)'!R15/((1+$B$1)^($A41-$A$4))</f>
        <v>0</v>
      </c>
      <c r="S41" s="22"/>
      <c r="T41" s="8">
        <f>'SGR Undiscounted (1.5)'!T15/((1+$B$1)^($A41-$A$4))</f>
        <v>0</v>
      </c>
      <c r="U41" s="8">
        <f>'SGR Undiscounted (1.5)'!U15/((1+$B$1)^($A41-$A$4))</f>
        <v>0</v>
      </c>
      <c r="V41" s="8">
        <f>'SGR Undiscounted (1.5)'!V15/((1+$B$1)^($A41-$A$4))</f>
        <v>0</v>
      </c>
      <c r="W41" s="8">
        <f>'SGR Undiscounted (1.5)'!W15/((1+$B$1)^($A41-$A$4))</f>
        <v>0</v>
      </c>
      <c r="X41" s="8">
        <f>'SGR Undiscounted (1.5)'!X15/((1+$B$1)^($A41-$A$4))</f>
        <v>0</v>
      </c>
      <c r="Y41" s="8">
        <f>'SGR Undiscounted (1.5)'!Y15/((1+$B$1)^($A41-$A$4))</f>
        <v>0</v>
      </c>
      <c r="Z41" s="8">
        <f>'SGR Undiscounted (1.5)'!Z15/((1+$B$1)^($A41-$A$4))</f>
        <v>0</v>
      </c>
      <c r="AA41" s="8">
        <f>'SGR Undiscounted (1.5)'!AA15/((1+$B$1)^($A41-$A$4))</f>
        <v>0</v>
      </c>
      <c r="AB41" s="22"/>
    </row>
    <row r="42" spans="1:28" s="25" customFormat="1" x14ac:dyDescent="0.25">
      <c r="A42" s="41">
        <v>2032</v>
      </c>
      <c r="B42" s="8">
        <f>'SGR Undiscounted (1.5)'!B16/((1+$B$1)^($A42-$A$4))</f>
        <v>0</v>
      </c>
      <c r="C42" s="8">
        <f>'SGR Undiscounted (1.5)'!C16/((1+$B$1)^($A42-$A$4))</f>
        <v>0</v>
      </c>
      <c r="D42" s="8">
        <f>'SGR Undiscounted (1.5)'!D16/((1+$B$1)^($A42-$A$4))</f>
        <v>0</v>
      </c>
      <c r="E42" s="8">
        <f>'SGR Undiscounted (1.5)'!E16/((1+$B$1)^($A42-$A$4))</f>
        <v>0</v>
      </c>
      <c r="F42" s="8">
        <f>'SGR Undiscounted (1.5)'!F16/((1+$B$1)^($A42-$A$4))</f>
        <v>0</v>
      </c>
      <c r="G42" s="8">
        <f>'SGR Undiscounted (1.5)'!G16/((1+$B$1)^($A42-$A$4))</f>
        <v>0</v>
      </c>
      <c r="H42" s="8">
        <f>'SGR Undiscounted (1.5)'!H16/((1+$B$1)^($A42-$A$4))</f>
        <v>0</v>
      </c>
      <c r="I42" s="8">
        <f>'SGR Undiscounted (1.5)'!I16/((1+$B$1)^($A42-$A$4))</f>
        <v>0</v>
      </c>
      <c r="J42" s="22"/>
      <c r="K42" s="8">
        <f>'SGR Undiscounted (1.5)'!K16/((1+$B$1)^($A42-$A$4))</f>
        <v>0</v>
      </c>
      <c r="L42" s="8">
        <f>'SGR Undiscounted (1.5)'!L16/((1+$B$1)^($A42-$A$4))</f>
        <v>0</v>
      </c>
      <c r="M42" s="8">
        <f>'SGR Undiscounted (1.5)'!M16/((1+$B$1)^($A42-$A$4))</f>
        <v>0</v>
      </c>
      <c r="N42" s="8">
        <f>'SGR Undiscounted (1.5)'!N16/((1+$B$1)^($A42-$A$4))</f>
        <v>0</v>
      </c>
      <c r="O42" s="8">
        <f>'SGR Undiscounted (1.5)'!O16/((1+$B$1)^($A42-$A$4))</f>
        <v>0</v>
      </c>
      <c r="P42" s="8">
        <f>'SGR Undiscounted (1.5)'!P16/((1+$B$1)^($A42-$A$4))</f>
        <v>0</v>
      </c>
      <c r="Q42" s="8">
        <f>'SGR Undiscounted (1.5)'!Q16/((1+$B$1)^($A42-$A$4))</f>
        <v>0</v>
      </c>
      <c r="R42" s="8">
        <f>'SGR Undiscounted (1.5)'!R16/((1+$B$1)^($A42-$A$4))</f>
        <v>0</v>
      </c>
      <c r="S42" s="22"/>
      <c r="T42" s="8">
        <f>'SGR Undiscounted (1.5)'!T16/((1+$B$1)^($A42-$A$4))</f>
        <v>0</v>
      </c>
      <c r="U42" s="8">
        <f>'SGR Undiscounted (1.5)'!U16/((1+$B$1)^($A42-$A$4))</f>
        <v>0</v>
      </c>
      <c r="V42" s="8">
        <f>'SGR Undiscounted (1.5)'!V16/((1+$B$1)^($A42-$A$4))</f>
        <v>0</v>
      </c>
      <c r="W42" s="8">
        <f>'SGR Undiscounted (1.5)'!W16/((1+$B$1)^($A42-$A$4))</f>
        <v>0</v>
      </c>
      <c r="X42" s="8">
        <f>'SGR Undiscounted (1.5)'!X16/((1+$B$1)^($A42-$A$4))</f>
        <v>0</v>
      </c>
      <c r="Y42" s="8">
        <f>'SGR Undiscounted (1.5)'!Y16/((1+$B$1)^($A42-$A$4))</f>
        <v>0</v>
      </c>
      <c r="Z42" s="8">
        <f>'SGR Undiscounted (1.5)'!Z16/((1+$B$1)^($A42-$A$4))</f>
        <v>0</v>
      </c>
      <c r="AA42" s="8">
        <f>'SGR Undiscounted (1.5)'!AA16/((1+$B$1)^($A42-$A$4))</f>
        <v>0</v>
      </c>
      <c r="AB42" s="22"/>
    </row>
    <row r="43" spans="1:28" s="25" customFormat="1" x14ac:dyDescent="0.25">
      <c r="A43" s="41">
        <v>2033</v>
      </c>
      <c r="B43" s="8">
        <f>'SGR Undiscounted (1.5)'!B17/((1+$B$1)^($A43-$A$4))</f>
        <v>0</v>
      </c>
      <c r="C43" s="8">
        <f>'SGR Undiscounted (1.5)'!C17/((1+$B$1)^($A43-$A$4))</f>
        <v>0</v>
      </c>
      <c r="D43" s="8">
        <f>'SGR Undiscounted (1.5)'!D17/((1+$B$1)^($A43-$A$4))</f>
        <v>0</v>
      </c>
      <c r="E43" s="8">
        <f>'SGR Undiscounted (1.5)'!E17/((1+$B$1)^($A43-$A$4))</f>
        <v>0</v>
      </c>
      <c r="F43" s="8">
        <f>'SGR Undiscounted (1.5)'!F17/((1+$B$1)^($A43-$A$4))</f>
        <v>0</v>
      </c>
      <c r="G43" s="8">
        <f>'SGR Undiscounted (1.5)'!G17/((1+$B$1)^($A43-$A$4))</f>
        <v>0</v>
      </c>
      <c r="H43" s="8">
        <f>'SGR Undiscounted (1.5)'!H17/((1+$B$1)^($A43-$A$4))</f>
        <v>0</v>
      </c>
      <c r="I43" s="8">
        <f>'SGR Undiscounted (1.5)'!I17/((1+$B$1)^($A43-$A$4))</f>
        <v>0</v>
      </c>
      <c r="J43" s="22"/>
      <c r="K43" s="8">
        <f>'SGR Undiscounted (1.5)'!K17/((1+$B$1)^($A43-$A$4))</f>
        <v>0</v>
      </c>
      <c r="L43" s="8">
        <f>'SGR Undiscounted (1.5)'!L17/((1+$B$1)^($A43-$A$4))</f>
        <v>0</v>
      </c>
      <c r="M43" s="8">
        <f>'SGR Undiscounted (1.5)'!M17/((1+$B$1)^($A43-$A$4))</f>
        <v>0</v>
      </c>
      <c r="N43" s="8">
        <f>'SGR Undiscounted (1.5)'!N17/((1+$B$1)^($A43-$A$4))</f>
        <v>0</v>
      </c>
      <c r="O43" s="8">
        <f>'SGR Undiscounted (1.5)'!O17/((1+$B$1)^($A43-$A$4))</f>
        <v>0</v>
      </c>
      <c r="P43" s="8">
        <f>'SGR Undiscounted (1.5)'!P17/((1+$B$1)^($A43-$A$4))</f>
        <v>0</v>
      </c>
      <c r="Q43" s="8">
        <f>'SGR Undiscounted (1.5)'!Q17/((1+$B$1)^($A43-$A$4))</f>
        <v>0</v>
      </c>
      <c r="R43" s="8">
        <f>'SGR Undiscounted (1.5)'!R17/((1+$B$1)^($A43-$A$4))</f>
        <v>0</v>
      </c>
      <c r="S43" s="22"/>
      <c r="T43" s="8">
        <f>'SGR Undiscounted (1.5)'!T17/((1+$B$1)^($A43-$A$4))</f>
        <v>0</v>
      </c>
      <c r="U43" s="8">
        <f>'SGR Undiscounted (1.5)'!U17/((1+$B$1)^($A43-$A$4))</f>
        <v>0</v>
      </c>
      <c r="V43" s="8">
        <f>'SGR Undiscounted (1.5)'!V17/((1+$B$1)^($A43-$A$4))</f>
        <v>0</v>
      </c>
      <c r="W43" s="8">
        <f>'SGR Undiscounted (1.5)'!W17/((1+$B$1)^($A43-$A$4))</f>
        <v>0</v>
      </c>
      <c r="X43" s="8">
        <f>'SGR Undiscounted (1.5)'!X17/((1+$B$1)^($A43-$A$4))</f>
        <v>0</v>
      </c>
      <c r="Y43" s="8">
        <f>'SGR Undiscounted (1.5)'!Y17/((1+$B$1)^($A43-$A$4))</f>
        <v>0</v>
      </c>
      <c r="Z43" s="8">
        <f>'SGR Undiscounted (1.5)'!Z17/((1+$B$1)^($A43-$A$4))</f>
        <v>0</v>
      </c>
      <c r="AA43" s="8">
        <f>'SGR Undiscounted (1.5)'!AA17/((1+$B$1)^($A43-$A$4))</f>
        <v>0</v>
      </c>
      <c r="AB43" s="22"/>
    </row>
    <row r="44" spans="1:28" s="25" customFormat="1" x14ac:dyDescent="0.25">
      <c r="A44" s="41">
        <v>2034</v>
      </c>
      <c r="B44" s="8">
        <f>'SGR Undiscounted (1.5)'!B18/((1+$B$1)^($A44-$A$4))</f>
        <v>0</v>
      </c>
      <c r="C44" s="8">
        <f>'SGR Undiscounted (1.5)'!C18/((1+$B$1)^($A44-$A$4))</f>
        <v>0</v>
      </c>
      <c r="D44" s="8">
        <f>'SGR Undiscounted (1.5)'!D18/((1+$B$1)^($A44-$A$4))</f>
        <v>0</v>
      </c>
      <c r="E44" s="8">
        <f>'SGR Undiscounted (1.5)'!E18/((1+$B$1)^($A44-$A$4))</f>
        <v>0</v>
      </c>
      <c r="F44" s="8">
        <f>'SGR Undiscounted (1.5)'!F18/((1+$B$1)^($A44-$A$4))</f>
        <v>0</v>
      </c>
      <c r="G44" s="8">
        <f>'SGR Undiscounted (1.5)'!G18/((1+$B$1)^($A44-$A$4))</f>
        <v>0</v>
      </c>
      <c r="H44" s="8">
        <f>'SGR Undiscounted (1.5)'!H18/((1+$B$1)^($A44-$A$4))</f>
        <v>0</v>
      </c>
      <c r="I44" s="8">
        <f>'SGR Undiscounted (1.5)'!I18/((1+$B$1)^($A44-$A$4))</f>
        <v>0</v>
      </c>
      <c r="J44" s="22"/>
      <c r="K44" s="8">
        <f>'SGR Undiscounted (1.5)'!K18/((1+$B$1)^($A44-$A$4))</f>
        <v>0</v>
      </c>
      <c r="L44" s="8">
        <f>'SGR Undiscounted (1.5)'!L18/((1+$B$1)^($A44-$A$4))</f>
        <v>0</v>
      </c>
      <c r="M44" s="8">
        <f>'SGR Undiscounted (1.5)'!M18/((1+$B$1)^($A44-$A$4))</f>
        <v>0</v>
      </c>
      <c r="N44" s="8">
        <f>'SGR Undiscounted (1.5)'!N18/((1+$B$1)^($A44-$A$4))</f>
        <v>0</v>
      </c>
      <c r="O44" s="8">
        <f>'SGR Undiscounted (1.5)'!O18/((1+$B$1)^($A44-$A$4))</f>
        <v>0</v>
      </c>
      <c r="P44" s="8">
        <f>'SGR Undiscounted (1.5)'!P18/((1+$B$1)^($A44-$A$4))</f>
        <v>0</v>
      </c>
      <c r="Q44" s="8">
        <f>'SGR Undiscounted (1.5)'!Q18/((1+$B$1)^($A44-$A$4))</f>
        <v>0</v>
      </c>
      <c r="R44" s="8">
        <f>'SGR Undiscounted (1.5)'!R18/((1+$B$1)^($A44-$A$4))</f>
        <v>0</v>
      </c>
      <c r="S44" s="22"/>
      <c r="T44" s="8">
        <f>'SGR Undiscounted (1.5)'!T18/((1+$B$1)^($A44-$A$4))</f>
        <v>0</v>
      </c>
      <c r="U44" s="8">
        <f>'SGR Undiscounted (1.5)'!U18/((1+$B$1)^($A44-$A$4))</f>
        <v>0</v>
      </c>
      <c r="V44" s="8">
        <f>'SGR Undiscounted (1.5)'!V18/((1+$B$1)^($A44-$A$4))</f>
        <v>0</v>
      </c>
      <c r="W44" s="8">
        <f>'SGR Undiscounted (1.5)'!W18/((1+$B$1)^($A44-$A$4))</f>
        <v>0</v>
      </c>
      <c r="X44" s="8">
        <f>'SGR Undiscounted (1.5)'!X18/((1+$B$1)^($A44-$A$4))</f>
        <v>0</v>
      </c>
      <c r="Y44" s="8">
        <f>'SGR Undiscounted (1.5)'!Y18/((1+$B$1)^($A44-$A$4))</f>
        <v>0</v>
      </c>
      <c r="Z44" s="8">
        <f>'SGR Undiscounted (1.5)'!Z18/((1+$B$1)^($A44-$A$4))</f>
        <v>0</v>
      </c>
      <c r="AA44" s="8">
        <f>'SGR Undiscounted (1.5)'!AA18/((1+$B$1)^($A44-$A$4))</f>
        <v>0</v>
      </c>
      <c r="AB44" s="22"/>
    </row>
    <row r="45" spans="1:28" s="25" customFormat="1" x14ac:dyDescent="0.25">
      <c r="A45" s="41">
        <v>2035</v>
      </c>
      <c r="B45" s="8">
        <f>'SGR Undiscounted (1.5)'!B19/((1+$B$1)^($A45-$A$4))</f>
        <v>0</v>
      </c>
      <c r="C45" s="8">
        <f>'SGR Undiscounted (1.5)'!C19/((1+$B$1)^($A45-$A$4))</f>
        <v>0</v>
      </c>
      <c r="D45" s="8">
        <f>'SGR Undiscounted (1.5)'!D19/((1+$B$1)^($A45-$A$4))</f>
        <v>0</v>
      </c>
      <c r="E45" s="8">
        <f>'SGR Undiscounted (1.5)'!E19/((1+$B$1)^($A45-$A$4))</f>
        <v>0</v>
      </c>
      <c r="F45" s="8">
        <f>'SGR Undiscounted (1.5)'!F19/((1+$B$1)^($A45-$A$4))</f>
        <v>0</v>
      </c>
      <c r="G45" s="8">
        <f>'SGR Undiscounted (1.5)'!G19/((1+$B$1)^($A45-$A$4))</f>
        <v>0</v>
      </c>
      <c r="H45" s="8">
        <f>'SGR Undiscounted (1.5)'!H19/((1+$B$1)^($A45-$A$4))</f>
        <v>0</v>
      </c>
      <c r="I45" s="8">
        <f>'SGR Undiscounted (1.5)'!I19/((1+$B$1)^($A45-$A$4))</f>
        <v>0</v>
      </c>
      <c r="J45" s="22"/>
      <c r="K45" s="8">
        <f>'SGR Undiscounted (1.5)'!K19/((1+$B$1)^($A45-$A$4))</f>
        <v>0</v>
      </c>
      <c r="L45" s="8">
        <f>'SGR Undiscounted (1.5)'!L19/((1+$B$1)^($A45-$A$4))</f>
        <v>0</v>
      </c>
      <c r="M45" s="8">
        <f>'SGR Undiscounted (1.5)'!M19/((1+$B$1)^($A45-$A$4))</f>
        <v>0</v>
      </c>
      <c r="N45" s="8">
        <f>'SGR Undiscounted (1.5)'!N19/((1+$B$1)^($A45-$A$4))</f>
        <v>0</v>
      </c>
      <c r="O45" s="8">
        <f>'SGR Undiscounted (1.5)'!O19/((1+$B$1)^($A45-$A$4))</f>
        <v>0</v>
      </c>
      <c r="P45" s="8">
        <f>'SGR Undiscounted (1.5)'!P19/((1+$B$1)^($A45-$A$4))</f>
        <v>0</v>
      </c>
      <c r="Q45" s="8">
        <f>'SGR Undiscounted (1.5)'!Q19/((1+$B$1)^($A45-$A$4))</f>
        <v>0</v>
      </c>
      <c r="R45" s="8">
        <f>'SGR Undiscounted (1.5)'!R19/((1+$B$1)^($A45-$A$4))</f>
        <v>0</v>
      </c>
      <c r="S45" s="22"/>
      <c r="T45" s="8">
        <f>'SGR Undiscounted (1.5)'!T19/((1+$B$1)^($A45-$A$4))</f>
        <v>0</v>
      </c>
      <c r="U45" s="8">
        <f>'SGR Undiscounted (1.5)'!U19/((1+$B$1)^($A45-$A$4))</f>
        <v>0</v>
      </c>
      <c r="V45" s="8">
        <f>'SGR Undiscounted (1.5)'!V19/((1+$B$1)^($A45-$A$4))</f>
        <v>0</v>
      </c>
      <c r="W45" s="8">
        <f>'SGR Undiscounted (1.5)'!W19/((1+$B$1)^($A45-$A$4))</f>
        <v>0</v>
      </c>
      <c r="X45" s="8">
        <f>'SGR Undiscounted (1.5)'!X19/((1+$B$1)^($A45-$A$4))</f>
        <v>0</v>
      </c>
      <c r="Y45" s="8">
        <f>'SGR Undiscounted (1.5)'!Y19/((1+$B$1)^($A45-$A$4))</f>
        <v>0</v>
      </c>
      <c r="Z45" s="8">
        <f>'SGR Undiscounted (1.5)'!Z19/((1+$B$1)^($A45-$A$4))</f>
        <v>0</v>
      </c>
      <c r="AA45" s="8">
        <f>'SGR Undiscounted (1.5)'!AA19/((1+$B$1)^($A45-$A$4))</f>
        <v>0</v>
      </c>
      <c r="AB45" s="22"/>
    </row>
    <row r="46" spans="1:28" s="25" customFormat="1" x14ac:dyDescent="0.25">
      <c r="A46" s="41">
        <v>2036</v>
      </c>
      <c r="B46" s="8">
        <f>'SGR Undiscounted (1.5)'!B20/((1+$B$1)^($A46-$A$4))</f>
        <v>0</v>
      </c>
      <c r="C46" s="8">
        <f>'SGR Undiscounted (1.5)'!C20/((1+$B$1)^($A46-$A$4))</f>
        <v>0</v>
      </c>
      <c r="D46" s="8">
        <f>'SGR Undiscounted (1.5)'!D20/((1+$B$1)^($A46-$A$4))</f>
        <v>0</v>
      </c>
      <c r="E46" s="8">
        <f>'SGR Undiscounted (1.5)'!E20/((1+$B$1)^($A46-$A$4))</f>
        <v>0</v>
      </c>
      <c r="F46" s="8">
        <f>'SGR Undiscounted (1.5)'!F20/((1+$B$1)^($A46-$A$4))</f>
        <v>0</v>
      </c>
      <c r="G46" s="8">
        <f>'SGR Undiscounted (1.5)'!G20/((1+$B$1)^($A46-$A$4))</f>
        <v>0</v>
      </c>
      <c r="H46" s="8">
        <f>'SGR Undiscounted (1.5)'!H20/((1+$B$1)^($A46-$A$4))</f>
        <v>0</v>
      </c>
      <c r="I46" s="8">
        <f>'SGR Undiscounted (1.5)'!I20/((1+$B$1)^($A46-$A$4))</f>
        <v>0</v>
      </c>
      <c r="J46" s="22"/>
      <c r="K46" s="8">
        <f>'SGR Undiscounted (1.5)'!K20/((1+$B$1)^($A46-$A$4))</f>
        <v>0</v>
      </c>
      <c r="L46" s="8">
        <f>'SGR Undiscounted (1.5)'!L20/((1+$B$1)^($A46-$A$4))</f>
        <v>0</v>
      </c>
      <c r="M46" s="8">
        <f>'SGR Undiscounted (1.5)'!M20/((1+$B$1)^($A46-$A$4))</f>
        <v>0</v>
      </c>
      <c r="N46" s="8">
        <f>'SGR Undiscounted (1.5)'!N20/((1+$B$1)^($A46-$A$4))</f>
        <v>0</v>
      </c>
      <c r="O46" s="8">
        <f>'SGR Undiscounted (1.5)'!O20/((1+$B$1)^($A46-$A$4))</f>
        <v>0</v>
      </c>
      <c r="P46" s="8">
        <f>'SGR Undiscounted (1.5)'!P20/((1+$B$1)^($A46-$A$4))</f>
        <v>0</v>
      </c>
      <c r="Q46" s="8">
        <f>'SGR Undiscounted (1.5)'!Q20/((1+$B$1)^($A46-$A$4))</f>
        <v>0</v>
      </c>
      <c r="R46" s="8">
        <f>'SGR Undiscounted (1.5)'!R20/((1+$B$1)^($A46-$A$4))</f>
        <v>0</v>
      </c>
      <c r="S46" s="22"/>
      <c r="T46" s="8">
        <f>'SGR Undiscounted (1.5)'!T20/((1+$B$1)^($A46-$A$4))</f>
        <v>0</v>
      </c>
      <c r="U46" s="8">
        <f>'SGR Undiscounted (1.5)'!U20/((1+$B$1)^($A46-$A$4))</f>
        <v>0</v>
      </c>
      <c r="V46" s="8">
        <f>'SGR Undiscounted (1.5)'!V20/((1+$B$1)^($A46-$A$4))</f>
        <v>0</v>
      </c>
      <c r="W46" s="8">
        <f>'SGR Undiscounted (1.5)'!W20/((1+$B$1)^($A46-$A$4))</f>
        <v>0</v>
      </c>
      <c r="X46" s="8">
        <f>'SGR Undiscounted (1.5)'!X20/((1+$B$1)^($A46-$A$4))</f>
        <v>0</v>
      </c>
      <c r="Y46" s="8">
        <f>'SGR Undiscounted (1.5)'!Y20/((1+$B$1)^($A46-$A$4))</f>
        <v>0</v>
      </c>
      <c r="Z46" s="8">
        <f>'SGR Undiscounted (1.5)'!Z20/((1+$B$1)^($A46-$A$4))</f>
        <v>0</v>
      </c>
      <c r="AA46" s="8">
        <f>'SGR Undiscounted (1.5)'!AA20/((1+$B$1)^($A46-$A$4))</f>
        <v>0</v>
      </c>
      <c r="AB46" s="22"/>
    </row>
    <row r="47" spans="1:28" s="25" customFormat="1" x14ac:dyDescent="0.25">
      <c r="A47" s="41">
        <v>2037</v>
      </c>
      <c r="B47" s="8">
        <f>'SGR Undiscounted (1.5)'!B21/((1+$B$1)^($A47-$A$4))</f>
        <v>0</v>
      </c>
      <c r="C47" s="8">
        <f>'SGR Undiscounted (1.5)'!C21/((1+$B$1)^($A47-$A$4))</f>
        <v>0</v>
      </c>
      <c r="D47" s="8">
        <f>'SGR Undiscounted (1.5)'!D21/((1+$B$1)^($A47-$A$4))</f>
        <v>0</v>
      </c>
      <c r="E47" s="8">
        <f>'SGR Undiscounted (1.5)'!E21/((1+$B$1)^($A47-$A$4))</f>
        <v>0</v>
      </c>
      <c r="F47" s="8">
        <f>'SGR Undiscounted (1.5)'!F21/((1+$B$1)^($A47-$A$4))</f>
        <v>0</v>
      </c>
      <c r="G47" s="8">
        <f>'SGR Undiscounted (1.5)'!G21/((1+$B$1)^($A47-$A$4))</f>
        <v>0</v>
      </c>
      <c r="H47" s="8">
        <f>'SGR Undiscounted (1.5)'!H21/((1+$B$1)^($A47-$A$4))</f>
        <v>0</v>
      </c>
      <c r="I47" s="8">
        <f>'SGR Undiscounted (1.5)'!I21/((1+$B$1)^($A47-$A$4))</f>
        <v>0</v>
      </c>
      <c r="J47" s="22"/>
      <c r="K47" s="8">
        <f>'SGR Undiscounted (1.5)'!K21/((1+$B$1)^($A47-$A$4))</f>
        <v>0</v>
      </c>
      <c r="L47" s="8">
        <f>'SGR Undiscounted (1.5)'!L21/((1+$B$1)^($A47-$A$4))</f>
        <v>0</v>
      </c>
      <c r="M47" s="8">
        <f>'SGR Undiscounted (1.5)'!M21/((1+$B$1)^($A47-$A$4))</f>
        <v>0</v>
      </c>
      <c r="N47" s="8">
        <f>'SGR Undiscounted (1.5)'!N21/((1+$B$1)^($A47-$A$4))</f>
        <v>0</v>
      </c>
      <c r="O47" s="8">
        <f>'SGR Undiscounted (1.5)'!O21/((1+$B$1)^($A47-$A$4))</f>
        <v>0</v>
      </c>
      <c r="P47" s="8">
        <f>'SGR Undiscounted (1.5)'!P21/((1+$B$1)^($A47-$A$4))</f>
        <v>0</v>
      </c>
      <c r="Q47" s="8">
        <f>'SGR Undiscounted (1.5)'!Q21/((1+$B$1)^($A47-$A$4))</f>
        <v>0</v>
      </c>
      <c r="R47" s="8">
        <f>'SGR Undiscounted (1.5)'!R21/((1+$B$1)^($A47-$A$4))</f>
        <v>0</v>
      </c>
      <c r="S47" s="22"/>
      <c r="T47" s="8">
        <f>'SGR Undiscounted (1.5)'!T21/((1+$B$1)^($A47-$A$4))</f>
        <v>0</v>
      </c>
      <c r="U47" s="8">
        <f>'SGR Undiscounted (1.5)'!U21/((1+$B$1)^($A47-$A$4))</f>
        <v>0</v>
      </c>
      <c r="V47" s="8">
        <f>'SGR Undiscounted (1.5)'!V21/((1+$B$1)^($A47-$A$4))</f>
        <v>0</v>
      </c>
      <c r="W47" s="8">
        <f>'SGR Undiscounted (1.5)'!W21/((1+$B$1)^($A47-$A$4))</f>
        <v>0</v>
      </c>
      <c r="X47" s="8">
        <f>'SGR Undiscounted (1.5)'!X21/((1+$B$1)^($A47-$A$4))</f>
        <v>0</v>
      </c>
      <c r="Y47" s="8">
        <f>'SGR Undiscounted (1.5)'!Y21/((1+$B$1)^($A47-$A$4))</f>
        <v>0</v>
      </c>
      <c r="Z47" s="8">
        <f>'SGR Undiscounted (1.5)'!Z21/((1+$B$1)^($A47-$A$4))</f>
        <v>0</v>
      </c>
      <c r="AA47" s="8">
        <f>'SGR Undiscounted (1.5)'!AA21/((1+$B$1)^($A47-$A$4))</f>
        <v>0</v>
      </c>
      <c r="AB47" s="22"/>
    </row>
    <row r="48" spans="1:28" s="25" customFormat="1" x14ac:dyDescent="0.25">
      <c r="A48" s="41">
        <v>2038</v>
      </c>
      <c r="B48" s="8">
        <f>'SGR Undiscounted (1.5)'!B22/((1+$B$1)^($A48-$A$4))</f>
        <v>0</v>
      </c>
      <c r="C48" s="8">
        <f>'SGR Undiscounted (1.5)'!C22/((1+$B$1)^($A48-$A$4))</f>
        <v>0</v>
      </c>
      <c r="D48" s="8">
        <f>'SGR Undiscounted (1.5)'!D22/((1+$B$1)^($A48-$A$4))</f>
        <v>0</v>
      </c>
      <c r="E48" s="8">
        <f>'SGR Undiscounted (1.5)'!E22/((1+$B$1)^($A48-$A$4))</f>
        <v>0</v>
      </c>
      <c r="F48" s="8">
        <f>'SGR Undiscounted (1.5)'!F22/((1+$B$1)^($A48-$A$4))</f>
        <v>0</v>
      </c>
      <c r="G48" s="8">
        <f>'SGR Undiscounted (1.5)'!G22/((1+$B$1)^($A48-$A$4))</f>
        <v>0</v>
      </c>
      <c r="H48" s="8">
        <f>'SGR Undiscounted (1.5)'!H22/((1+$B$1)^($A48-$A$4))</f>
        <v>0</v>
      </c>
      <c r="I48" s="8">
        <f>'SGR Undiscounted (1.5)'!I22/((1+$B$1)^($A48-$A$4))</f>
        <v>0</v>
      </c>
      <c r="J48" s="22"/>
      <c r="K48" s="8">
        <f>'SGR Undiscounted (1.5)'!K22/((1+$B$1)^($A48-$A$4))</f>
        <v>0</v>
      </c>
      <c r="L48" s="8">
        <f>'SGR Undiscounted (1.5)'!L22/((1+$B$1)^($A48-$A$4))</f>
        <v>0</v>
      </c>
      <c r="M48" s="8">
        <f>'SGR Undiscounted (1.5)'!M22/((1+$B$1)^($A48-$A$4))</f>
        <v>0</v>
      </c>
      <c r="N48" s="8">
        <f>'SGR Undiscounted (1.5)'!N22/((1+$B$1)^($A48-$A$4))</f>
        <v>0</v>
      </c>
      <c r="O48" s="8">
        <f>'SGR Undiscounted (1.5)'!O22/((1+$B$1)^($A48-$A$4))</f>
        <v>0</v>
      </c>
      <c r="P48" s="8">
        <f>'SGR Undiscounted (1.5)'!P22/((1+$B$1)^($A48-$A$4))</f>
        <v>0</v>
      </c>
      <c r="Q48" s="8">
        <f>'SGR Undiscounted (1.5)'!Q22/((1+$B$1)^($A48-$A$4))</f>
        <v>0</v>
      </c>
      <c r="R48" s="8">
        <f>'SGR Undiscounted (1.5)'!R22/((1+$B$1)^($A48-$A$4))</f>
        <v>0</v>
      </c>
      <c r="S48" s="22"/>
      <c r="T48" s="8">
        <f>'SGR Undiscounted (1.5)'!T22/((1+$B$1)^($A48-$A$4))</f>
        <v>0</v>
      </c>
      <c r="U48" s="8">
        <f>'SGR Undiscounted (1.5)'!U22/((1+$B$1)^($A48-$A$4))</f>
        <v>0</v>
      </c>
      <c r="V48" s="8">
        <f>'SGR Undiscounted (1.5)'!V22/((1+$B$1)^($A48-$A$4))</f>
        <v>0</v>
      </c>
      <c r="W48" s="8">
        <f>'SGR Undiscounted (1.5)'!W22/((1+$B$1)^($A48-$A$4))</f>
        <v>0</v>
      </c>
      <c r="X48" s="8">
        <f>'SGR Undiscounted (1.5)'!X22/((1+$B$1)^($A48-$A$4))</f>
        <v>0</v>
      </c>
      <c r="Y48" s="8">
        <f>'SGR Undiscounted (1.5)'!Y22/((1+$B$1)^($A48-$A$4))</f>
        <v>0</v>
      </c>
      <c r="Z48" s="8">
        <f>'SGR Undiscounted (1.5)'!Z22/((1+$B$1)^($A48-$A$4))</f>
        <v>0</v>
      </c>
      <c r="AA48" s="8">
        <f>'SGR Undiscounted (1.5)'!AA22/((1+$B$1)^($A48-$A$4))</f>
        <v>0</v>
      </c>
      <c r="AB48" s="22"/>
    </row>
    <row r="49" spans="1:35" s="25" customFormat="1" x14ac:dyDescent="0.25">
      <c r="A49" s="41">
        <v>2039</v>
      </c>
      <c r="B49" s="8">
        <f>'SGR Undiscounted (1.5)'!B23/((1+$B$1)^($A49-$A$4))</f>
        <v>0</v>
      </c>
      <c r="C49" s="8">
        <f>'SGR Undiscounted (1.5)'!C23/((1+$B$1)^($A49-$A$4))</f>
        <v>0</v>
      </c>
      <c r="D49" s="8">
        <f>'SGR Undiscounted (1.5)'!D23/((1+$B$1)^($A49-$A$4))</f>
        <v>0</v>
      </c>
      <c r="E49" s="8">
        <f>'SGR Undiscounted (1.5)'!E23/((1+$B$1)^($A49-$A$4))</f>
        <v>0</v>
      </c>
      <c r="F49" s="8">
        <f>'SGR Undiscounted (1.5)'!F23/((1+$B$1)^($A49-$A$4))</f>
        <v>0</v>
      </c>
      <c r="G49" s="8">
        <f>'SGR Undiscounted (1.5)'!G23/((1+$B$1)^($A49-$A$4))</f>
        <v>0</v>
      </c>
      <c r="H49" s="8">
        <f>'SGR Undiscounted (1.5)'!H23/((1+$B$1)^($A49-$A$4))</f>
        <v>0</v>
      </c>
      <c r="I49" s="8">
        <f>'SGR Undiscounted (1.5)'!I23/((1+$B$1)^($A49-$A$4))</f>
        <v>0</v>
      </c>
      <c r="J49" s="22"/>
      <c r="K49" s="8">
        <f>'SGR Undiscounted (1.5)'!K23/((1+$B$1)^($A49-$A$4))</f>
        <v>0</v>
      </c>
      <c r="L49" s="8">
        <f>'SGR Undiscounted (1.5)'!L23/((1+$B$1)^($A49-$A$4))</f>
        <v>0</v>
      </c>
      <c r="M49" s="8">
        <f>'SGR Undiscounted (1.5)'!M23/((1+$B$1)^($A49-$A$4))</f>
        <v>0</v>
      </c>
      <c r="N49" s="8">
        <f>'SGR Undiscounted (1.5)'!N23/((1+$B$1)^($A49-$A$4))</f>
        <v>0</v>
      </c>
      <c r="O49" s="8">
        <f>'SGR Undiscounted (1.5)'!O23/((1+$B$1)^($A49-$A$4))</f>
        <v>0</v>
      </c>
      <c r="P49" s="8">
        <f>'SGR Undiscounted (1.5)'!P23/((1+$B$1)^($A49-$A$4))</f>
        <v>0</v>
      </c>
      <c r="Q49" s="8">
        <f>'SGR Undiscounted (1.5)'!Q23/((1+$B$1)^($A49-$A$4))</f>
        <v>0</v>
      </c>
      <c r="R49" s="8">
        <f>'SGR Undiscounted (1.5)'!R23/((1+$B$1)^($A49-$A$4))</f>
        <v>0</v>
      </c>
      <c r="S49" s="22"/>
      <c r="T49" s="8">
        <f>'SGR Undiscounted (1.5)'!T23/((1+$B$1)^($A49-$A$4))</f>
        <v>0</v>
      </c>
      <c r="U49" s="8">
        <f>'SGR Undiscounted (1.5)'!U23/((1+$B$1)^($A49-$A$4))</f>
        <v>0</v>
      </c>
      <c r="V49" s="8">
        <f>'SGR Undiscounted (1.5)'!V23/((1+$B$1)^($A49-$A$4))</f>
        <v>0</v>
      </c>
      <c r="W49" s="8">
        <f>'SGR Undiscounted (1.5)'!W23/((1+$B$1)^($A49-$A$4))</f>
        <v>0</v>
      </c>
      <c r="X49" s="8">
        <f>'SGR Undiscounted (1.5)'!X23/((1+$B$1)^($A49-$A$4))</f>
        <v>0</v>
      </c>
      <c r="Y49" s="8">
        <f>'SGR Undiscounted (1.5)'!Y23/((1+$B$1)^($A49-$A$4))</f>
        <v>0</v>
      </c>
      <c r="Z49" s="8">
        <f>'SGR Undiscounted (1.5)'!Z23/((1+$B$1)^($A49-$A$4))</f>
        <v>0</v>
      </c>
      <c r="AA49" s="8">
        <f>'SGR Undiscounted (1.5)'!AA23/((1+$B$1)^($A49-$A$4))</f>
        <v>0</v>
      </c>
      <c r="AB49" s="22"/>
    </row>
    <row r="50" spans="1:35" s="25" customFormat="1" x14ac:dyDescent="0.25">
      <c r="A50" s="41">
        <v>2040</v>
      </c>
      <c r="B50" s="8">
        <f>'SGR Undiscounted (1.5)'!B24/((1+$B$1)^($A50-$A$4))</f>
        <v>0</v>
      </c>
      <c r="C50" s="8">
        <f>'SGR Undiscounted (1.5)'!C24/((1+$B$1)^($A50-$A$4))</f>
        <v>0</v>
      </c>
      <c r="D50" s="8">
        <f>'SGR Undiscounted (1.5)'!D24/((1+$B$1)^($A50-$A$4))</f>
        <v>0</v>
      </c>
      <c r="E50" s="8">
        <f>'SGR Undiscounted (1.5)'!E24/((1+$B$1)^($A50-$A$4))</f>
        <v>0</v>
      </c>
      <c r="F50" s="8">
        <f>'SGR Undiscounted (1.5)'!F24/((1+$B$1)^($A50-$A$4))</f>
        <v>0</v>
      </c>
      <c r="G50" s="8">
        <f>'SGR Undiscounted (1.5)'!G24/((1+$B$1)^($A50-$A$4))</f>
        <v>0</v>
      </c>
      <c r="H50" s="8">
        <f>'SGR Undiscounted (1.5)'!H24/((1+$B$1)^($A50-$A$4))</f>
        <v>0</v>
      </c>
      <c r="I50" s="8">
        <f>'SGR Undiscounted (1.5)'!I24/((1+$B$1)^($A50-$A$4))</f>
        <v>0</v>
      </c>
      <c r="J50" s="22"/>
      <c r="K50" s="8">
        <f>'SGR Undiscounted (1.5)'!K24/((1+$B$1)^($A50-$A$4))</f>
        <v>0</v>
      </c>
      <c r="L50" s="8">
        <f>'SGR Undiscounted (1.5)'!L24/((1+$B$1)^($A50-$A$4))</f>
        <v>0</v>
      </c>
      <c r="M50" s="8">
        <f>'SGR Undiscounted (1.5)'!M24/((1+$B$1)^($A50-$A$4))</f>
        <v>0</v>
      </c>
      <c r="N50" s="8">
        <f>'SGR Undiscounted (1.5)'!N24/((1+$B$1)^($A50-$A$4))</f>
        <v>0</v>
      </c>
      <c r="O50" s="8">
        <f>'SGR Undiscounted (1.5)'!O24/((1+$B$1)^($A50-$A$4))</f>
        <v>0</v>
      </c>
      <c r="P50" s="8">
        <f>'SGR Undiscounted (1.5)'!P24/((1+$B$1)^($A50-$A$4))</f>
        <v>0</v>
      </c>
      <c r="Q50" s="8">
        <f>'SGR Undiscounted (1.5)'!Q24/((1+$B$1)^($A50-$A$4))</f>
        <v>0</v>
      </c>
      <c r="R50" s="8">
        <f>'SGR Undiscounted (1.5)'!R24/((1+$B$1)^($A50-$A$4))</f>
        <v>0</v>
      </c>
      <c r="S50" s="22"/>
      <c r="T50" s="8">
        <f>'SGR Undiscounted (1.5)'!T24/((1+$B$1)^($A50-$A$4))</f>
        <v>0</v>
      </c>
      <c r="U50" s="8">
        <f>'SGR Undiscounted (1.5)'!U24/((1+$B$1)^($A50-$A$4))</f>
        <v>0</v>
      </c>
      <c r="V50" s="8">
        <f>'SGR Undiscounted (1.5)'!V24/((1+$B$1)^($A50-$A$4))</f>
        <v>0</v>
      </c>
      <c r="W50" s="8">
        <f>'SGR Undiscounted (1.5)'!W24/((1+$B$1)^($A50-$A$4))</f>
        <v>0</v>
      </c>
      <c r="X50" s="8">
        <f>'SGR Undiscounted (1.5)'!X24/((1+$B$1)^($A50-$A$4))</f>
        <v>0</v>
      </c>
      <c r="Y50" s="8">
        <f>'SGR Undiscounted (1.5)'!Y24/((1+$B$1)^($A50-$A$4))</f>
        <v>0</v>
      </c>
      <c r="Z50" s="8">
        <f>'SGR Undiscounted (1.5)'!Z24/((1+$B$1)^($A50-$A$4))</f>
        <v>0</v>
      </c>
      <c r="AA50" s="8">
        <f>'SGR Undiscounted (1.5)'!AA24/((1+$B$1)^($A50-$A$4))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x14ac:dyDescent="0.25">
      <c r="A54" s="12" t="s">
        <v>58</v>
      </c>
    </row>
    <row r="55" spans="1:35" x14ac:dyDescent="0.25">
      <c r="A55" s="12"/>
      <c r="B55" s="11" t="s">
        <v>33</v>
      </c>
      <c r="C55" s="11"/>
      <c r="D55" s="11"/>
      <c r="E55" s="11"/>
      <c r="F55" s="11"/>
      <c r="G55" s="11"/>
      <c r="H55" s="11"/>
      <c r="I55" s="11"/>
      <c r="K55" s="11" t="s">
        <v>34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41" t="s">
        <v>0</v>
      </c>
      <c r="B56" s="41" t="s">
        <v>3</v>
      </c>
      <c r="C56" s="41" t="s">
        <v>4</v>
      </c>
      <c r="D56" s="41" t="s">
        <v>5</v>
      </c>
      <c r="E56" s="41" t="s">
        <v>6</v>
      </c>
      <c r="F56" s="41" t="s">
        <v>7</v>
      </c>
      <c r="G56" s="41" t="s">
        <v>8</v>
      </c>
      <c r="H56" s="41" t="s">
        <v>9</v>
      </c>
      <c r="I56" s="41" t="s">
        <v>11</v>
      </c>
      <c r="K56" s="41" t="s">
        <v>3</v>
      </c>
      <c r="L56" s="41" t="s">
        <v>4</v>
      </c>
      <c r="M56" s="41" t="s">
        <v>5</v>
      </c>
      <c r="N56" s="41" t="s">
        <v>6</v>
      </c>
      <c r="O56" s="41" t="s">
        <v>7</v>
      </c>
      <c r="P56" s="41" t="s">
        <v>8</v>
      </c>
      <c r="Q56" s="41" t="s">
        <v>9</v>
      </c>
      <c r="R56" s="41" t="s">
        <v>11</v>
      </c>
      <c r="T56" s="41" t="s">
        <v>3</v>
      </c>
      <c r="U56" s="41" t="s">
        <v>4</v>
      </c>
      <c r="V56" s="41" t="s">
        <v>5</v>
      </c>
      <c r="W56" s="41" t="s">
        <v>6</v>
      </c>
      <c r="X56" s="41" t="s">
        <v>7</v>
      </c>
      <c r="Y56" s="41" t="s">
        <v>8</v>
      </c>
      <c r="Z56" s="41" t="s">
        <v>9</v>
      </c>
      <c r="AA56" s="41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41">
        <v>2020</v>
      </c>
      <c r="B57" s="8">
        <f>'SGR Undiscounted (1.5)'!B31/((1+$B$1)^($A57-$A$4))</f>
        <v>0</v>
      </c>
      <c r="C57" s="8">
        <f>'SGR Undiscounted (1.5)'!C31/((1+$B$1)^($A57-$A$4))</f>
        <v>0</v>
      </c>
      <c r="D57" s="8">
        <f>'SGR Undiscounted (1.5)'!D31/((1+$B$1)^($A57-$A$4))</f>
        <v>0</v>
      </c>
      <c r="E57" s="8">
        <f>'SGR Undiscounted (1.5)'!E31/((1+$B$1)^($A57-$A$4))</f>
        <v>0</v>
      </c>
      <c r="F57" s="8">
        <f>'SGR Undiscounted (1.5)'!F31/((1+$B$1)^($A57-$A$4))</f>
        <v>0</v>
      </c>
      <c r="G57" s="8">
        <f>'SGR Undiscounted (1.5)'!G31/((1+$B$1)^($A57-$A$4))</f>
        <v>0</v>
      </c>
      <c r="H57" s="8">
        <f>'SGR Undiscounted (1.5)'!H31/((1+$B$1)^($A57-$A$4))</f>
        <v>0</v>
      </c>
      <c r="I57" s="8">
        <f>'SGR Undiscounted (1.5)'!I31/((1+$B$1)^($A57-$A$4))</f>
        <v>0</v>
      </c>
      <c r="J57" s="22"/>
      <c r="K57" s="8">
        <f>'SGR Undiscounted (1.5)'!K31/((1+$B$1)^($A57-$A$4))</f>
        <v>0</v>
      </c>
      <c r="L57" s="8">
        <f>'SGR Undiscounted (1.5)'!L31/((1+$B$1)^($A57-$A$4))</f>
        <v>0</v>
      </c>
      <c r="M57" s="8">
        <f>'SGR Undiscounted (1.5)'!M31/((1+$B$1)^($A57-$A$4))</f>
        <v>0</v>
      </c>
      <c r="N57" s="8">
        <f>'SGR Undiscounted (1.5)'!N31/((1+$B$1)^($A57-$A$4))</f>
        <v>0</v>
      </c>
      <c r="O57" s="8">
        <f>'SGR Undiscounted (1.5)'!O31/((1+$B$1)^($A57-$A$4))</f>
        <v>0</v>
      </c>
      <c r="P57" s="8">
        <f>'SGR Undiscounted (1.5)'!P31/((1+$B$1)^($A57-$A$4))</f>
        <v>0</v>
      </c>
      <c r="Q57" s="8">
        <f>'SGR Undiscounted (1.5)'!Q31/((1+$B$1)^($A57-$A$4))</f>
        <v>0</v>
      </c>
      <c r="R57" s="8">
        <f>'SGR Undiscounted (1.5)'!R31/((1+$B$1)^($A57-$A$4))</f>
        <v>0</v>
      </c>
      <c r="S57" s="22"/>
      <c r="T57" s="8">
        <f>'SGR Undiscounted (1.5)'!T31/((1+$B$1)^($A57-$A$4))</f>
        <v>0</v>
      </c>
      <c r="U57" s="8">
        <f>'SGR Undiscounted (1.5)'!U31/((1+$B$1)^($A57-$A$4))</f>
        <v>0</v>
      </c>
      <c r="V57" s="8">
        <f>'SGR Undiscounted (1.5)'!V31/((1+$B$1)^($A57-$A$4))</f>
        <v>0</v>
      </c>
      <c r="W57" s="8">
        <f>'SGR Undiscounted (1.5)'!W31/((1+$B$1)^($A57-$A$4))</f>
        <v>0</v>
      </c>
      <c r="X57" s="8">
        <f>'SGR Undiscounted (1.5)'!X31/((1+$B$1)^($A57-$A$4))</f>
        <v>0</v>
      </c>
      <c r="Y57" s="8">
        <f>'SGR Undiscounted (1.5)'!Y31/((1+$B$1)^($A57-$A$4))</f>
        <v>0</v>
      </c>
      <c r="Z57" s="8">
        <f>'SGR Undiscounted (1.5)'!Z31/((1+$B$1)^($A57-$A$4))</f>
        <v>0</v>
      </c>
      <c r="AA57" s="8">
        <f>'SGR Undiscounted (1.5)'!AA31/((1+$B$1)^($A57-$A$4))</f>
        <v>0</v>
      </c>
      <c r="AB57" s="22"/>
    </row>
    <row r="58" spans="1:35" s="25" customFormat="1" x14ac:dyDescent="0.25">
      <c r="A58" s="41">
        <v>2021</v>
      </c>
      <c r="B58" s="8">
        <f>'SGR Undiscounted (1.5)'!B32/((1+$B$1)^($A58-$A$4))</f>
        <v>0</v>
      </c>
      <c r="C58" s="8">
        <f>'SGR Undiscounted (1.5)'!C32/((1+$B$1)^($A58-$A$4))</f>
        <v>0</v>
      </c>
      <c r="D58" s="8">
        <f>'SGR Undiscounted (1.5)'!D32/((1+$B$1)^($A58-$A$4))</f>
        <v>0</v>
      </c>
      <c r="E58" s="8">
        <f>'SGR Undiscounted (1.5)'!E32/((1+$B$1)^($A58-$A$4))</f>
        <v>0</v>
      </c>
      <c r="F58" s="8">
        <f>'SGR Undiscounted (1.5)'!F32/((1+$B$1)^($A58-$A$4))</f>
        <v>0</v>
      </c>
      <c r="G58" s="8">
        <f>'SGR Undiscounted (1.5)'!G32/((1+$B$1)^($A58-$A$4))</f>
        <v>0</v>
      </c>
      <c r="H58" s="8">
        <f>'SGR Undiscounted (1.5)'!H32/((1+$B$1)^($A58-$A$4))</f>
        <v>0</v>
      </c>
      <c r="I58" s="8">
        <f>'SGR Undiscounted (1.5)'!I32/((1+$B$1)^($A58-$A$4))</f>
        <v>0</v>
      </c>
      <c r="J58" s="22"/>
      <c r="K58" s="8">
        <f>'SGR Undiscounted (1.5)'!K32/((1+$B$1)^($A58-$A$4))</f>
        <v>0</v>
      </c>
      <c r="L58" s="8">
        <f>'SGR Undiscounted (1.5)'!L32/((1+$B$1)^($A58-$A$4))</f>
        <v>0</v>
      </c>
      <c r="M58" s="8">
        <f>'SGR Undiscounted (1.5)'!M32/((1+$B$1)^($A58-$A$4))</f>
        <v>0</v>
      </c>
      <c r="N58" s="8">
        <f>'SGR Undiscounted (1.5)'!N32/((1+$B$1)^($A58-$A$4))</f>
        <v>0</v>
      </c>
      <c r="O58" s="8">
        <f>'SGR Undiscounted (1.5)'!O32/((1+$B$1)^($A58-$A$4))</f>
        <v>0</v>
      </c>
      <c r="P58" s="8">
        <f>'SGR Undiscounted (1.5)'!P32/((1+$B$1)^($A58-$A$4))</f>
        <v>0</v>
      </c>
      <c r="Q58" s="8">
        <f>'SGR Undiscounted (1.5)'!Q32/((1+$B$1)^($A58-$A$4))</f>
        <v>0</v>
      </c>
      <c r="R58" s="8">
        <f>'SGR Undiscounted (1.5)'!R32/((1+$B$1)^($A58-$A$4))</f>
        <v>0</v>
      </c>
      <c r="S58" s="22"/>
      <c r="T58" s="8">
        <f>'SGR Undiscounted (1.5)'!T32/((1+$B$1)^($A58-$A$4))</f>
        <v>0</v>
      </c>
      <c r="U58" s="8">
        <f>'SGR Undiscounted (1.5)'!U32/((1+$B$1)^($A58-$A$4))</f>
        <v>0</v>
      </c>
      <c r="V58" s="8">
        <f>'SGR Undiscounted (1.5)'!V32/((1+$B$1)^($A58-$A$4))</f>
        <v>0</v>
      </c>
      <c r="W58" s="8">
        <f>'SGR Undiscounted (1.5)'!W32/((1+$B$1)^($A58-$A$4))</f>
        <v>0</v>
      </c>
      <c r="X58" s="8">
        <f>'SGR Undiscounted (1.5)'!X32/((1+$B$1)^($A58-$A$4))</f>
        <v>0</v>
      </c>
      <c r="Y58" s="8">
        <f>'SGR Undiscounted (1.5)'!Y32/((1+$B$1)^($A58-$A$4))</f>
        <v>0</v>
      </c>
      <c r="Z58" s="8">
        <f>'SGR Undiscounted (1.5)'!Z32/((1+$B$1)^($A58-$A$4))</f>
        <v>0</v>
      </c>
      <c r="AA58" s="8">
        <f>'SGR Undiscounted (1.5)'!AA32/((1+$B$1)^($A58-$A$4))</f>
        <v>0</v>
      </c>
      <c r="AB58" s="22"/>
    </row>
    <row r="59" spans="1:35" s="25" customFormat="1" x14ac:dyDescent="0.25">
      <c r="A59" s="41">
        <v>2022</v>
      </c>
      <c r="B59" s="8">
        <f>'SGR Undiscounted (1.5)'!B33/((1+$B$1)^($A59-$A$4))</f>
        <v>0</v>
      </c>
      <c r="C59" s="8">
        <f>'SGR Undiscounted (1.5)'!C33/((1+$B$1)^($A59-$A$4))</f>
        <v>0</v>
      </c>
      <c r="D59" s="8">
        <f>'SGR Undiscounted (1.5)'!D33/((1+$B$1)^($A59-$A$4))</f>
        <v>0</v>
      </c>
      <c r="E59" s="8">
        <f>'SGR Undiscounted (1.5)'!E33/((1+$B$1)^($A59-$A$4))</f>
        <v>0</v>
      </c>
      <c r="F59" s="8">
        <f>'SGR Undiscounted (1.5)'!F33/((1+$B$1)^($A59-$A$4))</f>
        <v>0</v>
      </c>
      <c r="G59" s="8">
        <f>'SGR Undiscounted (1.5)'!G33/((1+$B$1)^($A59-$A$4))</f>
        <v>0</v>
      </c>
      <c r="H59" s="8">
        <f>'SGR Undiscounted (1.5)'!H33/((1+$B$1)^($A59-$A$4))</f>
        <v>0</v>
      </c>
      <c r="I59" s="8">
        <f>'SGR Undiscounted (1.5)'!I33/((1+$B$1)^($A59-$A$4))</f>
        <v>0</v>
      </c>
      <c r="J59" s="22"/>
      <c r="K59" s="8">
        <f>'SGR Undiscounted (1.5)'!K33/((1+$B$1)^($A59-$A$4))</f>
        <v>0</v>
      </c>
      <c r="L59" s="8">
        <f>'SGR Undiscounted (1.5)'!L33/((1+$B$1)^($A59-$A$4))</f>
        <v>0</v>
      </c>
      <c r="M59" s="8">
        <f>'SGR Undiscounted (1.5)'!M33/((1+$B$1)^($A59-$A$4))</f>
        <v>0</v>
      </c>
      <c r="N59" s="8">
        <f>'SGR Undiscounted (1.5)'!N33/((1+$B$1)^($A59-$A$4))</f>
        <v>0</v>
      </c>
      <c r="O59" s="8">
        <f>'SGR Undiscounted (1.5)'!O33/((1+$B$1)^($A59-$A$4))</f>
        <v>0</v>
      </c>
      <c r="P59" s="8">
        <f>'SGR Undiscounted (1.5)'!P33/((1+$B$1)^($A59-$A$4))</f>
        <v>0</v>
      </c>
      <c r="Q59" s="8">
        <f>'SGR Undiscounted (1.5)'!Q33/((1+$B$1)^($A59-$A$4))</f>
        <v>0</v>
      </c>
      <c r="R59" s="8">
        <f>'SGR Undiscounted (1.5)'!R33/((1+$B$1)^($A59-$A$4))</f>
        <v>0</v>
      </c>
      <c r="S59" s="22"/>
      <c r="T59" s="8">
        <f>'SGR Undiscounted (1.5)'!T33/((1+$B$1)^($A59-$A$4))</f>
        <v>0</v>
      </c>
      <c r="U59" s="8">
        <f>'SGR Undiscounted (1.5)'!U33/((1+$B$1)^($A59-$A$4))</f>
        <v>0</v>
      </c>
      <c r="V59" s="8">
        <f>'SGR Undiscounted (1.5)'!V33/((1+$B$1)^($A59-$A$4))</f>
        <v>0</v>
      </c>
      <c r="W59" s="8">
        <f>'SGR Undiscounted (1.5)'!W33/((1+$B$1)^($A59-$A$4))</f>
        <v>0</v>
      </c>
      <c r="X59" s="8">
        <f>'SGR Undiscounted (1.5)'!X33/((1+$B$1)^($A59-$A$4))</f>
        <v>0</v>
      </c>
      <c r="Y59" s="8">
        <f>'SGR Undiscounted (1.5)'!Y33/((1+$B$1)^($A59-$A$4))</f>
        <v>0</v>
      </c>
      <c r="Z59" s="8">
        <f>'SGR Undiscounted (1.5)'!Z33/((1+$B$1)^($A59-$A$4))</f>
        <v>0</v>
      </c>
      <c r="AA59" s="8">
        <f>'SGR Undiscounted (1.5)'!AA33/((1+$B$1)^($A59-$A$4))</f>
        <v>0</v>
      </c>
      <c r="AB59" s="22"/>
    </row>
    <row r="60" spans="1:35" s="25" customFormat="1" x14ac:dyDescent="0.25">
      <c r="A60" s="41">
        <v>2023</v>
      </c>
      <c r="B60" s="8">
        <f>'SGR Undiscounted (1.5)'!B34/((1+$B$1)^($A60-$A$4))</f>
        <v>0</v>
      </c>
      <c r="C60" s="8">
        <f>'SGR Undiscounted (1.5)'!C34/((1+$B$1)^($A60-$A$4))</f>
        <v>0</v>
      </c>
      <c r="D60" s="8">
        <f>'SGR Undiscounted (1.5)'!D34/((1+$B$1)^($A60-$A$4))</f>
        <v>0</v>
      </c>
      <c r="E60" s="8">
        <f>'SGR Undiscounted (1.5)'!E34/((1+$B$1)^($A60-$A$4))</f>
        <v>0</v>
      </c>
      <c r="F60" s="8">
        <f>'SGR Undiscounted (1.5)'!F34/((1+$B$1)^($A60-$A$4))</f>
        <v>0</v>
      </c>
      <c r="G60" s="8">
        <f>'SGR Undiscounted (1.5)'!G34/((1+$B$1)^($A60-$A$4))</f>
        <v>0</v>
      </c>
      <c r="H60" s="8">
        <f>'SGR Undiscounted (1.5)'!H34/((1+$B$1)^($A60-$A$4))</f>
        <v>0</v>
      </c>
      <c r="I60" s="8">
        <f>'SGR Undiscounted (1.5)'!I34/((1+$B$1)^($A60-$A$4))</f>
        <v>0</v>
      </c>
      <c r="J60" s="22"/>
      <c r="K60" s="8">
        <f>'SGR Undiscounted (1.5)'!K34/((1+$B$1)^($A60-$A$4))</f>
        <v>0</v>
      </c>
      <c r="L60" s="8">
        <f>'SGR Undiscounted (1.5)'!L34/((1+$B$1)^($A60-$A$4))</f>
        <v>0</v>
      </c>
      <c r="M60" s="8">
        <f>'SGR Undiscounted (1.5)'!M34/((1+$B$1)^($A60-$A$4))</f>
        <v>0</v>
      </c>
      <c r="N60" s="8">
        <f>'SGR Undiscounted (1.5)'!N34/((1+$B$1)^($A60-$A$4))</f>
        <v>0</v>
      </c>
      <c r="O60" s="8">
        <f>'SGR Undiscounted (1.5)'!O34/((1+$B$1)^($A60-$A$4))</f>
        <v>0</v>
      </c>
      <c r="P60" s="8">
        <f>'SGR Undiscounted (1.5)'!P34/((1+$B$1)^($A60-$A$4))</f>
        <v>0</v>
      </c>
      <c r="Q60" s="8">
        <f>'SGR Undiscounted (1.5)'!Q34/((1+$B$1)^($A60-$A$4))</f>
        <v>0</v>
      </c>
      <c r="R60" s="8">
        <f>'SGR Undiscounted (1.5)'!R34/((1+$B$1)^($A60-$A$4))</f>
        <v>0</v>
      </c>
      <c r="S60" s="22"/>
      <c r="T60" s="8">
        <f>'SGR Undiscounted (1.5)'!T34/((1+$B$1)^($A60-$A$4))</f>
        <v>0</v>
      </c>
      <c r="U60" s="8">
        <f>'SGR Undiscounted (1.5)'!U34/((1+$B$1)^($A60-$A$4))</f>
        <v>0</v>
      </c>
      <c r="V60" s="8">
        <f>'SGR Undiscounted (1.5)'!V34/((1+$B$1)^($A60-$A$4))</f>
        <v>0</v>
      </c>
      <c r="W60" s="8">
        <f>'SGR Undiscounted (1.5)'!W34/((1+$B$1)^($A60-$A$4))</f>
        <v>0</v>
      </c>
      <c r="X60" s="8">
        <f>'SGR Undiscounted (1.5)'!X34/((1+$B$1)^($A60-$A$4))</f>
        <v>0</v>
      </c>
      <c r="Y60" s="8">
        <f>'SGR Undiscounted (1.5)'!Y34/((1+$B$1)^($A60-$A$4))</f>
        <v>0</v>
      </c>
      <c r="Z60" s="8">
        <f>'SGR Undiscounted (1.5)'!Z34/((1+$B$1)^($A60-$A$4))</f>
        <v>0</v>
      </c>
      <c r="AA60" s="8">
        <f>'SGR Undiscounted (1.5)'!AA34/((1+$B$1)^($A60-$A$4))</f>
        <v>0</v>
      </c>
      <c r="AB60" s="22"/>
    </row>
    <row r="61" spans="1:35" s="25" customFormat="1" x14ac:dyDescent="0.25">
      <c r="A61" s="41">
        <v>2024</v>
      </c>
      <c r="B61" s="8">
        <f>'SGR Undiscounted (1.5)'!B35/((1+$B$1)^($A61-$A$4))</f>
        <v>0</v>
      </c>
      <c r="C61" s="8">
        <f>'SGR Undiscounted (1.5)'!C35/((1+$B$1)^($A61-$A$4))</f>
        <v>0</v>
      </c>
      <c r="D61" s="8">
        <f>'SGR Undiscounted (1.5)'!D35/((1+$B$1)^($A61-$A$4))</f>
        <v>0</v>
      </c>
      <c r="E61" s="8">
        <f>'SGR Undiscounted (1.5)'!E35/((1+$B$1)^($A61-$A$4))</f>
        <v>0</v>
      </c>
      <c r="F61" s="8">
        <f>'SGR Undiscounted (1.5)'!F35/((1+$B$1)^($A61-$A$4))</f>
        <v>0</v>
      </c>
      <c r="G61" s="8">
        <f>'SGR Undiscounted (1.5)'!G35/((1+$B$1)^($A61-$A$4))</f>
        <v>0</v>
      </c>
      <c r="H61" s="8">
        <f>'SGR Undiscounted (1.5)'!H35/((1+$B$1)^($A61-$A$4))</f>
        <v>0</v>
      </c>
      <c r="I61" s="8">
        <f>'SGR Undiscounted (1.5)'!I35/((1+$B$1)^($A61-$A$4))</f>
        <v>0</v>
      </c>
      <c r="J61" s="22"/>
      <c r="K61" s="8">
        <f>'SGR Undiscounted (1.5)'!K35/((1+$B$1)^($A61-$A$4))</f>
        <v>0</v>
      </c>
      <c r="L61" s="8">
        <f>'SGR Undiscounted (1.5)'!L35/((1+$B$1)^($A61-$A$4))</f>
        <v>0</v>
      </c>
      <c r="M61" s="8">
        <f>'SGR Undiscounted (1.5)'!M35/((1+$B$1)^($A61-$A$4))</f>
        <v>0</v>
      </c>
      <c r="N61" s="8">
        <f>'SGR Undiscounted (1.5)'!N35/((1+$B$1)^($A61-$A$4))</f>
        <v>0</v>
      </c>
      <c r="O61" s="8">
        <f>'SGR Undiscounted (1.5)'!O35/((1+$B$1)^($A61-$A$4))</f>
        <v>0</v>
      </c>
      <c r="P61" s="8">
        <f>'SGR Undiscounted (1.5)'!P35/((1+$B$1)^($A61-$A$4))</f>
        <v>0</v>
      </c>
      <c r="Q61" s="8">
        <f>'SGR Undiscounted (1.5)'!Q35/((1+$B$1)^($A61-$A$4))</f>
        <v>0</v>
      </c>
      <c r="R61" s="8">
        <f>'SGR Undiscounted (1.5)'!R35/((1+$B$1)^($A61-$A$4))</f>
        <v>0</v>
      </c>
      <c r="S61" s="22"/>
      <c r="T61" s="8">
        <f>'SGR Undiscounted (1.5)'!T35/((1+$B$1)^($A61-$A$4))</f>
        <v>0</v>
      </c>
      <c r="U61" s="8">
        <f>'SGR Undiscounted (1.5)'!U35/((1+$B$1)^($A61-$A$4))</f>
        <v>0</v>
      </c>
      <c r="V61" s="8">
        <f>'SGR Undiscounted (1.5)'!V35/((1+$B$1)^($A61-$A$4))</f>
        <v>0</v>
      </c>
      <c r="W61" s="8">
        <f>'SGR Undiscounted (1.5)'!W35/((1+$B$1)^($A61-$A$4))</f>
        <v>0</v>
      </c>
      <c r="X61" s="8">
        <f>'SGR Undiscounted (1.5)'!X35/((1+$B$1)^($A61-$A$4))</f>
        <v>0</v>
      </c>
      <c r="Y61" s="8">
        <f>'SGR Undiscounted (1.5)'!Y35/((1+$B$1)^($A61-$A$4))</f>
        <v>0</v>
      </c>
      <c r="Z61" s="8">
        <f>'SGR Undiscounted (1.5)'!Z35/((1+$B$1)^($A61-$A$4))</f>
        <v>0</v>
      </c>
      <c r="AA61" s="8">
        <f>'SGR Undiscounted (1.5)'!AA35/((1+$B$1)^($A61-$A$4))</f>
        <v>0</v>
      </c>
      <c r="AB61" s="22"/>
    </row>
    <row r="62" spans="1:35" s="25" customFormat="1" x14ac:dyDescent="0.25">
      <c r="A62" s="41">
        <v>2025</v>
      </c>
      <c r="B62" s="8">
        <f>'SGR Undiscounted (1.5)'!B36/((1+$B$1)^($A62-$A$4))</f>
        <v>0</v>
      </c>
      <c r="C62" s="8">
        <f>'SGR Undiscounted (1.5)'!C36/((1+$B$1)^($A62-$A$4))</f>
        <v>0</v>
      </c>
      <c r="D62" s="8">
        <f>'SGR Undiscounted (1.5)'!D36/((1+$B$1)^($A62-$A$4))</f>
        <v>0</v>
      </c>
      <c r="E62" s="8">
        <f>'SGR Undiscounted (1.5)'!E36/((1+$B$1)^($A62-$A$4))</f>
        <v>0</v>
      </c>
      <c r="F62" s="8">
        <f>'SGR Undiscounted (1.5)'!F36/((1+$B$1)^($A62-$A$4))</f>
        <v>0</v>
      </c>
      <c r="G62" s="8">
        <f>'SGR Undiscounted (1.5)'!G36/((1+$B$1)^($A62-$A$4))</f>
        <v>0</v>
      </c>
      <c r="H62" s="8">
        <f>'SGR Undiscounted (1.5)'!H36/((1+$B$1)^($A62-$A$4))</f>
        <v>0</v>
      </c>
      <c r="I62" s="8">
        <f>'SGR Undiscounted (1.5)'!I36/((1+$B$1)^($A62-$A$4))</f>
        <v>0</v>
      </c>
      <c r="J62" s="22"/>
      <c r="K62" s="8">
        <f>'SGR Undiscounted (1.5)'!K36/((1+$B$1)^($A62-$A$4))</f>
        <v>0</v>
      </c>
      <c r="L62" s="8">
        <f>'SGR Undiscounted (1.5)'!L36/((1+$B$1)^($A62-$A$4))</f>
        <v>0</v>
      </c>
      <c r="M62" s="8">
        <f>'SGR Undiscounted (1.5)'!M36/((1+$B$1)^($A62-$A$4))</f>
        <v>0</v>
      </c>
      <c r="N62" s="8">
        <f>'SGR Undiscounted (1.5)'!N36/((1+$B$1)^($A62-$A$4))</f>
        <v>0</v>
      </c>
      <c r="O62" s="8">
        <f>'SGR Undiscounted (1.5)'!O36/((1+$B$1)^($A62-$A$4))</f>
        <v>0</v>
      </c>
      <c r="P62" s="8">
        <f>'SGR Undiscounted (1.5)'!P36/((1+$B$1)^($A62-$A$4))</f>
        <v>0</v>
      </c>
      <c r="Q62" s="8">
        <f>'SGR Undiscounted (1.5)'!Q36/((1+$B$1)^($A62-$A$4))</f>
        <v>0</v>
      </c>
      <c r="R62" s="8">
        <f>'SGR Undiscounted (1.5)'!R36/((1+$B$1)^($A62-$A$4))</f>
        <v>0</v>
      </c>
      <c r="S62" s="22"/>
      <c r="T62" s="8">
        <f>'SGR Undiscounted (1.5)'!T36/((1+$B$1)^($A62-$A$4))</f>
        <v>0</v>
      </c>
      <c r="U62" s="8">
        <f>'SGR Undiscounted (1.5)'!U36/((1+$B$1)^($A62-$A$4))</f>
        <v>0</v>
      </c>
      <c r="V62" s="8">
        <f>'SGR Undiscounted (1.5)'!V36/((1+$B$1)^($A62-$A$4))</f>
        <v>0</v>
      </c>
      <c r="W62" s="8">
        <f>'SGR Undiscounted (1.5)'!W36/((1+$B$1)^($A62-$A$4))</f>
        <v>0</v>
      </c>
      <c r="X62" s="8">
        <f>'SGR Undiscounted (1.5)'!X36/((1+$B$1)^($A62-$A$4))</f>
        <v>0</v>
      </c>
      <c r="Y62" s="8">
        <f>'SGR Undiscounted (1.5)'!Y36/((1+$B$1)^($A62-$A$4))</f>
        <v>0</v>
      </c>
      <c r="Z62" s="8">
        <f>'SGR Undiscounted (1.5)'!Z36/((1+$B$1)^($A62-$A$4))</f>
        <v>0</v>
      </c>
      <c r="AA62" s="8">
        <f>'SGR Undiscounted (1.5)'!AA36/((1+$B$1)^($A62-$A$4))</f>
        <v>0</v>
      </c>
      <c r="AB62" s="22"/>
    </row>
    <row r="63" spans="1:35" s="25" customFormat="1" x14ac:dyDescent="0.25">
      <c r="A63" s="41">
        <v>2026</v>
      </c>
      <c r="B63" s="8">
        <f>'SGR Undiscounted (1.5)'!B37/((1+$B$1)^($A63-$A$4))</f>
        <v>0</v>
      </c>
      <c r="C63" s="8">
        <f>'SGR Undiscounted (1.5)'!C37/((1+$B$1)^($A63-$A$4))</f>
        <v>0</v>
      </c>
      <c r="D63" s="8">
        <f>'SGR Undiscounted (1.5)'!D37/((1+$B$1)^($A63-$A$4))</f>
        <v>0</v>
      </c>
      <c r="E63" s="8">
        <f>'SGR Undiscounted (1.5)'!E37/((1+$B$1)^($A63-$A$4))</f>
        <v>0</v>
      </c>
      <c r="F63" s="8">
        <f>'SGR Undiscounted (1.5)'!F37/((1+$B$1)^($A63-$A$4))</f>
        <v>0</v>
      </c>
      <c r="G63" s="8">
        <f>'SGR Undiscounted (1.5)'!G37/((1+$B$1)^($A63-$A$4))</f>
        <v>0</v>
      </c>
      <c r="H63" s="8">
        <f>'SGR Undiscounted (1.5)'!H37/((1+$B$1)^($A63-$A$4))</f>
        <v>0</v>
      </c>
      <c r="I63" s="8">
        <f>'SGR Undiscounted (1.5)'!I37/((1+$B$1)^($A63-$A$4))</f>
        <v>0</v>
      </c>
      <c r="J63" s="22"/>
      <c r="K63" s="8">
        <f>'SGR Undiscounted (1.5)'!K37/((1+$B$1)^($A63-$A$4))</f>
        <v>0</v>
      </c>
      <c r="L63" s="8">
        <f>'SGR Undiscounted (1.5)'!L37/((1+$B$1)^($A63-$A$4))</f>
        <v>0</v>
      </c>
      <c r="M63" s="8">
        <f>'SGR Undiscounted (1.5)'!M37/((1+$B$1)^($A63-$A$4))</f>
        <v>0</v>
      </c>
      <c r="N63" s="8">
        <f>'SGR Undiscounted (1.5)'!N37/((1+$B$1)^($A63-$A$4))</f>
        <v>0</v>
      </c>
      <c r="O63" s="8">
        <f>'SGR Undiscounted (1.5)'!O37/((1+$B$1)^($A63-$A$4))</f>
        <v>0</v>
      </c>
      <c r="P63" s="8">
        <f>'SGR Undiscounted (1.5)'!P37/((1+$B$1)^($A63-$A$4))</f>
        <v>0</v>
      </c>
      <c r="Q63" s="8">
        <f>'SGR Undiscounted (1.5)'!Q37/((1+$B$1)^($A63-$A$4))</f>
        <v>0</v>
      </c>
      <c r="R63" s="8">
        <f>'SGR Undiscounted (1.5)'!R37/((1+$B$1)^($A63-$A$4))</f>
        <v>0</v>
      </c>
      <c r="S63" s="22"/>
      <c r="T63" s="8">
        <f>'SGR Undiscounted (1.5)'!T37/((1+$B$1)^($A63-$A$4))</f>
        <v>0</v>
      </c>
      <c r="U63" s="8">
        <f>'SGR Undiscounted (1.5)'!U37/((1+$B$1)^($A63-$A$4))</f>
        <v>0</v>
      </c>
      <c r="V63" s="8">
        <f>'SGR Undiscounted (1.5)'!V37/((1+$B$1)^($A63-$A$4))</f>
        <v>0</v>
      </c>
      <c r="W63" s="8">
        <f>'SGR Undiscounted (1.5)'!W37/((1+$B$1)^($A63-$A$4))</f>
        <v>0</v>
      </c>
      <c r="X63" s="8">
        <f>'SGR Undiscounted (1.5)'!X37/((1+$B$1)^($A63-$A$4))</f>
        <v>0</v>
      </c>
      <c r="Y63" s="8">
        <f>'SGR Undiscounted (1.5)'!Y37/((1+$B$1)^($A63-$A$4))</f>
        <v>0</v>
      </c>
      <c r="Z63" s="8">
        <f>'SGR Undiscounted (1.5)'!Z37/((1+$B$1)^($A63-$A$4))</f>
        <v>0</v>
      </c>
      <c r="AA63" s="8">
        <f>'SGR Undiscounted (1.5)'!AA37/((1+$B$1)^($A63-$A$4))</f>
        <v>0</v>
      </c>
      <c r="AB63" s="22"/>
    </row>
    <row r="64" spans="1:35" s="25" customFormat="1" x14ac:dyDescent="0.25">
      <c r="A64" s="41">
        <v>2027</v>
      </c>
      <c r="B64" s="8">
        <f>'SGR Undiscounted (1.5)'!B38/((1+$B$1)^($A64-$A$4))</f>
        <v>0</v>
      </c>
      <c r="C64" s="8">
        <f>'SGR Undiscounted (1.5)'!C38/((1+$B$1)^($A64-$A$4))</f>
        <v>0</v>
      </c>
      <c r="D64" s="8">
        <f>'SGR Undiscounted (1.5)'!D38/((1+$B$1)^($A64-$A$4))</f>
        <v>0</v>
      </c>
      <c r="E64" s="8">
        <f>'SGR Undiscounted (1.5)'!E38/((1+$B$1)^($A64-$A$4))</f>
        <v>0</v>
      </c>
      <c r="F64" s="8">
        <f>'SGR Undiscounted (1.5)'!F38/((1+$B$1)^($A64-$A$4))</f>
        <v>0</v>
      </c>
      <c r="G64" s="8">
        <f>'SGR Undiscounted (1.5)'!G38/((1+$B$1)^($A64-$A$4))</f>
        <v>0</v>
      </c>
      <c r="H64" s="8">
        <f>'SGR Undiscounted (1.5)'!H38/((1+$B$1)^($A64-$A$4))</f>
        <v>0</v>
      </c>
      <c r="I64" s="8">
        <f>'SGR Undiscounted (1.5)'!I38/((1+$B$1)^($A64-$A$4))</f>
        <v>0</v>
      </c>
      <c r="J64" s="22"/>
      <c r="K64" s="8">
        <f>'SGR Undiscounted (1.5)'!K38/((1+$B$1)^($A64-$A$4))</f>
        <v>0</v>
      </c>
      <c r="L64" s="8">
        <f>'SGR Undiscounted (1.5)'!L38/((1+$B$1)^($A64-$A$4))</f>
        <v>0</v>
      </c>
      <c r="M64" s="8">
        <f>'SGR Undiscounted (1.5)'!M38/((1+$B$1)^($A64-$A$4))</f>
        <v>0</v>
      </c>
      <c r="N64" s="8">
        <f>'SGR Undiscounted (1.5)'!N38/((1+$B$1)^($A64-$A$4))</f>
        <v>0</v>
      </c>
      <c r="O64" s="8">
        <f>'SGR Undiscounted (1.5)'!O38/((1+$B$1)^($A64-$A$4))</f>
        <v>0</v>
      </c>
      <c r="P64" s="8">
        <f>'SGR Undiscounted (1.5)'!P38/((1+$B$1)^($A64-$A$4))</f>
        <v>0</v>
      </c>
      <c r="Q64" s="8">
        <f>'SGR Undiscounted (1.5)'!Q38/((1+$B$1)^($A64-$A$4))</f>
        <v>0</v>
      </c>
      <c r="R64" s="8">
        <f>'SGR Undiscounted (1.5)'!R38/((1+$B$1)^($A64-$A$4))</f>
        <v>0</v>
      </c>
      <c r="S64" s="22"/>
      <c r="T64" s="8">
        <f>'SGR Undiscounted (1.5)'!T38/((1+$B$1)^($A64-$A$4))</f>
        <v>0</v>
      </c>
      <c r="U64" s="8">
        <f>'SGR Undiscounted (1.5)'!U38/((1+$B$1)^($A64-$A$4))</f>
        <v>0</v>
      </c>
      <c r="V64" s="8">
        <f>'SGR Undiscounted (1.5)'!V38/((1+$B$1)^($A64-$A$4))</f>
        <v>0</v>
      </c>
      <c r="W64" s="8">
        <f>'SGR Undiscounted (1.5)'!W38/((1+$B$1)^($A64-$A$4))</f>
        <v>0</v>
      </c>
      <c r="X64" s="8">
        <f>'SGR Undiscounted (1.5)'!X38/((1+$B$1)^($A64-$A$4))</f>
        <v>0</v>
      </c>
      <c r="Y64" s="8">
        <f>'SGR Undiscounted (1.5)'!Y38/((1+$B$1)^($A64-$A$4))</f>
        <v>0</v>
      </c>
      <c r="Z64" s="8">
        <f>'SGR Undiscounted (1.5)'!Z38/((1+$B$1)^($A64-$A$4))</f>
        <v>0</v>
      </c>
      <c r="AA64" s="8">
        <f>'SGR Undiscounted (1.5)'!AA38/((1+$B$1)^($A64-$A$4))</f>
        <v>0</v>
      </c>
      <c r="AB64" s="22"/>
    </row>
    <row r="65" spans="1:28" s="25" customFormat="1" x14ac:dyDescent="0.25">
      <c r="A65" s="41">
        <v>2028</v>
      </c>
      <c r="B65" s="8">
        <f>'SGR Undiscounted (1.5)'!B39/((1+$B$1)^($A65-$A$4))</f>
        <v>0</v>
      </c>
      <c r="C65" s="8">
        <f>'SGR Undiscounted (1.5)'!C39/((1+$B$1)^($A65-$A$4))</f>
        <v>0</v>
      </c>
      <c r="D65" s="8">
        <f>'SGR Undiscounted (1.5)'!D39/((1+$B$1)^($A65-$A$4))</f>
        <v>0</v>
      </c>
      <c r="E65" s="8">
        <f>'SGR Undiscounted (1.5)'!E39/((1+$B$1)^($A65-$A$4))</f>
        <v>0</v>
      </c>
      <c r="F65" s="8">
        <f>'SGR Undiscounted (1.5)'!F39/((1+$B$1)^($A65-$A$4))</f>
        <v>0</v>
      </c>
      <c r="G65" s="8">
        <f>'SGR Undiscounted (1.5)'!G39/((1+$B$1)^($A65-$A$4))</f>
        <v>0</v>
      </c>
      <c r="H65" s="8">
        <f>'SGR Undiscounted (1.5)'!H39/((1+$B$1)^($A65-$A$4))</f>
        <v>0</v>
      </c>
      <c r="I65" s="8">
        <f>'SGR Undiscounted (1.5)'!I39/((1+$B$1)^($A65-$A$4))</f>
        <v>0</v>
      </c>
      <c r="J65" s="22"/>
      <c r="K65" s="8">
        <f>'SGR Undiscounted (1.5)'!K39/((1+$B$1)^($A65-$A$4))</f>
        <v>0</v>
      </c>
      <c r="L65" s="8">
        <f>'SGR Undiscounted (1.5)'!L39/((1+$B$1)^($A65-$A$4))</f>
        <v>0</v>
      </c>
      <c r="M65" s="8">
        <f>'SGR Undiscounted (1.5)'!M39/((1+$B$1)^($A65-$A$4))</f>
        <v>0</v>
      </c>
      <c r="N65" s="8">
        <f>'SGR Undiscounted (1.5)'!N39/((1+$B$1)^($A65-$A$4))</f>
        <v>0</v>
      </c>
      <c r="O65" s="8">
        <f>'SGR Undiscounted (1.5)'!O39/((1+$B$1)^($A65-$A$4))</f>
        <v>0</v>
      </c>
      <c r="P65" s="8">
        <f>'SGR Undiscounted (1.5)'!P39/((1+$B$1)^($A65-$A$4))</f>
        <v>0</v>
      </c>
      <c r="Q65" s="8">
        <f>'SGR Undiscounted (1.5)'!Q39/((1+$B$1)^($A65-$A$4))</f>
        <v>0</v>
      </c>
      <c r="R65" s="8">
        <f>'SGR Undiscounted (1.5)'!R39/((1+$B$1)^($A65-$A$4))</f>
        <v>0</v>
      </c>
      <c r="S65" s="22"/>
      <c r="T65" s="8">
        <f>'SGR Undiscounted (1.5)'!T39/((1+$B$1)^($A65-$A$4))</f>
        <v>0</v>
      </c>
      <c r="U65" s="8">
        <f>'SGR Undiscounted (1.5)'!U39/((1+$B$1)^($A65-$A$4))</f>
        <v>0</v>
      </c>
      <c r="V65" s="8">
        <f>'SGR Undiscounted (1.5)'!V39/((1+$B$1)^($A65-$A$4))</f>
        <v>0</v>
      </c>
      <c r="W65" s="8">
        <f>'SGR Undiscounted (1.5)'!W39/((1+$B$1)^($A65-$A$4))</f>
        <v>0</v>
      </c>
      <c r="X65" s="8">
        <f>'SGR Undiscounted (1.5)'!X39/((1+$B$1)^($A65-$A$4))</f>
        <v>0</v>
      </c>
      <c r="Y65" s="8">
        <f>'SGR Undiscounted (1.5)'!Y39/((1+$B$1)^($A65-$A$4))</f>
        <v>0</v>
      </c>
      <c r="Z65" s="8">
        <f>'SGR Undiscounted (1.5)'!Z39/((1+$B$1)^($A65-$A$4))</f>
        <v>0</v>
      </c>
      <c r="AA65" s="8">
        <f>'SGR Undiscounted (1.5)'!AA39/((1+$B$1)^($A65-$A$4))</f>
        <v>0</v>
      </c>
      <c r="AB65" s="22"/>
    </row>
    <row r="66" spans="1:28" s="25" customFormat="1" x14ac:dyDescent="0.25">
      <c r="A66" s="41">
        <v>2029</v>
      </c>
      <c r="B66" s="8">
        <f>'SGR Undiscounted (1.5)'!B40/((1+$B$1)^($A66-$A$4))</f>
        <v>0</v>
      </c>
      <c r="C66" s="8">
        <f>'SGR Undiscounted (1.5)'!C40/((1+$B$1)^($A66-$A$4))</f>
        <v>0</v>
      </c>
      <c r="D66" s="8">
        <f>'SGR Undiscounted (1.5)'!D40/((1+$B$1)^($A66-$A$4))</f>
        <v>0</v>
      </c>
      <c r="E66" s="8">
        <f>'SGR Undiscounted (1.5)'!E40/((1+$B$1)^($A66-$A$4))</f>
        <v>0</v>
      </c>
      <c r="F66" s="8">
        <f>'SGR Undiscounted (1.5)'!F40/((1+$B$1)^($A66-$A$4))</f>
        <v>0</v>
      </c>
      <c r="G66" s="8">
        <f>'SGR Undiscounted (1.5)'!G40/((1+$B$1)^($A66-$A$4))</f>
        <v>0</v>
      </c>
      <c r="H66" s="8">
        <f>'SGR Undiscounted (1.5)'!H40/((1+$B$1)^($A66-$A$4))</f>
        <v>0</v>
      </c>
      <c r="I66" s="8">
        <f>'SGR Undiscounted (1.5)'!I40/((1+$B$1)^($A66-$A$4))</f>
        <v>0</v>
      </c>
      <c r="J66" s="22"/>
      <c r="K66" s="8">
        <f>'SGR Undiscounted (1.5)'!K40/((1+$B$1)^($A66-$A$4))</f>
        <v>0</v>
      </c>
      <c r="L66" s="8">
        <f>'SGR Undiscounted (1.5)'!L40/((1+$B$1)^($A66-$A$4))</f>
        <v>0</v>
      </c>
      <c r="M66" s="8">
        <f>'SGR Undiscounted (1.5)'!M40/((1+$B$1)^($A66-$A$4))</f>
        <v>0</v>
      </c>
      <c r="N66" s="8">
        <f>'SGR Undiscounted (1.5)'!N40/((1+$B$1)^($A66-$A$4))</f>
        <v>0</v>
      </c>
      <c r="O66" s="8">
        <f>'SGR Undiscounted (1.5)'!O40/((1+$B$1)^($A66-$A$4))</f>
        <v>0</v>
      </c>
      <c r="P66" s="8">
        <f>'SGR Undiscounted (1.5)'!P40/((1+$B$1)^($A66-$A$4))</f>
        <v>0</v>
      </c>
      <c r="Q66" s="8">
        <f>'SGR Undiscounted (1.5)'!Q40/((1+$B$1)^($A66-$A$4))</f>
        <v>0</v>
      </c>
      <c r="R66" s="8">
        <f>'SGR Undiscounted (1.5)'!R40/((1+$B$1)^($A66-$A$4))</f>
        <v>0</v>
      </c>
      <c r="S66" s="22"/>
      <c r="T66" s="8">
        <f>'SGR Undiscounted (1.5)'!T40/((1+$B$1)^($A66-$A$4))</f>
        <v>0</v>
      </c>
      <c r="U66" s="8">
        <f>'SGR Undiscounted (1.5)'!U40/((1+$B$1)^($A66-$A$4))</f>
        <v>0</v>
      </c>
      <c r="V66" s="8">
        <f>'SGR Undiscounted (1.5)'!V40/((1+$B$1)^($A66-$A$4))</f>
        <v>0</v>
      </c>
      <c r="W66" s="8">
        <f>'SGR Undiscounted (1.5)'!W40/((1+$B$1)^($A66-$A$4))</f>
        <v>0</v>
      </c>
      <c r="X66" s="8">
        <f>'SGR Undiscounted (1.5)'!X40/((1+$B$1)^($A66-$A$4))</f>
        <v>0</v>
      </c>
      <c r="Y66" s="8">
        <f>'SGR Undiscounted (1.5)'!Y40/((1+$B$1)^($A66-$A$4))</f>
        <v>0</v>
      </c>
      <c r="Z66" s="8">
        <f>'SGR Undiscounted (1.5)'!Z40/((1+$B$1)^($A66-$A$4))</f>
        <v>0</v>
      </c>
      <c r="AA66" s="8">
        <f>'SGR Undiscounted (1.5)'!AA40/((1+$B$1)^($A66-$A$4))</f>
        <v>0</v>
      </c>
      <c r="AB66" s="22"/>
    </row>
    <row r="67" spans="1:28" s="25" customFormat="1" x14ac:dyDescent="0.25">
      <c r="A67" s="41">
        <v>2030</v>
      </c>
      <c r="B67" s="8">
        <f>'SGR Undiscounted (1.5)'!B41/((1+$B$1)^($A67-$A$4))</f>
        <v>0</v>
      </c>
      <c r="C67" s="8">
        <f>'SGR Undiscounted (1.5)'!C41/((1+$B$1)^($A67-$A$4))</f>
        <v>0</v>
      </c>
      <c r="D67" s="8">
        <f>'SGR Undiscounted (1.5)'!D41/((1+$B$1)^($A67-$A$4))</f>
        <v>0</v>
      </c>
      <c r="E67" s="8">
        <f>'SGR Undiscounted (1.5)'!E41/((1+$B$1)^($A67-$A$4))</f>
        <v>0</v>
      </c>
      <c r="F67" s="8">
        <f>'SGR Undiscounted (1.5)'!F41/((1+$B$1)^($A67-$A$4))</f>
        <v>0</v>
      </c>
      <c r="G67" s="8">
        <f>'SGR Undiscounted (1.5)'!G41/((1+$B$1)^($A67-$A$4))</f>
        <v>0</v>
      </c>
      <c r="H67" s="8">
        <f>'SGR Undiscounted (1.5)'!H41/((1+$B$1)^($A67-$A$4))</f>
        <v>0</v>
      </c>
      <c r="I67" s="8">
        <f>'SGR Undiscounted (1.5)'!I41/((1+$B$1)^($A67-$A$4))</f>
        <v>0</v>
      </c>
      <c r="J67" s="22"/>
      <c r="K67" s="8">
        <f>'SGR Undiscounted (1.5)'!K41/((1+$B$1)^($A67-$A$4))</f>
        <v>0</v>
      </c>
      <c r="L67" s="8">
        <f>'SGR Undiscounted (1.5)'!L41/((1+$B$1)^($A67-$A$4))</f>
        <v>0</v>
      </c>
      <c r="M67" s="8">
        <f>'SGR Undiscounted (1.5)'!M41/((1+$B$1)^($A67-$A$4))</f>
        <v>0</v>
      </c>
      <c r="N67" s="8">
        <f>'SGR Undiscounted (1.5)'!N41/((1+$B$1)^($A67-$A$4))</f>
        <v>0</v>
      </c>
      <c r="O67" s="8">
        <f>'SGR Undiscounted (1.5)'!O41/((1+$B$1)^($A67-$A$4))</f>
        <v>0</v>
      </c>
      <c r="P67" s="8">
        <f>'SGR Undiscounted (1.5)'!P41/((1+$B$1)^($A67-$A$4))</f>
        <v>0</v>
      </c>
      <c r="Q67" s="8">
        <f>'SGR Undiscounted (1.5)'!Q41/((1+$B$1)^($A67-$A$4))</f>
        <v>0</v>
      </c>
      <c r="R67" s="8">
        <f>'SGR Undiscounted (1.5)'!R41/((1+$B$1)^($A67-$A$4))</f>
        <v>0</v>
      </c>
      <c r="S67" s="22"/>
      <c r="T67" s="8">
        <f>'SGR Undiscounted (1.5)'!T41/((1+$B$1)^($A67-$A$4))</f>
        <v>0</v>
      </c>
      <c r="U67" s="8">
        <f>'SGR Undiscounted (1.5)'!U41/((1+$B$1)^($A67-$A$4))</f>
        <v>0</v>
      </c>
      <c r="V67" s="8">
        <f>'SGR Undiscounted (1.5)'!V41/((1+$B$1)^($A67-$A$4))</f>
        <v>0</v>
      </c>
      <c r="W67" s="8">
        <f>'SGR Undiscounted (1.5)'!W41/((1+$B$1)^($A67-$A$4))</f>
        <v>0</v>
      </c>
      <c r="X67" s="8">
        <f>'SGR Undiscounted (1.5)'!X41/((1+$B$1)^($A67-$A$4))</f>
        <v>0</v>
      </c>
      <c r="Y67" s="8">
        <f>'SGR Undiscounted (1.5)'!Y41/((1+$B$1)^($A67-$A$4))</f>
        <v>0</v>
      </c>
      <c r="Z67" s="8">
        <f>'SGR Undiscounted (1.5)'!Z41/((1+$B$1)^($A67-$A$4))</f>
        <v>0</v>
      </c>
      <c r="AA67" s="8">
        <f>'SGR Undiscounted (1.5)'!AA41/((1+$B$1)^($A67-$A$4))</f>
        <v>0</v>
      </c>
      <c r="AB67" s="22"/>
    </row>
    <row r="68" spans="1:28" s="25" customFormat="1" x14ac:dyDescent="0.25">
      <c r="A68" s="41">
        <v>2031</v>
      </c>
      <c r="B68" s="8">
        <f>'SGR Undiscounted (1.5)'!B42/((1+$B$1)^($A68-$A$4))</f>
        <v>0</v>
      </c>
      <c r="C68" s="8">
        <f>'SGR Undiscounted (1.5)'!C42/((1+$B$1)^($A68-$A$4))</f>
        <v>0</v>
      </c>
      <c r="D68" s="8">
        <f>'SGR Undiscounted (1.5)'!D42/((1+$B$1)^($A68-$A$4))</f>
        <v>0</v>
      </c>
      <c r="E68" s="8">
        <f>'SGR Undiscounted (1.5)'!E42/((1+$B$1)^($A68-$A$4))</f>
        <v>0</v>
      </c>
      <c r="F68" s="8">
        <f>'SGR Undiscounted (1.5)'!F42/((1+$B$1)^($A68-$A$4))</f>
        <v>0</v>
      </c>
      <c r="G68" s="8">
        <f>'SGR Undiscounted (1.5)'!G42/((1+$B$1)^($A68-$A$4))</f>
        <v>0</v>
      </c>
      <c r="H68" s="8">
        <f>'SGR Undiscounted (1.5)'!H42/((1+$B$1)^($A68-$A$4))</f>
        <v>0</v>
      </c>
      <c r="I68" s="8">
        <f>'SGR Undiscounted (1.5)'!I42/((1+$B$1)^($A68-$A$4))</f>
        <v>0</v>
      </c>
      <c r="J68" s="22"/>
      <c r="K68" s="8">
        <f>'SGR Undiscounted (1.5)'!K42/((1+$B$1)^($A68-$A$4))</f>
        <v>0</v>
      </c>
      <c r="L68" s="8">
        <f>'SGR Undiscounted (1.5)'!L42/((1+$B$1)^($A68-$A$4))</f>
        <v>0</v>
      </c>
      <c r="M68" s="8">
        <f>'SGR Undiscounted (1.5)'!M42/((1+$B$1)^($A68-$A$4))</f>
        <v>0</v>
      </c>
      <c r="N68" s="8">
        <f>'SGR Undiscounted (1.5)'!N42/((1+$B$1)^($A68-$A$4))</f>
        <v>0</v>
      </c>
      <c r="O68" s="8">
        <f>'SGR Undiscounted (1.5)'!O42/((1+$B$1)^($A68-$A$4))</f>
        <v>0</v>
      </c>
      <c r="P68" s="8">
        <f>'SGR Undiscounted (1.5)'!P42/((1+$B$1)^($A68-$A$4))</f>
        <v>0</v>
      </c>
      <c r="Q68" s="8">
        <f>'SGR Undiscounted (1.5)'!Q42/((1+$B$1)^($A68-$A$4))</f>
        <v>0</v>
      </c>
      <c r="R68" s="8">
        <f>'SGR Undiscounted (1.5)'!R42/((1+$B$1)^($A68-$A$4))</f>
        <v>0</v>
      </c>
      <c r="S68" s="22"/>
      <c r="T68" s="8">
        <f>'SGR Undiscounted (1.5)'!T42/((1+$B$1)^($A68-$A$4))</f>
        <v>0</v>
      </c>
      <c r="U68" s="8">
        <f>'SGR Undiscounted (1.5)'!U42/((1+$B$1)^($A68-$A$4))</f>
        <v>0</v>
      </c>
      <c r="V68" s="8">
        <f>'SGR Undiscounted (1.5)'!V42/((1+$B$1)^($A68-$A$4))</f>
        <v>0</v>
      </c>
      <c r="W68" s="8">
        <f>'SGR Undiscounted (1.5)'!W42/((1+$B$1)^($A68-$A$4))</f>
        <v>0</v>
      </c>
      <c r="X68" s="8">
        <f>'SGR Undiscounted (1.5)'!X42/((1+$B$1)^($A68-$A$4))</f>
        <v>0</v>
      </c>
      <c r="Y68" s="8">
        <f>'SGR Undiscounted (1.5)'!Y42/((1+$B$1)^($A68-$A$4))</f>
        <v>0</v>
      </c>
      <c r="Z68" s="8">
        <f>'SGR Undiscounted (1.5)'!Z42/((1+$B$1)^($A68-$A$4))</f>
        <v>0</v>
      </c>
      <c r="AA68" s="8">
        <f>'SGR Undiscounted (1.5)'!AA42/((1+$B$1)^($A68-$A$4))</f>
        <v>0</v>
      </c>
      <c r="AB68" s="22"/>
    </row>
    <row r="69" spans="1:28" s="25" customFormat="1" x14ac:dyDescent="0.25">
      <c r="A69" s="41">
        <v>2032</v>
      </c>
      <c r="B69" s="8">
        <f>'SGR Undiscounted (1.5)'!B43/((1+$B$1)^($A69-$A$4))</f>
        <v>0</v>
      </c>
      <c r="C69" s="8">
        <f>'SGR Undiscounted (1.5)'!C43/((1+$B$1)^($A69-$A$4))</f>
        <v>0</v>
      </c>
      <c r="D69" s="8">
        <f>'SGR Undiscounted (1.5)'!D43/((1+$B$1)^($A69-$A$4))</f>
        <v>0</v>
      </c>
      <c r="E69" s="8">
        <f>'SGR Undiscounted (1.5)'!E43/((1+$B$1)^($A69-$A$4))</f>
        <v>0</v>
      </c>
      <c r="F69" s="8">
        <f>'SGR Undiscounted (1.5)'!F43/((1+$B$1)^($A69-$A$4))</f>
        <v>0</v>
      </c>
      <c r="G69" s="8">
        <f>'SGR Undiscounted (1.5)'!G43/((1+$B$1)^($A69-$A$4))</f>
        <v>0</v>
      </c>
      <c r="H69" s="8">
        <f>'SGR Undiscounted (1.5)'!H43/((1+$B$1)^($A69-$A$4))</f>
        <v>0</v>
      </c>
      <c r="I69" s="8">
        <f>'SGR Undiscounted (1.5)'!I43/((1+$B$1)^($A69-$A$4))</f>
        <v>0</v>
      </c>
      <c r="J69" s="22"/>
      <c r="K69" s="8">
        <f>'SGR Undiscounted (1.5)'!K43/((1+$B$1)^($A69-$A$4))</f>
        <v>0</v>
      </c>
      <c r="L69" s="8">
        <f>'SGR Undiscounted (1.5)'!L43/((1+$B$1)^($A69-$A$4))</f>
        <v>0</v>
      </c>
      <c r="M69" s="8">
        <f>'SGR Undiscounted (1.5)'!M43/((1+$B$1)^($A69-$A$4))</f>
        <v>0</v>
      </c>
      <c r="N69" s="8">
        <f>'SGR Undiscounted (1.5)'!N43/((1+$B$1)^($A69-$A$4))</f>
        <v>0</v>
      </c>
      <c r="O69" s="8">
        <f>'SGR Undiscounted (1.5)'!O43/((1+$B$1)^($A69-$A$4))</f>
        <v>0</v>
      </c>
      <c r="P69" s="8">
        <f>'SGR Undiscounted (1.5)'!P43/((1+$B$1)^($A69-$A$4))</f>
        <v>0</v>
      </c>
      <c r="Q69" s="8">
        <f>'SGR Undiscounted (1.5)'!Q43/((1+$B$1)^($A69-$A$4))</f>
        <v>0</v>
      </c>
      <c r="R69" s="8">
        <f>'SGR Undiscounted (1.5)'!R43/((1+$B$1)^($A69-$A$4))</f>
        <v>0</v>
      </c>
      <c r="S69" s="22"/>
      <c r="T69" s="8">
        <f>'SGR Undiscounted (1.5)'!T43/((1+$B$1)^($A69-$A$4))</f>
        <v>0</v>
      </c>
      <c r="U69" s="8">
        <f>'SGR Undiscounted (1.5)'!U43/((1+$B$1)^($A69-$A$4))</f>
        <v>0</v>
      </c>
      <c r="V69" s="8">
        <f>'SGR Undiscounted (1.5)'!V43/((1+$B$1)^($A69-$A$4))</f>
        <v>0</v>
      </c>
      <c r="W69" s="8">
        <f>'SGR Undiscounted (1.5)'!W43/((1+$B$1)^($A69-$A$4))</f>
        <v>0</v>
      </c>
      <c r="X69" s="8">
        <f>'SGR Undiscounted (1.5)'!X43/((1+$B$1)^($A69-$A$4))</f>
        <v>0</v>
      </c>
      <c r="Y69" s="8">
        <f>'SGR Undiscounted (1.5)'!Y43/((1+$B$1)^($A69-$A$4))</f>
        <v>0</v>
      </c>
      <c r="Z69" s="8">
        <f>'SGR Undiscounted (1.5)'!Z43/((1+$B$1)^($A69-$A$4))</f>
        <v>0</v>
      </c>
      <c r="AA69" s="8">
        <f>'SGR Undiscounted (1.5)'!AA43/((1+$B$1)^($A69-$A$4))</f>
        <v>0</v>
      </c>
      <c r="AB69" s="22"/>
    </row>
    <row r="70" spans="1:28" s="25" customFormat="1" x14ac:dyDescent="0.25">
      <c r="A70" s="41">
        <v>2033</v>
      </c>
      <c r="B70" s="8">
        <f>'SGR Undiscounted (1.5)'!B44/((1+$B$1)^($A70-$A$4))</f>
        <v>0</v>
      </c>
      <c r="C70" s="8">
        <f>'SGR Undiscounted (1.5)'!C44/((1+$B$1)^($A70-$A$4))</f>
        <v>0</v>
      </c>
      <c r="D70" s="8">
        <f>'SGR Undiscounted (1.5)'!D44/((1+$B$1)^($A70-$A$4))</f>
        <v>0</v>
      </c>
      <c r="E70" s="8">
        <f>'SGR Undiscounted (1.5)'!E44/((1+$B$1)^($A70-$A$4))</f>
        <v>0</v>
      </c>
      <c r="F70" s="8">
        <f>'SGR Undiscounted (1.5)'!F44/((1+$B$1)^($A70-$A$4))</f>
        <v>0</v>
      </c>
      <c r="G70" s="8">
        <f>'SGR Undiscounted (1.5)'!G44/((1+$B$1)^($A70-$A$4))</f>
        <v>0</v>
      </c>
      <c r="H70" s="8">
        <f>'SGR Undiscounted (1.5)'!H44/((1+$B$1)^($A70-$A$4))</f>
        <v>0</v>
      </c>
      <c r="I70" s="8">
        <f>'SGR Undiscounted (1.5)'!I44/((1+$B$1)^($A70-$A$4))</f>
        <v>0</v>
      </c>
      <c r="J70" s="22"/>
      <c r="K70" s="8">
        <f>'SGR Undiscounted (1.5)'!K44/((1+$B$1)^($A70-$A$4))</f>
        <v>0</v>
      </c>
      <c r="L70" s="8">
        <f>'SGR Undiscounted (1.5)'!L44/((1+$B$1)^($A70-$A$4))</f>
        <v>0</v>
      </c>
      <c r="M70" s="8">
        <f>'SGR Undiscounted (1.5)'!M44/((1+$B$1)^($A70-$A$4))</f>
        <v>0</v>
      </c>
      <c r="N70" s="8">
        <f>'SGR Undiscounted (1.5)'!N44/((1+$B$1)^($A70-$A$4))</f>
        <v>0</v>
      </c>
      <c r="O70" s="8">
        <f>'SGR Undiscounted (1.5)'!O44/((1+$B$1)^($A70-$A$4))</f>
        <v>0</v>
      </c>
      <c r="P70" s="8">
        <f>'SGR Undiscounted (1.5)'!P44/((1+$B$1)^($A70-$A$4))</f>
        <v>0</v>
      </c>
      <c r="Q70" s="8">
        <f>'SGR Undiscounted (1.5)'!Q44/((1+$B$1)^($A70-$A$4))</f>
        <v>0</v>
      </c>
      <c r="R70" s="8">
        <f>'SGR Undiscounted (1.5)'!R44/((1+$B$1)^($A70-$A$4))</f>
        <v>0</v>
      </c>
      <c r="S70" s="22"/>
      <c r="T70" s="8">
        <f>'SGR Undiscounted (1.5)'!T44/((1+$B$1)^($A70-$A$4))</f>
        <v>0</v>
      </c>
      <c r="U70" s="8">
        <f>'SGR Undiscounted (1.5)'!U44/((1+$B$1)^($A70-$A$4))</f>
        <v>0</v>
      </c>
      <c r="V70" s="8">
        <f>'SGR Undiscounted (1.5)'!V44/((1+$B$1)^($A70-$A$4))</f>
        <v>0</v>
      </c>
      <c r="W70" s="8">
        <f>'SGR Undiscounted (1.5)'!W44/((1+$B$1)^($A70-$A$4))</f>
        <v>0</v>
      </c>
      <c r="X70" s="8">
        <f>'SGR Undiscounted (1.5)'!X44/((1+$B$1)^($A70-$A$4))</f>
        <v>0</v>
      </c>
      <c r="Y70" s="8">
        <f>'SGR Undiscounted (1.5)'!Y44/((1+$B$1)^($A70-$A$4))</f>
        <v>0</v>
      </c>
      <c r="Z70" s="8">
        <f>'SGR Undiscounted (1.5)'!Z44/((1+$B$1)^($A70-$A$4))</f>
        <v>0</v>
      </c>
      <c r="AA70" s="8">
        <f>'SGR Undiscounted (1.5)'!AA44/((1+$B$1)^($A70-$A$4))</f>
        <v>0</v>
      </c>
      <c r="AB70" s="22"/>
    </row>
    <row r="71" spans="1:28" s="25" customFormat="1" x14ac:dyDescent="0.25">
      <c r="A71" s="41">
        <v>2034</v>
      </c>
      <c r="B71" s="8">
        <f>'SGR Undiscounted (1.5)'!B45/((1+$B$1)^($A71-$A$4))</f>
        <v>0</v>
      </c>
      <c r="C71" s="8">
        <f>'SGR Undiscounted (1.5)'!C45/((1+$B$1)^($A71-$A$4))</f>
        <v>0</v>
      </c>
      <c r="D71" s="8">
        <f>'SGR Undiscounted (1.5)'!D45/((1+$B$1)^($A71-$A$4))</f>
        <v>0</v>
      </c>
      <c r="E71" s="8">
        <f>'SGR Undiscounted (1.5)'!E45/((1+$B$1)^($A71-$A$4))</f>
        <v>0</v>
      </c>
      <c r="F71" s="8">
        <f>'SGR Undiscounted (1.5)'!F45/((1+$B$1)^($A71-$A$4))</f>
        <v>0</v>
      </c>
      <c r="G71" s="8">
        <f>'SGR Undiscounted (1.5)'!G45/((1+$B$1)^($A71-$A$4))</f>
        <v>0</v>
      </c>
      <c r="H71" s="8">
        <f>'SGR Undiscounted (1.5)'!H45/((1+$B$1)^($A71-$A$4))</f>
        <v>0</v>
      </c>
      <c r="I71" s="8">
        <f>'SGR Undiscounted (1.5)'!I45/((1+$B$1)^($A71-$A$4))</f>
        <v>0</v>
      </c>
      <c r="J71" s="22"/>
      <c r="K71" s="8">
        <f>'SGR Undiscounted (1.5)'!K45/((1+$B$1)^($A71-$A$4))</f>
        <v>0</v>
      </c>
      <c r="L71" s="8">
        <f>'SGR Undiscounted (1.5)'!L45/((1+$B$1)^($A71-$A$4))</f>
        <v>0</v>
      </c>
      <c r="M71" s="8">
        <f>'SGR Undiscounted (1.5)'!M45/((1+$B$1)^($A71-$A$4))</f>
        <v>0</v>
      </c>
      <c r="N71" s="8">
        <f>'SGR Undiscounted (1.5)'!N45/((1+$B$1)^($A71-$A$4))</f>
        <v>0</v>
      </c>
      <c r="O71" s="8">
        <f>'SGR Undiscounted (1.5)'!O45/((1+$B$1)^($A71-$A$4))</f>
        <v>0</v>
      </c>
      <c r="P71" s="8">
        <f>'SGR Undiscounted (1.5)'!P45/((1+$B$1)^($A71-$A$4))</f>
        <v>0</v>
      </c>
      <c r="Q71" s="8">
        <f>'SGR Undiscounted (1.5)'!Q45/((1+$B$1)^($A71-$A$4))</f>
        <v>0</v>
      </c>
      <c r="R71" s="8">
        <f>'SGR Undiscounted (1.5)'!R45/((1+$B$1)^($A71-$A$4))</f>
        <v>0</v>
      </c>
      <c r="S71" s="22"/>
      <c r="T71" s="8">
        <f>'SGR Undiscounted (1.5)'!T45/((1+$B$1)^($A71-$A$4))</f>
        <v>0</v>
      </c>
      <c r="U71" s="8">
        <f>'SGR Undiscounted (1.5)'!U45/((1+$B$1)^($A71-$A$4))</f>
        <v>0</v>
      </c>
      <c r="V71" s="8">
        <f>'SGR Undiscounted (1.5)'!V45/((1+$B$1)^($A71-$A$4))</f>
        <v>0</v>
      </c>
      <c r="W71" s="8">
        <f>'SGR Undiscounted (1.5)'!W45/((1+$B$1)^($A71-$A$4))</f>
        <v>0</v>
      </c>
      <c r="X71" s="8">
        <f>'SGR Undiscounted (1.5)'!X45/((1+$B$1)^($A71-$A$4))</f>
        <v>0</v>
      </c>
      <c r="Y71" s="8">
        <f>'SGR Undiscounted (1.5)'!Y45/((1+$B$1)^($A71-$A$4))</f>
        <v>0</v>
      </c>
      <c r="Z71" s="8">
        <f>'SGR Undiscounted (1.5)'!Z45/((1+$B$1)^($A71-$A$4))</f>
        <v>0</v>
      </c>
      <c r="AA71" s="8">
        <f>'SGR Undiscounted (1.5)'!AA45/((1+$B$1)^($A71-$A$4))</f>
        <v>0</v>
      </c>
      <c r="AB71" s="22"/>
    </row>
    <row r="72" spans="1:28" s="25" customFormat="1" x14ac:dyDescent="0.25">
      <c r="A72" s="41">
        <v>2035</v>
      </c>
      <c r="B72" s="8">
        <f>'SGR Undiscounted (1.5)'!B46/((1+$B$1)^($A72-$A$4))</f>
        <v>0</v>
      </c>
      <c r="C72" s="8">
        <f>'SGR Undiscounted (1.5)'!C46/((1+$B$1)^($A72-$A$4))</f>
        <v>0</v>
      </c>
      <c r="D72" s="8">
        <f>'SGR Undiscounted (1.5)'!D46/((1+$B$1)^($A72-$A$4))</f>
        <v>0</v>
      </c>
      <c r="E72" s="8">
        <f>'SGR Undiscounted (1.5)'!E46/((1+$B$1)^($A72-$A$4))</f>
        <v>0</v>
      </c>
      <c r="F72" s="8">
        <f>'SGR Undiscounted (1.5)'!F46/((1+$B$1)^($A72-$A$4))</f>
        <v>0</v>
      </c>
      <c r="G72" s="8">
        <f>'SGR Undiscounted (1.5)'!G46/((1+$B$1)^($A72-$A$4))</f>
        <v>0</v>
      </c>
      <c r="H72" s="8">
        <f>'SGR Undiscounted (1.5)'!H46/((1+$B$1)^($A72-$A$4))</f>
        <v>0</v>
      </c>
      <c r="I72" s="8">
        <f>'SGR Undiscounted (1.5)'!I46/((1+$B$1)^($A72-$A$4))</f>
        <v>0</v>
      </c>
      <c r="J72" s="22"/>
      <c r="K72" s="8">
        <f>'SGR Undiscounted (1.5)'!K46/((1+$B$1)^($A72-$A$4))</f>
        <v>0</v>
      </c>
      <c r="L72" s="8">
        <f>'SGR Undiscounted (1.5)'!L46/((1+$B$1)^($A72-$A$4))</f>
        <v>0</v>
      </c>
      <c r="M72" s="8">
        <f>'SGR Undiscounted (1.5)'!M46/((1+$B$1)^($A72-$A$4))</f>
        <v>0</v>
      </c>
      <c r="N72" s="8">
        <f>'SGR Undiscounted (1.5)'!N46/((1+$B$1)^($A72-$A$4))</f>
        <v>0</v>
      </c>
      <c r="O72" s="8">
        <f>'SGR Undiscounted (1.5)'!O46/((1+$B$1)^($A72-$A$4))</f>
        <v>0</v>
      </c>
      <c r="P72" s="8">
        <f>'SGR Undiscounted (1.5)'!P46/((1+$B$1)^($A72-$A$4))</f>
        <v>0</v>
      </c>
      <c r="Q72" s="8">
        <f>'SGR Undiscounted (1.5)'!Q46/((1+$B$1)^($A72-$A$4))</f>
        <v>0</v>
      </c>
      <c r="R72" s="8">
        <f>'SGR Undiscounted (1.5)'!R46/((1+$B$1)^($A72-$A$4))</f>
        <v>0</v>
      </c>
      <c r="S72" s="22"/>
      <c r="T72" s="8">
        <f>'SGR Undiscounted (1.5)'!T46/((1+$B$1)^($A72-$A$4))</f>
        <v>0</v>
      </c>
      <c r="U72" s="8">
        <f>'SGR Undiscounted (1.5)'!U46/((1+$B$1)^($A72-$A$4))</f>
        <v>0</v>
      </c>
      <c r="V72" s="8">
        <f>'SGR Undiscounted (1.5)'!V46/((1+$B$1)^($A72-$A$4))</f>
        <v>0</v>
      </c>
      <c r="W72" s="8">
        <f>'SGR Undiscounted (1.5)'!W46/((1+$B$1)^($A72-$A$4))</f>
        <v>0</v>
      </c>
      <c r="X72" s="8">
        <f>'SGR Undiscounted (1.5)'!X46/((1+$B$1)^($A72-$A$4))</f>
        <v>0</v>
      </c>
      <c r="Y72" s="8">
        <f>'SGR Undiscounted (1.5)'!Y46/((1+$B$1)^($A72-$A$4))</f>
        <v>0</v>
      </c>
      <c r="Z72" s="8">
        <f>'SGR Undiscounted (1.5)'!Z46/((1+$B$1)^($A72-$A$4))</f>
        <v>0</v>
      </c>
      <c r="AA72" s="8">
        <f>'SGR Undiscounted (1.5)'!AA46/((1+$B$1)^($A72-$A$4))</f>
        <v>0</v>
      </c>
      <c r="AB72" s="22"/>
    </row>
    <row r="73" spans="1:28" s="25" customFormat="1" x14ac:dyDescent="0.25">
      <c r="A73" s="41">
        <v>2036</v>
      </c>
      <c r="B73" s="8">
        <f>'SGR Undiscounted (1.5)'!B47/((1+$B$1)^($A73-$A$4))</f>
        <v>0</v>
      </c>
      <c r="C73" s="8">
        <f>'SGR Undiscounted (1.5)'!C47/((1+$B$1)^($A73-$A$4))</f>
        <v>0</v>
      </c>
      <c r="D73" s="8">
        <f>'SGR Undiscounted (1.5)'!D47/((1+$B$1)^($A73-$A$4))</f>
        <v>0</v>
      </c>
      <c r="E73" s="8">
        <f>'SGR Undiscounted (1.5)'!E47/((1+$B$1)^($A73-$A$4))</f>
        <v>0</v>
      </c>
      <c r="F73" s="8">
        <f>'SGR Undiscounted (1.5)'!F47/((1+$B$1)^($A73-$A$4))</f>
        <v>0</v>
      </c>
      <c r="G73" s="8">
        <f>'SGR Undiscounted (1.5)'!G47/((1+$B$1)^($A73-$A$4))</f>
        <v>0</v>
      </c>
      <c r="H73" s="8">
        <f>'SGR Undiscounted (1.5)'!H47/((1+$B$1)^($A73-$A$4))</f>
        <v>0</v>
      </c>
      <c r="I73" s="8">
        <f>'SGR Undiscounted (1.5)'!I47/((1+$B$1)^($A73-$A$4))</f>
        <v>0</v>
      </c>
      <c r="J73" s="22"/>
      <c r="K73" s="8">
        <f>'SGR Undiscounted (1.5)'!K47/((1+$B$1)^($A73-$A$4))</f>
        <v>0</v>
      </c>
      <c r="L73" s="8">
        <f>'SGR Undiscounted (1.5)'!L47/((1+$B$1)^($A73-$A$4))</f>
        <v>0</v>
      </c>
      <c r="M73" s="8">
        <f>'SGR Undiscounted (1.5)'!M47/((1+$B$1)^($A73-$A$4))</f>
        <v>0</v>
      </c>
      <c r="N73" s="8">
        <f>'SGR Undiscounted (1.5)'!N47/((1+$B$1)^($A73-$A$4))</f>
        <v>0</v>
      </c>
      <c r="O73" s="8">
        <f>'SGR Undiscounted (1.5)'!O47/((1+$B$1)^($A73-$A$4))</f>
        <v>0</v>
      </c>
      <c r="P73" s="8">
        <f>'SGR Undiscounted (1.5)'!P47/((1+$B$1)^($A73-$A$4))</f>
        <v>0</v>
      </c>
      <c r="Q73" s="8">
        <f>'SGR Undiscounted (1.5)'!Q47/((1+$B$1)^($A73-$A$4))</f>
        <v>0</v>
      </c>
      <c r="R73" s="8">
        <f>'SGR Undiscounted (1.5)'!R47/((1+$B$1)^($A73-$A$4))</f>
        <v>0</v>
      </c>
      <c r="S73" s="22"/>
      <c r="T73" s="8">
        <f>'SGR Undiscounted (1.5)'!T47/((1+$B$1)^($A73-$A$4))</f>
        <v>0</v>
      </c>
      <c r="U73" s="8">
        <f>'SGR Undiscounted (1.5)'!U47/((1+$B$1)^($A73-$A$4))</f>
        <v>0</v>
      </c>
      <c r="V73" s="8">
        <f>'SGR Undiscounted (1.5)'!V47/((1+$B$1)^($A73-$A$4))</f>
        <v>0</v>
      </c>
      <c r="W73" s="8">
        <f>'SGR Undiscounted (1.5)'!W47/((1+$B$1)^($A73-$A$4))</f>
        <v>0</v>
      </c>
      <c r="X73" s="8">
        <f>'SGR Undiscounted (1.5)'!X47/((1+$B$1)^($A73-$A$4))</f>
        <v>0</v>
      </c>
      <c r="Y73" s="8">
        <f>'SGR Undiscounted (1.5)'!Y47/((1+$B$1)^($A73-$A$4))</f>
        <v>0</v>
      </c>
      <c r="Z73" s="8">
        <f>'SGR Undiscounted (1.5)'!Z47/((1+$B$1)^($A73-$A$4))</f>
        <v>0</v>
      </c>
      <c r="AA73" s="8">
        <f>'SGR Undiscounted (1.5)'!AA47/((1+$B$1)^($A73-$A$4))</f>
        <v>0</v>
      </c>
      <c r="AB73" s="22"/>
    </row>
    <row r="74" spans="1:28" s="25" customFormat="1" x14ac:dyDescent="0.25">
      <c r="A74" s="41">
        <v>2037</v>
      </c>
      <c r="B74" s="8">
        <f>'SGR Undiscounted (1.5)'!B48/((1+$B$1)^($A74-$A$4))</f>
        <v>0</v>
      </c>
      <c r="C74" s="8">
        <f>'SGR Undiscounted (1.5)'!C48/((1+$B$1)^($A74-$A$4))</f>
        <v>0</v>
      </c>
      <c r="D74" s="8">
        <f>'SGR Undiscounted (1.5)'!D48/((1+$B$1)^($A74-$A$4))</f>
        <v>0</v>
      </c>
      <c r="E74" s="8">
        <f>'SGR Undiscounted (1.5)'!E48/((1+$B$1)^($A74-$A$4))</f>
        <v>0</v>
      </c>
      <c r="F74" s="8">
        <f>'SGR Undiscounted (1.5)'!F48/((1+$B$1)^($A74-$A$4))</f>
        <v>0</v>
      </c>
      <c r="G74" s="8">
        <f>'SGR Undiscounted (1.5)'!G48/((1+$B$1)^($A74-$A$4))</f>
        <v>0</v>
      </c>
      <c r="H74" s="8">
        <f>'SGR Undiscounted (1.5)'!H48/((1+$B$1)^($A74-$A$4))</f>
        <v>0</v>
      </c>
      <c r="I74" s="8">
        <f>'SGR Undiscounted (1.5)'!I48/((1+$B$1)^($A74-$A$4))</f>
        <v>0</v>
      </c>
      <c r="J74" s="22"/>
      <c r="K74" s="8">
        <f>'SGR Undiscounted (1.5)'!K48/((1+$B$1)^($A74-$A$4))</f>
        <v>0</v>
      </c>
      <c r="L74" s="8">
        <f>'SGR Undiscounted (1.5)'!L48/((1+$B$1)^($A74-$A$4))</f>
        <v>0</v>
      </c>
      <c r="M74" s="8">
        <f>'SGR Undiscounted (1.5)'!M48/((1+$B$1)^($A74-$A$4))</f>
        <v>0</v>
      </c>
      <c r="N74" s="8">
        <f>'SGR Undiscounted (1.5)'!N48/((1+$B$1)^($A74-$A$4))</f>
        <v>0</v>
      </c>
      <c r="O74" s="8">
        <f>'SGR Undiscounted (1.5)'!O48/((1+$B$1)^($A74-$A$4))</f>
        <v>0</v>
      </c>
      <c r="P74" s="8">
        <f>'SGR Undiscounted (1.5)'!P48/((1+$B$1)^($A74-$A$4))</f>
        <v>0</v>
      </c>
      <c r="Q74" s="8">
        <f>'SGR Undiscounted (1.5)'!Q48/((1+$B$1)^($A74-$A$4))</f>
        <v>0</v>
      </c>
      <c r="R74" s="8">
        <f>'SGR Undiscounted (1.5)'!R48/((1+$B$1)^($A74-$A$4))</f>
        <v>0</v>
      </c>
      <c r="S74" s="22"/>
      <c r="T74" s="8">
        <f>'SGR Undiscounted (1.5)'!T48/((1+$B$1)^($A74-$A$4))</f>
        <v>0</v>
      </c>
      <c r="U74" s="8">
        <f>'SGR Undiscounted (1.5)'!U48/((1+$B$1)^($A74-$A$4))</f>
        <v>0</v>
      </c>
      <c r="V74" s="8">
        <f>'SGR Undiscounted (1.5)'!V48/((1+$B$1)^($A74-$A$4))</f>
        <v>0</v>
      </c>
      <c r="W74" s="8">
        <f>'SGR Undiscounted (1.5)'!W48/((1+$B$1)^($A74-$A$4))</f>
        <v>0</v>
      </c>
      <c r="X74" s="8">
        <f>'SGR Undiscounted (1.5)'!X48/((1+$B$1)^($A74-$A$4))</f>
        <v>0</v>
      </c>
      <c r="Y74" s="8">
        <f>'SGR Undiscounted (1.5)'!Y48/((1+$B$1)^($A74-$A$4))</f>
        <v>0</v>
      </c>
      <c r="Z74" s="8">
        <f>'SGR Undiscounted (1.5)'!Z48/((1+$B$1)^($A74-$A$4))</f>
        <v>0</v>
      </c>
      <c r="AA74" s="8">
        <f>'SGR Undiscounted (1.5)'!AA48/((1+$B$1)^($A74-$A$4))</f>
        <v>0</v>
      </c>
      <c r="AB74" s="22"/>
    </row>
    <row r="75" spans="1:28" s="25" customFormat="1" x14ac:dyDescent="0.25">
      <c r="A75" s="41">
        <v>2038</v>
      </c>
      <c r="B75" s="8">
        <f>'SGR Undiscounted (1.5)'!B49/((1+$B$1)^($A75-$A$4))</f>
        <v>0</v>
      </c>
      <c r="C75" s="8">
        <f>'SGR Undiscounted (1.5)'!C49/((1+$B$1)^($A75-$A$4))</f>
        <v>0</v>
      </c>
      <c r="D75" s="8">
        <f>'SGR Undiscounted (1.5)'!D49/((1+$B$1)^($A75-$A$4))</f>
        <v>0</v>
      </c>
      <c r="E75" s="8">
        <f>'SGR Undiscounted (1.5)'!E49/((1+$B$1)^($A75-$A$4))</f>
        <v>0</v>
      </c>
      <c r="F75" s="8">
        <f>'SGR Undiscounted (1.5)'!F49/((1+$B$1)^($A75-$A$4))</f>
        <v>0</v>
      </c>
      <c r="G75" s="8">
        <f>'SGR Undiscounted (1.5)'!G49/((1+$B$1)^($A75-$A$4))</f>
        <v>0</v>
      </c>
      <c r="H75" s="8">
        <f>'SGR Undiscounted (1.5)'!H49/((1+$B$1)^($A75-$A$4))</f>
        <v>0</v>
      </c>
      <c r="I75" s="8">
        <f>'SGR Undiscounted (1.5)'!I49/((1+$B$1)^($A75-$A$4))</f>
        <v>0</v>
      </c>
      <c r="J75" s="22"/>
      <c r="K75" s="8">
        <f>'SGR Undiscounted (1.5)'!K49/((1+$B$1)^($A75-$A$4))</f>
        <v>0</v>
      </c>
      <c r="L75" s="8">
        <f>'SGR Undiscounted (1.5)'!L49/((1+$B$1)^($A75-$A$4))</f>
        <v>0</v>
      </c>
      <c r="M75" s="8">
        <f>'SGR Undiscounted (1.5)'!M49/((1+$B$1)^($A75-$A$4))</f>
        <v>0</v>
      </c>
      <c r="N75" s="8">
        <f>'SGR Undiscounted (1.5)'!N49/((1+$B$1)^($A75-$A$4))</f>
        <v>0</v>
      </c>
      <c r="O75" s="8">
        <f>'SGR Undiscounted (1.5)'!O49/((1+$B$1)^($A75-$A$4))</f>
        <v>0</v>
      </c>
      <c r="P75" s="8">
        <f>'SGR Undiscounted (1.5)'!P49/((1+$B$1)^($A75-$A$4))</f>
        <v>0</v>
      </c>
      <c r="Q75" s="8">
        <f>'SGR Undiscounted (1.5)'!Q49/((1+$B$1)^($A75-$A$4))</f>
        <v>0</v>
      </c>
      <c r="R75" s="8">
        <f>'SGR Undiscounted (1.5)'!R49/((1+$B$1)^($A75-$A$4))</f>
        <v>0</v>
      </c>
      <c r="S75" s="22"/>
      <c r="T75" s="8">
        <f>'SGR Undiscounted (1.5)'!T49/((1+$B$1)^($A75-$A$4))</f>
        <v>0</v>
      </c>
      <c r="U75" s="8">
        <f>'SGR Undiscounted (1.5)'!U49/((1+$B$1)^($A75-$A$4))</f>
        <v>0</v>
      </c>
      <c r="V75" s="8">
        <f>'SGR Undiscounted (1.5)'!V49/((1+$B$1)^($A75-$A$4))</f>
        <v>0</v>
      </c>
      <c r="W75" s="8">
        <f>'SGR Undiscounted (1.5)'!W49/((1+$B$1)^($A75-$A$4))</f>
        <v>0</v>
      </c>
      <c r="X75" s="8">
        <f>'SGR Undiscounted (1.5)'!X49/((1+$B$1)^($A75-$A$4))</f>
        <v>0</v>
      </c>
      <c r="Y75" s="8">
        <f>'SGR Undiscounted (1.5)'!Y49/((1+$B$1)^($A75-$A$4))</f>
        <v>0</v>
      </c>
      <c r="Z75" s="8">
        <f>'SGR Undiscounted (1.5)'!Z49/((1+$B$1)^($A75-$A$4))</f>
        <v>0</v>
      </c>
      <c r="AA75" s="8">
        <f>'SGR Undiscounted (1.5)'!AA49/((1+$B$1)^($A75-$A$4))</f>
        <v>0</v>
      </c>
      <c r="AB75" s="22"/>
    </row>
    <row r="76" spans="1:28" s="25" customFormat="1" x14ac:dyDescent="0.25">
      <c r="A76" s="41">
        <v>2039</v>
      </c>
      <c r="B76" s="8">
        <f>'SGR Undiscounted (1.5)'!B50/((1+$B$1)^($A76-$A$4))</f>
        <v>0</v>
      </c>
      <c r="C76" s="8">
        <f>'SGR Undiscounted (1.5)'!C50/((1+$B$1)^($A76-$A$4))</f>
        <v>0</v>
      </c>
      <c r="D76" s="8">
        <f>'SGR Undiscounted (1.5)'!D50/((1+$B$1)^($A76-$A$4))</f>
        <v>0</v>
      </c>
      <c r="E76" s="8">
        <f>'SGR Undiscounted (1.5)'!E50/((1+$B$1)^($A76-$A$4))</f>
        <v>0</v>
      </c>
      <c r="F76" s="8">
        <f>'SGR Undiscounted (1.5)'!F50/((1+$B$1)^($A76-$A$4))</f>
        <v>0</v>
      </c>
      <c r="G76" s="8">
        <f>'SGR Undiscounted (1.5)'!G50/((1+$B$1)^($A76-$A$4))</f>
        <v>0</v>
      </c>
      <c r="H76" s="8">
        <f>'SGR Undiscounted (1.5)'!H50/((1+$B$1)^($A76-$A$4))</f>
        <v>0</v>
      </c>
      <c r="I76" s="8">
        <f>'SGR Undiscounted (1.5)'!I50/((1+$B$1)^($A76-$A$4))</f>
        <v>0</v>
      </c>
      <c r="J76" s="22"/>
      <c r="K76" s="8">
        <f>'SGR Undiscounted (1.5)'!K50/((1+$B$1)^($A76-$A$4))</f>
        <v>0</v>
      </c>
      <c r="L76" s="8">
        <f>'SGR Undiscounted (1.5)'!L50/((1+$B$1)^($A76-$A$4))</f>
        <v>0</v>
      </c>
      <c r="M76" s="8">
        <f>'SGR Undiscounted (1.5)'!M50/((1+$B$1)^($A76-$A$4))</f>
        <v>0</v>
      </c>
      <c r="N76" s="8">
        <f>'SGR Undiscounted (1.5)'!N50/((1+$B$1)^($A76-$A$4))</f>
        <v>0</v>
      </c>
      <c r="O76" s="8">
        <f>'SGR Undiscounted (1.5)'!O50/((1+$B$1)^($A76-$A$4))</f>
        <v>0</v>
      </c>
      <c r="P76" s="8">
        <f>'SGR Undiscounted (1.5)'!P50/((1+$B$1)^($A76-$A$4))</f>
        <v>0</v>
      </c>
      <c r="Q76" s="8">
        <f>'SGR Undiscounted (1.5)'!Q50/((1+$B$1)^($A76-$A$4))</f>
        <v>0</v>
      </c>
      <c r="R76" s="8">
        <f>'SGR Undiscounted (1.5)'!R50/((1+$B$1)^($A76-$A$4))</f>
        <v>0</v>
      </c>
      <c r="S76" s="22"/>
      <c r="T76" s="8">
        <f>'SGR Undiscounted (1.5)'!T50/((1+$B$1)^($A76-$A$4))</f>
        <v>0</v>
      </c>
      <c r="U76" s="8">
        <f>'SGR Undiscounted (1.5)'!U50/((1+$B$1)^($A76-$A$4))</f>
        <v>0</v>
      </c>
      <c r="V76" s="8">
        <f>'SGR Undiscounted (1.5)'!V50/((1+$B$1)^($A76-$A$4))</f>
        <v>0</v>
      </c>
      <c r="W76" s="8">
        <f>'SGR Undiscounted (1.5)'!W50/((1+$B$1)^($A76-$A$4))</f>
        <v>0</v>
      </c>
      <c r="X76" s="8">
        <f>'SGR Undiscounted (1.5)'!X50/((1+$B$1)^($A76-$A$4))</f>
        <v>0</v>
      </c>
      <c r="Y76" s="8">
        <f>'SGR Undiscounted (1.5)'!Y50/((1+$B$1)^($A76-$A$4))</f>
        <v>0</v>
      </c>
      <c r="Z76" s="8">
        <f>'SGR Undiscounted (1.5)'!Z50/((1+$B$1)^($A76-$A$4))</f>
        <v>0</v>
      </c>
      <c r="AA76" s="8">
        <f>'SGR Undiscounted (1.5)'!AA50/((1+$B$1)^($A76-$A$4))</f>
        <v>0</v>
      </c>
      <c r="AB76" s="22"/>
    </row>
    <row r="77" spans="1:28" s="25" customFormat="1" x14ac:dyDescent="0.25">
      <c r="A77" s="41">
        <v>2040</v>
      </c>
      <c r="B77" s="8">
        <f>'SGR Undiscounted (1.5)'!B51/((1+$B$1)^($A77-$A$4))</f>
        <v>0</v>
      </c>
      <c r="C77" s="8">
        <f>'SGR Undiscounted (1.5)'!C51/((1+$B$1)^($A77-$A$4))</f>
        <v>0</v>
      </c>
      <c r="D77" s="8">
        <f>'SGR Undiscounted (1.5)'!D51/((1+$B$1)^($A77-$A$4))</f>
        <v>0</v>
      </c>
      <c r="E77" s="8">
        <f>'SGR Undiscounted (1.5)'!E51/((1+$B$1)^($A77-$A$4))</f>
        <v>0</v>
      </c>
      <c r="F77" s="8">
        <f>'SGR Undiscounted (1.5)'!F51/((1+$B$1)^($A77-$A$4))</f>
        <v>0</v>
      </c>
      <c r="G77" s="8">
        <f>'SGR Undiscounted (1.5)'!G51/((1+$B$1)^($A77-$A$4))</f>
        <v>0</v>
      </c>
      <c r="H77" s="8">
        <f>'SGR Undiscounted (1.5)'!H51/((1+$B$1)^($A77-$A$4))</f>
        <v>0</v>
      </c>
      <c r="I77" s="8">
        <f>'SGR Undiscounted (1.5)'!I51/((1+$B$1)^($A77-$A$4))</f>
        <v>0</v>
      </c>
      <c r="J77" s="22"/>
      <c r="K77" s="8">
        <f>'SGR Undiscounted (1.5)'!K51/((1+$B$1)^($A77-$A$4))</f>
        <v>0</v>
      </c>
      <c r="L77" s="8">
        <f>'SGR Undiscounted (1.5)'!L51/((1+$B$1)^($A77-$A$4))</f>
        <v>0</v>
      </c>
      <c r="M77" s="8">
        <f>'SGR Undiscounted (1.5)'!M51/((1+$B$1)^($A77-$A$4))</f>
        <v>0</v>
      </c>
      <c r="N77" s="8">
        <f>'SGR Undiscounted (1.5)'!N51/((1+$B$1)^($A77-$A$4))</f>
        <v>0</v>
      </c>
      <c r="O77" s="8">
        <f>'SGR Undiscounted (1.5)'!O51/((1+$B$1)^($A77-$A$4))</f>
        <v>0</v>
      </c>
      <c r="P77" s="8">
        <f>'SGR Undiscounted (1.5)'!P51/((1+$B$1)^($A77-$A$4))</f>
        <v>0</v>
      </c>
      <c r="Q77" s="8">
        <f>'SGR Undiscounted (1.5)'!Q51/((1+$B$1)^($A77-$A$4))</f>
        <v>0</v>
      </c>
      <c r="R77" s="8">
        <f>'SGR Undiscounted (1.5)'!R51/((1+$B$1)^($A77-$A$4))</f>
        <v>0</v>
      </c>
      <c r="S77" s="22"/>
      <c r="T77" s="8">
        <f>'SGR Undiscounted (1.5)'!T51/((1+$B$1)^($A77-$A$4))</f>
        <v>0</v>
      </c>
      <c r="U77" s="8">
        <f>'SGR Undiscounted (1.5)'!U51/((1+$B$1)^($A77-$A$4))</f>
        <v>0</v>
      </c>
      <c r="V77" s="8">
        <f>'SGR Undiscounted (1.5)'!V51/((1+$B$1)^($A77-$A$4))</f>
        <v>0</v>
      </c>
      <c r="W77" s="8">
        <f>'SGR Undiscounted (1.5)'!W51/((1+$B$1)^($A77-$A$4))</f>
        <v>0</v>
      </c>
      <c r="X77" s="8">
        <f>'SGR Undiscounted (1.5)'!X51/((1+$B$1)^($A77-$A$4))</f>
        <v>0</v>
      </c>
      <c r="Y77" s="8">
        <f>'SGR Undiscounted (1.5)'!Y51/((1+$B$1)^($A77-$A$4))</f>
        <v>0</v>
      </c>
      <c r="Z77" s="8">
        <f>'SGR Undiscounted (1.5)'!Z51/((1+$B$1)^($A77-$A$4))</f>
        <v>0</v>
      </c>
      <c r="AA77" s="8">
        <f>'SGR Undiscounted (1.5)'!AA51/((1+$B$1)^($A77-$A$4))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25" customFormat="1" x14ac:dyDescent="0.25">
      <c r="A81" s="12"/>
    </row>
    <row r="82" spans="1:35" x14ac:dyDescent="0.25">
      <c r="A82" s="12"/>
      <c r="B82" s="11"/>
      <c r="C82" s="11"/>
      <c r="D82" s="11"/>
      <c r="E82" s="11"/>
      <c r="F82" s="11"/>
      <c r="G82" s="11"/>
      <c r="H82" s="11"/>
      <c r="I82" s="11"/>
      <c r="K82" s="11"/>
      <c r="L82" s="11"/>
      <c r="M82" s="11"/>
      <c r="N82" s="11"/>
      <c r="O82" s="11"/>
      <c r="P82" s="11"/>
      <c r="Q82" s="11"/>
      <c r="R82" s="11"/>
      <c r="T82" s="11"/>
      <c r="U82" s="11"/>
      <c r="V82" s="11"/>
      <c r="W82" s="11"/>
      <c r="X82" s="11"/>
      <c r="Y82" s="11"/>
      <c r="Z82" s="11"/>
      <c r="AA82" s="11"/>
    </row>
    <row r="83" spans="1:35" x14ac:dyDescent="0.25">
      <c r="AC83" s="12"/>
      <c r="AD83" s="12"/>
      <c r="AE83" s="12"/>
      <c r="AG83" s="12"/>
      <c r="AH83" s="12"/>
      <c r="AI83" s="12"/>
    </row>
    <row r="84" spans="1:35" s="25" customFormat="1" x14ac:dyDescent="0.25">
      <c r="A84" s="41"/>
    </row>
    <row r="85" spans="1:35" s="25" customFormat="1" x14ac:dyDescent="0.25">
      <c r="A85" s="41"/>
    </row>
    <row r="86" spans="1:35" s="25" customFormat="1" x14ac:dyDescent="0.25">
      <c r="A86" s="41"/>
    </row>
    <row r="87" spans="1:35" s="25" customFormat="1" x14ac:dyDescent="0.25">
      <c r="A87" s="41"/>
    </row>
    <row r="88" spans="1:35" s="25" customFormat="1" x14ac:dyDescent="0.25">
      <c r="A88" s="41"/>
    </row>
    <row r="89" spans="1:35" s="25" customFormat="1" x14ac:dyDescent="0.25">
      <c r="A89" s="41"/>
    </row>
    <row r="90" spans="1:35" s="25" customFormat="1" x14ac:dyDescent="0.25">
      <c r="A90" s="41"/>
    </row>
    <row r="91" spans="1:35" s="25" customFormat="1" x14ac:dyDescent="0.25">
      <c r="A91" s="41"/>
    </row>
    <row r="92" spans="1:35" s="25" customFormat="1" x14ac:dyDescent="0.25">
      <c r="A92" s="41"/>
    </row>
    <row r="93" spans="1:35" s="25" customFormat="1" x14ac:dyDescent="0.25">
      <c r="A93" s="41"/>
    </row>
    <row r="94" spans="1:35" s="25" customFormat="1" x14ac:dyDescent="0.25">
      <c r="A94" s="41"/>
    </row>
    <row r="95" spans="1:35" s="25" customFormat="1" x14ac:dyDescent="0.25">
      <c r="A95" s="41"/>
    </row>
    <row r="96" spans="1:35" s="25" customFormat="1" x14ac:dyDescent="0.25">
      <c r="A96" s="41"/>
    </row>
    <row r="97" spans="1:35" s="25" customFormat="1" x14ac:dyDescent="0.25">
      <c r="A97" s="41"/>
    </row>
    <row r="98" spans="1:35" s="25" customFormat="1" x14ac:dyDescent="0.25">
      <c r="A98" s="41"/>
    </row>
    <row r="99" spans="1:35" s="25" customFormat="1" x14ac:dyDescent="0.25">
      <c r="A99" s="41"/>
    </row>
    <row r="100" spans="1:35" s="25" customFormat="1" x14ac:dyDescent="0.25">
      <c r="A100" s="41"/>
    </row>
    <row r="101" spans="1:35" s="25" customFormat="1" x14ac:dyDescent="0.25">
      <c r="A101" s="41"/>
    </row>
    <row r="102" spans="1:35" s="25" customFormat="1" x14ac:dyDescent="0.25">
      <c r="A102" s="41"/>
    </row>
    <row r="103" spans="1:35" s="25" customFormat="1" x14ac:dyDescent="0.25">
      <c r="A103" s="41"/>
    </row>
    <row r="104" spans="1:35" s="25" customFormat="1" x14ac:dyDescent="0.25">
      <c r="A104" s="41"/>
    </row>
    <row r="105" spans="1:35" s="25" customFormat="1" x14ac:dyDescent="0.25"/>
    <row r="106" spans="1:35" s="25" customFormat="1" x14ac:dyDescent="0.25"/>
    <row r="107" spans="1:35" s="25" customFormat="1" x14ac:dyDescent="0.25"/>
    <row r="108" spans="1:35" s="25" customFormat="1" x14ac:dyDescent="0.25">
      <c r="A108" s="12"/>
    </row>
    <row r="109" spans="1:35" x14ac:dyDescent="0.25">
      <c r="A109" s="12"/>
      <c r="B109" s="11"/>
      <c r="C109" s="11"/>
      <c r="D109" s="11"/>
      <c r="E109" s="11"/>
      <c r="F109" s="11"/>
      <c r="G109" s="11"/>
      <c r="H109" s="11"/>
      <c r="I109" s="11"/>
      <c r="K109" s="11"/>
      <c r="L109" s="11"/>
      <c r="M109" s="11"/>
      <c r="N109" s="11"/>
      <c r="O109" s="11"/>
      <c r="P109" s="11"/>
      <c r="Q109" s="11"/>
      <c r="R109" s="11"/>
      <c r="T109" s="11"/>
      <c r="U109" s="11"/>
      <c r="V109" s="11"/>
      <c r="W109" s="11"/>
      <c r="X109" s="11"/>
      <c r="Y109" s="11"/>
      <c r="Z109" s="11"/>
      <c r="AA109" s="11"/>
    </row>
    <row r="110" spans="1:35" x14ac:dyDescent="0.25"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41"/>
      <c r="J111" s="26"/>
      <c r="S111" s="26"/>
      <c r="AB111" s="26"/>
    </row>
    <row r="112" spans="1:35" s="25" customFormat="1" x14ac:dyDescent="0.25">
      <c r="A112" s="41"/>
      <c r="J112" s="26"/>
      <c r="S112" s="26"/>
      <c r="AB112" s="26"/>
    </row>
    <row r="113" spans="1:28" s="25" customFormat="1" x14ac:dyDescent="0.25">
      <c r="A113" s="41"/>
      <c r="J113" s="26"/>
      <c r="S113" s="26"/>
      <c r="AB113" s="26"/>
    </row>
    <row r="114" spans="1:28" s="25" customFormat="1" x14ac:dyDescent="0.25">
      <c r="A114" s="41"/>
      <c r="J114" s="26"/>
      <c r="S114" s="26"/>
      <c r="AB114" s="26"/>
    </row>
    <row r="115" spans="1:28" s="25" customFormat="1" x14ac:dyDescent="0.25">
      <c r="A115" s="41"/>
      <c r="J115" s="26"/>
      <c r="S115" s="26"/>
      <c r="AB115" s="26"/>
    </row>
    <row r="116" spans="1:28" s="25" customFormat="1" x14ac:dyDescent="0.25">
      <c r="A116" s="41"/>
      <c r="J116" s="26"/>
      <c r="S116" s="26"/>
      <c r="AB116" s="26"/>
    </row>
    <row r="117" spans="1:28" s="25" customFormat="1" x14ac:dyDescent="0.25">
      <c r="A117" s="41"/>
      <c r="J117" s="26"/>
      <c r="S117" s="26"/>
      <c r="AB117" s="26"/>
    </row>
    <row r="118" spans="1:28" s="25" customFormat="1" x14ac:dyDescent="0.25">
      <c r="A118" s="41"/>
      <c r="J118" s="26"/>
      <c r="S118" s="26"/>
      <c r="AB118" s="26"/>
    </row>
    <row r="119" spans="1:28" s="25" customFormat="1" x14ac:dyDescent="0.25">
      <c r="A119" s="41"/>
      <c r="J119" s="26"/>
      <c r="S119" s="26"/>
      <c r="AB119" s="26"/>
    </row>
    <row r="120" spans="1:28" s="25" customFormat="1" x14ac:dyDescent="0.25">
      <c r="A120" s="41"/>
      <c r="J120" s="26"/>
      <c r="S120" s="26"/>
      <c r="AB120" s="26"/>
    </row>
    <row r="121" spans="1:28" s="25" customFormat="1" x14ac:dyDescent="0.25">
      <c r="A121" s="41"/>
      <c r="J121" s="26"/>
      <c r="S121" s="26"/>
      <c r="AB121" s="26"/>
    </row>
    <row r="122" spans="1:28" s="25" customFormat="1" x14ac:dyDescent="0.25">
      <c r="A122" s="41"/>
      <c r="J122" s="26"/>
      <c r="S122" s="26"/>
      <c r="AB122" s="26"/>
    </row>
    <row r="123" spans="1:28" s="25" customFormat="1" x14ac:dyDescent="0.25">
      <c r="A123" s="41"/>
      <c r="J123" s="26"/>
      <c r="S123" s="26"/>
      <c r="AB123" s="26"/>
    </row>
    <row r="124" spans="1:28" s="25" customFormat="1" x14ac:dyDescent="0.25">
      <c r="A124" s="41"/>
      <c r="J124" s="26"/>
      <c r="S124" s="26"/>
      <c r="AB124" s="26"/>
    </row>
    <row r="125" spans="1:28" s="25" customFormat="1" x14ac:dyDescent="0.25">
      <c r="A125" s="41"/>
      <c r="J125" s="26"/>
      <c r="S125" s="26"/>
      <c r="AB125" s="26"/>
    </row>
    <row r="126" spans="1:28" s="25" customFormat="1" x14ac:dyDescent="0.25">
      <c r="A126" s="41"/>
      <c r="J126" s="26"/>
      <c r="S126" s="26"/>
      <c r="AB126" s="26"/>
    </row>
    <row r="127" spans="1:28" s="25" customFormat="1" x14ac:dyDescent="0.25">
      <c r="A127" s="41"/>
      <c r="J127" s="26"/>
      <c r="S127" s="26"/>
      <c r="AB127" s="26"/>
    </row>
    <row r="128" spans="1:28" s="25" customFormat="1" x14ac:dyDescent="0.25">
      <c r="A128" s="41"/>
      <c r="J128" s="26"/>
      <c r="S128" s="26"/>
      <c r="AB128" s="26"/>
    </row>
    <row r="129" spans="1:35" s="25" customFormat="1" x14ac:dyDescent="0.25">
      <c r="A129" s="41"/>
      <c r="J129" s="26"/>
      <c r="S129" s="26"/>
      <c r="AB129" s="26"/>
    </row>
    <row r="130" spans="1:35" s="25" customFormat="1" x14ac:dyDescent="0.25">
      <c r="A130" s="41"/>
      <c r="J130" s="26"/>
      <c r="S130" s="26"/>
      <c r="AB130" s="26"/>
    </row>
    <row r="131" spans="1:35" s="25" customFormat="1" x14ac:dyDescent="0.25">
      <c r="A131" s="41"/>
      <c r="J131" s="26"/>
      <c r="S131" s="26"/>
      <c r="AB131" s="26"/>
    </row>
    <row r="132" spans="1:35" s="25" customFormat="1" x14ac:dyDescent="0.25">
      <c r="J132" s="26"/>
      <c r="S132" s="26"/>
      <c r="AB132" s="26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41"/>
    </row>
    <row r="286" spans="1:35" s="25" customFormat="1" x14ac:dyDescent="0.25">
      <c r="A286" s="41"/>
    </row>
    <row r="287" spans="1:35" s="25" customFormat="1" x14ac:dyDescent="0.25">
      <c r="A287" s="41"/>
    </row>
    <row r="288" spans="1:35" s="25" customFormat="1" x14ac:dyDescent="0.25">
      <c r="A288" s="41"/>
    </row>
    <row r="289" spans="1:1" s="25" customFormat="1" x14ac:dyDescent="0.25">
      <c r="A289" s="41"/>
    </row>
    <row r="290" spans="1:1" s="25" customFormat="1" x14ac:dyDescent="0.25">
      <c r="A290" s="41"/>
    </row>
    <row r="291" spans="1:1" s="25" customFormat="1" x14ac:dyDescent="0.25">
      <c r="A291" s="41"/>
    </row>
    <row r="292" spans="1:1" s="25" customFormat="1" x14ac:dyDescent="0.25">
      <c r="A292" s="41"/>
    </row>
    <row r="293" spans="1:1" s="25" customFormat="1" x14ac:dyDescent="0.25">
      <c r="A293" s="41"/>
    </row>
    <row r="294" spans="1:1" s="25" customFormat="1" x14ac:dyDescent="0.25">
      <c r="A294" s="41"/>
    </row>
    <row r="295" spans="1:1" s="25" customFormat="1" x14ac:dyDescent="0.25">
      <c r="A295" s="41"/>
    </row>
    <row r="296" spans="1:1" s="25" customFormat="1" x14ac:dyDescent="0.25">
      <c r="A296" s="41"/>
    </row>
    <row r="297" spans="1:1" s="25" customFormat="1" x14ac:dyDescent="0.25">
      <c r="A297" s="41"/>
    </row>
    <row r="298" spans="1:1" s="25" customFormat="1" x14ac:dyDescent="0.25">
      <c r="A298" s="41"/>
    </row>
    <row r="299" spans="1:1" s="25" customFormat="1" x14ac:dyDescent="0.25">
      <c r="A299" s="41"/>
    </row>
    <row r="300" spans="1:1" s="25" customFormat="1" x14ac:dyDescent="0.25">
      <c r="A300" s="41"/>
    </row>
    <row r="301" spans="1:1" s="25" customFormat="1" x14ac:dyDescent="0.25">
      <c r="A301" s="41"/>
    </row>
    <row r="302" spans="1:1" s="25" customFormat="1" x14ac:dyDescent="0.25">
      <c r="A302" s="41"/>
    </row>
    <row r="303" spans="1:1" s="25" customFormat="1" x14ac:dyDescent="0.25">
      <c r="A303" s="41"/>
    </row>
    <row r="304" spans="1:1" s="25" customFormat="1" x14ac:dyDescent="0.25">
      <c r="A304" s="41"/>
    </row>
    <row r="305" spans="1:35" s="25" customFormat="1" x14ac:dyDescent="0.25">
      <c r="A305" s="41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41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41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41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41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41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41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41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41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41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41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41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41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41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41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41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41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41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41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41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41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41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0:AE340"/>
    <mergeCell ref="AG340:AI340"/>
    <mergeCell ref="AK340:AM340"/>
    <mergeCell ref="AC341:AE341"/>
    <mergeCell ref="AG341:AI341"/>
    <mergeCell ref="AK341:AM341"/>
  </mergeCells>
  <pageMargins left="0.7" right="0.7" top="0.75" bottom="0.75" header="0.3" footer="0.3"/>
  <pageSetup orientation="portrait" horizontalDpi="4294967293" verticalDpi="429496729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D668E1-7679-4AA5-9CEF-A805385C91C6}">
  <sheetPr codeName="Sheet12"/>
  <dimension ref="A1:AQ365"/>
  <sheetViews>
    <sheetView workbookViewId="0"/>
  </sheetViews>
  <sheetFormatPr defaultColWidth="9.140625" defaultRowHeight="15" x14ac:dyDescent="0.25"/>
  <cols>
    <col min="1" max="1" width="26.7109375" style="45" customWidth="1"/>
    <col min="2" max="2" width="25" style="45" customWidth="1"/>
    <col min="3" max="5" width="22.42578125" style="45" customWidth="1"/>
    <col min="6" max="8" width="23.7109375" style="45" customWidth="1"/>
    <col min="9" max="9" width="23.85546875" style="45" bestFit="1" customWidth="1"/>
    <col min="10" max="10" width="22.28515625" style="45" bestFit="1" customWidth="1"/>
    <col min="11" max="11" width="22.140625" style="45" customWidth="1"/>
    <col min="12" max="12" width="21.5703125" style="45" customWidth="1"/>
    <col min="13" max="14" width="21" style="45" customWidth="1"/>
    <col min="15" max="15" width="22.140625" style="45" customWidth="1"/>
    <col min="16" max="17" width="21" style="45" customWidth="1"/>
    <col min="18" max="18" width="22.28515625" style="45" bestFit="1" customWidth="1"/>
    <col min="19" max="19" width="22.140625" style="45" bestFit="1" customWidth="1"/>
    <col min="20" max="20" width="22.140625" style="45" customWidth="1"/>
    <col min="21" max="23" width="21" style="45" customWidth="1"/>
    <col min="24" max="25" width="22.140625" style="45" customWidth="1"/>
    <col min="26" max="26" width="21" style="45" customWidth="1"/>
    <col min="27" max="28" width="22.28515625" style="45" bestFit="1" customWidth="1"/>
    <col min="29" max="29" width="12" style="45" customWidth="1"/>
    <col min="30" max="30" width="5.42578125" style="45" bestFit="1" customWidth="1"/>
    <col min="31" max="34" width="18.42578125" style="45" bestFit="1" customWidth="1"/>
    <col min="35" max="42" width="19.42578125" style="45" bestFit="1" customWidth="1"/>
    <col min="43" max="44" width="21" style="45" bestFit="1" customWidth="1"/>
    <col min="45" max="45" width="20" style="45" bestFit="1" customWidth="1"/>
    <col min="46" max="46" width="21" style="45" bestFit="1" customWidth="1"/>
    <col min="47" max="47" width="20.42578125" style="45" bestFit="1" customWidth="1"/>
    <col min="48" max="48" width="21" style="45" bestFit="1" customWidth="1"/>
    <col min="49" max="49" width="9.140625" style="45"/>
    <col min="50" max="50" width="19.42578125" style="45" bestFit="1" customWidth="1"/>
    <col min="51" max="52" width="18.42578125" style="45" bestFit="1" customWidth="1"/>
    <col min="53" max="56" width="19.42578125" style="45" bestFit="1" customWidth="1"/>
    <col min="57" max="57" width="21" style="45" bestFit="1" customWidth="1"/>
    <col min="58" max="61" width="19.42578125" style="45" bestFit="1" customWidth="1"/>
    <col min="62" max="65" width="21" style="45" bestFit="1" customWidth="1"/>
    <col min="66" max="66" width="22.140625" style="45" bestFit="1" customWidth="1"/>
    <col min="67" max="67" width="21" style="45" bestFit="1" customWidth="1"/>
    <col min="68" max="68" width="20.42578125" style="45" bestFit="1" customWidth="1"/>
    <col min="69" max="70" width="22.140625" style="45" bestFit="1" customWidth="1"/>
    <col min="71" max="71" width="21" style="45" bestFit="1" customWidth="1"/>
    <col min="72" max="16384" width="9.140625" style="45"/>
  </cols>
  <sheetData>
    <row r="1" spans="1:35" ht="30" x14ac:dyDescent="0.25">
      <c r="A1" s="12" t="s">
        <v>52</v>
      </c>
      <c r="B1" s="45">
        <v>0.03</v>
      </c>
    </row>
    <row r="2" spans="1:35" x14ac:dyDescent="0.25">
      <c r="A2" s="12"/>
    </row>
    <row r="3" spans="1:35" x14ac:dyDescent="0.25">
      <c r="A3" s="45" t="s">
        <v>0</v>
      </c>
      <c r="AC3" s="12"/>
      <c r="AD3" s="12"/>
      <c r="AE3" s="12"/>
      <c r="AG3" s="12"/>
      <c r="AH3" s="12"/>
      <c r="AI3" s="12"/>
    </row>
    <row r="4" spans="1:35" s="25" customFormat="1" x14ac:dyDescent="0.25">
      <c r="A4" s="45">
        <v>2020</v>
      </c>
      <c r="B4" s="8"/>
      <c r="C4" s="8"/>
      <c r="D4" s="8"/>
      <c r="E4" s="8"/>
      <c r="F4" s="8"/>
      <c r="G4" s="8"/>
      <c r="H4" s="8"/>
      <c r="I4" s="8"/>
      <c r="J4" s="22"/>
      <c r="K4" s="8"/>
      <c r="L4" s="8"/>
      <c r="M4" s="8"/>
      <c r="N4" s="8"/>
      <c r="O4" s="8"/>
      <c r="P4" s="8"/>
      <c r="Q4" s="8"/>
      <c r="R4" s="8"/>
      <c r="S4" s="22"/>
      <c r="T4" s="8"/>
      <c r="U4" s="8"/>
      <c r="V4" s="8"/>
      <c r="W4" s="8"/>
      <c r="X4" s="8"/>
      <c r="Y4" s="8"/>
      <c r="Z4" s="8"/>
      <c r="AA4" s="8"/>
      <c r="AB4" s="22"/>
    </row>
    <row r="5" spans="1:35" s="25" customFormat="1" x14ac:dyDescent="0.25">
      <c r="A5" s="45">
        <v>2021</v>
      </c>
      <c r="B5" s="8"/>
      <c r="C5" s="8"/>
      <c r="D5" s="8"/>
      <c r="E5" s="8"/>
      <c r="F5" s="8"/>
      <c r="G5" s="8"/>
      <c r="H5" s="8"/>
      <c r="I5" s="8"/>
      <c r="J5" s="22"/>
      <c r="K5" s="8"/>
      <c r="L5" s="8"/>
      <c r="M5" s="8"/>
      <c r="N5" s="8"/>
      <c r="O5" s="8"/>
      <c r="P5" s="8"/>
      <c r="Q5" s="8"/>
      <c r="R5" s="8"/>
      <c r="S5" s="22"/>
      <c r="T5" s="8"/>
      <c r="U5" s="8"/>
      <c r="V5" s="8"/>
      <c r="W5" s="8"/>
      <c r="X5" s="8"/>
      <c r="Y5" s="8"/>
      <c r="Z5" s="8"/>
      <c r="AA5" s="8"/>
      <c r="AB5" s="22"/>
    </row>
    <row r="6" spans="1:35" s="25" customFormat="1" x14ac:dyDescent="0.25">
      <c r="A6" s="45">
        <v>2022</v>
      </c>
      <c r="B6" s="8"/>
      <c r="C6" s="8"/>
      <c r="D6" s="8"/>
      <c r="E6" s="8"/>
      <c r="F6" s="8"/>
      <c r="G6" s="8"/>
      <c r="H6" s="8"/>
      <c r="I6" s="8"/>
      <c r="J6" s="22"/>
      <c r="K6" s="8"/>
      <c r="L6" s="8"/>
      <c r="M6" s="8"/>
      <c r="N6" s="8"/>
      <c r="O6" s="8"/>
      <c r="P6" s="8"/>
      <c r="Q6" s="8"/>
      <c r="R6" s="8"/>
      <c r="S6" s="22"/>
      <c r="T6" s="8"/>
      <c r="U6" s="8"/>
      <c r="V6" s="8"/>
      <c r="W6" s="8"/>
      <c r="X6" s="8"/>
      <c r="Y6" s="8"/>
      <c r="Z6" s="8"/>
      <c r="AA6" s="8"/>
      <c r="AB6" s="22"/>
    </row>
    <row r="7" spans="1:35" s="25" customFormat="1" x14ac:dyDescent="0.25">
      <c r="A7" s="45">
        <v>2023</v>
      </c>
      <c r="B7" s="8"/>
      <c r="C7" s="8"/>
      <c r="D7" s="8"/>
      <c r="E7" s="8"/>
      <c r="F7" s="8"/>
      <c r="G7" s="8"/>
      <c r="H7" s="8"/>
      <c r="I7" s="8"/>
      <c r="J7" s="22"/>
      <c r="K7" s="8"/>
      <c r="L7" s="8"/>
      <c r="M7" s="8"/>
      <c r="N7" s="8"/>
      <c r="O7" s="8"/>
      <c r="P7" s="8"/>
      <c r="Q7" s="8"/>
      <c r="R7" s="8"/>
      <c r="S7" s="22"/>
      <c r="T7" s="8"/>
      <c r="U7" s="8"/>
      <c r="V7" s="8"/>
      <c r="W7" s="8"/>
      <c r="X7" s="8"/>
      <c r="Y7" s="8"/>
      <c r="Z7" s="8"/>
      <c r="AA7" s="8"/>
      <c r="AB7" s="22"/>
    </row>
    <row r="8" spans="1:35" s="25" customFormat="1" x14ac:dyDescent="0.25">
      <c r="A8" s="45">
        <v>2024</v>
      </c>
      <c r="B8" s="8"/>
      <c r="C8" s="8"/>
      <c r="D8" s="8"/>
      <c r="E8" s="8"/>
      <c r="F8" s="8"/>
      <c r="G8" s="8"/>
      <c r="H8" s="8"/>
      <c r="I8" s="8"/>
      <c r="J8" s="22"/>
      <c r="K8" s="8"/>
      <c r="L8" s="8"/>
      <c r="M8" s="8"/>
      <c r="N8" s="8"/>
      <c r="O8" s="8"/>
      <c r="P8" s="8"/>
      <c r="Q8" s="8"/>
      <c r="R8" s="8"/>
      <c r="S8" s="22"/>
      <c r="T8" s="8"/>
      <c r="U8" s="8"/>
      <c r="V8" s="8"/>
      <c r="W8" s="8"/>
      <c r="X8" s="8"/>
      <c r="Y8" s="8"/>
      <c r="Z8" s="8"/>
      <c r="AA8" s="8"/>
      <c r="AB8" s="22"/>
    </row>
    <row r="9" spans="1:35" s="25" customFormat="1" x14ac:dyDescent="0.25">
      <c r="A9" s="45">
        <v>2025</v>
      </c>
      <c r="B9" s="8"/>
      <c r="C9" s="8"/>
      <c r="D9" s="8"/>
      <c r="E9" s="8"/>
      <c r="F9" s="8"/>
      <c r="G9" s="8"/>
      <c r="H9" s="8"/>
      <c r="I9" s="8"/>
      <c r="J9" s="22"/>
      <c r="K9" s="8"/>
      <c r="L9" s="8"/>
      <c r="M9" s="8"/>
      <c r="N9" s="8"/>
      <c r="O9" s="8"/>
      <c r="P9" s="8"/>
      <c r="Q9" s="8"/>
      <c r="R9" s="8"/>
      <c r="S9" s="22"/>
      <c r="T9" s="8"/>
      <c r="U9" s="8"/>
      <c r="V9" s="8"/>
      <c r="W9" s="8"/>
      <c r="X9" s="8"/>
      <c r="Y9" s="8"/>
      <c r="Z9" s="8"/>
      <c r="AA9" s="8"/>
      <c r="AB9" s="22"/>
    </row>
    <row r="10" spans="1:35" s="25" customFormat="1" x14ac:dyDescent="0.25">
      <c r="A10" s="45">
        <v>2026</v>
      </c>
      <c r="B10" s="8"/>
      <c r="C10" s="8"/>
      <c r="D10" s="8"/>
      <c r="E10" s="8"/>
      <c r="F10" s="8"/>
      <c r="G10" s="8"/>
      <c r="H10" s="8"/>
      <c r="I10" s="8"/>
      <c r="J10" s="22"/>
      <c r="K10" s="8"/>
      <c r="L10" s="8"/>
      <c r="M10" s="8"/>
      <c r="N10" s="8"/>
      <c r="O10" s="8"/>
      <c r="P10" s="8"/>
      <c r="Q10" s="8"/>
      <c r="R10" s="8"/>
      <c r="S10" s="22"/>
      <c r="T10" s="8"/>
      <c r="U10" s="8"/>
      <c r="V10" s="8"/>
      <c r="W10" s="8"/>
      <c r="X10" s="8"/>
      <c r="Y10" s="8"/>
      <c r="Z10" s="8"/>
      <c r="AA10" s="8"/>
      <c r="AB10" s="22"/>
    </row>
    <row r="11" spans="1:35" s="25" customFormat="1" x14ac:dyDescent="0.25">
      <c r="A11" s="45">
        <v>2027</v>
      </c>
      <c r="B11" s="8"/>
      <c r="C11" s="8"/>
      <c r="D11" s="8"/>
      <c r="E11" s="8"/>
      <c r="F11" s="8"/>
      <c r="G11" s="8"/>
      <c r="H11" s="8"/>
      <c r="I11" s="8"/>
      <c r="J11" s="22"/>
      <c r="K11" s="8"/>
      <c r="L11" s="8"/>
      <c r="M11" s="8"/>
      <c r="N11" s="8"/>
      <c r="O11" s="8"/>
      <c r="P11" s="8"/>
      <c r="Q11" s="8"/>
      <c r="R11" s="8"/>
      <c r="S11" s="22"/>
      <c r="T11" s="8"/>
      <c r="U11" s="8"/>
      <c r="V11" s="8"/>
      <c r="W11" s="8"/>
      <c r="X11" s="8"/>
      <c r="Y11" s="8"/>
      <c r="Z11" s="8"/>
      <c r="AA11" s="8"/>
      <c r="AB11" s="22"/>
    </row>
    <row r="12" spans="1:35" s="25" customFormat="1" x14ac:dyDescent="0.25">
      <c r="A12" s="45">
        <v>2028</v>
      </c>
      <c r="B12" s="8"/>
      <c r="C12" s="8"/>
      <c r="D12" s="8"/>
      <c r="E12" s="8"/>
      <c r="F12" s="8"/>
      <c r="G12" s="8"/>
      <c r="H12" s="8"/>
      <c r="I12" s="8"/>
      <c r="J12" s="22"/>
      <c r="K12" s="8"/>
      <c r="L12" s="8"/>
      <c r="M12" s="8"/>
      <c r="N12" s="8"/>
      <c r="O12" s="8"/>
      <c r="P12" s="8"/>
      <c r="Q12" s="8"/>
      <c r="R12" s="8"/>
      <c r="S12" s="22"/>
      <c r="T12" s="8"/>
      <c r="U12" s="8"/>
      <c r="V12" s="8"/>
      <c r="W12" s="8"/>
      <c r="X12" s="8"/>
      <c r="Y12" s="8"/>
      <c r="Z12" s="8"/>
      <c r="AA12" s="8"/>
      <c r="AB12" s="22"/>
    </row>
    <row r="13" spans="1:35" s="25" customFormat="1" x14ac:dyDescent="0.25">
      <c r="A13" s="45">
        <v>2029</v>
      </c>
      <c r="B13" s="8"/>
      <c r="C13" s="8"/>
      <c r="D13" s="8"/>
      <c r="E13" s="8"/>
      <c r="F13" s="8"/>
      <c r="G13" s="8"/>
      <c r="H13" s="8"/>
      <c r="I13" s="8"/>
      <c r="J13" s="22"/>
      <c r="K13" s="8"/>
      <c r="L13" s="8"/>
      <c r="M13" s="8"/>
      <c r="N13" s="8"/>
      <c r="O13" s="8"/>
      <c r="P13" s="8"/>
      <c r="Q13" s="8"/>
      <c r="R13" s="8"/>
      <c r="S13" s="22"/>
      <c r="T13" s="8"/>
      <c r="U13" s="8"/>
      <c r="V13" s="8"/>
      <c r="W13" s="8"/>
      <c r="X13" s="8"/>
      <c r="Y13" s="8"/>
      <c r="Z13" s="8"/>
      <c r="AA13" s="8"/>
      <c r="AB13" s="22"/>
    </row>
    <row r="14" spans="1:35" s="25" customFormat="1" x14ac:dyDescent="0.25">
      <c r="A14" s="45">
        <v>2030</v>
      </c>
      <c r="B14" s="8"/>
      <c r="C14" s="8"/>
      <c r="D14" s="8"/>
      <c r="E14" s="8"/>
      <c r="F14" s="8"/>
      <c r="G14" s="8"/>
      <c r="H14" s="8"/>
      <c r="I14" s="8"/>
      <c r="J14" s="22"/>
      <c r="K14" s="8"/>
      <c r="L14" s="8"/>
      <c r="M14" s="8"/>
      <c r="N14" s="8"/>
      <c r="O14" s="8"/>
      <c r="P14" s="8"/>
      <c r="Q14" s="8"/>
      <c r="R14" s="8"/>
      <c r="S14" s="22"/>
      <c r="T14" s="8"/>
      <c r="U14" s="8"/>
      <c r="V14" s="8"/>
      <c r="W14" s="8"/>
      <c r="X14" s="8"/>
      <c r="Y14" s="8"/>
      <c r="Z14" s="8"/>
      <c r="AA14" s="8"/>
      <c r="AB14" s="22"/>
    </row>
    <row r="15" spans="1:35" s="25" customFormat="1" x14ac:dyDescent="0.25">
      <c r="A15" s="45">
        <v>2031</v>
      </c>
      <c r="B15" s="8"/>
      <c r="C15" s="8"/>
      <c r="D15" s="8"/>
      <c r="E15" s="8"/>
      <c r="F15" s="8"/>
      <c r="G15" s="8"/>
      <c r="H15" s="8"/>
      <c r="I15" s="8"/>
      <c r="J15" s="22"/>
      <c r="K15" s="8"/>
      <c r="L15" s="8"/>
      <c r="M15" s="8"/>
      <c r="N15" s="8"/>
      <c r="O15" s="8"/>
      <c r="P15" s="8"/>
      <c r="Q15" s="8"/>
      <c r="R15" s="8"/>
      <c r="S15" s="22"/>
      <c r="T15" s="8"/>
      <c r="U15" s="8"/>
      <c r="V15" s="8"/>
      <c r="W15" s="8"/>
      <c r="X15" s="8"/>
      <c r="Y15" s="8"/>
      <c r="Z15" s="8"/>
      <c r="AA15" s="8"/>
      <c r="AB15" s="22"/>
    </row>
    <row r="16" spans="1:35" s="25" customFormat="1" x14ac:dyDescent="0.25">
      <c r="A16" s="45">
        <v>2032</v>
      </c>
      <c r="B16" s="8"/>
      <c r="C16" s="8"/>
      <c r="D16" s="8"/>
      <c r="E16" s="8"/>
      <c r="F16" s="8"/>
      <c r="G16" s="8"/>
      <c r="H16" s="8"/>
      <c r="I16" s="8"/>
      <c r="J16" s="22"/>
      <c r="K16" s="8"/>
      <c r="L16" s="8"/>
      <c r="M16" s="8"/>
      <c r="N16" s="8"/>
      <c r="O16" s="8"/>
      <c r="P16" s="8"/>
      <c r="Q16" s="8"/>
      <c r="R16" s="8"/>
      <c r="S16" s="22"/>
      <c r="T16" s="8"/>
      <c r="U16" s="8"/>
      <c r="V16" s="8"/>
      <c r="W16" s="8"/>
      <c r="X16" s="8"/>
      <c r="Y16" s="8"/>
      <c r="Z16" s="8"/>
      <c r="AA16" s="8"/>
      <c r="AB16" s="22"/>
    </row>
    <row r="17" spans="1:35" s="25" customFormat="1" x14ac:dyDescent="0.25">
      <c r="A17" s="45">
        <v>2033</v>
      </c>
      <c r="B17" s="8"/>
      <c r="C17" s="8"/>
      <c r="D17" s="8"/>
      <c r="E17" s="8"/>
      <c r="F17" s="8"/>
      <c r="G17" s="8"/>
      <c r="H17" s="8"/>
      <c r="I17" s="8"/>
      <c r="J17" s="22"/>
      <c r="K17" s="8"/>
      <c r="L17" s="8"/>
      <c r="M17" s="8"/>
      <c r="N17" s="8"/>
      <c r="O17" s="8"/>
      <c r="P17" s="8"/>
      <c r="Q17" s="8"/>
      <c r="R17" s="8"/>
      <c r="S17" s="22"/>
      <c r="T17" s="8"/>
      <c r="U17" s="8"/>
      <c r="V17" s="8"/>
      <c r="W17" s="8"/>
      <c r="X17" s="8"/>
      <c r="Y17" s="8"/>
      <c r="Z17" s="8"/>
      <c r="AA17" s="8"/>
      <c r="AB17" s="22"/>
    </row>
    <row r="18" spans="1:35" s="25" customFormat="1" x14ac:dyDescent="0.25">
      <c r="A18" s="45">
        <v>2034</v>
      </c>
      <c r="B18" s="8"/>
      <c r="C18" s="8"/>
      <c r="D18" s="8"/>
      <c r="E18" s="8"/>
      <c r="F18" s="8"/>
      <c r="G18" s="8"/>
      <c r="H18" s="8"/>
      <c r="I18" s="8"/>
      <c r="J18" s="22"/>
      <c r="K18" s="8"/>
      <c r="L18" s="8"/>
      <c r="M18" s="8"/>
      <c r="N18" s="8"/>
      <c r="O18" s="8"/>
      <c r="P18" s="8"/>
      <c r="Q18" s="8"/>
      <c r="R18" s="8"/>
      <c r="S18" s="22"/>
      <c r="T18" s="8"/>
      <c r="U18" s="8"/>
      <c r="V18" s="8"/>
      <c r="W18" s="8"/>
      <c r="X18" s="8"/>
      <c r="Y18" s="8"/>
      <c r="Z18" s="8"/>
      <c r="AA18" s="8"/>
      <c r="AB18" s="22"/>
    </row>
    <row r="19" spans="1:35" s="25" customFormat="1" x14ac:dyDescent="0.25">
      <c r="A19" s="45">
        <v>2035</v>
      </c>
      <c r="B19" s="8"/>
      <c r="C19" s="8"/>
      <c r="D19" s="8"/>
      <c r="E19" s="8"/>
      <c r="F19" s="8"/>
      <c r="G19" s="8"/>
      <c r="H19" s="8"/>
      <c r="I19" s="8"/>
      <c r="J19" s="22"/>
      <c r="K19" s="8"/>
      <c r="L19" s="8"/>
      <c r="M19" s="8"/>
      <c r="N19" s="8"/>
      <c r="O19" s="8"/>
      <c r="P19" s="8"/>
      <c r="Q19" s="8"/>
      <c r="R19" s="8"/>
      <c r="S19" s="22"/>
      <c r="T19" s="8"/>
      <c r="U19" s="8"/>
      <c r="V19" s="8"/>
      <c r="W19" s="8"/>
      <c r="X19" s="8"/>
      <c r="Y19" s="8"/>
      <c r="Z19" s="8"/>
      <c r="AA19" s="8"/>
      <c r="AB19" s="22"/>
    </row>
    <row r="20" spans="1:35" s="25" customFormat="1" x14ac:dyDescent="0.25">
      <c r="A20" s="45">
        <v>2036</v>
      </c>
      <c r="B20" s="8"/>
      <c r="C20" s="8"/>
      <c r="D20" s="8"/>
      <c r="E20" s="8"/>
      <c r="F20" s="8"/>
      <c r="G20" s="8"/>
      <c r="H20" s="8"/>
      <c r="I20" s="8"/>
      <c r="J20" s="22"/>
      <c r="K20" s="8"/>
      <c r="L20" s="8"/>
      <c r="M20" s="8"/>
      <c r="N20" s="8"/>
      <c r="O20" s="8"/>
      <c r="P20" s="8"/>
      <c r="Q20" s="8"/>
      <c r="R20" s="8"/>
      <c r="S20" s="22"/>
      <c r="T20" s="8"/>
      <c r="U20" s="8"/>
      <c r="V20" s="8"/>
      <c r="W20" s="8"/>
      <c r="X20" s="8"/>
      <c r="Y20" s="8"/>
      <c r="Z20" s="8"/>
      <c r="AA20" s="8"/>
      <c r="AB20" s="22"/>
    </row>
    <row r="21" spans="1:35" s="25" customFormat="1" x14ac:dyDescent="0.25">
      <c r="A21" s="45">
        <v>2037</v>
      </c>
      <c r="B21" s="8"/>
      <c r="C21" s="8"/>
      <c r="D21" s="8"/>
      <c r="E21" s="8"/>
      <c r="F21" s="8"/>
      <c r="G21" s="8"/>
      <c r="H21" s="8"/>
      <c r="I21" s="8"/>
      <c r="J21" s="22"/>
      <c r="K21" s="8"/>
      <c r="L21" s="8"/>
      <c r="M21" s="8"/>
      <c r="N21" s="8"/>
      <c r="O21" s="8"/>
      <c r="P21" s="8"/>
      <c r="Q21" s="8"/>
      <c r="R21" s="8"/>
      <c r="S21" s="22"/>
      <c r="T21" s="8"/>
      <c r="U21" s="8"/>
      <c r="V21" s="8"/>
      <c r="W21" s="8"/>
      <c r="X21" s="8"/>
      <c r="Y21" s="8"/>
      <c r="Z21" s="8"/>
      <c r="AA21" s="8"/>
      <c r="AB21" s="22"/>
    </row>
    <row r="22" spans="1:35" s="25" customFormat="1" x14ac:dyDescent="0.25">
      <c r="A22" s="45">
        <v>2038</v>
      </c>
      <c r="B22" s="8"/>
      <c r="C22" s="8"/>
      <c r="D22" s="8"/>
      <c r="E22" s="8"/>
      <c r="F22" s="8"/>
      <c r="G22" s="8"/>
      <c r="H22" s="8"/>
      <c r="I22" s="8"/>
      <c r="J22" s="22"/>
      <c r="K22" s="8"/>
      <c r="L22" s="8"/>
      <c r="M22" s="8"/>
      <c r="N22" s="8"/>
      <c r="O22" s="8"/>
      <c r="P22" s="8"/>
      <c r="Q22" s="8"/>
      <c r="R22" s="8"/>
      <c r="S22" s="22"/>
      <c r="T22" s="8"/>
      <c r="U22" s="8"/>
      <c r="V22" s="8"/>
      <c r="W22" s="8"/>
      <c r="X22" s="8"/>
      <c r="Y22" s="8"/>
      <c r="Z22" s="8"/>
      <c r="AA22" s="8"/>
      <c r="AB22" s="22"/>
    </row>
    <row r="23" spans="1:35" s="25" customFormat="1" x14ac:dyDescent="0.25">
      <c r="A23" s="45">
        <v>2039</v>
      </c>
      <c r="B23" s="8"/>
      <c r="C23" s="8"/>
      <c r="D23" s="8"/>
      <c r="E23" s="8"/>
      <c r="F23" s="8"/>
      <c r="G23" s="8"/>
      <c r="H23" s="8"/>
      <c r="I23" s="8"/>
      <c r="J23" s="22"/>
      <c r="K23" s="8"/>
      <c r="L23" s="8"/>
      <c r="M23" s="8"/>
      <c r="N23" s="8"/>
      <c r="O23" s="8"/>
      <c r="P23" s="8"/>
      <c r="Q23" s="8"/>
      <c r="R23" s="8"/>
      <c r="S23" s="22"/>
      <c r="T23" s="8"/>
      <c r="U23" s="8"/>
      <c r="V23" s="8"/>
      <c r="W23" s="8"/>
      <c r="X23" s="8"/>
      <c r="Y23" s="8"/>
      <c r="Z23" s="8"/>
      <c r="AA23" s="8"/>
      <c r="AB23" s="22"/>
    </row>
    <row r="24" spans="1:35" s="25" customFormat="1" x14ac:dyDescent="0.25">
      <c r="A24" s="45">
        <v>2040</v>
      </c>
      <c r="B24" s="8"/>
      <c r="C24" s="8"/>
      <c r="D24" s="8"/>
      <c r="E24" s="8"/>
      <c r="F24" s="8"/>
      <c r="G24" s="8"/>
      <c r="H24" s="8"/>
      <c r="I24" s="8"/>
      <c r="J24" s="22"/>
      <c r="K24" s="8"/>
      <c r="L24" s="8"/>
      <c r="M24" s="8"/>
      <c r="N24" s="8"/>
      <c r="O24" s="8"/>
      <c r="P24" s="8"/>
      <c r="Q24" s="8"/>
      <c r="R24" s="8"/>
      <c r="S24" s="22"/>
      <c r="T24" s="8"/>
      <c r="U24" s="8"/>
      <c r="V24" s="8"/>
      <c r="W24" s="8"/>
      <c r="X24" s="8"/>
      <c r="Y24" s="8"/>
      <c r="Z24" s="8"/>
      <c r="AA24" s="8"/>
      <c r="AB24" s="22"/>
    </row>
    <row r="27" spans="1:35" ht="30" x14ac:dyDescent="0.25">
      <c r="A27" s="12" t="s">
        <v>54</v>
      </c>
    </row>
    <row r="28" spans="1:35" x14ac:dyDescent="0.25">
      <c r="A28" s="12"/>
      <c r="B28" s="11" t="s">
        <v>33</v>
      </c>
      <c r="C28" s="11"/>
      <c r="D28" s="11"/>
      <c r="E28" s="11"/>
      <c r="F28" s="11"/>
      <c r="G28" s="11"/>
      <c r="H28" s="11"/>
      <c r="I28" s="11"/>
      <c r="K28" s="11" t="s">
        <v>34</v>
      </c>
      <c r="L28" s="11"/>
      <c r="M28" s="11"/>
      <c r="N28" s="11"/>
      <c r="O28" s="11"/>
      <c r="P28" s="11"/>
      <c r="Q28" s="11"/>
      <c r="R28" s="11"/>
      <c r="T28" s="11" t="s">
        <v>10</v>
      </c>
      <c r="U28" s="11"/>
      <c r="V28" s="11"/>
      <c r="W28" s="11"/>
      <c r="X28" s="11"/>
      <c r="Y28" s="11"/>
      <c r="Z28" s="11"/>
      <c r="AA28" s="11"/>
    </row>
    <row r="29" spans="1:35" ht="30" x14ac:dyDescent="0.25">
      <c r="A29" s="45" t="s">
        <v>0</v>
      </c>
      <c r="B29" s="45" t="s">
        <v>3</v>
      </c>
      <c r="C29" s="45" t="s">
        <v>4</v>
      </c>
      <c r="D29" s="45" t="s">
        <v>5</v>
      </c>
      <c r="E29" s="45" t="s">
        <v>6</v>
      </c>
      <c r="F29" s="45" t="s">
        <v>7</v>
      </c>
      <c r="G29" s="45" t="s">
        <v>8</v>
      </c>
      <c r="H29" s="45" t="s">
        <v>9</v>
      </c>
      <c r="I29" s="45" t="s">
        <v>11</v>
      </c>
      <c r="K29" s="45" t="s">
        <v>3</v>
      </c>
      <c r="L29" s="45" t="s">
        <v>4</v>
      </c>
      <c r="M29" s="45" t="s">
        <v>5</v>
      </c>
      <c r="N29" s="45" t="s">
        <v>6</v>
      </c>
      <c r="O29" s="45" t="s">
        <v>7</v>
      </c>
      <c r="P29" s="45" t="s">
        <v>8</v>
      </c>
      <c r="Q29" s="45" t="s">
        <v>9</v>
      </c>
      <c r="R29" s="45" t="s">
        <v>11</v>
      </c>
      <c r="T29" s="45" t="s">
        <v>3</v>
      </c>
      <c r="U29" s="45" t="s">
        <v>4</v>
      </c>
      <c r="V29" s="45" t="s">
        <v>5</v>
      </c>
      <c r="W29" s="45" t="s">
        <v>6</v>
      </c>
      <c r="X29" s="45" t="s">
        <v>7</v>
      </c>
      <c r="Y29" s="45" t="s">
        <v>8</v>
      </c>
      <c r="Z29" s="45" t="s">
        <v>9</v>
      </c>
      <c r="AA29" s="45" t="s">
        <v>11</v>
      </c>
      <c r="AC29" s="12"/>
      <c r="AD29" s="12"/>
      <c r="AE29" s="12"/>
      <c r="AG29" s="12"/>
      <c r="AH29" s="12"/>
      <c r="AI29" s="12"/>
    </row>
    <row r="30" spans="1:35" s="25" customFormat="1" x14ac:dyDescent="0.25">
      <c r="A30" s="45">
        <v>2020</v>
      </c>
      <c r="B30" s="8">
        <f>'SGR Undiscounted (1.5)'!B4/((1+$B$1)^($A30-$A$4))</f>
        <v>0</v>
      </c>
      <c r="C30" s="8">
        <f>'SGR Undiscounted (1.5)'!C4/((1+$B$1)^($A30-$A$4))</f>
        <v>0</v>
      </c>
      <c r="D30" s="8">
        <f>'SGR Undiscounted (1.5)'!D4/((1+$B$1)^($A30-$A$4))</f>
        <v>0</v>
      </c>
      <c r="E30" s="8">
        <f>'SGR Undiscounted (1.5)'!E4/((1+$B$1)^($A30-$A$4))</f>
        <v>0</v>
      </c>
      <c r="F30" s="8">
        <f>'SGR Undiscounted (1.5)'!F4/((1+$B$1)^($A30-$A$4))</f>
        <v>0</v>
      </c>
      <c r="G30" s="8">
        <f>'SGR Undiscounted (1.5)'!G4/((1+$B$1)^($A30-$A$4))</f>
        <v>0</v>
      </c>
      <c r="H30" s="8">
        <f>'SGR Undiscounted (1.5)'!H4/((1+$B$1)^($A30-$A$4))</f>
        <v>0</v>
      </c>
      <c r="I30" s="8">
        <f>'SGR Undiscounted (1.5)'!I4/((1+$B$1)^($A30-$A$4))</f>
        <v>0</v>
      </c>
      <c r="J30" s="22"/>
      <c r="K30" s="8">
        <f>'SGR Undiscounted (1.5)'!K4/((1+$B$1)^($A30-$A$4))</f>
        <v>0</v>
      </c>
      <c r="L30" s="8">
        <f>'SGR Undiscounted (1.5)'!L4/((1+$B$1)^($A30-$A$4))</f>
        <v>0</v>
      </c>
      <c r="M30" s="8">
        <f>'SGR Undiscounted (1.5)'!M4/((1+$B$1)^($A30-$A$4))</f>
        <v>0</v>
      </c>
      <c r="N30" s="8">
        <f>'SGR Undiscounted (1.5)'!N4/((1+$B$1)^($A30-$A$4))</f>
        <v>0</v>
      </c>
      <c r="O30" s="8">
        <f>'SGR Undiscounted (1.5)'!O4/((1+$B$1)^($A30-$A$4))</f>
        <v>0</v>
      </c>
      <c r="P30" s="8">
        <f>'SGR Undiscounted (1.5)'!P4/((1+$B$1)^($A30-$A$4))</f>
        <v>0</v>
      </c>
      <c r="Q30" s="8">
        <f>'SGR Undiscounted (1.5)'!Q4/((1+$B$1)^($A30-$A$4))</f>
        <v>0</v>
      </c>
      <c r="R30" s="8">
        <f>'SGR Undiscounted (1.5)'!R4/((1+$B$1)^($A30-$A$4))</f>
        <v>0</v>
      </c>
      <c r="S30" s="22"/>
      <c r="T30" s="8">
        <f>'SGR Undiscounted (1.5)'!T4/((1+$B$1)^($A30-$A$4))</f>
        <v>0</v>
      </c>
      <c r="U30" s="8">
        <f>'SGR Undiscounted (1.5)'!U4/((1+$B$1)^($A30-$A$4))</f>
        <v>0</v>
      </c>
      <c r="V30" s="8">
        <f>'SGR Undiscounted (1.5)'!V4/((1+$B$1)^($A30-$A$4))</f>
        <v>0</v>
      </c>
      <c r="W30" s="8">
        <f>'SGR Undiscounted (1.5)'!W4/((1+$B$1)^($A30-$A$4))</f>
        <v>0</v>
      </c>
      <c r="X30" s="8">
        <f>'SGR Undiscounted (1.5)'!X4/((1+$B$1)^($A30-$A$4))</f>
        <v>0</v>
      </c>
      <c r="Y30" s="8">
        <f>'SGR Undiscounted (1.5)'!Y4/((1+$B$1)^($A30-$A$4))</f>
        <v>0</v>
      </c>
      <c r="Z30" s="8">
        <f>'SGR Undiscounted (1.5)'!Z4/((1+$B$1)^($A30-$A$4))</f>
        <v>0</v>
      </c>
      <c r="AA30" s="8">
        <f>'SGR Undiscounted (1.5)'!AA4/((1+$B$1)^($A30-$A$4))</f>
        <v>0</v>
      </c>
      <c r="AB30" s="22"/>
    </row>
    <row r="31" spans="1:35" s="25" customFormat="1" x14ac:dyDescent="0.25">
      <c r="A31" s="45">
        <v>2021</v>
      </c>
      <c r="B31" s="8">
        <f>'SGR Undiscounted (1.5)'!B5/((1+$B$1)^($A31-$A$4))</f>
        <v>0</v>
      </c>
      <c r="C31" s="8">
        <f>'SGR Undiscounted (1.5)'!C5/((1+$B$1)^($A31-$A$4))</f>
        <v>0</v>
      </c>
      <c r="D31" s="8">
        <f>'SGR Undiscounted (1.5)'!D5/((1+$B$1)^($A31-$A$4))</f>
        <v>0</v>
      </c>
      <c r="E31" s="8">
        <f>'SGR Undiscounted (1.5)'!E5/((1+$B$1)^($A31-$A$4))</f>
        <v>0</v>
      </c>
      <c r="F31" s="8">
        <f>'SGR Undiscounted (1.5)'!F5/((1+$B$1)^($A31-$A$4))</f>
        <v>0</v>
      </c>
      <c r="G31" s="8">
        <f>'SGR Undiscounted (1.5)'!G5/((1+$B$1)^($A31-$A$4))</f>
        <v>0</v>
      </c>
      <c r="H31" s="8">
        <f>'SGR Undiscounted (1.5)'!H5/((1+$B$1)^($A31-$A$4))</f>
        <v>0</v>
      </c>
      <c r="I31" s="8">
        <f>'SGR Undiscounted (1.5)'!I5/((1+$B$1)^($A31-$A$4))</f>
        <v>0</v>
      </c>
      <c r="J31" s="22"/>
      <c r="K31" s="8">
        <f>'SGR Undiscounted (1.5)'!K5/((1+$B$1)^($A31-$A$4))</f>
        <v>0</v>
      </c>
      <c r="L31" s="8">
        <f>'SGR Undiscounted (1.5)'!L5/((1+$B$1)^($A31-$A$4))</f>
        <v>0</v>
      </c>
      <c r="M31" s="8">
        <f>'SGR Undiscounted (1.5)'!M5/((1+$B$1)^($A31-$A$4))</f>
        <v>0</v>
      </c>
      <c r="N31" s="8">
        <f>'SGR Undiscounted (1.5)'!N5/((1+$B$1)^($A31-$A$4))</f>
        <v>0</v>
      </c>
      <c r="O31" s="8">
        <f>'SGR Undiscounted (1.5)'!O5/((1+$B$1)^($A31-$A$4))</f>
        <v>0</v>
      </c>
      <c r="P31" s="8">
        <f>'SGR Undiscounted (1.5)'!P5/((1+$B$1)^($A31-$A$4))</f>
        <v>0</v>
      </c>
      <c r="Q31" s="8">
        <f>'SGR Undiscounted (1.5)'!Q5/((1+$B$1)^($A31-$A$4))</f>
        <v>0</v>
      </c>
      <c r="R31" s="8">
        <f>'SGR Undiscounted (1.5)'!R5/((1+$B$1)^($A31-$A$4))</f>
        <v>0</v>
      </c>
      <c r="S31" s="22"/>
      <c r="T31" s="8">
        <f>'SGR Undiscounted (1.5)'!T5/((1+$B$1)^($A31-$A$4))</f>
        <v>0</v>
      </c>
      <c r="U31" s="8">
        <f>'SGR Undiscounted (1.5)'!U5/((1+$B$1)^($A31-$A$4))</f>
        <v>0</v>
      </c>
      <c r="V31" s="8">
        <f>'SGR Undiscounted (1.5)'!V5/((1+$B$1)^($A31-$A$4))</f>
        <v>0</v>
      </c>
      <c r="W31" s="8">
        <f>'SGR Undiscounted (1.5)'!W5/((1+$B$1)^($A31-$A$4))</f>
        <v>0</v>
      </c>
      <c r="X31" s="8">
        <f>'SGR Undiscounted (1.5)'!X5/((1+$B$1)^($A31-$A$4))</f>
        <v>0</v>
      </c>
      <c r="Y31" s="8">
        <f>'SGR Undiscounted (1.5)'!Y5/((1+$B$1)^($A31-$A$4))</f>
        <v>0</v>
      </c>
      <c r="Z31" s="8">
        <f>'SGR Undiscounted (1.5)'!Z5/((1+$B$1)^($A31-$A$4))</f>
        <v>0</v>
      </c>
      <c r="AA31" s="8">
        <f>'SGR Undiscounted (1.5)'!AA5/((1+$B$1)^($A31-$A$4))</f>
        <v>0</v>
      </c>
      <c r="AB31" s="22"/>
    </row>
    <row r="32" spans="1:35" s="25" customFormat="1" x14ac:dyDescent="0.25">
      <c r="A32" s="45">
        <v>2022</v>
      </c>
      <c r="B32" s="8">
        <f>'SGR Undiscounted (1.5)'!B6/((1+$B$1)^($A32-$A$4))</f>
        <v>0</v>
      </c>
      <c r="C32" s="8">
        <f>'SGR Undiscounted (1.5)'!C6/((1+$B$1)^($A32-$A$4))</f>
        <v>0</v>
      </c>
      <c r="D32" s="8">
        <f>'SGR Undiscounted (1.5)'!D6/((1+$B$1)^($A32-$A$4))</f>
        <v>0</v>
      </c>
      <c r="E32" s="8">
        <f>'SGR Undiscounted (1.5)'!E6/((1+$B$1)^($A32-$A$4))</f>
        <v>0</v>
      </c>
      <c r="F32" s="8">
        <f>'SGR Undiscounted (1.5)'!F6/((1+$B$1)^($A32-$A$4))</f>
        <v>0</v>
      </c>
      <c r="G32" s="8">
        <f>'SGR Undiscounted (1.5)'!G6/((1+$B$1)^($A32-$A$4))</f>
        <v>0</v>
      </c>
      <c r="H32" s="8">
        <f>'SGR Undiscounted (1.5)'!H6/((1+$B$1)^($A32-$A$4))</f>
        <v>0</v>
      </c>
      <c r="I32" s="8">
        <f>'SGR Undiscounted (1.5)'!I6/((1+$B$1)^($A32-$A$4))</f>
        <v>0</v>
      </c>
      <c r="J32" s="22"/>
      <c r="K32" s="8">
        <f>'SGR Undiscounted (1.5)'!K6/((1+$B$1)^($A32-$A$4))</f>
        <v>0</v>
      </c>
      <c r="L32" s="8">
        <f>'SGR Undiscounted (1.5)'!L6/((1+$B$1)^($A32-$A$4))</f>
        <v>0</v>
      </c>
      <c r="M32" s="8">
        <f>'SGR Undiscounted (1.5)'!M6/((1+$B$1)^($A32-$A$4))</f>
        <v>0</v>
      </c>
      <c r="N32" s="8">
        <f>'SGR Undiscounted (1.5)'!N6/((1+$B$1)^($A32-$A$4))</f>
        <v>0</v>
      </c>
      <c r="O32" s="8">
        <f>'SGR Undiscounted (1.5)'!O6/((1+$B$1)^($A32-$A$4))</f>
        <v>0</v>
      </c>
      <c r="P32" s="8">
        <f>'SGR Undiscounted (1.5)'!P6/((1+$B$1)^($A32-$A$4))</f>
        <v>0</v>
      </c>
      <c r="Q32" s="8">
        <f>'SGR Undiscounted (1.5)'!Q6/((1+$B$1)^($A32-$A$4))</f>
        <v>0</v>
      </c>
      <c r="R32" s="8">
        <f>'SGR Undiscounted (1.5)'!R6/((1+$B$1)^($A32-$A$4))</f>
        <v>0</v>
      </c>
      <c r="S32" s="22"/>
      <c r="T32" s="8">
        <f>'SGR Undiscounted (1.5)'!T6/((1+$B$1)^($A32-$A$4))</f>
        <v>0</v>
      </c>
      <c r="U32" s="8">
        <f>'SGR Undiscounted (1.5)'!U6/((1+$B$1)^($A32-$A$4))</f>
        <v>0</v>
      </c>
      <c r="V32" s="8">
        <f>'SGR Undiscounted (1.5)'!V6/((1+$B$1)^($A32-$A$4))</f>
        <v>0</v>
      </c>
      <c r="W32" s="8">
        <f>'SGR Undiscounted (1.5)'!W6/((1+$B$1)^($A32-$A$4))</f>
        <v>0</v>
      </c>
      <c r="X32" s="8">
        <f>'SGR Undiscounted (1.5)'!X6/((1+$B$1)^($A32-$A$4))</f>
        <v>0</v>
      </c>
      <c r="Y32" s="8">
        <f>'SGR Undiscounted (1.5)'!Y6/((1+$B$1)^($A32-$A$4))</f>
        <v>0</v>
      </c>
      <c r="Z32" s="8">
        <f>'SGR Undiscounted (1.5)'!Z6/((1+$B$1)^($A32-$A$4))</f>
        <v>0</v>
      </c>
      <c r="AA32" s="8">
        <f>'SGR Undiscounted (1.5)'!AA6/((1+$B$1)^($A32-$A$4))</f>
        <v>0</v>
      </c>
      <c r="AB32" s="22"/>
    </row>
    <row r="33" spans="1:28" s="25" customFormat="1" x14ac:dyDescent="0.25">
      <c r="A33" s="45">
        <v>2023</v>
      </c>
      <c r="B33" s="8">
        <f>'SGR Undiscounted (1.5)'!B7/((1+$B$1)^($A33-$A$4))</f>
        <v>0</v>
      </c>
      <c r="C33" s="8">
        <f>'SGR Undiscounted (1.5)'!C7/((1+$B$1)^($A33-$A$4))</f>
        <v>0</v>
      </c>
      <c r="D33" s="8">
        <f>'SGR Undiscounted (1.5)'!D7/((1+$B$1)^($A33-$A$4))</f>
        <v>0</v>
      </c>
      <c r="E33" s="8">
        <f>'SGR Undiscounted (1.5)'!E7/((1+$B$1)^($A33-$A$4))</f>
        <v>0</v>
      </c>
      <c r="F33" s="8">
        <f>'SGR Undiscounted (1.5)'!F7/((1+$B$1)^($A33-$A$4))</f>
        <v>0</v>
      </c>
      <c r="G33" s="8">
        <f>'SGR Undiscounted (1.5)'!G7/((1+$B$1)^($A33-$A$4))</f>
        <v>0</v>
      </c>
      <c r="H33" s="8">
        <f>'SGR Undiscounted (1.5)'!H7/((1+$B$1)^($A33-$A$4))</f>
        <v>0</v>
      </c>
      <c r="I33" s="8">
        <f>'SGR Undiscounted (1.5)'!I7/((1+$B$1)^($A33-$A$4))</f>
        <v>0</v>
      </c>
      <c r="J33" s="22"/>
      <c r="K33" s="8">
        <f>'SGR Undiscounted (1.5)'!K7/((1+$B$1)^($A33-$A$4))</f>
        <v>0</v>
      </c>
      <c r="L33" s="8">
        <f>'SGR Undiscounted (1.5)'!L7/((1+$B$1)^($A33-$A$4))</f>
        <v>0</v>
      </c>
      <c r="M33" s="8">
        <f>'SGR Undiscounted (1.5)'!M7/((1+$B$1)^($A33-$A$4))</f>
        <v>0</v>
      </c>
      <c r="N33" s="8">
        <f>'SGR Undiscounted (1.5)'!N7/((1+$B$1)^($A33-$A$4))</f>
        <v>0</v>
      </c>
      <c r="O33" s="8">
        <f>'SGR Undiscounted (1.5)'!O7/((1+$B$1)^($A33-$A$4))</f>
        <v>0</v>
      </c>
      <c r="P33" s="8">
        <f>'SGR Undiscounted (1.5)'!P7/((1+$B$1)^($A33-$A$4))</f>
        <v>0</v>
      </c>
      <c r="Q33" s="8">
        <f>'SGR Undiscounted (1.5)'!Q7/((1+$B$1)^($A33-$A$4))</f>
        <v>0</v>
      </c>
      <c r="R33" s="8">
        <f>'SGR Undiscounted (1.5)'!R7/((1+$B$1)^($A33-$A$4))</f>
        <v>0</v>
      </c>
      <c r="S33" s="22"/>
      <c r="T33" s="8">
        <f>'SGR Undiscounted (1.5)'!T7/((1+$B$1)^($A33-$A$4))</f>
        <v>0</v>
      </c>
      <c r="U33" s="8">
        <f>'SGR Undiscounted (1.5)'!U7/((1+$B$1)^($A33-$A$4))</f>
        <v>0</v>
      </c>
      <c r="V33" s="8">
        <f>'SGR Undiscounted (1.5)'!V7/((1+$B$1)^($A33-$A$4))</f>
        <v>0</v>
      </c>
      <c r="W33" s="8">
        <f>'SGR Undiscounted (1.5)'!W7/((1+$B$1)^($A33-$A$4))</f>
        <v>0</v>
      </c>
      <c r="X33" s="8">
        <f>'SGR Undiscounted (1.5)'!X7/((1+$B$1)^($A33-$A$4))</f>
        <v>0</v>
      </c>
      <c r="Y33" s="8">
        <f>'SGR Undiscounted (1.5)'!Y7/((1+$B$1)^($A33-$A$4))</f>
        <v>0</v>
      </c>
      <c r="Z33" s="8">
        <f>'SGR Undiscounted (1.5)'!Z7/((1+$B$1)^($A33-$A$4))</f>
        <v>0</v>
      </c>
      <c r="AA33" s="8">
        <f>'SGR Undiscounted (1.5)'!AA7/((1+$B$1)^($A33-$A$4))</f>
        <v>0</v>
      </c>
      <c r="AB33" s="22"/>
    </row>
    <row r="34" spans="1:28" s="25" customFormat="1" x14ac:dyDescent="0.25">
      <c r="A34" s="45">
        <v>2024</v>
      </c>
      <c r="B34" s="8">
        <f>'SGR Undiscounted (1.5)'!B8/((1+$B$1)^($A34-$A$4))</f>
        <v>0</v>
      </c>
      <c r="C34" s="8">
        <f>'SGR Undiscounted (1.5)'!C8/((1+$B$1)^($A34-$A$4))</f>
        <v>0</v>
      </c>
      <c r="D34" s="8">
        <f>'SGR Undiscounted (1.5)'!D8/((1+$B$1)^($A34-$A$4))</f>
        <v>0</v>
      </c>
      <c r="E34" s="8">
        <f>'SGR Undiscounted (1.5)'!E8/((1+$B$1)^($A34-$A$4))</f>
        <v>0</v>
      </c>
      <c r="F34" s="8">
        <f>'SGR Undiscounted (1.5)'!F8/((1+$B$1)^($A34-$A$4))</f>
        <v>0</v>
      </c>
      <c r="G34" s="8">
        <f>'SGR Undiscounted (1.5)'!G8/((1+$B$1)^($A34-$A$4))</f>
        <v>0</v>
      </c>
      <c r="H34" s="8">
        <f>'SGR Undiscounted (1.5)'!H8/((1+$B$1)^($A34-$A$4))</f>
        <v>0</v>
      </c>
      <c r="I34" s="8">
        <f>'SGR Undiscounted (1.5)'!I8/((1+$B$1)^($A34-$A$4))</f>
        <v>0</v>
      </c>
      <c r="J34" s="22"/>
      <c r="K34" s="8">
        <f>'SGR Undiscounted (1.5)'!K8/((1+$B$1)^($A34-$A$4))</f>
        <v>0</v>
      </c>
      <c r="L34" s="8">
        <f>'SGR Undiscounted (1.5)'!L8/((1+$B$1)^($A34-$A$4))</f>
        <v>0</v>
      </c>
      <c r="M34" s="8">
        <f>'SGR Undiscounted (1.5)'!M8/((1+$B$1)^($A34-$A$4))</f>
        <v>0</v>
      </c>
      <c r="N34" s="8">
        <f>'SGR Undiscounted (1.5)'!N8/((1+$B$1)^($A34-$A$4))</f>
        <v>0</v>
      </c>
      <c r="O34" s="8">
        <f>'SGR Undiscounted (1.5)'!O8/((1+$B$1)^($A34-$A$4))</f>
        <v>0</v>
      </c>
      <c r="P34" s="8">
        <f>'SGR Undiscounted (1.5)'!P8/((1+$B$1)^($A34-$A$4))</f>
        <v>0</v>
      </c>
      <c r="Q34" s="8">
        <f>'SGR Undiscounted (1.5)'!Q8/((1+$B$1)^($A34-$A$4))</f>
        <v>0</v>
      </c>
      <c r="R34" s="8">
        <f>'SGR Undiscounted (1.5)'!R8/((1+$B$1)^($A34-$A$4))</f>
        <v>0</v>
      </c>
      <c r="S34" s="22"/>
      <c r="T34" s="8">
        <f>'SGR Undiscounted (1.5)'!T8/((1+$B$1)^($A34-$A$4))</f>
        <v>0</v>
      </c>
      <c r="U34" s="8">
        <f>'SGR Undiscounted (1.5)'!U8/((1+$B$1)^($A34-$A$4))</f>
        <v>0</v>
      </c>
      <c r="V34" s="8">
        <f>'SGR Undiscounted (1.5)'!V8/((1+$B$1)^($A34-$A$4))</f>
        <v>0</v>
      </c>
      <c r="W34" s="8">
        <f>'SGR Undiscounted (1.5)'!W8/((1+$B$1)^($A34-$A$4))</f>
        <v>0</v>
      </c>
      <c r="X34" s="8">
        <f>'SGR Undiscounted (1.5)'!X8/((1+$B$1)^($A34-$A$4))</f>
        <v>0</v>
      </c>
      <c r="Y34" s="8">
        <f>'SGR Undiscounted (1.5)'!Y8/((1+$B$1)^($A34-$A$4))</f>
        <v>0</v>
      </c>
      <c r="Z34" s="8">
        <f>'SGR Undiscounted (1.5)'!Z8/((1+$B$1)^($A34-$A$4))</f>
        <v>0</v>
      </c>
      <c r="AA34" s="8">
        <f>'SGR Undiscounted (1.5)'!AA8/((1+$B$1)^($A34-$A$4))</f>
        <v>0</v>
      </c>
      <c r="AB34" s="22"/>
    </row>
    <row r="35" spans="1:28" s="25" customFormat="1" x14ac:dyDescent="0.25">
      <c r="A35" s="45">
        <v>2025</v>
      </c>
      <c r="B35" s="8">
        <f>'SGR Undiscounted (1.5)'!B9/((1+$B$1)^($A35-$A$4))</f>
        <v>0</v>
      </c>
      <c r="C35" s="8">
        <f>'SGR Undiscounted (1.5)'!C9/((1+$B$1)^($A35-$A$4))</f>
        <v>0</v>
      </c>
      <c r="D35" s="8">
        <f>'SGR Undiscounted (1.5)'!D9/((1+$B$1)^($A35-$A$4))</f>
        <v>0</v>
      </c>
      <c r="E35" s="8">
        <f>'SGR Undiscounted (1.5)'!E9/((1+$B$1)^($A35-$A$4))</f>
        <v>0</v>
      </c>
      <c r="F35" s="8">
        <f>'SGR Undiscounted (1.5)'!F9/((1+$B$1)^($A35-$A$4))</f>
        <v>0</v>
      </c>
      <c r="G35" s="8">
        <f>'SGR Undiscounted (1.5)'!G9/((1+$B$1)^($A35-$A$4))</f>
        <v>0</v>
      </c>
      <c r="H35" s="8">
        <f>'SGR Undiscounted (1.5)'!H9/((1+$B$1)^($A35-$A$4))</f>
        <v>0</v>
      </c>
      <c r="I35" s="8">
        <f>'SGR Undiscounted (1.5)'!I9/((1+$B$1)^($A35-$A$4))</f>
        <v>0</v>
      </c>
      <c r="J35" s="22"/>
      <c r="K35" s="8">
        <f>'SGR Undiscounted (1.5)'!K9/((1+$B$1)^($A35-$A$4))</f>
        <v>0</v>
      </c>
      <c r="L35" s="8">
        <f>'SGR Undiscounted (1.5)'!L9/((1+$B$1)^($A35-$A$4))</f>
        <v>0</v>
      </c>
      <c r="M35" s="8">
        <f>'SGR Undiscounted (1.5)'!M9/((1+$B$1)^($A35-$A$4))</f>
        <v>0</v>
      </c>
      <c r="N35" s="8">
        <f>'SGR Undiscounted (1.5)'!N9/((1+$B$1)^($A35-$A$4))</f>
        <v>0</v>
      </c>
      <c r="O35" s="8">
        <f>'SGR Undiscounted (1.5)'!O9/((1+$B$1)^($A35-$A$4))</f>
        <v>0</v>
      </c>
      <c r="P35" s="8">
        <f>'SGR Undiscounted (1.5)'!P9/((1+$B$1)^($A35-$A$4))</f>
        <v>0</v>
      </c>
      <c r="Q35" s="8">
        <f>'SGR Undiscounted (1.5)'!Q9/((1+$B$1)^($A35-$A$4))</f>
        <v>0</v>
      </c>
      <c r="R35" s="8">
        <f>'SGR Undiscounted (1.5)'!R9/((1+$B$1)^($A35-$A$4))</f>
        <v>0</v>
      </c>
      <c r="S35" s="22"/>
      <c r="T35" s="8">
        <f>'SGR Undiscounted (1.5)'!T9/((1+$B$1)^($A35-$A$4))</f>
        <v>0</v>
      </c>
      <c r="U35" s="8">
        <f>'SGR Undiscounted (1.5)'!U9/((1+$B$1)^($A35-$A$4))</f>
        <v>0</v>
      </c>
      <c r="V35" s="8">
        <f>'SGR Undiscounted (1.5)'!V9/((1+$B$1)^($A35-$A$4))</f>
        <v>0</v>
      </c>
      <c r="W35" s="8">
        <f>'SGR Undiscounted (1.5)'!W9/((1+$B$1)^($A35-$A$4))</f>
        <v>0</v>
      </c>
      <c r="X35" s="8">
        <f>'SGR Undiscounted (1.5)'!X9/((1+$B$1)^($A35-$A$4))</f>
        <v>0</v>
      </c>
      <c r="Y35" s="8">
        <f>'SGR Undiscounted (1.5)'!Y9/((1+$B$1)^($A35-$A$4))</f>
        <v>0</v>
      </c>
      <c r="Z35" s="8">
        <f>'SGR Undiscounted (1.5)'!Z9/((1+$B$1)^($A35-$A$4))</f>
        <v>0</v>
      </c>
      <c r="AA35" s="8">
        <f>'SGR Undiscounted (1.5)'!AA9/((1+$B$1)^($A35-$A$4))</f>
        <v>0</v>
      </c>
      <c r="AB35" s="22"/>
    </row>
    <row r="36" spans="1:28" s="25" customFormat="1" x14ac:dyDescent="0.25">
      <c r="A36" s="45">
        <v>2026</v>
      </c>
      <c r="B36" s="8">
        <f>'SGR Undiscounted (1.5)'!B10/((1+$B$1)^($A36-$A$4))</f>
        <v>0</v>
      </c>
      <c r="C36" s="8">
        <f>'SGR Undiscounted (1.5)'!C10/((1+$B$1)^($A36-$A$4))</f>
        <v>0</v>
      </c>
      <c r="D36" s="8">
        <f>'SGR Undiscounted (1.5)'!D10/((1+$B$1)^($A36-$A$4))</f>
        <v>0</v>
      </c>
      <c r="E36" s="8">
        <f>'SGR Undiscounted (1.5)'!E10/((1+$B$1)^($A36-$A$4))</f>
        <v>0</v>
      </c>
      <c r="F36" s="8">
        <f>'SGR Undiscounted (1.5)'!F10/((1+$B$1)^($A36-$A$4))</f>
        <v>0</v>
      </c>
      <c r="G36" s="8">
        <f>'SGR Undiscounted (1.5)'!G10/((1+$B$1)^($A36-$A$4))</f>
        <v>0</v>
      </c>
      <c r="H36" s="8">
        <f>'SGR Undiscounted (1.5)'!H10/((1+$B$1)^($A36-$A$4))</f>
        <v>0</v>
      </c>
      <c r="I36" s="8">
        <f>'SGR Undiscounted (1.5)'!I10/((1+$B$1)^($A36-$A$4))</f>
        <v>0</v>
      </c>
      <c r="J36" s="22"/>
      <c r="K36" s="8">
        <f>'SGR Undiscounted (1.5)'!K10/((1+$B$1)^($A36-$A$4))</f>
        <v>0</v>
      </c>
      <c r="L36" s="8">
        <f>'SGR Undiscounted (1.5)'!L10/((1+$B$1)^($A36-$A$4))</f>
        <v>0</v>
      </c>
      <c r="M36" s="8">
        <f>'SGR Undiscounted (1.5)'!M10/((1+$B$1)^($A36-$A$4))</f>
        <v>0</v>
      </c>
      <c r="N36" s="8">
        <f>'SGR Undiscounted (1.5)'!N10/((1+$B$1)^($A36-$A$4))</f>
        <v>0</v>
      </c>
      <c r="O36" s="8">
        <f>'SGR Undiscounted (1.5)'!O10/((1+$B$1)^($A36-$A$4))</f>
        <v>0</v>
      </c>
      <c r="P36" s="8">
        <f>'SGR Undiscounted (1.5)'!P10/((1+$B$1)^($A36-$A$4))</f>
        <v>0</v>
      </c>
      <c r="Q36" s="8">
        <f>'SGR Undiscounted (1.5)'!Q10/((1+$B$1)^($A36-$A$4))</f>
        <v>0</v>
      </c>
      <c r="R36" s="8">
        <f>'SGR Undiscounted (1.5)'!R10/((1+$B$1)^($A36-$A$4))</f>
        <v>0</v>
      </c>
      <c r="S36" s="22"/>
      <c r="T36" s="8">
        <f>'SGR Undiscounted (1.5)'!T10/((1+$B$1)^($A36-$A$4))</f>
        <v>0</v>
      </c>
      <c r="U36" s="8">
        <f>'SGR Undiscounted (1.5)'!U10/((1+$B$1)^($A36-$A$4))</f>
        <v>0</v>
      </c>
      <c r="V36" s="8">
        <f>'SGR Undiscounted (1.5)'!V10/((1+$B$1)^($A36-$A$4))</f>
        <v>0</v>
      </c>
      <c r="W36" s="8">
        <f>'SGR Undiscounted (1.5)'!W10/((1+$B$1)^($A36-$A$4))</f>
        <v>0</v>
      </c>
      <c r="X36" s="8">
        <f>'SGR Undiscounted (1.5)'!X10/((1+$B$1)^($A36-$A$4))</f>
        <v>0</v>
      </c>
      <c r="Y36" s="8">
        <f>'SGR Undiscounted (1.5)'!Y10/((1+$B$1)^($A36-$A$4))</f>
        <v>0</v>
      </c>
      <c r="Z36" s="8">
        <f>'SGR Undiscounted (1.5)'!Z10/((1+$B$1)^($A36-$A$4))</f>
        <v>0</v>
      </c>
      <c r="AA36" s="8">
        <f>'SGR Undiscounted (1.5)'!AA10/((1+$B$1)^($A36-$A$4))</f>
        <v>0</v>
      </c>
      <c r="AB36" s="22"/>
    </row>
    <row r="37" spans="1:28" s="25" customFormat="1" x14ac:dyDescent="0.25">
      <c r="A37" s="45">
        <v>2027</v>
      </c>
      <c r="B37" s="8">
        <f>'SGR Undiscounted (1.5)'!B11/((1+$B$1)^($A37-$A$4))</f>
        <v>0</v>
      </c>
      <c r="C37" s="8">
        <f>'SGR Undiscounted (1.5)'!C11/((1+$B$1)^($A37-$A$4))</f>
        <v>0</v>
      </c>
      <c r="D37" s="8">
        <f>'SGR Undiscounted (1.5)'!D11/((1+$B$1)^($A37-$A$4))</f>
        <v>0</v>
      </c>
      <c r="E37" s="8">
        <f>'SGR Undiscounted (1.5)'!E11/((1+$B$1)^($A37-$A$4))</f>
        <v>0</v>
      </c>
      <c r="F37" s="8">
        <f>'SGR Undiscounted (1.5)'!F11/((1+$B$1)^($A37-$A$4))</f>
        <v>0</v>
      </c>
      <c r="G37" s="8">
        <f>'SGR Undiscounted (1.5)'!G11/((1+$B$1)^($A37-$A$4))</f>
        <v>0</v>
      </c>
      <c r="H37" s="8">
        <f>'SGR Undiscounted (1.5)'!H11/((1+$B$1)^($A37-$A$4))</f>
        <v>0</v>
      </c>
      <c r="I37" s="8">
        <f>'SGR Undiscounted (1.5)'!I11/((1+$B$1)^($A37-$A$4))</f>
        <v>0</v>
      </c>
      <c r="J37" s="22"/>
      <c r="K37" s="8">
        <f>'SGR Undiscounted (1.5)'!K11/((1+$B$1)^($A37-$A$4))</f>
        <v>0</v>
      </c>
      <c r="L37" s="8">
        <f>'SGR Undiscounted (1.5)'!L11/((1+$B$1)^($A37-$A$4))</f>
        <v>0</v>
      </c>
      <c r="M37" s="8">
        <f>'SGR Undiscounted (1.5)'!M11/((1+$B$1)^($A37-$A$4))</f>
        <v>0</v>
      </c>
      <c r="N37" s="8">
        <f>'SGR Undiscounted (1.5)'!N11/((1+$B$1)^($A37-$A$4))</f>
        <v>0</v>
      </c>
      <c r="O37" s="8">
        <f>'SGR Undiscounted (1.5)'!O11/((1+$B$1)^($A37-$A$4))</f>
        <v>0</v>
      </c>
      <c r="P37" s="8">
        <f>'SGR Undiscounted (1.5)'!P11/((1+$B$1)^($A37-$A$4))</f>
        <v>0</v>
      </c>
      <c r="Q37" s="8">
        <f>'SGR Undiscounted (1.5)'!Q11/((1+$B$1)^($A37-$A$4))</f>
        <v>0</v>
      </c>
      <c r="R37" s="8">
        <f>'SGR Undiscounted (1.5)'!R11/((1+$B$1)^($A37-$A$4))</f>
        <v>0</v>
      </c>
      <c r="S37" s="22"/>
      <c r="T37" s="8">
        <f>'SGR Undiscounted (1.5)'!T11/((1+$B$1)^($A37-$A$4))</f>
        <v>0</v>
      </c>
      <c r="U37" s="8">
        <f>'SGR Undiscounted (1.5)'!U11/((1+$B$1)^($A37-$A$4))</f>
        <v>0</v>
      </c>
      <c r="V37" s="8">
        <f>'SGR Undiscounted (1.5)'!V11/((1+$B$1)^($A37-$A$4))</f>
        <v>0</v>
      </c>
      <c r="W37" s="8">
        <f>'SGR Undiscounted (1.5)'!W11/((1+$B$1)^($A37-$A$4))</f>
        <v>0</v>
      </c>
      <c r="X37" s="8">
        <f>'SGR Undiscounted (1.5)'!X11/((1+$B$1)^($A37-$A$4))</f>
        <v>0</v>
      </c>
      <c r="Y37" s="8">
        <f>'SGR Undiscounted (1.5)'!Y11/((1+$B$1)^($A37-$A$4))</f>
        <v>0</v>
      </c>
      <c r="Z37" s="8">
        <f>'SGR Undiscounted (1.5)'!Z11/((1+$B$1)^($A37-$A$4))</f>
        <v>0</v>
      </c>
      <c r="AA37" s="8">
        <f>'SGR Undiscounted (1.5)'!AA11/((1+$B$1)^($A37-$A$4))</f>
        <v>0</v>
      </c>
      <c r="AB37" s="22"/>
    </row>
    <row r="38" spans="1:28" s="25" customFormat="1" x14ac:dyDescent="0.25">
      <c r="A38" s="45">
        <v>2028</v>
      </c>
      <c r="B38" s="8">
        <f>'SGR Undiscounted (1.5)'!B12/((1+$B$1)^($A38-$A$4))</f>
        <v>0</v>
      </c>
      <c r="C38" s="8">
        <f>'SGR Undiscounted (1.5)'!C12/((1+$B$1)^($A38-$A$4))</f>
        <v>0</v>
      </c>
      <c r="D38" s="8">
        <f>'SGR Undiscounted (1.5)'!D12/((1+$B$1)^($A38-$A$4))</f>
        <v>0</v>
      </c>
      <c r="E38" s="8">
        <f>'SGR Undiscounted (1.5)'!E12/((1+$B$1)^($A38-$A$4))</f>
        <v>0</v>
      </c>
      <c r="F38" s="8">
        <f>'SGR Undiscounted (1.5)'!F12/((1+$B$1)^($A38-$A$4))</f>
        <v>0</v>
      </c>
      <c r="G38" s="8">
        <f>'SGR Undiscounted (1.5)'!G12/((1+$B$1)^($A38-$A$4))</f>
        <v>0</v>
      </c>
      <c r="H38" s="8">
        <f>'SGR Undiscounted (1.5)'!H12/((1+$B$1)^($A38-$A$4))</f>
        <v>0</v>
      </c>
      <c r="I38" s="8">
        <f>'SGR Undiscounted (1.5)'!I12/((1+$B$1)^($A38-$A$4))</f>
        <v>0</v>
      </c>
      <c r="J38" s="22"/>
      <c r="K38" s="8">
        <f>'SGR Undiscounted (1.5)'!K12/((1+$B$1)^($A38-$A$4))</f>
        <v>0</v>
      </c>
      <c r="L38" s="8">
        <f>'SGR Undiscounted (1.5)'!L12/((1+$B$1)^($A38-$A$4))</f>
        <v>0</v>
      </c>
      <c r="M38" s="8">
        <f>'SGR Undiscounted (1.5)'!M12/((1+$B$1)^($A38-$A$4))</f>
        <v>0</v>
      </c>
      <c r="N38" s="8">
        <f>'SGR Undiscounted (1.5)'!N12/((1+$B$1)^($A38-$A$4))</f>
        <v>0</v>
      </c>
      <c r="O38" s="8">
        <f>'SGR Undiscounted (1.5)'!O12/((1+$B$1)^($A38-$A$4))</f>
        <v>0</v>
      </c>
      <c r="P38" s="8">
        <f>'SGR Undiscounted (1.5)'!P12/((1+$B$1)^($A38-$A$4))</f>
        <v>0</v>
      </c>
      <c r="Q38" s="8">
        <f>'SGR Undiscounted (1.5)'!Q12/((1+$B$1)^($A38-$A$4))</f>
        <v>0</v>
      </c>
      <c r="R38" s="8">
        <f>'SGR Undiscounted (1.5)'!R12/((1+$B$1)^($A38-$A$4))</f>
        <v>0</v>
      </c>
      <c r="S38" s="22"/>
      <c r="T38" s="8">
        <f>'SGR Undiscounted (1.5)'!T12/((1+$B$1)^($A38-$A$4))</f>
        <v>0</v>
      </c>
      <c r="U38" s="8">
        <f>'SGR Undiscounted (1.5)'!U12/((1+$B$1)^($A38-$A$4))</f>
        <v>0</v>
      </c>
      <c r="V38" s="8">
        <f>'SGR Undiscounted (1.5)'!V12/((1+$B$1)^($A38-$A$4))</f>
        <v>0</v>
      </c>
      <c r="W38" s="8">
        <f>'SGR Undiscounted (1.5)'!W12/((1+$B$1)^($A38-$A$4))</f>
        <v>0</v>
      </c>
      <c r="X38" s="8">
        <f>'SGR Undiscounted (1.5)'!X12/((1+$B$1)^($A38-$A$4))</f>
        <v>0</v>
      </c>
      <c r="Y38" s="8">
        <f>'SGR Undiscounted (1.5)'!Y12/((1+$B$1)^($A38-$A$4))</f>
        <v>0</v>
      </c>
      <c r="Z38" s="8">
        <f>'SGR Undiscounted (1.5)'!Z12/((1+$B$1)^($A38-$A$4))</f>
        <v>0</v>
      </c>
      <c r="AA38" s="8">
        <f>'SGR Undiscounted (1.5)'!AA12/((1+$B$1)^($A38-$A$4))</f>
        <v>0</v>
      </c>
      <c r="AB38" s="22"/>
    </row>
    <row r="39" spans="1:28" s="25" customFormat="1" x14ac:dyDescent="0.25">
      <c r="A39" s="45">
        <v>2029</v>
      </c>
      <c r="B39" s="8">
        <f>'SGR Undiscounted (1.5)'!B13/((1+$B$1)^($A39-$A$4))</f>
        <v>0</v>
      </c>
      <c r="C39" s="8">
        <f>'SGR Undiscounted (1.5)'!C13/((1+$B$1)^($A39-$A$4))</f>
        <v>0</v>
      </c>
      <c r="D39" s="8">
        <f>'SGR Undiscounted (1.5)'!D13/((1+$B$1)^($A39-$A$4))</f>
        <v>0</v>
      </c>
      <c r="E39" s="8">
        <f>'SGR Undiscounted (1.5)'!E13/((1+$B$1)^($A39-$A$4))</f>
        <v>0</v>
      </c>
      <c r="F39" s="8">
        <f>'SGR Undiscounted (1.5)'!F13/((1+$B$1)^($A39-$A$4))</f>
        <v>0</v>
      </c>
      <c r="G39" s="8">
        <f>'SGR Undiscounted (1.5)'!G13/((1+$B$1)^($A39-$A$4))</f>
        <v>0</v>
      </c>
      <c r="H39" s="8">
        <f>'SGR Undiscounted (1.5)'!H13/((1+$B$1)^($A39-$A$4))</f>
        <v>0</v>
      </c>
      <c r="I39" s="8">
        <f>'SGR Undiscounted (1.5)'!I13/((1+$B$1)^($A39-$A$4))</f>
        <v>0</v>
      </c>
      <c r="J39" s="22"/>
      <c r="K39" s="8">
        <f>'SGR Undiscounted (1.5)'!K13/((1+$B$1)^($A39-$A$4))</f>
        <v>0</v>
      </c>
      <c r="L39" s="8">
        <f>'SGR Undiscounted (1.5)'!L13/((1+$B$1)^($A39-$A$4))</f>
        <v>0</v>
      </c>
      <c r="M39" s="8">
        <f>'SGR Undiscounted (1.5)'!M13/((1+$B$1)^($A39-$A$4))</f>
        <v>0</v>
      </c>
      <c r="N39" s="8">
        <f>'SGR Undiscounted (1.5)'!N13/((1+$B$1)^($A39-$A$4))</f>
        <v>0</v>
      </c>
      <c r="O39" s="8">
        <f>'SGR Undiscounted (1.5)'!O13/((1+$B$1)^($A39-$A$4))</f>
        <v>0</v>
      </c>
      <c r="P39" s="8">
        <f>'SGR Undiscounted (1.5)'!P13/((1+$B$1)^($A39-$A$4))</f>
        <v>0</v>
      </c>
      <c r="Q39" s="8">
        <f>'SGR Undiscounted (1.5)'!Q13/((1+$B$1)^($A39-$A$4))</f>
        <v>0</v>
      </c>
      <c r="R39" s="8">
        <f>'SGR Undiscounted (1.5)'!R13/((1+$B$1)^($A39-$A$4))</f>
        <v>0</v>
      </c>
      <c r="S39" s="22"/>
      <c r="T39" s="8">
        <f>'SGR Undiscounted (1.5)'!T13/((1+$B$1)^($A39-$A$4))</f>
        <v>0</v>
      </c>
      <c r="U39" s="8">
        <f>'SGR Undiscounted (1.5)'!U13/((1+$B$1)^($A39-$A$4))</f>
        <v>0</v>
      </c>
      <c r="V39" s="8">
        <f>'SGR Undiscounted (1.5)'!V13/((1+$B$1)^($A39-$A$4))</f>
        <v>0</v>
      </c>
      <c r="W39" s="8">
        <f>'SGR Undiscounted (1.5)'!W13/((1+$B$1)^($A39-$A$4))</f>
        <v>0</v>
      </c>
      <c r="X39" s="8">
        <f>'SGR Undiscounted (1.5)'!X13/((1+$B$1)^($A39-$A$4))</f>
        <v>0</v>
      </c>
      <c r="Y39" s="8">
        <f>'SGR Undiscounted (1.5)'!Y13/((1+$B$1)^($A39-$A$4))</f>
        <v>0</v>
      </c>
      <c r="Z39" s="8">
        <f>'SGR Undiscounted (1.5)'!Z13/((1+$B$1)^($A39-$A$4))</f>
        <v>0</v>
      </c>
      <c r="AA39" s="8">
        <f>'SGR Undiscounted (1.5)'!AA13/((1+$B$1)^($A39-$A$4))</f>
        <v>0</v>
      </c>
      <c r="AB39" s="22"/>
    </row>
    <row r="40" spans="1:28" s="25" customFormat="1" x14ac:dyDescent="0.25">
      <c r="A40" s="45">
        <v>2030</v>
      </c>
      <c r="B40" s="8">
        <f>'SGR Undiscounted (1.5)'!B14/((1+$B$1)^($A40-$A$4))</f>
        <v>0</v>
      </c>
      <c r="C40" s="8">
        <f>'SGR Undiscounted (1.5)'!C14/((1+$B$1)^($A40-$A$4))</f>
        <v>0</v>
      </c>
      <c r="D40" s="8">
        <f>'SGR Undiscounted (1.5)'!D14/((1+$B$1)^($A40-$A$4))</f>
        <v>0</v>
      </c>
      <c r="E40" s="8">
        <f>'SGR Undiscounted (1.5)'!E14/((1+$B$1)^($A40-$A$4))</f>
        <v>0</v>
      </c>
      <c r="F40" s="8">
        <f>'SGR Undiscounted (1.5)'!F14/((1+$B$1)^($A40-$A$4))</f>
        <v>0</v>
      </c>
      <c r="G40" s="8">
        <f>'SGR Undiscounted (1.5)'!G14/((1+$B$1)^($A40-$A$4))</f>
        <v>0</v>
      </c>
      <c r="H40" s="8">
        <f>'SGR Undiscounted (1.5)'!H14/((1+$B$1)^($A40-$A$4))</f>
        <v>0</v>
      </c>
      <c r="I40" s="8">
        <f>'SGR Undiscounted (1.5)'!I14/((1+$B$1)^($A40-$A$4))</f>
        <v>0</v>
      </c>
      <c r="J40" s="22"/>
      <c r="K40" s="8">
        <f>'SGR Undiscounted (1.5)'!K14/((1+$B$1)^($A40-$A$4))</f>
        <v>0</v>
      </c>
      <c r="L40" s="8">
        <f>'SGR Undiscounted (1.5)'!L14/((1+$B$1)^($A40-$A$4))</f>
        <v>0</v>
      </c>
      <c r="M40" s="8">
        <f>'SGR Undiscounted (1.5)'!M14/((1+$B$1)^($A40-$A$4))</f>
        <v>0</v>
      </c>
      <c r="N40" s="8">
        <f>'SGR Undiscounted (1.5)'!N14/((1+$B$1)^($A40-$A$4))</f>
        <v>0</v>
      </c>
      <c r="O40" s="8">
        <f>'SGR Undiscounted (1.5)'!O14/((1+$B$1)^($A40-$A$4))</f>
        <v>0</v>
      </c>
      <c r="P40" s="8">
        <f>'SGR Undiscounted (1.5)'!P14/((1+$B$1)^($A40-$A$4))</f>
        <v>0</v>
      </c>
      <c r="Q40" s="8">
        <f>'SGR Undiscounted (1.5)'!Q14/((1+$B$1)^($A40-$A$4))</f>
        <v>0</v>
      </c>
      <c r="R40" s="8">
        <f>'SGR Undiscounted (1.5)'!R14/((1+$B$1)^($A40-$A$4))</f>
        <v>0</v>
      </c>
      <c r="S40" s="22"/>
      <c r="T40" s="8">
        <f>'SGR Undiscounted (1.5)'!T14/((1+$B$1)^($A40-$A$4))</f>
        <v>0</v>
      </c>
      <c r="U40" s="8">
        <f>'SGR Undiscounted (1.5)'!U14/((1+$B$1)^($A40-$A$4))</f>
        <v>0</v>
      </c>
      <c r="V40" s="8">
        <f>'SGR Undiscounted (1.5)'!V14/((1+$B$1)^($A40-$A$4))</f>
        <v>0</v>
      </c>
      <c r="W40" s="8">
        <f>'SGR Undiscounted (1.5)'!W14/((1+$B$1)^($A40-$A$4))</f>
        <v>0</v>
      </c>
      <c r="X40" s="8">
        <f>'SGR Undiscounted (1.5)'!X14/((1+$B$1)^($A40-$A$4))</f>
        <v>0</v>
      </c>
      <c r="Y40" s="8">
        <f>'SGR Undiscounted (1.5)'!Y14/((1+$B$1)^($A40-$A$4))</f>
        <v>0</v>
      </c>
      <c r="Z40" s="8">
        <f>'SGR Undiscounted (1.5)'!Z14/((1+$B$1)^($A40-$A$4))</f>
        <v>0</v>
      </c>
      <c r="AA40" s="8">
        <f>'SGR Undiscounted (1.5)'!AA14/((1+$B$1)^($A40-$A$4))</f>
        <v>0</v>
      </c>
      <c r="AB40" s="22"/>
    </row>
    <row r="41" spans="1:28" s="25" customFormat="1" x14ac:dyDescent="0.25">
      <c r="A41" s="45">
        <v>2031</v>
      </c>
      <c r="B41" s="8">
        <f>'SGR Undiscounted (1.5)'!B15/((1+$B$1)^($A41-$A$4))</f>
        <v>0</v>
      </c>
      <c r="C41" s="8">
        <f>'SGR Undiscounted (1.5)'!C15/((1+$B$1)^($A41-$A$4))</f>
        <v>0</v>
      </c>
      <c r="D41" s="8">
        <f>'SGR Undiscounted (1.5)'!D15/((1+$B$1)^($A41-$A$4))</f>
        <v>0</v>
      </c>
      <c r="E41" s="8">
        <f>'SGR Undiscounted (1.5)'!E15/((1+$B$1)^($A41-$A$4))</f>
        <v>0</v>
      </c>
      <c r="F41" s="8">
        <f>'SGR Undiscounted (1.5)'!F15/((1+$B$1)^($A41-$A$4))</f>
        <v>0</v>
      </c>
      <c r="G41" s="8">
        <f>'SGR Undiscounted (1.5)'!G15/((1+$B$1)^($A41-$A$4))</f>
        <v>0</v>
      </c>
      <c r="H41" s="8">
        <f>'SGR Undiscounted (1.5)'!H15/((1+$B$1)^($A41-$A$4))</f>
        <v>0</v>
      </c>
      <c r="I41" s="8">
        <f>'SGR Undiscounted (1.5)'!I15/((1+$B$1)^($A41-$A$4))</f>
        <v>0</v>
      </c>
      <c r="J41" s="22"/>
      <c r="K41" s="8">
        <f>'SGR Undiscounted (1.5)'!K15/((1+$B$1)^($A41-$A$4))</f>
        <v>0</v>
      </c>
      <c r="L41" s="8">
        <f>'SGR Undiscounted (1.5)'!L15/((1+$B$1)^($A41-$A$4))</f>
        <v>0</v>
      </c>
      <c r="M41" s="8">
        <f>'SGR Undiscounted (1.5)'!M15/((1+$B$1)^($A41-$A$4))</f>
        <v>0</v>
      </c>
      <c r="N41" s="8">
        <f>'SGR Undiscounted (1.5)'!N15/((1+$B$1)^($A41-$A$4))</f>
        <v>0</v>
      </c>
      <c r="O41" s="8">
        <f>'SGR Undiscounted (1.5)'!O15/((1+$B$1)^($A41-$A$4))</f>
        <v>0</v>
      </c>
      <c r="P41" s="8">
        <f>'SGR Undiscounted (1.5)'!P15/((1+$B$1)^($A41-$A$4))</f>
        <v>0</v>
      </c>
      <c r="Q41" s="8">
        <f>'SGR Undiscounted (1.5)'!Q15/((1+$B$1)^($A41-$A$4))</f>
        <v>0</v>
      </c>
      <c r="R41" s="8">
        <f>'SGR Undiscounted (1.5)'!R15/((1+$B$1)^($A41-$A$4))</f>
        <v>0</v>
      </c>
      <c r="S41" s="22"/>
      <c r="T41" s="8">
        <f>'SGR Undiscounted (1.5)'!T15/((1+$B$1)^($A41-$A$4))</f>
        <v>0</v>
      </c>
      <c r="U41" s="8">
        <f>'SGR Undiscounted (1.5)'!U15/((1+$B$1)^($A41-$A$4))</f>
        <v>0</v>
      </c>
      <c r="V41" s="8">
        <f>'SGR Undiscounted (1.5)'!V15/((1+$B$1)^($A41-$A$4))</f>
        <v>0</v>
      </c>
      <c r="W41" s="8">
        <f>'SGR Undiscounted (1.5)'!W15/((1+$B$1)^($A41-$A$4))</f>
        <v>0</v>
      </c>
      <c r="X41" s="8">
        <f>'SGR Undiscounted (1.5)'!X15/((1+$B$1)^($A41-$A$4))</f>
        <v>0</v>
      </c>
      <c r="Y41" s="8">
        <f>'SGR Undiscounted (1.5)'!Y15/((1+$B$1)^($A41-$A$4))</f>
        <v>0</v>
      </c>
      <c r="Z41" s="8">
        <f>'SGR Undiscounted (1.5)'!Z15/((1+$B$1)^($A41-$A$4))</f>
        <v>0</v>
      </c>
      <c r="AA41" s="8">
        <f>'SGR Undiscounted (1.5)'!AA15/((1+$B$1)^($A41-$A$4))</f>
        <v>0</v>
      </c>
      <c r="AB41" s="22"/>
    </row>
    <row r="42" spans="1:28" s="25" customFormat="1" x14ac:dyDescent="0.25">
      <c r="A42" s="45">
        <v>2032</v>
      </c>
      <c r="B42" s="8">
        <f>'SGR Undiscounted (1.5)'!B16/((1+$B$1)^($A42-$A$4))</f>
        <v>0</v>
      </c>
      <c r="C42" s="8">
        <f>'SGR Undiscounted (1.5)'!C16/((1+$B$1)^($A42-$A$4))</f>
        <v>0</v>
      </c>
      <c r="D42" s="8">
        <f>'SGR Undiscounted (1.5)'!D16/((1+$B$1)^($A42-$A$4))</f>
        <v>0</v>
      </c>
      <c r="E42" s="8">
        <f>'SGR Undiscounted (1.5)'!E16/((1+$B$1)^($A42-$A$4))</f>
        <v>0</v>
      </c>
      <c r="F42" s="8">
        <f>'SGR Undiscounted (1.5)'!F16/((1+$B$1)^($A42-$A$4))</f>
        <v>0</v>
      </c>
      <c r="G42" s="8">
        <f>'SGR Undiscounted (1.5)'!G16/((1+$B$1)^($A42-$A$4))</f>
        <v>0</v>
      </c>
      <c r="H42" s="8">
        <f>'SGR Undiscounted (1.5)'!H16/((1+$B$1)^($A42-$A$4))</f>
        <v>0</v>
      </c>
      <c r="I42" s="8">
        <f>'SGR Undiscounted (1.5)'!I16/((1+$B$1)^($A42-$A$4))</f>
        <v>0</v>
      </c>
      <c r="J42" s="22"/>
      <c r="K42" s="8">
        <f>'SGR Undiscounted (1.5)'!K16/((1+$B$1)^($A42-$A$4))</f>
        <v>0</v>
      </c>
      <c r="L42" s="8">
        <f>'SGR Undiscounted (1.5)'!L16/((1+$B$1)^($A42-$A$4))</f>
        <v>0</v>
      </c>
      <c r="M42" s="8">
        <f>'SGR Undiscounted (1.5)'!M16/((1+$B$1)^($A42-$A$4))</f>
        <v>0</v>
      </c>
      <c r="N42" s="8">
        <f>'SGR Undiscounted (1.5)'!N16/((1+$B$1)^($A42-$A$4))</f>
        <v>0</v>
      </c>
      <c r="O42" s="8">
        <f>'SGR Undiscounted (1.5)'!O16/((1+$B$1)^($A42-$A$4))</f>
        <v>0</v>
      </c>
      <c r="P42" s="8">
        <f>'SGR Undiscounted (1.5)'!P16/((1+$B$1)^($A42-$A$4))</f>
        <v>0</v>
      </c>
      <c r="Q42" s="8">
        <f>'SGR Undiscounted (1.5)'!Q16/((1+$B$1)^($A42-$A$4))</f>
        <v>0</v>
      </c>
      <c r="R42" s="8">
        <f>'SGR Undiscounted (1.5)'!R16/((1+$B$1)^($A42-$A$4))</f>
        <v>0</v>
      </c>
      <c r="S42" s="22"/>
      <c r="T42" s="8">
        <f>'SGR Undiscounted (1.5)'!T16/((1+$B$1)^($A42-$A$4))</f>
        <v>0</v>
      </c>
      <c r="U42" s="8">
        <f>'SGR Undiscounted (1.5)'!U16/((1+$B$1)^($A42-$A$4))</f>
        <v>0</v>
      </c>
      <c r="V42" s="8">
        <f>'SGR Undiscounted (1.5)'!V16/((1+$B$1)^($A42-$A$4))</f>
        <v>0</v>
      </c>
      <c r="W42" s="8">
        <f>'SGR Undiscounted (1.5)'!W16/((1+$B$1)^($A42-$A$4))</f>
        <v>0</v>
      </c>
      <c r="X42" s="8">
        <f>'SGR Undiscounted (1.5)'!X16/((1+$B$1)^($A42-$A$4))</f>
        <v>0</v>
      </c>
      <c r="Y42" s="8">
        <f>'SGR Undiscounted (1.5)'!Y16/((1+$B$1)^($A42-$A$4))</f>
        <v>0</v>
      </c>
      <c r="Z42" s="8">
        <f>'SGR Undiscounted (1.5)'!Z16/((1+$B$1)^($A42-$A$4))</f>
        <v>0</v>
      </c>
      <c r="AA42" s="8">
        <f>'SGR Undiscounted (1.5)'!AA16/((1+$B$1)^($A42-$A$4))</f>
        <v>0</v>
      </c>
      <c r="AB42" s="22"/>
    </row>
    <row r="43" spans="1:28" s="25" customFormat="1" x14ac:dyDescent="0.25">
      <c r="A43" s="45">
        <v>2033</v>
      </c>
      <c r="B43" s="8">
        <f>'SGR Undiscounted (1.5)'!B17/((1+$B$1)^($A43-$A$4))</f>
        <v>0</v>
      </c>
      <c r="C43" s="8">
        <f>'SGR Undiscounted (1.5)'!C17/((1+$B$1)^($A43-$A$4))</f>
        <v>0</v>
      </c>
      <c r="D43" s="8">
        <f>'SGR Undiscounted (1.5)'!D17/((1+$B$1)^($A43-$A$4))</f>
        <v>0</v>
      </c>
      <c r="E43" s="8">
        <f>'SGR Undiscounted (1.5)'!E17/((1+$B$1)^($A43-$A$4))</f>
        <v>0</v>
      </c>
      <c r="F43" s="8">
        <f>'SGR Undiscounted (1.5)'!F17/((1+$B$1)^($A43-$A$4))</f>
        <v>0</v>
      </c>
      <c r="G43" s="8">
        <f>'SGR Undiscounted (1.5)'!G17/((1+$B$1)^($A43-$A$4))</f>
        <v>0</v>
      </c>
      <c r="H43" s="8">
        <f>'SGR Undiscounted (1.5)'!H17/((1+$B$1)^($A43-$A$4))</f>
        <v>0</v>
      </c>
      <c r="I43" s="8">
        <f>'SGR Undiscounted (1.5)'!I17/((1+$B$1)^($A43-$A$4))</f>
        <v>0</v>
      </c>
      <c r="J43" s="22"/>
      <c r="K43" s="8">
        <f>'SGR Undiscounted (1.5)'!K17/((1+$B$1)^($A43-$A$4))</f>
        <v>0</v>
      </c>
      <c r="L43" s="8">
        <f>'SGR Undiscounted (1.5)'!L17/((1+$B$1)^($A43-$A$4))</f>
        <v>0</v>
      </c>
      <c r="M43" s="8">
        <f>'SGR Undiscounted (1.5)'!M17/((1+$B$1)^($A43-$A$4))</f>
        <v>0</v>
      </c>
      <c r="N43" s="8">
        <f>'SGR Undiscounted (1.5)'!N17/((1+$B$1)^($A43-$A$4))</f>
        <v>0</v>
      </c>
      <c r="O43" s="8">
        <f>'SGR Undiscounted (1.5)'!O17/((1+$B$1)^($A43-$A$4))</f>
        <v>0</v>
      </c>
      <c r="P43" s="8">
        <f>'SGR Undiscounted (1.5)'!P17/((1+$B$1)^($A43-$A$4))</f>
        <v>0</v>
      </c>
      <c r="Q43" s="8">
        <f>'SGR Undiscounted (1.5)'!Q17/((1+$B$1)^($A43-$A$4))</f>
        <v>0</v>
      </c>
      <c r="R43" s="8">
        <f>'SGR Undiscounted (1.5)'!R17/((1+$B$1)^($A43-$A$4))</f>
        <v>0</v>
      </c>
      <c r="S43" s="22"/>
      <c r="T43" s="8">
        <f>'SGR Undiscounted (1.5)'!T17/((1+$B$1)^($A43-$A$4))</f>
        <v>0</v>
      </c>
      <c r="U43" s="8">
        <f>'SGR Undiscounted (1.5)'!U17/((1+$B$1)^($A43-$A$4))</f>
        <v>0</v>
      </c>
      <c r="V43" s="8">
        <f>'SGR Undiscounted (1.5)'!V17/((1+$B$1)^($A43-$A$4))</f>
        <v>0</v>
      </c>
      <c r="W43" s="8">
        <f>'SGR Undiscounted (1.5)'!W17/((1+$B$1)^($A43-$A$4))</f>
        <v>0</v>
      </c>
      <c r="X43" s="8">
        <f>'SGR Undiscounted (1.5)'!X17/((1+$B$1)^($A43-$A$4))</f>
        <v>0</v>
      </c>
      <c r="Y43" s="8">
        <f>'SGR Undiscounted (1.5)'!Y17/((1+$B$1)^($A43-$A$4))</f>
        <v>0</v>
      </c>
      <c r="Z43" s="8">
        <f>'SGR Undiscounted (1.5)'!Z17/((1+$B$1)^($A43-$A$4))</f>
        <v>0</v>
      </c>
      <c r="AA43" s="8">
        <f>'SGR Undiscounted (1.5)'!AA17/((1+$B$1)^($A43-$A$4))</f>
        <v>0</v>
      </c>
      <c r="AB43" s="22"/>
    </row>
    <row r="44" spans="1:28" s="25" customFormat="1" x14ac:dyDescent="0.25">
      <c r="A44" s="45">
        <v>2034</v>
      </c>
      <c r="B44" s="8">
        <f>'SGR Undiscounted (1.5)'!B18/((1+$B$1)^($A44-$A$4))</f>
        <v>0</v>
      </c>
      <c r="C44" s="8">
        <f>'SGR Undiscounted (1.5)'!C18/((1+$B$1)^($A44-$A$4))</f>
        <v>0</v>
      </c>
      <c r="D44" s="8">
        <f>'SGR Undiscounted (1.5)'!D18/((1+$B$1)^($A44-$A$4))</f>
        <v>0</v>
      </c>
      <c r="E44" s="8">
        <f>'SGR Undiscounted (1.5)'!E18/((1+$B$1)^($A44-$A$4))</f>
        <v>0</v>
      </c>
      <c r="F44" s="8">
        <f>'SGR Undiscounted (1.5)'!F18/((1+$B$1)^($A44-$A$4))</f>
        <v>0</v>
      </c>
      <c r="G44" s="8">
        <f>'SGR Undiscounted (1.5)'!G18/((1+$B$1)^($A44-$A$4))</f>
        <v>0</v>
      </c>
      <c r="H44" s="8">
        <f>'SGR Undiscounted (1.5)'!H18/((1+$B$1)^($A44-$A$4))</f>
        <v>0</v>
      </c>
      <c r="I44" s="8">
        <f>'SGR Undiscounted (1.5)'!I18/((1+$B$1)^($A44-$A$4))</f>
        <v>0</v>
      </c>
      <c r="J44" s="22"/>
      <c r="K44" s="8">
        <f>'SGR Undiscounted (1.5)'!K18/((1+$B$1)^($A44-$A$4))</f>
        <v>0</v>
      </c>
      <c r="L44" s="8">
        <f>'SGR Undiscounted (1.5)'!L18/((1+$B$1)^($A44-$A$4))</f>
        <v>0</v>
      </c>
      <c r="M44" s="8">
        <f>'SGR Undiscounted (1.5)'!M18/((1+$B$1)^($A44-$A$4))</f>
        <v>0</v>
      </c>
      <c r="N44" s="8">
        <f>'SGR Undiscounted (1.5)'!N18/((1+$B$1)^($A44-$A$4))</f>
        <v>0</v>
      </c>
      <c r="O44" s="8">
        <f>'SGR Undiscounted (1.5)'!O18/((1+$B$1)^($A44-$A$4))</f>
        <v>0</v>
      </c>
      <c r="P44" s="8">
        <f>'SGR Undiscounted (1.5)'!P18/((1+$B$1)^($A44-$A$4))</f>
        <v>0</v>
      </c>
      <c r="Q44" s="8">
        <f>'SGR Undiscounted (1.5)'!Q18/((1+$B$1)^($A44-$A$4))</f>
        <v>0</v>
      </c>
      <c r="R44" s="8">
        <f>'SGR Undiscounted (1.5)'!R18/((1+$B$1)^($A44-$A$4))</f>
        <v>0</v>
      </c>
      <c r="S44" s="22"/>
      <c r="T44" s="8">
        <f>'SGR Undiscounted (1.5)'!T18/((1+$B$1)^($A44-$A$4))</f>
        <v>0</v>
      </c>
      <c r="U44" s="8">
        <f>'SGR Undiscounted (1.5)'!U18/((1+$B$1)^($A44-$A$4))</f>
        <v>0</v>
      </c>
      <c r="V44" s="8">
        <f>'SGR Undiscounted (1.5)'!V18/((1+$B$1)^($A44-$A$4))</f>
        <v>0</v>
      </c>
      <c r="W44" s="8">
        <f>'SGR Undiscounted (1.5)'!W18/((1+$B$1)^($A44-$A$4))</f>
        <v>0</v>
      </c>
      <c r="X44" s="8">
        <f>'SGR Undiscounted (1.5)'!X18/((1+$B$1)^($A44-$A$4))</f>
        <v>0</v>
      </c>
      <c r="Y44" s="8">
        <f>'SGR Undiscounted (1.5)'!Y18/((1+$B$1)^($A44-$A$4))</f>
        <v>0</v>
      </c>
      <c r="Z44" s="8">
        <f>'SGR Undiscounted (1.5)'!Z18/((1+$B$1)^($A44-$A$4))</f>
        <v>0</v>
      </c>
      <c r="AA44" s="8">
        <f>'SGR Undiscounted (1.5)'!AA18/((1+$B$1)^($A44-$A$4))</f>
        <v>0</v>
      </c>
      <c r="AB44" s="22"/>
    </row>
    <row r="45" spans="1:28" s="25" customFormat="1" x14ac:dyDescent="0.25">
      <c r="A45" s="45">
        <v>2035</v>
      </c>
      <c r="B45" s="8">
        <f>'SGR Undiscounted (1.5)'!B19/((1+$B$1)^($A45-$A$4))</f>
        <v>0</v>
      </c>
      <c r="C45" s="8">
        <f>'SGR Undiscounted (1.5)'!C19/((1+$B$1)^($A45-$A$4))</f>
        <v>0</v>
      </c>
      <c r="D45" s="8">
        <f>'SGR Undiscounted (1.5)'!D19/((1+$B$1)^($A45-$A$4))</f>
        <v>0</v>
      </c>
      <c r="E45" s="8">
        <f>'SGR Undiscounted (1.5)'!E19/((1+$B$1)^($A45-$A$4))</f>
        <v>0</v>
      </c>
      <c r="F45" s="8">
        <f>'SGR Undiscounted (1.5)'!F19/((1+$B$1)^($A45-$A$4))</f>
        <v>0</v>
      </c>
      <c r="G45" s="8">
        <f>'SGR Undiscounted (1.5)'!G19/((1+$B$1)^($A45-$A$4))</f>
        <v>0</v>
      </c>
      <c r="H45" s="8">
        <f>'SGR Undiscounted (1.5)'!H19/((1+$B$1)^($A45-$A$4))</f>
        <v>0</v>
      </c>
      <c r="I45" s="8">
        <f>'SGR Undiscounted (1.5)'!I19/((1+$B$1)^($A45-$A$4))</f>
        <v>0</v>
      </c>
      <c r="J45" s="22"/>
      <c r="K45" s="8">
        <f>'SGR Undiscounted (1.5)'!K19/((1+$B$1)^($A45-$A$4))</f>
        <v>0</v>
      </c>
      <c r="L45" s="8">
        <f>'SGR Undiscounted (1.5)'!L19/((1+$B$1)^($A45-$A$4))</f>
        <v>0</v>
      </c>
      <c r="M45" s="8">
        <f>'SGR Undiscounted (1.5)'!M19/((1+$B$1)^($A45-$A$4))</f>
        <v>0</v>
      </c>
      <c r="N45" s="8">
        <f>'SGR Undiscounted (1.5)'!N19/((1+$B$1)^($A45-$A$4))</f>
        <v>0</v>
      </c>
      <c r="O45" s="8">
        <f>'SGR Undiscounted (1.5)'!O19/((1+$B$1)^($A45-$A$4))</f>
        <v>0</v>
      </c>
      <c r="P45" s="8">
        <f>'SGR Undiscounted (1.5)'!P19/((1+$B$1)^($A45-$A$4))</f>
        <v>0</v>
      </c>
      <c r="Q45" s="8">
        <f>'SGR Undiscounted (1.5)'!Q19/((1+$B$1)^($A45-$A$4))</f>
        <v>0</v>
      </c>
      <c r="R45" s="8">
        <f>'SGR Undiscounted (1.5)'!R19/((1+$B$1)^($A45-$A$4))</f>
        <v>0</v>
      </c>
      <c r="S45" s="22"/>
      <c r="T45" s="8">
        <f>'SGR Undiscounted (1.5)'!T19/((1+$B$1)^($A45-$A$4))</f>
        <v>0</v>
      </c>
      <c r="U45" s="8">
        <f>'SGR Undiscounted (1.5)'!U19/((1+$B$1)^($A45-$A$4))</f>
        <v>0</v>
      </c>
      <c r="V45" s="8">
        <f>'SGR Undiscounted (1.5)'!V19/((1+$B$1)^($A45-$A$4))</f>
        <v>0</v>
      </c>
      <c r="W45" s="8">
        <f>'SGR Undiscounted (1.5)'!W19/((1+$B$1)^($A45-$A$4))</f>
        <v>0</v>
      </c>
      <c r="X45" s="8">
        <f>'SGR Undiscounted (1.5)'!X19/((1+$B$1)^($A45-$A$4))</f>
        <v>0</v>
      </c>
      <c r="Y45" s="8">
        <f>'SGR Undiscounted (1.5)'!Y19/((1+$B$1)^($A45-$A$4))</f>
        <v>0</v>
      </c>
      <c r="Z45" s="8">
        <f>'SGR Undiscounted (1.5)'!Z19/((1+$B$1)^($A45-$A$4))</f>
        <v>0</v>
      </c>
      <c r="AA45" s="8">
        <f>'SGR Undiscounted (1.5)'!AA19/((1+$B$1)^($A45-$A$4))</f>
        <v>0</v>
      </c>
      <c r="AB45" s="22"/>
    </row>
    <row r="46" spans="1:28" s="25" customFormat="1" x14ac:dyDescent="0.25">
      <c r="A46" s="45">
        <v>2036</v>
      </c>
      <c r="B46" s="8">
        <f>'SGR Undiscounted (1.5)'!B20/((1+$B$1)^($A46-$A$4))</f>
        <v>0</v>
      </c>
      <c r="C46" s="8">
        <f>'SGR Undiscounted (1.5)'!C20/((1+$B$1)^($A46-$A$4))</f>
        <v>0</v>
      </c>
      <c r="D46" s="8">
        <f>'SGR Undiscounted (1.5)'!D20/((1+$B$1)^($A46-$A$4))</f>
        <v>0</v>
      </c>
      <c r="E46" s="8">
        <f>'SGR Undiscounted (1.5)'!E20/((1+$B$1)^($A46-$A$4))</f>
        <v>0</v>
      </c>
      <c r="F46" s="8">
        <f>'SGR Undiscounted (1.5)'!F20/((1+$B$1)^($A46-$A$4))</f>
        <v>0</v>
      </c>
      <c r="G46" s="8">
        <f>'SGR Undiscounted (1.5)'!G20/((1+$B$1)^($A46-$A$4))</f>
        <v>0</v>
      </c>
      <c r="H46" s="8">
        <f>'SGR Undiscounted (1.5)'!H20/((1+$B$1)^($A46-$A$4))</f>
        <v>0</v>
      </c>
      <c r="I46" s="8">
        <f>'SGR Undiscounted (1.5)'!I20/((1+$B$1)^($A46-$A$4))</f>
        <v>0</v>
      </c>
      <c r="J46" s="22"/>
      <c r="K46" s="8">
        <f>'SGR Undiscounted (1.5)'!K20/((1+$B$1)^($A46-$A$4))</f>
        <v>0</v>
      </c>
      <c r="L46" s="8">
        <f>'SGR Undiscounted (1.5)'!L20/((1+$B$1)^($A46-$A$4))</f>
        <v>0</v>
      </c>
      <c r="M46" s="8">
        <f>'SGR Undiscounted (1.5)'!M20/((1+$B$1)^($A46-$A$4))</f>
        <v>0</v>
      </c>
      <c r="N46" s="8">
        <f>'SGR Undiscounted (1.5)'!N20/((1+$B$1)^($A46-$A$4))</f>
        <v>0</v>
      </c>
      <c r="O46" s="8">
        <f>'SGR Undiscounted (1.5)'!O20/((1+$B$1)^($A46-$A$4))</f>
        <v>0</v>
      </c>
      <c r="P46" s="8">
        <f>'SGR Undiscounted (1.5)'!P20/((1+$B$1)^($A46-$A$4))</f>
        <v>0</v>
      </c>
      <c r="Q46" s="8">
        <f>'SGR Undiscounted (1.5)'!Q20/((1+$B$1)^($A46-$A$4))</f>
        <v>0</v>
      </c>
      <c r="R46" s="8">
        <f>'SGR Undiscounted (1.5)'!R20/((1+$B$1)^($A46-$A$4))</f>
        <v>0</v>
      </c>
      <c r="S46" s="22"/>
      <c r="T46" s="8">
        <f>'SGR Undiscounted (1.5)'!T20/((1+$B$1)^($A46-$A$4))</f>
        <v>0</v>
      </c>
      <c r="U46" s="8">
        <f>'SGR Undiscounted (1.5)'!U20/((1+$B$1)^($A46-$A$4))</f>
        <v>0</v>
      </c>
      <c r="V46" s="8">
        <f>'SGR Undiscounted (1.5)'!V20/((1+$B$1)^($A46-$A$4))</f>
        <v>0</v>
      </c>
      <c r="W46" s="8">
        <f>'SGR Undiscounted (1.5)'!W20/((1+$B$1)^($A46-$A$4))</f>
        <v>0</v>
      </c>
      <c r="X46" s="8">
        <f>'SGR Undiscounted (1.5)'!X20/((1+$B$1)^($A46-$A$4))</f>
        <v>0</v>
      </c>
      <c r="Y46" s="8">
        <f>'SGR Undiscounted (1.5)'!Y20/((1+$B$1)^($A46-$A$4))</f>
        <v>0</v>
      </c>
      <c r="Z46" s="8">
        <f>'SGR Undiscounted (1.5)'!Z20/((1+$B$1)^($A46-$A$4))</f>
        <v>0</v>
      </c>
      <c r="AA46" s="8">
        <f>'SGR Undiscounted (1.5)'!AA20/((1+$B$1)^($A46-$A$4))</f>
        <v>0</v>
      </c>
      <c r="AB46" s="22"/>
    </row>
    <row r="47" spans="1:28" s="25" customFormat="1" x14ac:dyDescent="0.25">
      <c r="A47" s="45">
        <v>2037</v>
      </c>
      <c r="B47" s="8">
        <f>'SGR Undiscounted (1.5)'!B21/((1+$B$1)^($A47-$A$4))</f>
        <v>0</v>
      </c>
      <c r="C47" s="8">
        <f>'SGR Undiscounted (1.5)'!C21/((1+$B$1)^($A47-$A$4))</f>
        <v>0</v>
      </c>
      <c r="D47" s="8">
        <f>'SGR Undiscounted (1.5)'!D21/((1+$B$1)^($A47-$A$4))</f>
        <v>0</v>
      </c>
      <c r="E47" s="8">
        <f>'SGR Undiscounted (1.5)'!E21/((1+$B$1)^($A47-$A$4))</f>
        <v>0</v>
      </c>
      <c r="F47" s="8">
        <f>'SGR Undiscounted (1.5)'!F21/((1+$B$1)^($A47-$A$4))</f>
        <v>0</v>
      </c>
      <c r="G47" s="8">
        <f>'SGR Undiscounted (1.5)'!G21/((1+$B$1)^($A47-$A$4))</f>
        <v>0</v>
      </c>
      <c r="H47" s="8">
        <f>'SGR Undiscounted (1.5)'!H21/((1+$B$1)^($A47-$A$4))</f>
        <v>0</v>
      </c>
      <c r="I47" s="8">
        <f>'SGR Undiscounted (1.5)'!I21/((1+$B$1)^($A47-$A$4))</f>
        <v>0</v>
      </c>
      <c r="J47" s="22"/>
      <c r="K47" s="8">
        <f>'SGR Undiscounted (1.5)'!K21/((1+$B$1)^($A47-$A$4))</f>
        <v>0</v>
      </c>
      <c r="L47" s="8">
        <f>'SGR Undiscounted (1.5)'!L21/((1+$B$1)^($A47-$A$4))</f>
        <v>0</v>
      </c>
      <c r="M47" s="8">
        <f>'SGR Undiscounted (1.5)'!M21/((1+$B$1)^($A47-$A$4))</f>
        <v>0</v>
      </c>
      <c r="N47" s="8">
        <f>'SGR Undiscounted (1.5)'!N21/((1+$B$1)^($A47-$A$4))</f>
        <v>0</v>
      </c>
      <c r="O47" s="8">
        <f>'SGR Undiscounted (1.5)'!O21/((1+$B$1)^($A47-$A$4))</f>
        <v>0</v>
      </c>
      <c r="P47" s="8">
        <f>'SGR Undiscounted (1.5)'!P21/((1+$B$1)^($A47-$A$4))</f>
        <v>0</v>
      </c>
      <c r="Q47" s="8">
        <f>'SGR Undiscounted (1.5)'!Q21/((1+$B$1)^($A47-$A$4))</f>
        <v>0</v>
      </c>
      <c r="R47" s="8">
        <f>'SGR Undiscounted (1.5)'!R21/((1+$B$1)^($A47-$A$4))</f>
        <v>0</v>
      </c>
      <c r="S47" s="22"/>
      <c r="T47" s="8">
        <f>'SGR Undiscounted (1.5)'!T21/((1+$B$1)^($A47-$A$4))</f>
        <v>0</v>
      </c>
      <c r="U47" s="8">
        <f>'SGR Undiscounted (1.5)'!U21/((1+$B$1)^($A47-$A$4))</f>
        <v>0</v>
      </c>
      <c r="V47" s="8">
        <f>'SGR Undiscounted (1.5)'!V21/((1+$B$1)^($A47-$A$4))</f>
        <v>0</v>
      </c>
      <c r="W47" s="8">
        <f>'SGR Undiscounted (1.5)'!W21/((1+$B$1)^($A47-$A$4))</f>
        <v>0</v>
      </c>
      <c r="X47" s="8">
        <f>'SGR Undiscounted (1.5)'!X21/((1+$B$1)^($A47-$A$4))</f>
        <v>0</v>
      </c>
      <c r="Y47" s="8">
        <f>'SGR Undiscounted (1.5)'!Y21/((1+$B$1)^($A47-$A$4))</f>
        <v>0</v>
      </c>
      <c r="Z47" s="8">
        <f>'SGR Undiscounted (1.5)'!Z21/((1+$B$1)^($A47-$A$4))</f>
        <v>0</v>
      </c>
      <c r="AA47" s="8">
        <f>'SGR Undiscounted (1.5)'!AA21/((1+$B$1)^($A47-$A$4))</f>
        <v>0</v>
      </c>
      <c r="AB47" s="22"/>
    </row>
    <row r="48" spans="1:28" s="25" customFormat="1" x14ac:dyDescent="0.25">
      <c r="A48" s="45">
        <v>2038</v>
      </c>
      <c r="B48" s="8">
        <f>'SGR Undiscounted (1.5)'!B22/((1+$B$1)^($A48-$A$4))</f>
        <v>0</v>
      </c>
      <c r="C48" s="8">
        <f>'SGR Undiscounted (1.5)'!C22/((1+$B$1)^($A48-$A$4))</f>
        <v>0</v>
      </c>
      <c r="D48" s="8">
        <f>'SGR Undiscounted (1.5)'!D22/((1+$B$1)^($A48-$A$4))</f>
        <v>0</v>
      </c>
      <c r="E48" s="8">
        <f>'SGR Undiscounted (1.5)'!E22/((1+$B$1)^($A48-$A$4))</f>
        <v>0</v>
      </c>
      <c r="F48" s="8">
        <f>'SGR Undiscounted (1.5)'!F22/((1+$B$1)^($A48-$A$4))</f>
        <v>0</v>
      </c>
      <c r="G48" s="8">
        <f>'SGR Undiscounted (1.5)'!G22/((1+$B$1)^($A48-$A$4))</f>
        <v>0</v>
      </c>
      <c r="H48" s="8">
        <f>'SGR Undiscounted (1.5)'!H22/((1+$B$1)^($A48-$A$4))</f>
        <v>0</v>
      </c>
      <c r="I48" s="8">
        <f>'SGR Undiscounted (1.5)'!I22/((1+$B$1)^($A48-$A$4))</f>
        <v>0</v>
      </c>
      <c r="J48" s="22"/>
      <c r="K48" s="8">
        <f>'SGR Undiscounted (1.5)'!K22/((1+$B$1)^($A48-$A$4))</f>
        <v>0</v>
      </c>
      <c r="L48" s="8">
        <f>'SGR Undiscounted (1.5)'!L22/((1+$B$1)^($A48-$A$4))</f>
        <v>0</v>
      </c>
      <c r="M48" s="8">
        <f>'SGR Undiscounted (1.5)'!M22/((1+$B$1)^($A48-$A$4))</f>
        <v>0</v>
      </c>
      <c r="N48" s="8">
        <f>'SGR Undiscounted (1.5)'!N22/((1+$B$1)^($A48-$A$4))</f>
        <v>0</v>
      </c>
      <c r="O48" s="8">
        <f>'SGR Undiscounted (1.5)'!O22/((1+$B$1)^($A48-$A$4))</f>
        <v>0</v>
      </c>
      <c r="P48" s="8">
        <f>'SGR Undiscounted (1.5)'!P22/((1+$B$1)^($A48-$A$4))</f>
        <v>0</v>
      </c>
      <c r="Q48" s="8">
        <f>'SGR Undiscounted (1.5)'!Q22/((1+$B$1)^($A48-$A$4))</f>
        <v>0</v>
      </c>
      <c r="R48" s="8">
        <f>'SGR Undiscounted (1.5)'!R22/((1+$B$1)^($A48-$A$4))</f>
        <v>0</v>
      </c>
      <c r="S48" s="22"/>
      <c r="T48" s="8">
        <f>'SGR Undiscounted (1.5)'!T22/((1+$B$1)^($A48-$A$4))</f>
        <v>0</v>
      </c>
      <c r="U48" s="8">
        <f>'SGR Undiscounted (1.5)'!U22/((1+$B$1)^($A48-$A$4))</f>
        <v>0</v>
      </c>
      <c r="V48" s="8">
        <f>'SGR Undiscounted (1.5)'!V22/((1+$B$1)^($A48-$A$4))</f>
        <v>0</v>
      </c>
      <c r="W48" s="8">
        <f>'SGR Undiscounted (1.5)'!W22/((1+$B$1)^($A48-$A$4))</f>
        <v>0</v>
      </c>
      <c r="X48" s="8">
        <f>'SGR Undiscounted (1.5)'!X22/((1+$B$1)^($A48-$A$4))</f>
        <v>0</v>
      </c>
      <c r="Y48" s="8">
        <f>'SGR Undiscounted (1.5)'!Y22/((1+$B$1)^($A48-$A$4))</f>
        <v>0</v>
      </c>
      <c r="Z48" s="8">
        <f>'SGR Undiscounted (1.5)'!Z22/((1+$B$1)^($A48-$A$4))</f>
        <v>0</v>
      </c>
      <c r="AA48" s="8">
        <f>'SGR Undiscounted (1.5)'!AA22/((1+$B$1)^($A48-$A$4))</f>
        <v>0</v>
      </c>
      <c r="AB48" s="22"/>
    </row>
    <row r="49" spans="1:35" s="25" customFormat="1" x14ac:dyDescent="0.25">
      <c r="A49" s="45">
        <v>2039</v>
      </c>
      <c r="B49" s="8">
        <f>'SGR Undiscounted (1.5)'!B23/((1+$B$1)^($A49-$A$4))</f>
        <v>0</v>
      </c>
      <c r="C49" s="8">
        <f>'SGR Undiscounted (1.5)'!C23/((1+$B$1)^($A49-$A$4))</f>
        <v>0</v>
      </c>
      <c r="D49" s="8">
        <f>'SGR Undiscounted (1.5)'!D23/((1+$B$1)^($A49-$A$4))</f>
        <v>0</v>
      </c>
      <c r="E49" s="8">
        <f>'SGR Undiscounted (1.5)'!E23/((1+$B$1)^($A49-$A$4))</f>
        <v>0</v>
      </c>
      <c r="F49" s="8">
        <f>'SGR Undiscounted (1.5)'!F23/((1+$B$1)^($A49-$A$4))</f>
        <v>0</v>
      </c>
      <c r="G49" s="8">
        <f>'SGR Undiscounted (1.5)'!G23/((1+$B$1)^($A49-$A$4))</f>
        <v>0</v>
      </c>
      <c r="H49" s="8">
        <f>'SGR Undiscounted (1.5)'!H23/((1+$B$1)^($A49-$A$4))</f>
        <v>0</v>
      </c>
      <c r="I49" s="8">
        <f>'SGR Undiscounted (1.5)'!I23/((1+$B$1)^($A49-$A$4))</f>
        <v>0</v>
      </c>
      <c r="J49" s="22"/>
      <c r="K49" s="8">
        <f>'SGR Undiscounted (1.5)'!K23/((1+$B$1)^($A49-$A$4))</f>
        <v>0</v>
      </c>
      <c r="L49" s="8">
        <f>'SGR Undiscounted (1.5)'!L23/((1+$B$1)^($A49-$A$4))</f>
        <v>0</v>
      </c>
      <c r="M49" s="8">
        <f>'SGR Undiscounted (1.5)'!M23/((1+$B$1)^($A49-$A$4))</f>
        <v>0</v>
      </c>
      <c r="N49" s="8">
        <f>'SGR Undiscounted (1.5)'!N23/((1+$B$1)^($A49-$A$4))</f>
        <v>0</v>
      </c>
      <c r="O49" s="8">
        <f>'SGR Undiscounted (1.5)'!O23/((1+$B$1)^($A49-$A$4))</f>
        <v>0</v>
      </c>
      <c r="P49" s="8">
        <f>'SGR Undiscounted (1.5)'!P23/((1+$B$1)^($A49-$A$4))</f>
        <v>0</v>
      </c>
      <c r="Q49" s="8">
        <f>'SGR Undiscounted (1.5)'!Q23/((1+$B$1)^($A49-$A$4))</f>
        <v>0</v>
      </c>
      <c r="R49" s="8">
        <f>'SGR Undiscounted (1.5)'!R23/((1+$B$1)^($A49-$A$4))</f>
        <v>0</v>
      </c>
      <c r="S49" s="22"/>
      <c r="T49" s="8">
        <f>'SGR Undiscounted (1.5)'!T23/((1+$B$1)^($A49-$A$4))</f>
        <v>0</v>
      </c>
      <c r="U49" s="8">
        <f>'SGR Undiscounted (1.5)'!U23/((1+$B$1)^($A49-$A$4))</f>
        <v>0</v>
      </c>
      <c r="V49" s="8">
        <f>'SGR Undiscounted (1.5)'!V23/((1+$B$1)^($A49-$A$4))</f>
        <v>0</v>
      </c>
      <c r="W49" s="8">
        <f>'SGR Undiscounted (1.5)'!W23/((1+$B$1)^($A49-$A$4))</f>
        <v>0</v>
      </c>
      <c r="X49" s="8">
        <f>'SGR Undiscounted (1.5)'!X23/((1+$B$1)^($A49-$A$4))</f>
        <v>0</v>
      </c>
      <c r="Y49" s="8">
        <f>'SGR Undiscounted (1.5)'!Y23/((1+$B$1)^($A49-$A$4))</f>
        <v>0</v>
      </c>
      <c r="Z49" s="8">
        <f>'SGR Undiscounted (1.5)'!Z23/((1+$B$1)^($A49-$A$4))</f>
        <v>0</v>
      </c>
      <c r="AA49" s="8">
        <f>'SGR Undiscounted (1.5)'!AA23/((1+$B$1)^($A49-$A$4))</f>
        <v>0</v>
      </c>
      <c r="AB49" s="22"/>
    </row>
    <row r="50" spans="1:35" s="25" customFormat="1" x14ac:dyDescent="0.25">
      <c r="A50" s="45">
        <v>2040</v>
      </c>
      <c r="B50" s="8">
        <f>'SGR Undiscounted (1.5)'!B24/((1+$B$1)^($A50-$A$4))</f>
        <v>0</v>
      </c>
      <c r="C50" s="8">
        <f>'SGR Undiscounted (1.5)'!C24/((1+$B$1)^($A50-$A$4))</f>
        <v>0</v>
      </c>
      <c r="D50" s="8">
        <f>'SGR Undiscounted (1.5)'!D24/((1+$B$1)^($A50-$A$4))</f>
        <v>0</v>
      </c>
      <c r="E50" s="8">
        <f>'SGR Undiscounted (1.5)'!E24/((1+$B$1)^($A50-$A$4))</f>
        <v>0</v>
      </c>
      <c r="F50" s="8">
        <f>'SGR Undiscounted (1.5)'!F24/((1+$B$1)^($A50-$A$4))</f>
        <v>0</v>
      </c>
      <c r="G50" s="8">
        <f>'SGR Undiscounted (1.5)'!G24/((1+$B$1)^($A50-$A$4))</f>
        <v>0</v>
      </c>
      <c r="H50" s="8">
        <f>'SGR Undiscounted (1.5)'!H24/((1+$B$1)^($A50-$A$4))</f>
        <v>0</v>
      </c>
      <c r="I50" s="8">
        <f>'SGR Undiscounted (1.5)'!I24/((1+$B$1)^($A50-$A$4))</f>
        <v>0</v>
      </c>
      <c r="J50" s="22"/>
      <c r="K50" s="8">
        <f>'SGR Undiscounted (1.5)'!K24/((1+$B$1)^($A50-$A$4))</f>
        <v>0</v>
      </c>
      <c r="L50" s="8">
        <f>'SGR Undiscounted (1.5)'!L24/((1+$B$1)^($A50-$A$4))</f>
        <v>0</v>
      </c>
      <c r="M50" s="8">
        <f>'SGR Undiscounted (1.5)'!M24/((1+$B$1)^($A50-$A$4))</f>
        <v>0</v>
      </c>
      <c r="N50" s="8">
        <f>'SGR Undiscounted (1.5)'!N24/((1+$B$1)^($A50-$A$4))</f>
        <v>0</v>
      </c>
      <c r="O50" s="8">
        <f>'SGR Undiscounted (1.5)'!O24/((1+$B$1)^($A50-$A$4))</f>
        <v>0</v>
      </c>
      <c r="P50" s="8">
        <f>'SGR Undiscounted (1.5)'!P24/((1+$B$1)^($A50-$A$4))</f>
        <v>0</v>
      </c>
      <c r="Q50" s="8">
        <f>'SGR Undiscounted (1.5)'!Q24/((1+$B$1)^($A50-$A$4))</f>
        <v>0</v>
      </c>
      <c r="R50" s="8">
        <f>'SGR Undiscounted (1.5)'!R24/((1+$B$1)^($A50-$A$4))</f>
        <v>0</v>
      </c>
      <c r="S50" s="22"/>
      <c r="T50" s="8">
        <f>'SGR Undiscounted (1.5)'!T24/((1+$B$1)^($A50-$A$4))</f>
        <v>0</v>
      </c>
      <c r="U50" s="8">
        <f>'SGR Undiscounted (1.5)'!U24/((1+$B$1)^($A50-$A$4))</f>
        <v>0</v>
      </c>
      <c r="V50" s="8">
        <f>'SGR Undiscounted (1.5)'!V24/((1+$B$1)^($A50-$A$4))</f>
        <v>0</v>
      </c>
      <c r="W50" s="8">
        <f>'SGR Undiscounted (1.5)'!W24/((1+$B$1)^($A50-$A$4))</f>
        <v>0</v>
      </c>
      <c r="X50" s="8">
        <f>'SGR Undiscounted (1.5)'!X24/((1+$B$1)^($A50-$A$4))</f>
        <v>0</v>
      </c>
      <c r="Y50" s="8">
        <f>'SGR Undiscounted (1.5)'!Y24/((1+$B$1)^($A50-$A$4))</f>
        <v>0</v>
      </c>
      <c r="Z50" s="8">
        <f>'SGR Undiscounted (1.5)'!Z24/((1+$B$1)^($A50-$A$4))</f>
        <v>0</v>
      </c>
      <c r="AA50" s="8">
        <f>'SGR Undiscounted (1.5)'!AA24/((1+$B$1)^($A50-$A$4))</f>
        <v>0</v>
      </c>
      <c r="AB50" s="22"/>
    </row>
    <row r="51" spans="1:35" s="25" customFormat="1" x14ac:dyDescent="0.25">
      <c r="A51" s="25" t="s">
        <v>20</v>
      </c>
      <c r="B51" s="21">
        <f>SUM(B30:B50)</f>
        <v>0</v>
      </c>
      <c r="C51" s="21">
        <f t="shared" ref="C51:H51" si="0">SUM(C30:C50)</f>
        <v>0</v>
      </c>
      <c r="D51" s="21">
        <f t="shared" si="0"/>
        <v>0</v>
      </c>
      <c r="E51" s="21">
        <f t="shared" si="0"/>
        <v>0</v>
      </c>
      <c r="F51" s="21">
        <f t="shared" si="0"/>
        <v>0</v>
      </c>
      <c r="G51" s="21">
        <f t="shared" si="0"/>
        <v>0</v>
      </c>
      <c r="H51" s="21">
        <f t="shared" si="0"/>
        <v>0</v>
      </c>
      <c r="I51" s="21">
        <f t="shared" ref="I51" si="1">SUM(I30:I50)</f>
        <v>0</v>
      </c>
      <c r="J51" s="22"/>
      <c r="K51" s="21">
        <f t="shared" ref="K51:Q51" si="2">SUM(K30:K50)</f>
        <v>0</v>
      </c>
      <c r="L51" s="21">
        <f t="shared" si="2"/>
        <v>0</v>
      </c>
      <c r="M51" s="21">
        <f t="shared" si="2"/>
        <v>0</v>
      </c>
      <c r="N51" s="21">
        <f t="shared" si="2"/>
        <v>0</v>
      </c>
      <c r="O51" s="21">
        <f t="shared" si="2"/>
        <v>0</v>
      </c>
      <c r="P51" s="21">
        <f t="shared" si="2"/>
        <v>0</v>
      </c>
      <c r="Q51" s="21">
        <f t="shared" si="2"/>
        <v>0</v>
      </c>
      <c r="R51" s="21">
        <f t="shared" ref="R51" si="3">SUM(R30:R50)</f>
        <v>0</v>
      </c>
      <c r="S51" s="22"/>
      <c r="T51" s="21">
        <f t="shared" ref="T51:Z51" si="4">SUM(T30:T50)</f>
        <v>0</v>
      </c>
      <c r="U51" s="21">
        <f t="shared" si="4"/>
        <v>0</v>
      </c>
      <c r="V51" s="21">
        <f t="shared" si="4"/>
        <v>0</v>
      </c>
      <c r="W51" s="21">
        <f t="shared" si="4"/>
        <v>0</v>
      </c>
      <c r="X51" s="21">
        <f t="shared" si="4"/>
        <v>0</v>
      </c>
      <c r="Y51" s="21">
        <f t="shared" si="4"/>
        <v>0</v>
      </c>
      <c r="Z51" s="21">
        <f t="shared" si="4"/>
        <v>0</v>
      </c>
      <c r="AA51" s="21">
        <f t="shared" ref="AA51" si="5">SUM(AA30:AA50)</f>
        <v>0</v>
      </c>
      <c r="AB51" s="22"/>
    </row>
    <row r="52" spans="1:35" s="25" customFormat="1" x14ac:dyDescent="0.25">
      <c r="B52" s="21"/>
      <c r="C52" s="21"/>
      <c r="D52" s="21"/>
      <c r="E52" s="21"/>
      <c r="F52" s="21"/>
      <c r="G52" s="21"/>
      <c r="H52" s="21"/>
      <c r="I52" s="21"/>
      <c r="J52" s="22"/>
      <c r="K52" s="21"/>
      <c r="L52" s="21"/>
      <c r="M52" s="21"/>
      <c r="N52" s="21"/>
      <c r="O52" s="21"/>
      <c r="P52" s="21"/>
      <c r="Q52" s="21"/>
      <c r="R52" s="21"/>
      <c r="S52" s="22"/>
      <c r="T52" s="21"/>
      <c r="U52" s="21"/>
      <c r="V52" s="21"/>
      <c r="W52" s="21"/>
      <c r="X52" s="21"/>
      <c r="Y52" s="21"/>
      <c r="Z52" s="21"/>
      <c r="AA52" s="21"/>
      <c r="AB52" s="22"/>
    </row>
    <row r="53" spans="1:35" s="25" customFormat="1" x14ac:dyDescent="0.25">
      <c r="B53" s="21"/>
      <c r="C53" s="21"/>
      <c r="D53" s="21"/>
      <c r="E53" s="21"/>
      <c r="F53" s="21"/>
      <c r="G53" s="21"/>
      <c r="H53" s="21"/>
      <c r="I53" s="21"/>
      <c r="J53" s="22"/>
      <c r="K53" s="21"/>
      <c r="L53" s="21"/>
      <c r="M53" s="21"/>
      <c r="N53" s="21"/>
      <c r="O53" s="21"/>
      <c r="P53" s="21"/>
      <c r="Q53" s="21"/>
      <c r="R53" s="21"/>
      <c r="S53" s="22"/>
      <c r="T53" s="21"/>
      <c r="U53" s="21"/>
      <c r="V53" s="21"/>
      <c r="W53" s="21"/>
      <c r="X53" s="21"/>
      <c r="Y53" s="21"/>
      <c r="Z53" s="21"/>
      <c r="AA53" s="21"/>
      <c r="AB53" s="22"/>
    </row>
    <row r="54" spans="1:35" x14ac:dyDescent="0.25">
      <c r="A54" s="12" t="s">
        <v>58</v>
      </c>
    </row>
    <row r="55" spans="1:35" x14ac:dyDescent="0.25">
      <c r="A55" s="12"/>
      <c r="B55" s="11" t="s">
        <v>33</v>
      </c>
      <c r="C55" s="11"/>
      <c r="D55" s="11"/>
      <c r="E55" s="11"/>
      <c r="F55" s="11"/>
      <c r="G55" s="11"/>
      <c r="H55" s="11"/>
      <c r="I55" s="11"/>
      <c r="K55" s="11" t="s">
        <v>34</v>
      </c>
      <c r="L55" s="11"/>
      <c r="M55" s="11"/>
      <c r="N55" s="11"/>
      <c r="O55" s="11"/>
      <c r="P55" s="11"/>
      <c r="Q55" s="11"/>
      <c r="R55" s="11"/>
      <c r="T55" s="11" t="s">
        <v>10</v>
      </c>
      <c r="U55" s="11"/>
      <c r="V55" s="11"/>
      <c r="W55" s="11"/>
      <c r="X55" s="11"/>
      <c r="Y55" s="11"/>
      <c r="Z55" s="11"/>
      <c r="AA55" s="11"/>
    </row>
    <row r="56" spans="1:35" ht="30" x14ac:dyDescent="0.25">
      <c r="A56" s="45" t="s">
        <v>0</v>
      </c>
      <c r="B56" s="45" t="s">
        <v>3</v>
      </c>
      <c r="C56" s="45" t="s">
        <v>4</v>
      </c>
      <c r="D56" s="45" t="s">
        <v>5</v>
      </c>
      <c r="E56" s="45" t="s">
        <v>6</v>
      </c>
      <c r="F56" s="45" t="s">
        <v>7</v>
      </c>
      <c r="G56" s="45" t="s">
        <v>8</v>
      </c>
      <c r="H56" s="45" t="s">
        <v>9</v>
      </c>
      <c r="I56" s="45" t="s">
        <v>11</v>
      </c>
      <c r="K56" s="45" t="s">
        <v>3</v>
      </c>
      <c r="L56" s="45" t="s">
        <v>4</v>
      </c>
      <c r="M56" s="45" t="s">
        <v>5</v>
      </c>
      <c r="N56" s="45" t="s">
        <v>6</v>
      </c>
      <c r="O56" s="45" t="s">
        <v>7</v>
      </c>
      <c r="P56" s="45" t="s">
        <v>8</v>
      </c>
      <c r="Q56" s="45" t="s">
        <v>9</v>
      </c>
      <c r="R56" s="45" t="s">
        <v>11</v>
      </c>
      <c r="T56" s="45" t="s">
        <v>3</v>
      </c>
      <c r="U56" s="45" t="s">
        <v>4</v>
      </c>
      <c r="V56" s="45" t="s">
        <v>5</v>
      </c>
      <c r="W56" s="45" t="s">
        <v>6</v>
      </c>
      <c r="X56" s="45" t="s">
        <v>7</v>
      </c>
      <c r="Y56" s="45" t="s">
        <v>8</v>
      </c>
      <c r="Z56" s="45" t="s">
        <v>9</v>
      </c>
      <c r="AA56" s="45" t="s">
        <v>11</v>
      </c>
      <c r="AC56" s="12"/>
      <c r="AD56" s="12"/>
      <c r="AE56" s="12"/>
      <c r="AG56" s="12"/>
      <c r="AH56" s="12"/>
      <c r="AI56" s="12"/>
    </row>
    <row r="57" spans="1:35" s="25" customFormat="1" x14ac:dyDescent="0.25">
      <c r="A57" s="45">
        <v>2020</v>
      </c>
      <c r="B57" s="8">
        <f>'SGR Undiscounted (1.5)'!B31/((1+$B$1)^($A57-$A$4))</f>
        <v>0</v>
      </c>
      <c r="C57" s="8">
        <f>'SGR Undiscounted (1.5)'!C31/((1+$B$1)^($A57-$A$4))</f>
        <v>0</v>
      </c>
      <c r="D57" s="8">
        <f>'SGR Undiscounted (1.5)'!D31/((1+$B$1)^($A57-$A$4))</f>
        <v>0</v>
      </c>
      <c r="E57" s="8">
        <f>'SGR Undiscounted (1.5)'!E31/((1+$B$1)^($A57-$A$4))</f>
        <v>0</v>
      </c>
      <c r="F57" s="8">
        <f>'SGR Undiscounted (1.5)'!F31/((1+$B$1)^($A57-$A$4))</f>
        <v>0</v>
      </c>
      <c r="G57" s="8">
        <f>'SGR Undiscounted (1.5)'!G31/((1+$B$1)^($A57-$A$4))</f>
        <v>0</v>
      </c>
      <c r="H57" s="8">
        <f>'SGR Undiscounted (1.5)'!H31/((1+$B$1)^($A57-$A$4))</f>
        <v>0</v>
      </c>
      <c r="I57" s="8">
        <f>'SGR Undiscounted (1.5)'!I31/((1+$B$1)^($A57-$A$4))</f>
        <v>0</v>
      </c>
      <c r="J57" s="22"/>
      <c r="K57" s="8">
        <f>'SGR Undiscounted (1.5)'!K31/((1+$B$1)^($A57-$A$4))</f>
        <v>0</v>
      </c>
      <c r="L57" s="8">
        <f>'SGR Undiscounted (1.5)'!L31/((1+$B$1)^($A57-$A$4))</f>
        <v>0</v>
      </c>
      <c r="M57" s="8">
        <f>'SGR Undiscounted (1.5)'!M31/((1+$B$1)^($A57-$A$4))</f>
        <v>0</v>
      </c>
      <c r="N57" s="8">
        <f>'SGR Undiscounted (1.5)'!N31/((1+$B$1)^($A57-$A$4))</f>
        <v>0</v>
      </c>
      <c r="O57" s="8">
        <f>'SGR Undiscounted (1.5)'!O31/((1+$B$1)^($A57-$A$4))</f>
        <v>0</v>
      </c>
      <c r="P57" s="8">
        <f>'SGR Undiscounted (1.5)'!P31/((1+$B$1)^($A57-$A$4))</f>
        <v>0</v>
      </c>
      <c r="Q57" s="8">
        <f>'SGR Undiscounted (1.5)'!Q31/((1+$B$1)^($A57-$A$4))</f>
        <v>0</v>
      </c>
      <c r="R57" s="8">
        <f>'SGR Undiscounted (1.5)'!R31/((1+$B$1)^($A57-$A$4))</f>
        <v>0</v>
      </c>
      <c r="S57" s="22"/>
      <c r="T57" s="8">
        <f>'SGR Undiscounted (1.5)'!T31/((1+$B$1)^($A57-$A$4))</f>
        <v>0</v>
      </c>
      <c r="U57" s="8">
        <f>'SGR Undiscounted (1.5)'!U31/((1+$B$1)^($A57-$A$4))</f>
        <v>0</v>
      </c>
      <c r="V57" s="8">
        <f>'SGR Undiscounted (1.5)'!V31/((1+$B$1)^($A57-$A$4))</f>
        <v>0</v>
      </c>
      <c r="W57" s="8">
        <f>'SGR Undiscounted (1.5)'!W31/((1+$B$1)^($A57-$A$4))</f>
        <v>0</v>
      </c>
      <c r="X57" s="8">
        <f>'SGR Undiscounted (1.5)'!X31/((1+$B$1)^($A57-$A$4))</f>
        <v>0</v>
      </c>
      <c r="Y57" s="8">
        <f>'SGR Undiscounted (1.5)'!Y31/((1+$B$1)^($A57-$A$4))</f>
        <v>0</v>
      </c>
      <c r="Z57" s="8">
        <f>'SGR Undiscounted (1.5)'!Z31/((1+$B$1)^($A57-$A$4))</f>
        <v>0</v>
      </c>
      <c r="AA57" s="8">
        <f>'SGR Undiscounted (1.5)'!AA31/((1+$B$1)^($A57-$A$4))</f>
        <v>0</v>
      </c>
      <c r="AB57" s="22"/>
    </row>
    <row r="58" spans="1:35" s="25" customFormat="1" x14ac:dyDescent="0.25">
      <c r="A58" s="45">
        <v>2021</v>
      </c>
      <c r="B58" s="8">
        <f>'SGR Undiscounted (1.5)'!B32/((1+$B$1)^($A58-$A$4))</f>
        <v>0</v>
      </c>
      <c r="C58" s="8">
        <f>'SGR Undiscounted (1.5)'!C32/((1+$B$1)^($A58-$A$4))</f>
        <v>0</v>
      </c>
      <c r="D58" s="8">
        <f>'SGR Undiscounted (1.5)'!D32/((1+$B$1)^($A58-$A$4))</f>
        <v>0</v>
      </c>
      <c r="E58" s="8">
        <f>'SGR Undiscounted (1.5)'!E32/((1+$B$1)^($A58-$A$4))</f>
        <v>0</v>
      </c>
      <c r="F58" s="8">
        <f>'SGR Undiscounted (1.5)'!F32/((1+$B$1)^($A58-$A$4))</f>
        <v>0</v>
      </c>
      <c r="G58" s="8">
        <f>'SGR Undiscounted (1.5)'!G32/((1+$B$1)^($A58-$A$4))</f>
        <v>0</v>
      </c>
      <c r="H58" s="8">
        <f>'SGR Undiscounted (1.5)'!H32/((1+$B$1)^($A58-$A$4))</f>
        <v>0</v>
      </c>
      <c r="I58" s="8">
        <f>'SGR Undiscounted (1.5)'!I32/((1+$B$1)^($A58-$A$4))</f>
        <v>0</v>
      </c>
      <c r="J58" s="22"/>
      <c r="K58" s="8">
        <f>'SGR Undiscounted (1.5)'!K32/((1+$B$1)^($A58-$A$4))</f>
        <v>0</v>
      </c>
      <c r="L58" s="8">
        <f>'SGR Undiscounted (1.5)'!L32/((1+$B$1)^($A58-$A$4))</f>
        <v>0</v>
      </c>
      <c r="M58" s="8">
        <f>'SGR Undiscounted (1.5)'!M32/((1+$B$1)^($A58-$A$4))</f>
        <v>0</v>
      </c>
      <c r="N58" s="8">
        <f>'SGR Undiscounted (1.5)'!N32/((1+$B$1)^($A58-$A$4))</f>
        <v>0</v>
      </c>
      <c r="O58" s="8">
        <f>'SGR Undiscounted (1.5)'!O32/((1+$B$1)^($A58-$A$4))</f>
        <v>0</v>
      </c>
      <c r="P58" s="8">
        <f>'SGR Undiscounted (1.5)'!P32/((1+$B$1)^($A58-$A$4))</f>
        <v>0</v>
      </c>
      <c r="Q58" s="8">
        <f>'SGR Undiscounted (1.5)'!Q32/((1+$B$1)^($A58-$A$4))</f>
        <v>0</v>
      </c>
      <c r="R58" s="8">
        <f>'SGR Undiscounted (1.5)'!R32/((1+$B$1)^($A58-$A$4))</f>
        <v>0</v>
      </c>
      <c r="S58" s="22"/>
      <c r="T58" s="8">
        <f>'SGR Undiscounted (1.5)'!T32/((1+$B$1)^($A58-$A$4))</f>
        <v>0</v>
      </c>
      <c r="U58" s="8">
        <f>'SGR Undiscounted (1.5)'!U32/((1+$B$1)^($A58-$A$4))</f>
        <v>0</v>
      </c>
      <c r="V58" s="8">
        <f>'SGR Undiscounted (1.5)'!V32/((1+$B$1)^($A58-$A$4))</f>
        <v>0</v>
      </c>
      <c r="W58" s="8">
        <f>'SGR Undiscounted (1.5)'!W32/((1+$B$1)^($A58-$A$4))</f>
        <v>0</v>
      </c>
      <c r="X58" s="8">
        <f>'SGR Undiscounted (1.5)'!X32/((1+$B$1)^($A58-$A$4))</f>
        <v>0</v>
      </c>
      <c r="Y58" s="8">
        <f>'SGR Undiscounted (1.5)'!Y32/((1+$B$1)^($A58-$A$4))</f>
        <v>0</v>
      </c>
      <c r="Z58" s="8">
        <f>'SGR Undiscounted (1.5)'!Z32/((1+$B$1)^($A58-$A$4))</f>
        <v>0</v>
      </c>
      <c r="AA58" s="8">
        <f>'SGR Undiscounted (1.5)'!AA32/((1+$B$1)^($A58-$A$4))</f>
        <v>0</v>
      </c>
      <c r="AB58" s="22"/>
    </row>
    <row r="59" spans="1:35" s="25" customFormat="1" x14ac:dyDescent="0.25">
      <c r="A59" s="45">
        <v>2022</v>
      </c>
      <c r="B59" s="8">
        <f>'SGR Undiscounted (1.5)'!B33/((1+$B$1)^($A59-$A$4))</f>
        <v>0</v>
      </c>
      <c r="C59" s="8">
        <f>'SGR Undiscounted (1.5)'!C33/((1+$B$1)^($A59-$A$4))</f>
        <v>0</v>
      </c>
      <c r="D59" s="8">
        <f>'SGR Undiscounted (1.5)'!D33/((1+$B$1)^($A59-$A$4))</f>
        <v>0</v>
      </c>
      <c r="E59" s="8">
        <f>'SGR Undiscounted (1.5)'!E33/((1+$B$1)^($A59-$A$4))</f>
        <v>0</v>
      </c>
      <c r="F59" s="8">
        <f>'SGR Undiscounted (1.5)'!F33/((1+$B$1)^($A59-$A$4))</f>
        <v>0</v>
      </c>
      <c r="G59" s="8">
        <f>'SGR Undiscounted (1.5)'!G33/((1+$B$1)^($A59-$A$4))</f>
        <v>0</v>
      </c>
      <c r="H59" s="8">
        <f>'SGR Undiscounted (1.5)'!H33/((1+$B$1)^($A59-$A$4))</f>
        <v>0</v>
      </c>
      <c r="I59" s="8">
        <f>'SGR Undiscounted (1.5)'!I33/((1+$B$1)^($A59-$A$4))</f>
        <v>0</v>
      </c>
      <c r="J59" s="22"/>
      <c r="K59" s="8">
        <f>'SGR Undiscounted (1.5)'!K33/((1+$B$1)^($A59-$A$4))</f>
        <v>0</v>
      </c>
      <c r="L59" s="8">
        <f>'SGR Undiscounted (1.5)'!L33/((1+$B$1)^($A59-$A$4))</f>
        <v>0</v>
      </c>
      <c r="M59" s="8">
        <f>'SGR Undiscounted (1.5)'!M33/((1+$B$1)^($A59-$A$4))</f>
        <v>0</v>
      </c>
      <c r="N59" s="8">
        <f>'SGR Undiscounted (1.5)'!N33/((1+$B$1)^($A59-$A$4))</f>
        <v>0</v>
      </c>
      <c r="O59" s="8">
        <f>'SGR Undiscounted (1.5)'!O33/((1+$B$1)^($A59-$A$4))</f>
        <v>0</v>
      </c>
      <c r="P59" s="8">
        <f>'SGR Undiscounted (1.5)'!P33/((1+$B$1)^($A59-$A$4))</f>
        <v>0</v>
      </c>
      <c r="Q59" s="8">
        <f>'SGR Undiscounted (1.5)'!Q33/((1+$B$1)^($A59-$A$4))</f>
        <v>0</v>
      </c>
      <c r="R59" s="8">
        <f>'SGR Undiscounted (1.5)'!R33/((1+$B$1)^($A59-$A$4))</f>
        <v>0</v>
      </c>
      <c r="S59" s="22"/>
      <c r="T59" s="8">
        <f>'SGR Undiscounted (1.5)'!T33/((1+$B$1)^($A59-$A$4))</f>
        <v>0</v>
      </c>
      <c r="U59" s="8">
        <f>'SGR Undiscounted (1.5)'!U33/((1+$B$1)^($A59-$A$4))</f>
        <v>0</v>
      </c>
      <c r="V59" s="8">
        <f>'SGR Undiscounted (1.5)'!V33/((1+$B$1)^($A59-$A$4))</f>
        <v>0</v>
      </c>
      <c r="W59" s="8">
        <f>'SGR Undiscounted (1.5)'!W33/((1+$B$1)^($A59-$A$4))</f>
        <v>0</v>
      </c>
      <c r="X59" s="8">
        <f>'SGR Undiscounted (1.5)'!X33/((1+$B$1)^($A59-$A$4))</f>
        <v>0</v>
      </c>
      <c r="Y59" s="8">
        <f>'SGR Undiscounted (1.5)'!Y33/((1+$B$1)^($A59-$A$4))</f>
        <v>0</v>
      </c>
      <c r="Z59" s="8">
        <f>'SGR Undiscounted (1.5)'!Z33/((1+$B$1)^($A59-$A$4))</f>
        <v>0</v>
      </c>
      <c r="AA59" s="8">
        <f>'SGR Undiscounted (1.5)'!AA33/((1+$B$1)^($A59-$A$4))</f>
        <v>0</v>
      </c>
      <c r="AB59" s="22"/>
    </row>
    <row r="60" spans="1:35" s="25" customFormat="1" x14ac:dyDescent="0.25">
      <c r="A60" s="45">
        <v>2023</v>
      </c>
      <c r="B60" s="8">
        <f>'SGR Undiscounted (1.5)'!B34/((1+$B$1)^($A60-$A$4))</f>
        <v>0</v>
      </c>
      <c r="C60" s="8">
        <f>'SGR Undiscounted (1.5)'!C34/((1+$B$1)^($A60-$A$4))</f>
        <v>0</v>
      </c>
      <c r="D60" s="8">
        <f>'SGR Undiscounted (1.5)'!D34/((1+$B$1)^($A60-$A$4))</f>
        <v>0</v>
      </c>
      <c r="E60" s="8">
        <f>'SGR Undiscounted (1.5)'!E34/((1+$B$1)^($A60-$A$4))</f>
        <v>0</v>
      </c>
      <c r="F60" s="8">
        <f>'SGR Undiscounted (1.5)'!F34/((1+$B$1)^($A60-$A$4))</f>
        <v>0</v>
      </c>
      <c r="G60" s="8">
        <f>'SGR Undiscounted (1.5)'!G34/((1+$B$1)^($A60-$A$4))</f>
        <v>0</v>
      </c>
      <c r="H60" s="8">
        <f>'SGR Undiscounted (1.5)'!H34/((1+$B$1)^($A60-$A$4))</f>
        <v>0</v>
      </c>
      <c r="I60" s="8">
        <f>'SGR Undiscounted (1.5)'!I34/((1+$B$1)^($A60-$A$4))</f>
        <v>0</v>
      </c>
      <c r="J60" s="22"/>
      <c r="K60" s="8">
        <f>'SGR Undiscounted (1.5)'!K34/((1+$B$1)^($A60-$A$4))</f>
        <v>0</v>
      </c>
      <c r="L60" s="8">
        <f>'SGR Undiscounted (1.5)'!L34/((1+$B$1)^($A60-$A$4))</f>
        <v>0</v>
      </c>
      <c r="M60" s="8">
        <f>'SGR Undiscounted (1.5)'!M34/((1+$B$1)^($A60-$A$4))</f>
        <v>0</v>
      </c>
      <c r="N60" s="8">
        <f>'SGR Undiscounted (1.5)'!N34/((1+$B$1)^($A60-$A$4))</f>
        <v>0</v>
      </c>
      <c r="O60" s="8">
        <f>'SGR Undiscounted (1.5)'!O34/((1+$B$1)^($A60-$A$4))</f>
        <v>0</v>
      </c>
      <c r="P60" s="8">
        <f>'SGR Undiscounted (1.5)'!P34/((1+$B$1)^($A60-$A$4))</f>
        <v>0</v>
      </c>
      <c r="Q60" s="8">
        <f>'SGR Undiscounted (1.5)'!Q34/((1+$B$1)^($A60-$A$4))</f>
        <v>0</v>
      </c>
      <c r="R60" s="8">
        <f>'SGR Undiscounted (1.5)'!R34/((1+$B$1)^($A60-$A$4))</f>
        <v>0</v>
      </c>
      <c r="S60" s="22"/>
      <c r="T60" s="8">
        <f>'SGR Undiscounted (1.5)'!T34/((1+$B$1)^($A60-$A$4))</f>
        <v>0</v>
      </c>
      <c r="U60" s="8">
        <f>'SGR Undiscounted (1.5)'!U34/((1+$B$1)^($A60-$A$4))</f>
        <v>0</v>
      </c>
      <c r="V60" s="8">
        <f>'SGR Undiscounted (1.5)'!V34/((1+$B$1)^($A60-$A$4))</f>
        <v>0</v>
      </c>
      <c r="W60" s="8">
        <f>'SGR Undiscounted (1.5)'!W34/((1+$B$1)^($A60-$A$4))</f>
        <v>0</v>
      </c>
      <c r="X60" s="8">
        <f>'SGR Undiscounted (1.5)'!X34/((1+$B$1)^($A60-$A$4))</f>
        <v>0</v>
      </c>
      <c r="Y60" s="8">
        <f>'SGR Undiscounted (1.5)'!Y34/((1+$B$1)^($A60-$A$4))</f>
        <v>0</v>
      </c>
      <c r="Z60" s="8">
        <f>'SGR Undiscounted (1.5)'!Z34/((1+$B$1)^($A60-$A$4))</f>
        <v>0</v>
      </c>
      <c r="AA60" s="8">
        <f>'SGR Undiscounted (1.5)'!AA34/((1+$B$1)^($A60-$A$4))</f>
        <v>0</v>
      </c>
      <c r="AB60" s="22"/>
    </row>
    <row r="61" spans="1:35" s="25" customFormat="1" x14ac:dyDescent="0.25">
      <c r="A61" s="45">
        <v>2024</v>
      </c>
      <c r="B61" s="8">
        <f>'SGR Undiscounted (1.5)'!B35/((1+$B$1)^($A61-$A$4))</f>
        <v>0</v>
      </c>
      <c r="C61" s="8">
        <f>'SGR Undiscounted (1.5)'!C35/((1+$B$1)^($A61-$A$4))</f>
        <v>0</v>
      </c>
      <c r="D61" s="8">
        <f>'SGR Undiscounted (1.5)'!D35/((1+$B$1)^($A61-$A$4))</f>
        <v>0</v>
      </c>
      <c r="E61" s="8">
        <f>'SGR Undiscounted (1.5)'!E35/((1+$B$1)^($A61-$A$4))</f>
        <v>0</v>
      </c>
      <c r="F61" s="8">
        <f>'SGR Undiscounted (1.5)'!F35/((1+$B$1)^($A61-$A$4))</f>
        <v>0</v>
      </c>
      <c r="G61" s="8">
        <f>'SGR Undiscounted (1.5)'!G35/((1+$B$1)^($A61-$A$4))</f>
        <v>0</v>
      </c>
      <c r="H61" s="8">
        <f>'SGR Undiscounted (1.5)'!H35/((1+$B$1)^($A61-$A$4))</f>
        <v>0</v>
      </c>
      <c r="I61" s="8">
        <f>'SGR Undiscounted (1.5)'!I35/((1+$B$1)^($A61-$A$4))</f>
        <v>0</v>
      </c>
      <c r="J61" s="22"/>
      <c r="K61" s="8">
        <f>'SGR Undiscounted (1.5)'!K35/((1+$B$1)^($A61-$A$4))</f>
        <v>0</v>
      </c>
      <c r="L61" s="8">
        <f>'SGR Undiscounted (1.5)'!L35/((1+$B$1)^($A61-$A$4))</f>
        <v>0</v>
      </c>
      <c r="M61" s="8">
        <f>'SGR Undiscounted (1.5)'!M35/((1+$B$1)^($A61-$A$4))</f>
        <v>0</v>
      </c>
      <c r="N61" s="8">
        <f>'SGR Undiscounted (1.5)'!N35/((1+$B$1)^($A61-$A$4))</f>
        <v>0</v>
      </c>
      <c r="O61" s="8">
        <f>'SGR Undiscounted (1.5)'!O35/((1+$B$1)^($A61-$A$4))</f>
        <v>0</v>
      </c>
      <c r="P61" s="8">
        <f>'SGR Undiscounted (1.5)'!P35/((1+$B$1)^($A61-$A$4))</f>
        <v>0</v>
      </c>
      <c r="Q61" s="8">
        <f>'SGR Undiscounted (1.5)'!Q35/((1+$B$1)^($A61-$A$4))</f>
        <v>0</v>
      </c>
      <c r="R61" s="8">
        <f>'SGR Undiscounted (1.5)'!R35/((1+$B$1)^($A61-$A$4))</f>
        <v>0</v>
      </c>
      <c r="S61" s="22"/>
      <c r="T61" s="8">
        <f>'SGR Undiscounted (1.5)'!T35/((1+$B$1)^($A61-$A$4))</f>
        <v>0</v>
      </c>
      <c r="U61" s="8">
        <f>'SGR Undiscounted (1.5)'!U35/((1+$B$1)^($A61-$A$4))</f>
        <v>0</v>
      </c>
      <c r="V61" s="8">
        <f>'SGR Undiscounted (1.5)'!V35/((1+$B$1)^($A61-$A$4))</f>
        <v>0</v>
      </c>
      <c r="W61" s="8">
        <f>'SGR Undiscounted (1.5)'!W35/((1+$B$1)^($A61-$A$4))</f>
        <v>0</v>
      </c>
      <c r="X61" s="8">
        <f>'SGR Undiscounted (1.5)'!X35/((1+$B$1)^($A61-$A$4))</f>
        <v>0</v>
      </c>
      <c r="Y61" s="8">
        <f>'SGR Undiscounted (1.5)'!Y35/((1+$B$1)^($A61-$A$4))</f>
        <v>0</v>
      </c>
      <c r="Z61" s="8">
        <f>'SGR Undiscounted (1.5)'!Z35/((1+$B$1)^($A61-$A$4))</f>
        <v>0</v>
      </c>
      <c r="AA61" s="8">
        <f>'SGR Undiscounted (1.5)'!AA35/((1+$B$1)^($A61-$A$4))</f>
        <v>0</v>
      </c>
      <c r="AB61" s="22"/>
    </row>
    <row r="62" spans="1:35" s="25" customFormat="1" x14ac:dyDescent="0.25">
      <c r="A62" s="45">
        <v>2025</v>
      </c>
      <c r="B62" s="8">
        <f>'SGR Undiscounted (1.5)'!B36/((1+$B$1)^($A62-$A$4))</f>
        <v>0</v>
      </c>
      <c r="C62" s="8">
        <f>'SGR Undiscounted (1.5)'!C36/((1+$B$1)^($A62-$A$4))</f>
        <v>0</v>
      </c>
      <c r="D62" s="8">
        <f>'SGR Undiscounted (1.5)'!D36/((1+$B$1)^($A62-$A$4))</f>
        <v>0</v>
      </c>
      <c r="E62" s="8">
        <f>'SGR Undiscounted (1.5)'!E36/((1+$B$1)^($A62-$A$4))</f>
        <v>0</v>
      </c>
      <c r="F62" s="8">
        <f>'SGR Undiscounted (1.5)'!F36/((1+$B$1)^($A62-$A$4))</f>
        <v>0</v>
      </c>
      <c r="G62" s="8">
        <f>'SGR Undiscounted (1.5)'!G36/((1+$B$1)^($A62-$A$4))</f>
        <v>0</v>
      </c>
      <c r="H62" s="8">
        <f>'SGR Undiscounted (1.5)'!H36/((1+$B$1)^($A62-$A$4))</f>
        <v>0</v>
      </c>
      <c r="I62" s="8">
        <f>'SGR Undiscounted (1.5)'!I36/((1+$B$1)^($A62-$A$4))</f>
        <v>0</v>
      </c>
      <c r="J62" s="22"/>
      <c r="K62" s="8">
        <f>'SGR Undiscounted (1.5)'!K36/((1+$B$1)^($A62-$A$4))</f>
        <v>0</v>
      </c>
      <c r="L62" s="8">
        <f>'SGR Undiscounted (1.5)'!L36/((1+$B$1)^($A62-$A$4))</f>
        <v>0</v>
      </c>
      <c r="M62" s="8">
        <f>'SGR Undiscounted (1.5)'!M36/((1+$B$1)^($A62-$A$4))</f>
        <v>0</v>
      </c>
      <c r="N62" s="8">
        <f>'SGR Undiscounted (1.5)'!N36/((1+$B$1)^($A62-$A$4))</f>
        <v>0</v>
      </c>
      <c r="O62" s="8">
        <f>'SGR Undiscounted (1.5)'!O36/((1+$B$1)^($A62-$A$4))</f>
        <v>0</v>
      </c>
      <c r="P62" s="8">
        <f>'SGR Undiscounted (1.5)'!P36/((1+$B$1)^($A62-$A$4))</f>
        <v>0</v>
      </c>
      <c r="Q62" s="8">
        <f>'SGR Undiscounted (1.5)'!Q36/((1+$B$1)^($A62-$A$4))</f>
        <v>0</v>
      </c>
      <c r="R62" s="8">
        <f>'SGR Undiscounted (1.5)'!R36/((1+$B$1)^($A62-$A$4))</f>
        <v>0</v>
      </c>
      <c r="S62" s="22"/>
      <c r="T62" s="8">
        <f>'SGR Undiscounted (1.5)'!T36/((1+$B$1)^($A62-$A$4))</f>
        <v>0</v>
      </c>
      <c r="U62" s="8">
        <f>'SGR Undiscounted (1.5)'!U36/((1+$B$1)^($A62-$A$4))</f>
        <v>0</v>
      </c>
      <c r="V62" s="8">
        <f>'SGR Undiscounted (1.5)'!V36/((1+$B$1)^($A62-$A$4))</f>
        <v>0</v>
      </c>
      <c r="W62" s="8">
        <f>'SGR Undiscounted (1.5)'!W36/((1+$B$1)^($A62-$A$4))</f>
        <v>0</v>
      </c>
      <c r="X62" s="8">
        <f>'SGR Undiscounted (1.5)'!X36/((1+$B$1)^($A62-$A$4))</f>
        <v>0</v>
      </c>
      <c r="Y62" s="8">
        <f>'SGR Undiscounted (1.5)'!Y36/((1+$B$1)^($A62-$A$4))</f>
        <v>0</v>
      </c>
      <c r="Z62" s="8">
        <f>'SGR Undiscounted (1.5)'!Z36/((1+$B$1)^($A62-$A$4))</f>
        <v>0</v>
      </c>
      <c r="AA62" s="8">
        <f>'SGR Undiscounted (1.5)'!AA36/((1+$B$1)^($A62-$A$4))</f>
        <v>0</v>
      </c>
      <c r="AB62" s="22"/>
    </row>
    <row r="63" spans="1:35" s="25" customFormat="1" x14ac:dyDescent="0.25">
      <c r="A63" s="45">
        <v>2026</v>
      </c>
      <c r="B63" s="8">
        <f>'SGR Undiscounted (1.5)'!B37/((1+$B$1)^($A63-$A$4))</f>
        <v>0</v>
      </c>
      <c r="C63" s="8">
        <f>'SGR Undiscounted (1.5)'!C37/((1+$B$1)^($A63-$A$4))</f>
        <v>0</v>
      </c>
      <c r="D63" s="8">
        <f>'SGR Undiscounted (1.5)'!D37/((1+$B$1)^($A63-$A$4))</f>
        <v>0</v>
      </c>
      <c r="E63" s="8">
        <f>'SGR Undiscounted (1.5)'!E37/((1+$B$1)^($A63-$A$4))</f>
        <v>0</v>
      </c>
      <c r="F63" s="8">
        <f>'SGR Undiscounted (1.5)'!F37/((1+$B$1)^($A63-$A$4))</f>
        <v>0</v>
      </c>
      <c r="G63" s="8">
        <f>'SGR Undiscounted (1.5)'!G37/((1+$B$1)^($A63-$A$4))</f>
        <v>0</v>
      </c>
      <c r="H63" s="8">
        <f>'SGR Undiscounted (1.5)'!H37/((1+$B$1)^($A63-$A$4))</f>
        <v>0</v>
      </c>
      <c r="I63" s="8">
        <f>'SGR Undiscounted (1.5)'!I37/((1+$B$1)^($A63-$A$4))</f>
        <v>0</v>
      </c>
      <c r="J63" s="22"/>
      <c r="K63" s="8">
        <f>'SGR Undiscounted (1.5)'!K37/((1+$B$1)^($A63-$A$4))</f>
        <v>0</v>
      </c>
      <c r="L63" s="8">
        <f>'SGR Undiscounted (1.5)'!L37/((1+$B$1)^($A63-$A$4))</f>
        <v>0</v>
      </c>
      <c r="M63" s="8">
        <f>'SGR Undiscounted (1.5)'!M37/((1+$B$1)^($A63-$A$4))</f>
        <v>0</v>
      </c>
      <c r="N63" s="8">
        <f>'SGR Undiscounted (1.5)'!N37/((1+$B$1)^($A63-$A$4))</f>
        <v>0</v>
      </c>
      <c r="O63" s="8">
        <f>'SGR Undiscounted (1.5)'!O37/((1+$B$1)^($A63-$A$4))</f>
        <v>0</v>
      </c>
      <c r="P63" s="8">
        <f>'SGR Undiscounted (1.5)'!P37/((1+$B$1)^($A63-$A$4))</f>
        <v>0</v>
      </c>
      <c r="Q63" s="8">
        <f>'SGR Undiscounted (1.5)'!Q37/((1+$B$1)^($A63-$A$4))</f>
        <v>0</v>
      </c>
      <c r="R63" s="8">
        <f>'SGR Undiscounted (1.5)'!R37/((1+$B$1)^($A63-$A$4))</f>
        <v>0</v>
      </c>
      <c r="S63" s="22"/>
      <c r="T63" s="8">
        <f>'SGR Undiscounted (1.5)'!T37/((1+$B$1)^($A63-$A$4))</f>
        <v>0</v>
      </c>
      <c r="U63" s="8">
        <f>'SGR Undiscounted (1.5)'!U37/((1+$B$1)^($A63-$A$4))</f>
        <v>0</v>
      </c>
      <c r="V63" s="8">
        <f>'SGR Undiscounted (1.5)'!V37/((1+$B$1)^($A63-$A$4))</f>
        <v>0</v>
      </c>
      <c r="W63" s="8">
        <f>'SGR Undiscounted (1.5)'!W37/((1+$B$1)^($A63-$A$4))</f>
        <v>0</v>
      </c>
      <c r="X63" s="8">
        <f>'SGR Undiscounted (1.5)'!X37/((1+$B$1)^($A63-$A$4))</f>
        <v>0</v>
      </c>
      <c r="Y63" s="8">
        <f>'SGR Undiscounted (1.5)'!Y37/((1+$B$1)^($A63-$A$4))</f>
        <v>0</v>
      </c>
      <c r="Z63" s="8">
        <f>'SGR Undiscounted (1.5)'!Z37/((1+$B$1)^($A63-$A$4))</f>
        <v>0</v>
      </c>
      <c r="AA63" s="8">
        <f>'SGR Undiscounted (1.5)'!AA37/((1+$B$1)^($A63-$A$4))</f>
        <v>0</v>
      </c>
      <c r="AB63" s="22"/>
    </row>
    <row r="64" spans="1:35" s="25" customFormat="1" x14ac:dyDescent="0.25">
      <c r="A64" s="45">
        <v>2027</v>
      </c>
      <c r="B64" s="8">
        <f>'SGR Undiscounted (1.5)'!B38/((1+$B$1)^($A64-$A$4))</f>
        <v>0</v>
      </c>
      <c r="C64" s="8">
        <f>'SGR Undiscounted (1.5)'!C38/((1+$B$1)^($A64-$A$4))</f>
        <v>0</v>
      </c>
      <c r="D64" s="8">
        <f>'SGR Undiscounted (1.5)'!D38/((1+$B$1)^($A64-$A$4))</f>
        <v>0</v>
      </c>
      <c r="E64" s="8">
        <f>'SGR Undiscounted (1.5)'!E38/((1+$B$1)^($A64-$A$4))</f>
        <v>0</v>
      </c>
      <c r="F64" s="8">
        <f>'SGR Undiscounted (1.5)'!F38/((1+$B$1)^($A64-$A$4))</f>
        <v>0</v>
      </c>
      <c r="G64" s="8">
        <f>'SGR Undiscounted (1.5)'!G38/((1+$B$1)^($A64-$A$4))</f>
        <v>0</v>
      </c>
      <c r="H64" s="8">
        <f>'SGR Undiscounted (1.5)'!H38/((1+$B$1)^($A64-$A$4))</f>
        <v>0</v>
      </c>
      <c r="I64" s="8">
        <f>'SGR Undiscounted (1.5)'!I38/((1+$B$1)^($A64-$A$4))</f>
        <v>0</v>
      </c>
      <c r="J64" s="22"/>
      <c r="K64" s="8">
        <f>'SGR Undiscounted (1.5)'!K38/((1+$B$1)^($A64-$A$4))</f>
        <v>0</v>
      </c>
      <c r="L64" s="8">
        <f>'SGR Undiscounted (1.5)'!L38/((1+$B$1)^($A64-$A$4))</f>
        <v>0</v>
      </c>
      <c r="M64" s="8">
        <f>'SGR Undiscounted (1.5)'!M38/((1+$B$1)^($A64-$A$4))</f>
        <v>0</v>
      </c>
      <c r="N64" s="8">
        <f>'SGR Undiscounted (1.5)'!N38/((1+$B$1)^($A64-$A$4))</f>
        <v>0</v>
      </c>
      <c r="O64" s="8">
        <f>'SGR Undiscounted (1.5)'!O38/((1+$B$1)^($A64-$A$4))</f>
        <v>0</v>
      </c>
      <c r="P64" s="8">
        <f>'SGR Undiscounted (1.5)'!P38/((1+$B$1)^($A64-$A$4))</f>
        <v>0</v>
      </c>
      <c r="Q64" s="8">
        <f>'SGR Undiscounted (1.5)'!Q38/((1+$B$1)^($A64-$A$4))</f>
        <v>0</v>
      </c>
      <c r="R64" s="8">
        <f>'SGR Undiscounted (1.5)'!R38/((1+$B$1)^($A64-$A$4))</f>
        <v>0</v>
      </c>
      <c r="S64" s="22"/>
      <c r="T64" s="8">
        <f>'SGR Undiscounted (1.5)'!T38/((1+$B$1)^($A64-$A$4))</f>
        <v>0</v>
      </c>
      <c r="U64" s="8">
        <f>'SGR Undiscounted (1.5)'!U38/((1+$B$1)^($A64-$A$4))</f>
        <v>0</v>
      </c>
      <c r="V64" s="8">
        <f>'SGR Undiscounted (1.5)'!V38/((1+$B$1)^($A64-$A$4))</f>
        <v>0</v>
      </c>
      <c r="W64" s="8">
        <f>'SGR Undiscounted (1.5)'!W38/((1+$B$1)^($A64-$A$4))</f>
        <v>0</v>
      </c>
      <c r="X64" s="8">
        <f>'SGR Undiscounted (1.5)'!X38/((1+$B$1)^($A64-$A$4))</f>
        <v>0</v>
      </c>
      <c r="Y64" s="8">
        <f>'SGR Undiscounted (1.5)'!Y38/((1+$B$1)^($A64-$A$4))</f>
        <v>0</v>
      </c>
      <c r="Z64" s="8">
        <f>'SGR Undiscounted (1.5)'!Z38/((1+$B$1)^($A64-$A$4))</f>
        <v>0</v>
      </c>
      <c r="AA64" s="8">
        <f>'SGR Undiscounted (1.5)'!AA38/((1+$B$1)^($A64-$A$4))</f>
        <v>0</v>
      </c>
      <c r="AB64" s="22"/>
    </row>
    <row r="65" spans="1:28" s="25" customFormat="1" x14ac:dyDescent="0.25">
      <c r="A65" s="45">
        <v>2028</v>
      </c>
      <c r="B65" s="8">
        <f>'SGR Undiscounted (1.5)'!B39/((1+$B$1)^($A65-$A$4))</f>
        <v>0</v>
      </c>
      <c r="C65" s="8">
        <f>'SGR Undiscounted (1.5)'!C39/((1+$B$1)^($A65-$A$4))</f>
        <v>0</v>
      </c>
      <c r="D65" s="8">
        <f>'SGR Undiscounted (1.5)'!D39/((1+$B$1)^($A65-$A$4))</f>
        <v>0</v>
      </c>
      <c r="E65" s="8">
        <f>'SGR Undiscounted (1.5)'!E39/((1+$B$1)^($A65-$A$4))</f>
        <v>0</v>
      </c>
      <c r="F65" s="8">
        <f>'SGR Undiscounted (1.5)'!F39/((1+$B$1)^($A65-$A$4))</f>
        <v>0</v>
      </c>
      <c r="G65" s="8">
        <f>'SGR Undiscounted (1.5)'!G39/((1+$B$1)^($A65-$A$4))</f>
        <v>0</v>
      </c>
      <c r="H65" s="8">
        <f>'SGR Undiscounted (1.5)'!H39/((1+$B$1)^($A65-$A$4))</f>
        <v>0</v>
      </c>
      <c r="I65" s="8">
        <f>'SGR Undiscounted (1.5)'!I39/((1+$B$1)^($A65-$A$4))</f>
        <v>0</v>
      </c>
      <c r="J65" s="22"/>
      <c r="K65" s="8">
        <f>'SGR Undiscounted (1.5)'!K39/((1+$B$1)^($A65-$A$4))</f>
        <v>0</v>
      </c>
      <c r="L65" s="8">
        <f>'SGR Undiscounted (1.5)'!L39/((1+$B$1)^($A65-$A$4))</f>
        <v>0</v>
      </c>
      <c r="M65" s="8">
        <f>'SGR Undiscounted (1.5)'!M39/((1+$B$1)^($A65-$A$4))</f>
        <v>0</v>
      </c>
      <c r="N65" s="8">
        <f>'SGR Undiscounted (1.5)'!N39/((1+$B$1)^($A65-$A$4))</f>
        <v>0</v>
      </c>
      <c r="O65" s="8">
        <f>'SGR Undiscounted (1.5)'!O39/((1+$B$1)^($A65-$A$4))</f>
        <v>0</v>
      </c>
      <c r="P65" s="8">
        <f>'SGR Undiscounted (1.5)'!P39/((1+$B$1)^($A65-$A$4))</f>
        <v>0</v>
      </c>
      <c r="Q65" s="8">
        <f>'SGR Undiscounted (1.5)'!Q39/((1+$B$1)^($A65-$A$4))</f>
        <v>0</v>
      </c>
      <c r="R65" s="8">
        <f>'SGR Undiscounted (1.5)'!R39/((1+$B$1)^($A65-$A$4))</f>
        <v>0</v>
      </c>
      <c r="S65" s="22"/>
      <c r="T65" s="8">
        <f>'SGR Undiscounted (1.5)'!T39/((1+$B$1)^($A65-$A$4))</f>
        <v>0</v>
      </c>
      <c r="U65" s="8">
        <f>'SGR Undiscounted (1.5)'!U39/((1+$B$1)^($A65-$A$4))</f>
        <v>0</v>
      </c>
      <c r="V65" s="8">
        <f>'SGR Undiscounted (1.5)'!V39/((1+$B$1)^($A65-$A$4))</f>
        <v>0</v>
      </c>
      <c r="W65" s="8">
        <f>'SGR Undiscounted (1.5)'!W39/((1+$B$1)^($A65-$A$4))</f>
        <v>0</v>
      </c>
      <c r="X65" s="8">
        <f>'SGR Undiscounted (1.5)'!X39/((1+$B$1)^($A65-$A$4))</f>
        <v>0</v>
      </c>
      <c r="Y65" s="8">
        <f>'SGR Undiscounted (1.5)'!Y39/((1+$B$1)^($A65-$A$4))</f>
        <v>0</v>
      </c>
      <c r="Z65" s="8">
        <f>'SGR Undiscounted (1.5)'!Z39/((1+$B$1)^($A65-$A$4))</f>
        <v>0</v>
      </c>
      <c r="AA65" s="8">
        <f>'SGR Undiscounted (1.5)'!AA39/((1+$B$1)^($A65-$A$4))</f>
        <v>0</v>
      </c>
      <c r="AB65" s="22"/>
    </row>
    <row r="66" spans="1:28" s="25" customFormat="1" x14ac:dyDescent="0.25">
      <c r="A66" s="45">
        <v>2029</v>
      </c>
      <c r="B66" s="8">
        <f>'SGR Undiscounted (1.5)'!B40/((1+$B$1)^($A66-$A$4))</f>
        <v>0</v>
      </c>
      <c r="C66" s="8">
        <f>'SGR Undiscounted (1.5)'!C40/((1+$B$1)^($A66-$A$4))</f>
        <v>0</v>
      </c>
      <c r="D66" s="8">
        <f>'SGR Undiscounted (1.5)'!D40/((1+$B$1)^($A66-$A$4))</f>
        <v>0</v>
      </c>
      <c r="E66" s="8">
        <f>'SGR Undiscounted (1.5)'!E40/((1+$B$1)^($A66-$A$4))</f>
        <v>0</v>
      </c>
      <c r="F66" s="8">
        <f>'SGR Undiscounted (1.5)'!F40/((1+$B$1)^($A66-$A$4))</f>
        <v>0</v>
      </c>
      <c r="G66" s="8">
        <f>'SGR Undiscounted (1.5)'!G40/((1+$B$1)^($A66-$A$4))</f>
        <v>0</v>
      </c>
      <c r="H66" s="8">
        <f>'SGR Undiscounted (1.5)'!H40/((1+$B$1)^($A66-$A$4))</f>
        <v>0</v>
      </c>
      <c r="I66" s="8">
        <f>'SGR Undiscounted (1.5)'!I40/((1+$B$1)^($A66-$A$4))</f>
        <v>0</v>
      </c>
      <c r="J66" s="22"/>
      <c r="K66" s="8">
        <f>'SGR Undiscounted (1.5)'!K40/((1+$B$1)^($A66-$A$4))</f>
        <v>0</v>
      </c>
      <c r="L66" s="8">
        <f>'SGR Undiscounted (1.5)'!L40/((1+$B$1)^($A66-$A$4))</f>
        <v>0</v>
      </c>
      <c r="M66" s="8">
        <f>'SGR Undiscounted (1.5)'!M40/((1+$B$1)^($A66-$A$4))</f>
        <v>0</v>
      </c>
      <c r="N66" s="8">
        <f>'SGR Undiscounted (1.5)'!N40/((1+$B$1)^($A66-$A$4))</f>
        <v>0</v>
      </c>
      <c r="O66" s="8">
        <f>'SGR Undiscounted (1.5)'!O40/((1+$B$1)^($A66-$A$4))</f>
        <v>0</v>
      </c>
      <c r="P66" s="8">
        <f>'SGR Undiscounted (1.5)'!P40/((1+$B$1)^($A66-$A$4))</f>
        <v>0</v>
      </c>
      <c r="Q66" s="8">
        <f>'SGR Undiscounted (1.5)'!Q40/((1+$B$1)^($A66-$A$4))</f>
        <v>0</v>
      </c>
      <c r="R66" s="8">
        <f>'SGR Undiscounted (1.5)'!R40/((1+$B$1)^($A66-$A$4))</f>
        <v>0</v>
      </c>
      <c r="S66" s="22"/>
      <c r="T66" s="8">
        <f>'SGR Undiscounted (1.5)'!T40/((1+$B$1)^($A66-$A$4))</f>
        <v>0</v>
      </c>
      <c r="U66" s="8">
        <f>'SGR Undiscounted (1.5)'!U40/((1+$B$1)^($A66-$A$4))</f>
        <v>0</v>
      </c>
      <c r="V66" s="8">
        <f>'SGR Undiscounted (1.5)'!V40/((1+$B$1)^($A66-$A$4))</f>
        <v>0</v>
      </c>
      <c r="W66" s="8">
        <f>'SGR Undiscounted (1.5)'!W40/((1+$B$1)^($A66-$A$4))</f>
        <v>0</v>
      </c>
      <c r="X66" s="8">
        <f>'SGR Undiscounted (1.5)'!X40/((1+$B$1)^($A66-$A$4))</f>
        <v>0</v>
      </c>
      <c r="Y66" s="8">
        <f>'SGR Undiscounted (1.5)'!Y40/((1+$B$1)^($A66-$A$4))</f>
        <v>0</v>
      </c>
      <c r="Z66" s="8">
        <f>'SGR Undiscounted (1.5)'!Z40/((1+$B$1)^($A66-$A$4))</f>
        <v>0</v>
      </c>
      <c r="AA66" s="8">
        <f>'SGR Undiscounted (1.5)'!AA40/((1+$B$1)^($A66-$A$4))</f>
        <v>0</v>
      </c>
      <c r="AB66" s="22"/>
    </row>
    <row r="67" spans="1:28" s="25" customFormat="1" x14ac:dyDescent="0.25">
      <c r="A67" s="45">
        <v>2030</v>
      </c>
      <c r="B67" s="8">
        <f>'SGR Undiscounted (1.5)'!B41/((1+$B$1)^($A67-$A$4))</f>
        <v>0</v>
      </c>
      <c r="C67" s="8">
        <f>'SGR Undiscounted (1.5)'!C41/((1+$B$1)^($A67-$A$4))</f>
        <v>0</v>
      </c>
      <c r="D67" s="8">
        <f>'SGR Undiscounted (1.5)'!D41/((1+$B$1)^($A67-$A$4))</f>
        <v>0</v>
      </c>
      <c r="E67" s="8">
        <f>'SGR Undiscounted (1.5)'!E41/((1+$B$1)^($A67-$A$4))</f>
        <v>0</v>
      </c>
      <c r="F67" s="8">
        <f>'SGR Undiscounted (1.5)'!F41/((1+$B$1)^($A67-$A$4))</f>
        <v>0</v>
      </c>
      <c r="G67" s="8">
        <f>'SGR Undiscounted (1.5)'!G41/((1+$B$1)^($A67-$A$4))</f>
        <v>0</v>
      </c>
      <c r="H67" s="8">
        <f>'SGR Undiscounted (1.5)'!H41/((1+$B$1)^($A67-$A$4))</f>
        <v>0</v>
      </c>
      <c r="I67" s="8">
        <f>'SGR Undiscounted (1.5)'!I41/((1+$B$1)^($A67-$A$4))</f>
        <v>0</v>
      </c>
      <c r="J67" s="22"/>
      <c r="K67" s="8">
        <f>'SGR Undiscounted (1.5)'!K41/((1+$B$1)^($A67-$A$4))</f>
        <v>0</v>
      </c>
      <c r="L67" s="8">
        <f>'SGR Undiscounted (1.5)'!L41/((1+$B$1)^($A67-$A$4))</f>
        <v>0</v>
      </c>
      <c r="M67" s="8">
        <f>'SGR Undiscounted (1.5)'!M41/((1+$B$1)^($A67-$A$4))</f>
        <v>0</v>
      </c>
      <c r="N67" s="8">
        <f>'SGR Undiscounted (1.5)'!N41/((1+$B$1)^($A67-$A$4))</f>
        <v>0</v>
      </c>
      <c r="O67" s="8">
        <f>'SGR Undiscounted (1.5)'!O41/((1+$B$1)^($A67-$A$4))</f>
        <v>0</v>
      </c>
      <c r="P67" s="8">
        <f>'SGR Undiscounted (1.5)'!P41/((1+$B$1)^($A67-$A$4))</f>
        <v>0</v>
      </c>
      <c r="Q67" s="8">
        <f>'SGR Undiscounted (1.5)'!Q41/((1+$B$1)^($A67-$A$4))</f>
        <v>0</v>
      </c>
      <c r="R67" s="8">
        <f>'SGR Undiscounted (1.5)'!R41/((1+$B$1)^($A67-$A$4))</f>
        <v>0</v>
      </c>
      <c r="S67" s="22"/>
      <c r="T67" s="8">
        <f>'SGR Undiscounted (1.5)'!T41/((1+$B$1)^($A67-$A$4))</f>
        <v>0</v>
      </c>
      <c r="U67" s="8">
        <f>'SGR Undiscounted (1.5)'!U41/((1+$B$1)^($A67-$A$4))</f>
        <v>0</v>
      </c>
      <c r="V67" s="8">
        <f>'SGR Undiscounted (1.5)'!V41/((1+$B$1)^($A67-$A$4))</f>
        <v>0</v>
      </c>
      <c r="W67" s="8">
        <f>'SGR Undiscounted (1.5)'!W41/((1+$B$1)^($A67-$A$4))</f>
        <v>0</v>
      </c>
      <c r="X67" s="8">
        <f>'SGR Undiscounted (1.5)'!X41/((1+$B$1)^($A67-$A$4))</f>
        <v>0</v>
      </c>
      <c r="Y67" s="8">
        <f>'SGR Undiscounted (1.5)'!Y41/((1+$B$1)^($A67-$A$4))</f>
        <v>0</v>
      </c>
      <c r="Z67" s="8">
        <f>'SGR Undiscounted (1.5)'!Z41/((1+$B$1)^($A67-$A$4))</f>
        <v>0</v>
      </c>
      <c r="AA67" s="8">
        <f>'SGR Undiscounted (1.5)'!AA41/((1+$B$1)^($A67-$A$4))</f>
        <v>0</v>
      </c>
      <c r="AB67" s="22"/>
    </row>
    <row r="68" spans="1:28" s="25" customFormat="1" x14ac:dyDescent="0.25">
      <c r="A68" s="45">
        <v>2031</v>
      </c>
      <c r="B68" s="8">
        <f>'SGR Undiscounted (1.5)'!B42/((1+$B$1)^($A68-$A$4))</f>
        <v>0</v>
      </c>
      <c r="C68" s="8">
        <f>'SGR Undiscounted (1.5)'!C42/((1+$B$1)^($A68-$A$4))</f>
        <v>0</v>
      </c>
      <c r="D68" s="8">
        <f>'SGR Undiscounted (1.5)'!D42/((1+$B$1)^($A68-$A$4))</f>
        <v>0</v>
      </c>
      <c r="E68" s="8">
        <f>'SGR Undiscounted (1.5)'!E42/((1+$B$1)^($A68-$A$4))</f>
        <v>0</v>
      </c>
      <c r="F68" s="8">
        <f>'SGR Undiscounted (1.5)'!F42/((1+$B$1)^($A68-$A$4))</f>
        <v>0</v>
      </c>
      <c r="G68" s="8">
        <f>'SGR Undiscounted (1.5)'!G42/((1+$B$1)^($A68-$A$4))</f>
        <v>0</v>
      </c>
      <c r="H68" s="8">
        <f>'SGR Undiscounted (1.5)'!H42/((1+$B$1)^($A68-$A$4))</f>
        <v>0</v>
      </c>
      <c r="I68" s="8">
        <f>'SGR Undiscounted (1.5)'!I42/((1+$B$1)^($A68-$A$4))</f>
        <v>0</v>
      </c>
      <c r="J68" s="22"/>
      <c r="K68" s="8">
        <f>'SGR Undiscounted (1.5)'!K42/((1+$B$1)^($A68-$A$4))</f>
        <v>0</v>
      </c>
      <c r="L68" s="8">
        <f>'SGR Undiscounted (1.5)'!L42/((1+$B$1)^($A68-$A$4))</f>
        <v>0</v>
      </c>
      <c r="M68" s="8">
        <f>'SGR Undiscounted (1.5)'!M42/((1+$B$1)^($A68-$A$4))</f>
        <v>0</v>
      </c>
      <c r="N68" s="8">
        <f>'SGR Undiscounted (1.5)'!N42/((1+$B$1)^($A68-$A$4))</f>
        <v>0</v>
      </c>
      <c r="O68" s="8">
        <f>'SGR Undiscounted (1.5)'!O42/((1+$B$1)^($A68-$A$4))</f>
        <v>0</v>
      </c>
      <c r="P68" s="8">
        <f>'SGR Undiscounted (1.5)'!P42/((1+$B$1)^($A68-$A$4))</f>
        <v>0</v>
      </c>
      <c r="Q68" s="8">
        <f>'SGR Undiscounted (1.5)'!Q42/((1+$B$1)^($A68-$A$4))</f>
        <v>0</v>
      </c>
      <c r="R68" s="8">
        <f>'SGR Undiscounted (1.5)'!R42/((1+$B$1)^($A68-$A$4))</f>
        <v>0</v>
      </c>
      <c r="S68" s="22"/>
      <c r="T68" s="8">
        <f>'SGR Undiscounted (1.5)'!T42/((1+$B$1)^($A68-$A$4))</f>
        <v>0</v>
      </c>
      <c r="U68" s="8">
        <f>'SGR Undiscounted (1.5)'!U42/((1+$B$1)^($A68-$A$4))</f>
        <v>0</v>
      </c>
      <c r="V68" s="8">
        <f>'SGR Undiscounted (1.5)'!V42/((1+$B$1)^($A68-$A$4))</f>
        <v>0</v>
      </c>
      <c r="W68" s="8">
        <f>'SGR Undiscounted (1.5)'!W42/((1+$B$1)^($A68-$A$4))</f>
        <v>0</v>
      </c>
      <c r="X68" s="8">
        <f>'SGR Undiscounted (1.5)'!X42/((1+$B$1)^($A68-$A$4))</f>
        <v>0</v>
      </c>
      <c r="Y68" s="8">
        <f>'SGR Undiscounted (1.5)'!Y42/((1+$B$1)^($A68-$A$4))</f>
        <v>0</v>
      </c>
      <c r="Z68" s="8">
        <f>'SGR Undiscounted (1.5)'!Z42/((1+$B$1)^($A68-$A$4))</f>
        <v>0</v>
      </c>
      <c r="AA68" s="8">
        <f>'SGR Undiscounted (1.5)'!AA42/((1+$B$1)^($A68-$A$4))</f>
        <v>0</v>
      </c>
      <c r="AB68" s="22"/>
    </row>
    <row r="69" spans="1:28" s="25" customFormat="1" x14ac:dyDescent="0.25">
      <c r="A69" s="45">
        <v>2032</v>
      </c>
      <c r="B69" s="8">
        <f>'SGR Undiscounted (1.5)'!B43/((1+$B$1)^($A69-$A$4))</f>
        <v>0</v>
      </c>
      <c r="C69" s="8">
        <f>'SGR Undiscounted (1.5)'!C43/((1+$B$1)^($A69-$A$4))</f>
        <v>0</v>
      </c>
      <c r="D69" s="8">
        <f>'SGR Undiscounted (1.5)'!D43/((1+$B$1)^($A69-$A$4))</f>
        <v>0</v>
      </c>
      <c r="E69" s="8">
        <f>'SGR Undiscounted (1.5)'!E43/((1+$B$1)^($A69-$A$4))</f>
        <v>0</v>
      </c>
      <c r="F69" s="8">
        <f>'SGR Undiscounted (1.5)'!F43/((1+$B$1)^($A69-$A$4))</f>
        <v>0</v>
      </c>
      <c r="G69" s="8">
        <f>'SGR Undiscounted (1.5)'!G43/((1+$B$1)^($A69-$A$4))</f>
        <v>0</v>
      </c>
      <c r="H69" s="8">
        <f>'SGR Undiscounted (1.5)'!H43/((1+$B$1)^($A69-$A$4))</f>
        <v>0</v>
      </c>
      <c r="I69" s="8">
        <f>'SGR Undiscounted (1.5)'!I43/((1+$B$1)^($A69-$A$4))</f>
        <v>0</v>
      </c>
      <c r="J69" s="22"/>
      <c r="K69" s="8">
        <f>'SGR Undiscounted (1.5)'!K43/((1+$B$1)^($A69-$A$4))</f>
        <v>0</v>
      </c>
      <c r="L69" s="8">
        <f>'SGR Undiscounted (1.5)'!L43/((1+$B$1)^($A69-$A$4))</f>
        <v>0</v>
      </c>
      <c r="M69" s="8">
        <f>'SGR Undiscounted (1.5)'!M43/((1+$B$1)^($A69-$A$4))</f>
        <v>0</v>
      </c>
      <c r="N69" s="8">
        <f>'SGR Undiscounted (1.5)'!N43/((1+$B$1)^($A69-$A$4))</f>
        <v>0</v>
      </c>
      <c r="O69" s="8">
        <f>'SGR Undiscounted (1.5)'!O43/((1+$B$1)^($A69-$A$4))</f>
        <v>0</v>
      </c>
      <c r="P69" s="8">
        <f>'SGR Undiscounted (1.5)'!P43/((1+$B$1)^($A69-$A$4))</f>
        <v>0</v>
      </c>
      <c r="Q69" s="8">
        <f>'SGR Undiscounted (1.5)'!Q43/((1+$B$1)^($A69-$A$4))</f>
        <v>0</v>
      </c>
      <c r="R69" s="8">
        <f>'SGR Undiscounted (1.5)'!R43/((1+$B$1)^($A69-$A$4))</f>
        <v>0</v>
      </c>
      <c r="S69" s="22"/>
      <c r="T69" s="8">
        <f>'SGR Undiscounted (1.5)'!T43/((1+$B$1)^($A69-$A$4))</f>
        <v>0</v>
      </c>
      <c r="U69" s="8">
        <f>'SGR Undiscounted (1.5)'!U43/((1+$B$1)^($A69-$A$4))</f>
        <v>0</v>
      </c>
      <c r="V69" s="8">
        <f>'SGR Undiscounted (1.5)'!V43/((1+$B$1)^($A69-$A$4))</f>
        <v>0</v>
      </c>
      <c r="W69" s="8">
        <f>'SGR Undiscounted (1.5)'!W43/((1+$B$1)^($A69-$A$4))</f>
        <v>0</v>
      </c>
      <c r="X69" s="8">
        <f>'SGR Undiscounted (1.5)'!X43/((1+$B$1)^($A69-$A$4))</f>
        <v>0</v>
      </c>
      <c r="Y69" s="8">
        <f>'SGR Undiscounted (1.5)'!Y43/((1+$B$1)^($A69-$A$4))</f>
        <v>0</v>
      </c>
      <c r="Z69" s="8">
        <f>'SGR Undiscounted (1.5)'!Z43/((1+$B$1)^($A69-$A$4))</f>
        <v>0</v>
      </c>
      <c r="AA69" s="8">
        <f>'SGR Undiscounted (1.5)'!AA43/((1+$B$1)^($A69-$A$4))</f>
        <v>0</v>
      </c>
      <c r="AB69" s="22"/>
    </row>
    <row r="70" spans="1:28" s="25" customFormat="1" x14ac:dyDescent="0.25">
      <c r="A70" s="45">
        <v>2033</v>
      </c>
      <c r="B70" s="8">
        <f>'SGR Undiscounted (1.5)'!B44/((1+$B$1)^($A70-$A$4))</f>
        <v>0</v>
      </c>
      <c r="C70" s="8">
        <f>'SGR Undiscounted (1.5)'!C44/((1+$B$1)^($A70-$A$4))</f>
        <v>0</v>
      </c>
      <c r="D70" s="8">
        <f>'SGR Undiscounted (1.5)'!D44/((1+$B$1)^($A70-$A$4))</f>
        <v>0</v>
      </c>
      <c r="E70" s="8">
        <f>'SGR Undiscounted (1.5)'!E44/((1+$B$1)^($A70-$A$4))</f>
        <v>0</v>
      </c>
      <c r="F70" s="8">
        <f>'SGR Undiscounted (1.5)'!F44/((1+$B$1)^($A70-$A$4))</f>
        <v>0</v>
      </c>
      <c r="G70" s="8">
        <f>'SGR Undiscounted (1.5)'!G44/((1+$B$1)^($A70-$A$4))</f>
        <v>0</v>
      </c>
      <c r="H70" s="8">
        <f>'SGR Undiscounted (1.5)'!H44/((1+$B$1)^($A70-$A$4))</f>
        <v>0</v>
      </c>
      <c r="I70" s="8">
        <f>'SGR Undiscounted (1.5)'!I44/((1+$B$1)^($A70-$A$4))</f>
        <v>0</v>
      </c>
      <c r="J70" s="22"/>
      <c r="K70" s="8">
        <f>'SGR Undiscounted (1.5)'!K44/((1+$B$1)^($A70-$A$4))</f>
        <v>0</v>
      </c>
      <c r="L70" s="8">
        <f>'SGR Undiscounted (1.5)'!L44/((1+$B$1)^($A70-$A$4))</f>
        <v>0</v>
      </c>
      <c r="M70" s="8">
        <f>'SGR Undiscounted (1.5)'!M44/((1+$B$1)^($A70-$A$4))</f>
        <v>0</v>
      </c>
      <c r="N70" s="8">
        <f>'SGR Undiscounted (1.5)'!N44/((1+$B$1)^($A70-$A$4))</f>
        <v>0</v>
      </c>
      <c r="O70" s="8">
        <f>'SGR Undiscounted (1.5)'!O44/((1+$B$1)^($A70-$A$4))</f>
        <v>0</v>
      </c>
      <c r="P70" s="8">
        <f>'SGR Undiscounted (1.5)'!P44/((1+$B$1)^($A70-$A$4))</f>
        <v>0</v>
      </c>
      <c r="Q70" s="8">
        <f>'SGR Undiscounted (1.5)'!Q44/((1+$B$1)^($A70-$A$4))</f>
        <v>0</v>
      </c>
      <c r="R70" s="8">
        <f>'SGR Undiscounted (1.5)'!R44/((1+$B$1)^($A70-$A$4))</f>
        <v>0</v>
      </c>
      <c r="S70" s="22"/>
      <c r="T70" s="8">
        <f>'SGR Undiscounted (1.5)'!T44/((1+$B$1)^($A70-$A$4))</f>
        <v>0</v>
      </c>
      <c r="U70" s="8">
        <f>'SGR Undiscounted (1.5)'!U44/((1+$B$1)^($A70-$A$4))</f>
        <v>0</v>
      </c>
      <c r="V70" s="8">
        <f>'SGR Undiscounted (1.5)'!V44/((1+$B$1)^($A70-$A$4))</f>
        <v>0</v>
      </c>
      <c r="W70" s="8">
        <f>'SGR Undiscounted (1.5)'!W44/((1+$B$1)^($A70-$A$4))</f>
        <v>0</v>
      </c>
      <c r="X70" s="8">
        <f>'SGR Undiscounted (1.5)'!X44/((1+$B$1)^($A70-$A$4))</f>
        <v>0</v>
      </c>
      <c r="Y70" s="8">
        <f>'SGR Undiscounted (1.5)'!Y44/((1+$B$1)^($A70-$A$4))</f>
        <v>0</v>
      </c>
      <c r="Z70" s="8">
        <f>'SGR Undiscounted (1.5)'!Z44/((1+$B$1)^($A70-$A$4))</f>
        <v>0</v>
      </c>
      <c r="AA70" s="8">
        <f>'SGR Undiscounted (1.5)'!AA44/((1+$B$1)^($A70-$A$4))</f>
        <v>0</v>
      </c>
      <c r="AB70" s="22"/>
    </row>
    <row r="71" spans="1:28" s="25" customFormat="1" x14ac:dyDescent="0.25">
      <c r="A71" s="45">
        <v>2034</v>
      </c>
      <c r="B71" s="8">
        <f>'SGR Undiscounted (1.5)'!B45/((1+$B$1)^($A71-$A$4))</f>
        <v>0</v>
      </c>
      <c r="C71" s="8">
        <f>'SGR Undiscounted (1.5)'!C45/((1+$B$1)^($A71-$A$4))</f>
        <v>0</v>
      </c>
      <c r="D71" s="8">
        <f>'SGR Undiscounted (1.5)'!D45/((1+$B$1)^($A71-$A$4))</f>
        <v>0</v>
      </c>
      <c r="E71" s="8">
        <f>'SGR Undiscounted (1.5)'!E45/((1+$B$1)^($A71-$A$4))</f>
        <v>0</v>
      </c>
      <c r="F71" s="8">
        <f>'SGR Undiscounted (1.5)'!F45/((1+$B$1)^($A71-$A$4))</f>
        <v>0</v>
      </c>
      <c r="G71" s="8">
        <f>'SGR Undiscounted (1.5)'!G45/((1+$B$1)^($A71-$A$4))</f>
        <v>0</v>
      </c>
      <c r="H71" s="8">
        <f>'SGR Undiscounted (1.5)'!H45/((1+$B$1)^($A71-$A$4))</f>
        <v>0</v>
      </c>
      <c r="I71" s="8">
        <f>'SGR Undiscounted (1.5)'!I45/((1+$B$1)^($A71-$A$4))</f>
        <v>0</v>
      </c>
      <c r="J71" s="22"/>
      <c r="K71" s="8">
        <f>'SGR Undiscounted (1.5)'!K45/((1+$B$1)^($A71-$A$4))</f>
        <v>0</v>
      </c>
      <c r="L71" s="8">
        <f>'SGR Undiscounted (1.5)'!L45/((1+$B$1)^($A71-$A$4))</f>
        <v>0</v>
      </c>
      <c r="M71" s="8">
        <f>'SGR Undiscounted (1.5)'!M45/((1+$B$1)^($A71-$A$4))</f>
        <v>0</v>
      </c>
      <c r="N71" s="8">
        <f>'SGR Undiscounted (1.5)'!N45/((1+$B$1)^($A71-$A$4))</f>
        <v>0</v>
      </c>
      <c r="O71" s="8">
        <f>'SGR Undiscounted (1.5)'!O45/((1+$B$1)^($A71-$A$4))</f>
        <v>0</v>
      </c>
      <c r="P71" s="8">
        <f>'SGR Undiscounted (1.5)'!P45/((1+$B$1)^($A71-$A$4))</f>
        <v>0</v>
      </c>
      <c r="Q71" s="8">
        <f>'SGR Undiscounted (1.5)'!Q45/((1+$B$1)^($A71-$A$4))</f>
        <v>0</v>
      </c>
      <c r="R71" s="8">
        <f>'SGR Undiscounted (1.5)'!R45/((1+$B$1)^($A71-$A$4))</f>
        <v>0</v>
      </c>
      <c r="S71" s="22"/>
      <c r="T71" s="8">
        <f>'SGR Undiscounted (1.5)'!T45/((1+$B$1)^($A71-$A$4))</f>
        <v>0</v>
      </c>
      <c r="U71" s="8">
        <f>'SGR Undiscounted (1.5)'!U45/((1+$B$1)^($A71-$A$4))</f>
        <v>0</v>
      </c>
      <c r="V71" s="8">
        <f>'SGR Undiscounted (1.5)'!V45/((1+$B$1)^($A71-$A$4))</f>
        <v>0</v>
      </c>
      <c r="W71" s="8">
        <f>'SGR Undiscounted (1.5)'!W45/((1+$B$1)^($A71-$A$4))</f>
        <v>0</v>
      </c>
      <c r="X71" s="8">
        <f>'SGR Undiscounted (1.5)'!X45/((1+$B$1)^($A71-$A$4))</f>
        <v>0</v>
      </c>
      <c r="Y71" s="8">
        <f>'SGR Undiscounted (1.5)'!Y45/((1+$B$1)^($A71-$A$4))</f>
        <v>0</v>
      </c>
      <c r="Z71" s="8">
        <f>'SGR Undiscounted (1.5)'!Z45/((1+$B$1)^($A71-$A$4))</f>
        <v>0</v>
      </c>
      <c r="AA71" s="8">
        <f>'SGR Undiscounted (1.5)'!AA45/((1+$B$1)^($A71-$A$4))</f>
        <v>0</v>
      </c>
      <c r="AB71" s="22"/>
    </row>
    <row r="72" spans="1:28" s="25" customFormat="1" x14ac:dyDescent="0.25">
      <c r="A72" s="45">
        <v>2035</v>
      </c>
      <c r="B72" s="8">
        <f>'SGR Undiscounted (1.5)'!B46/((1+$B$1)^($A72-$A$4))</f>
        <v>0</v>
      </c>
      <c r="C72" s="8">
        <f>'SGR Undiscounted (1.5)'!C46/((1+$B$1)^($A72-$A$4))</f>
        <v>0</v>
      </c>
      <c r="D72" s="8">
        <f>'SGR Undiscounted (1.5)'!D46/((1+$B$1)^($A72-$A$4))</f>
        <v>0</v>
      </c>
      <c r="E72" s="8">
        <f>'SGR Undiscounted (1.5)'!E46/((1+$B$1)^($A72-$A$4))</f>
        <v>0</v>
      </c>
      <c r="F72" s="8">
        <f>'SGR Undiscounted (1.5)'!F46/((1+$B$1)^($A72-$A$4))</f>
        <v>0</v>
      </c>
      <c r="G72" s="8">
        <f>'SGR Undiscounted (1.5)'!G46/((1+$B$1)^($A72-$A$4))</f>
        <v>0</v>
      </c>
      <c r="H72" s="8">
        <f>'SGR Undiscounted (1.5)'!H46/((1+$B$1)^($A72-$A$4))</f>
        <v>0</v>
      </c>
      <c r="I72" s="8">
        <f>'SGR Undiscounted (1.5)'!I46/((1+$B$1)^($A72-$A$4))</f>
        <v>0</v>
      </c>
      <c r="J72" s="22"/>
      <c r="K72" s="8">
        <f>'SGR Undiscounted (1.5)'!K46/((1+$B$1)^($A72-$A$4))</f>
        <v>0</v>
      </c>
      <c r="L72" s="8">
        <f>'SGR Undiscounted (1.5)'!L46/((1+$B$1)^($A72-$A$4))</f>
        <v>0</v>
      </c>
      <c r="M72" s="8">
        <f>'SGR Undiscounted (1.5)'!M46/((1+$B$1)^($A72-$A$4))</f>
        <v>0</v>
      </c>
      <c r="N72" s="8">
        <f>'SGR Undiscounted (1.5)'!N46/((1+$B$1)^($A72-$A$4))</f>
        <v>0</v>
      </c>
      <c r="O72" s="8">
        <f>'SGR Undiscounted (1.5)'!O46/((1+$B$1)^($A72-$A$4))</f>
        <v>0</v>
      </c>
      <c r="P72" s="8">
        <f>'SGR Undiscounted (1.5)'!P46/((1+$B$1)^($A72-$A$4))</f>
        <v>0</v>
      </c>
      <c r="Q72" s="8">
        <f>'SGR Undiscounted (1.5)'!Q46/((1+$B$1)^($A72-$A$4))</f>
        <v>0</v>
      </c>
      <c r="R72" s="8">
        <f>'SGR Undiscounted (1.5)'!R46/((1+$B$1)^($A72-$A$4))</f>
        <v>0</v>
      </c>
      <c r="S72" s="22"/>
      <c r="T72" s="8">
        <f>'SGR Undiscounted (1.5)'!T46/((1+$B$1)^($A72-$A$4))</f>
        <v>0</v>
      </c>
      <c r="U72" s="8">
        <f>'SGR Undiscounted (1.5)'!U46/((1+$B$1)^($A72-$A$4))</f>
        <v>0</v>
      </c>
      <c r="V72" s="8">
        <f>'SGR Undiscounted (1.5)'!V46/((1+$B$1)^($A72-$A$4))</f>
        <v>0</v>
      </c>
      <c r="W72" s="8">
        <f>'SGR Undiscounted (1.5)'!W46/((1+$B$1)^($A72-$A$4))</f>
        <v>0</v>
      </c>
      <c r="X72" s="8">
        <f>'SGR Undiscounted (1.5)'!X46/((1+$B$1)^($A72-$A$4))</f>
        <v>0</v>
      </c>
      <c r="Y72" s="8">
        <f>'SGR Undiscounted (1.5)'!Y46/((1+$B$1)^($A72-$A$4))</f>
        <v>0</v>
      </c>
      <c r="Z72" s="8">
        <f>'SGR Undiscounted (1.5)'!Z46/((1+$B$1)^($A72-$A$4))</f>
        <v>0</v>
      </c>
      <c r="AA72" s="8">
        <f>'SGR Undiscounted (1.5)'!AA46/((1+$B$1)^($A72-$A$4))</f>
        <v>0</v>
      </c>
      <c r="AB72" s="22"/>
    </row>
    <row r="73" spans="1:28" s="25" customFormat="1" x14ac:dyDescent="0.25">
      <c r="A73" s="45">
        <v>2036</v>
      </c>
      <c r="B73" s="8">
        <f>'SGR Undiscounted (1.5)'!B47/((1+$B$1)^($A73-$A$4))</f>
        <v>0</v>
      </c>
      <c r="C73" s="8">
        <f>'SGR Undiscounted (1.5)'!C47/((1+$B$1)^($A73-$A$4))</f>
        <v>0</v>
      </c>
      <c r="D73" s="8">
        <f>'SGR Undiscounted (1.5)'!D47/((1+$B$1)^($A73-$A$4))</f>
        <v>0</v>
      </c>
      <c r="E73" s="8">
        <f>'SGR Undiscounted (1.5)'!E47/((1+$B$1)^($A73-$A$4))</f>
        <v>0</v>
      </c>
      <c r="F73" s="8">
        <f>'SGR Undiscounted (1.5)'!F47/((1+$B$1)^($A73-$A$4))</f>
        <v>0</v>
      </c>
      <c r="G73" s="8">
        <f>'SGR Undiscounted (1.5)'!G47/((1+$B$1)^($A73-$A$4))</f>
        <v>0</v>
      </c>
      <c r="H73" s="8">
        <f>'SGR Undiscounted (1.5)'!H47/((1+$B$1)^($A73-$A$4))</f>
        <v>0</v>
      </c>
      <c r="I73" s="8">
        <f>'SGR Undiscounted (1.5)'!I47/((1+$B$1)^($A73-$A$4))</f>
        <v>0</v>
      </c>
      <c r="J73" s="22"/>
      <c r="K73" s="8">
        <f>'SGR Undiscounted (1.5)'!K47/((1+$B$1)^($A73-$A$4))</f>
        <v>0</v>
      </c>
      <c r="L73" s="8">
        <f>'SGR Undiscounted (1.5)'!L47/((1+$B$1)^($A73-$A$4))</f>
        <v>0</v>
      </c>
      <c r="M73" s="8">
        <f>'SGR Undiscounted (1.5)'!M47/((1+$B$1)^($A73-$A$4))</f>
        <v>0</v>
      </c>
      <c r="N73" s="8">
        <f>'SGR Undiscounted (1.5)'!N47/((1+$B$1)^($A73-$A$4))</f>
        <v>0</v>
      </c>
      <c r="O73" s="8">
        <f>'SGR Undiscounted (1.5)'!O47/((1+$B$1)^($A73-$A$4))</f>
        <v>0</v>
      </c>
      <c r="P73" s="8">
        <f>'SGR Undiscounted (1.5)'!P47/((1+$B$1)^($A73-$A$4))</f>
        <v>0</v>
      </c>
      <c r="Q73" s="8">
        <f>'SGR Undiscounted (1.5)'!Q47/((1+$B$1)^($A73-$A$4))</f>
        <v>0</v>
      </c>
      <c r="R73" s="8">
        <f>'SGR Undiscounted (1.5)'!R47/((1+$B$1)^($A73-$A$4))</f>
        <v>0</v>
      </c>
      <c r="S73" s="22"/>
      <c r="T73" s="8">
        <f>'SGR Undiscounted (1.5)'!T47/((1+$B$1)^($A73-$A$4))</f>
        <v>0</v>
      </c>
      <c r="U73" s="8">
        <f>'SGR Undiscounted (1.5)'!U47/((1+$B$1)^($A73-$A$4))</f>
        <v>0</v>
      </c>
      <c r="V73" s="8">
        <f>'SGR Undiscounted (1.5)'!V47/((1+$B$1)^($A73-$A$4))</f>
        <v>0</v>
      </c>
      <c r="W73" s="8">
        <f>'SGR Undiscounted (1.5)'!W47/((1+$B$1)^($A73-$A$4))</f>
        <v>0</v>
      </c>
      <c r="X73" s="8">
        <f>'SGR Undiscounted (1.5)'!X47/((1+$B$1)^($A73-$A$4))</f>
        <v>0</v>
      </c>
      <c r="Y73" s="8">
        <f>'SGR Undiscounted (1.5)'!Y47/((1+$B$1)^($A73-$A$4))</f>
        <v>0</v>
      </c>
      <c r="Z73" s="8">
        <f>'SGR Undiscounted (1.5)'!Z47/((1+$B$1)^($A73-$A$4))</f>
        <v>0</v>
      </c>
      <c r="AA73" s="8">
        <f>'SGR Undiscounted (1.5)'!AA47/((1+$B$1)^($A73-$A$4))</f>
        <v>0</v>
      </c>
      <c r="AB73" s="22"/>
    </row>
    <row r="74" spans="1:28" s="25" customFormat="1" x14ac:dyDescent="0.25">
      <c r="A74" s="45">
        <v>2037</v>
      </c>
      <c r="B74" s="8">
        <f>'SGR Undiscounted (1.5)'!B48/((1+$B$1)^($A74-$A$4))</f>
        <v>0</v>
      </c>
      <c r="C74" s="8">
        <f>'SGR Undiscounted (1.5)'!C48/((1+$B$1)^($A74-$A$4))</f>
        <v>0</v>
      </c>
      <c r="D74" s="8">
        <f>'SGR Undiscounted (1.5)'!D48/((1+$B$1)^($A74-$A$4))</f>
        <v>0</v>
      </c>
      <c r="E74" s="8">
        <f>'SGR Undiscounted (1.5)'!E48/((1+$B$1)^($A74-$A$4))</f>
        <v>0</v>
      </c>
      <c r="F74" s="8">
        <f>'SGR Undiscounted (1.5)'!F48/((1+$B$1)^($A74-$A$4))</f>
        <v>0</v>
      </c>
      <c r="G74" s="8">
        <f>'SGR Undiscounted (1.5)'!G48/((1+$B$1)^($A74-$A$4))</f>
        <v>0</v>
      </c>
      <c r="H74" s="8">
        <f>'SGR Undiscounted (1.5)'!H48/((1+$B$1)^($A74-$A$4))</f>
        <v>0</v>
      </c>
      <c r="I74" s="8">
        <f>'SGR Undiscounted (1.5)'!I48/((1+$B$1)^($A74-$A$4))</f>
        <v>0</v>
      </c>
      <c r="J74" s="22"/>
      <c r="K74" s="8">
        <f>'SGR Undiscounted (1.5)'!K48/((1+$B$1)^($A74-$A$4))</f>
        <v>0</v>
      </c>
      <c r="L74" s="8">
        <f>'SGR Undiscounted (1.5)'!L48/((1+$B$1)^($A74-$A$4))</f>
        <v>0</v>
      </c>
      <c r="M74" s="8">
        <f>'SGR Undiscounted (1.5)'!M48/((1+$B$1)^($A74-$A$4))</f>
        <v>0</v>
      </c>
      <c r="N74" s="8">
        <f>'SGR Undiscounted (1.5)'!N48/((1+$B$1)^($A74-$A$4))</f>
        <v>0</v>
      </c>
      <c r="O74" s="8">
        <f>'SGR Undiscounted (1.5)'!O48/((1+$B$1)^($A74-$A$4))</f>
        <v>0</v>
      </c>
      <c r="P74" s="8">
        <f>'SGR Undiscounted (1.5)'!P48/((1+$B$1)^($A74-$A$4))</f>
        <v>0</v>
      </c>
      <c r="Q74" s="8">
        <f>'SGR Undiscounted (1.5)'!Q48/((1+$B$1)^($A74-$A$4))</f>
        <v>0</v>
      </c>
      <c r="R74" s="8">
        <f>'SGR Undiscounted (1.5)'!R48/((1+$B$1)^($A74-$A$4))</f>
        <v>0</v>
      </c>
      <c r="S74" s="22"/>
      <c r="T74" s="8">
        <f>'SGR Undiscounted (1.5)'!T48/((1+$B$1)^($A74-$A$4))</f>
        <v>0</v>
      </c>
      <c r="U74" s="8">
        <f>'SGR Undiscounted (1.5)'!U48/((1+$B$1)^($A74-$A$4))</f>
        <v>0</v>
      </c>
      <c r="V74" s="8">
        <f>'SGR Undiscounted (1.5)'!V48/((1+$B$1)^($A74-$A$4))</f>
        <v>0</v>
      </c>
      <c r="W74" s="8">
        <f>'SGR Undiscounted (1.5)'!W48/((1+$B$1)^($A74-$A$4))</f>
        <v>0</v>
      </c>
      <c r="X74" s="8">
        <f>'SGR Undiscounted (1.5)'!X48/((1+$B$1)^($A74-$A$4))</f>
        <v>0</v>
      </c>
      <c r="Y74" s="8">
        <f>'SGR Undiscounted (1.5)'!Y48/((1+$B$1)^($A74-$A$4))</f>
        <v>0</v>
      </c>
      <c r="Z74" s="8">
        <f>'SGR Undiscounted (1.5)'!Z48/((1+$B$1)^($A74-$A$4))</f>
        <v>0</v>
      </c>
      <c r="AA74" s="8">
        <f>'SGR Undiscounted (1.5)'!AA48/((1+$B$1)^($A74-$A$4))</f>
        <v>0</v>
      </c>
      <c r="AB74" s="22"/>
    </row>
    <row r="75" spans="1:28" s="25" customFormat="1" x14ac:dyDescent="0.25">
      <c r="A75" s="45">
        <v>2038</v>
      </c>
      <c r="B75" s="8">
        <f>'SGR Undiscounted (1.5)'!B49/((1+$B$1)^($A75-$A$4))</f>
        <v>0</v>
      </c>
      <c r="C75" s="8">
        <f>'SGR Undiscounted (1.5)'!C49/((1+$B$1)^($A75-$A$4))</f>
        <v>0</v>
      </c>
      <c r="D75" s="8">
        <f>'SGR Undiscounted (1.5)'!D49/((1+$B$1)^($A75-$A$4))</f>
        <v>0</v>
      </c>
      <c r="E75" s="8">
        <f>'SGR Undiscounted (1.5)'!E49/((1+$B$1)^($A75-$A$4))</f>
        <v>0</v>
      </c>
      <c r="F75" s="8">
        <f>'SGR Undiscounted (1.5)'!F49/((1+$B$1)^($A75-$A$4))</f>
        <v>0</v>
      </c>
      <c r="G75" s="8">
        <f>'SGR Undiscounted (1.5)'!G49/((1+$B$1)^($A75-$A$4))</f>
        <v>0</v>
      </c>
      <c r="H75" s="8">
        <f>'SGR Undiscounted (1.5)'!H49/((1+$B$1)^($A75-$A$4))</f>
        <v>0</v>
      </c>
      <c r="I75" s="8">
        <f>'SGR Undiscounted (1.5)'!I49/((1+$B$1)^($A75-$A$4))</f>
        <v>0</v>
      </c>
      <c r="J75" s="22"/>
      <c r="K75" s="8">
        <f>'SGR Undiscounted (1.5)'!K49/((1+$B$1)^($A75-$A$4))</f>
        <v>0</v>
      </c>
      <c r="L75" s="8">
        <f>'SGR Undiscounted (1.5)'!L49/((1+$B$1)^($A75-$A$4))</f>
        <v>0</v>
      </c>
      <c r="M75" s="8">
        <f>'SGR Undiscounted (1.5)'!M49/((1+$B$1)^($A75-$A$4))</f>
        <v>0</v>
      </c>
      <c r="N75" s="8">
        <f>'SGR Undiscounted (1.5)'!N49/((1+$B$1)^($A75-$A$4))</f>
        <v>0</v>
      </c>
      <c r="O75" s="8">
        <f>'SGR Undiscounted (1.5)'!O49/((1+$B$1)^($A75-$A$4))</f>
        <v>0</v>
      </c>
      <c r="P75" s="8">
        <f>'SGR Undiscounted (1.5)'!P49/((1+$B$1)^($A75-$A$4))</f>
        <v>0</v>
      </c>
      <c r="Q75" s="8">
        <f>'SGR Undiscounted (1.5)'!Q49/((1+$B$1)^($A75-$A$4))</f>
        <v>0</v>
      </c>
      <c r="R75" s="8">
        <f>'SGR Undiscounted (1.5)'!R49/((1+$B$1)^($A75-$A$4))</f>
        <v>0</v>
      </c>
      <c r="S75" s="22"/>
      <c r="T75" s="8">
        <f>'SGR Undiscounted (1.5)'!T49/((1+$B$1)^($A75-$A$4))</f>
        <v>0</v>
      </c>
      <c r="U75" s="8">
        <f>'SGR Undiscounted (1.5)'!U49/((1+$B$1)^($A75-$A$4))</f>
        <v>0</v>
      </c>
      <c r="V75" s="8">
        <f>'SGR Undiscounted (1.5)'!V49/((1+$B$1)^($A75-$A$4))</f>
        <v>0</v>
      </c>
      <c r="W75" s="8">
        <f>'SGR Undiscounted (1.5)'!W49/((1+$B$1)^($A75-$A$4))</f>
        <v>0</v>
      </c>
      <c r="X75" s="8">
        <f>'SGR Undiscounted (1.5)'!X49/((1+$B$1)^($A75-$A$4))</f>
        <v>0</v>
      </c>
      <c r="Y75" s="8">
        <f>'SGR Undiscounted (1.5)'!Y49/((1+$B$1)^($A75-$A$4))</f>
        <v>0</v>
      </c>
      <c r="Z75" s="8">
        <f>'SGR Undiscounted (1.5)'!Z49/((1+$B$1)^($A75-$A$4))</f>
        <v>0</v>
      </c>
      <c r="AA75" s="8">
        <f>'SGR Undiscounted (1.5)'!AA49/((1+$B$1)^($A75-$A$4))</f>
        <v>0</v>
      </c>
      <c r="AB75" s="22"/>
    </row>
    <row r="76" spans="1:28" s="25" customFormat="1" x14ac:dyDescent="0.25">
      <c r="A76" s="45">
        <v>2039</v>
      </c>
      <c r="B76" s="8">
        <f>'SGR Undiscounted (1.5)'!B50/((1+$B$1)^($A76-$A$4))</f>
        <v>0</v>
      </c>
      <c r="C76" s="8">
        <f>'SGR Undiscounted (1.5)'!C50/((1+$B$1)^($A76-$A$4))</f>
        <v>0</v>
      </c>
      <c r="D76" s="8">
        <f>'SGR Undiscounted (1.5)'!D50/((1+$B$1)^($A76-$A$4))</f>
        <v>0</v>
      </c>
      <c r="E76" s="8">
        <f>'SGR Undiscounted (1.5)'!E50/((1+$B$1)^($A76-$A$4))</f>
        <v>0</v>
      </c>
      <c r="F76" s="8">
        <f>'SGR Undiscounted (1.5)'!F50/((1+$B$1)^($A76-$A$4))</f>
        <v>0</v>
      </c>
      <c r="G76" s="8">
        <f>'SGR Undiscounted (1.5)'!G50/((1+$B$1)^($A76-$A$4))</f>
        <v>0</v>
      </c>
      <c r="H76" s="8">
        <f>'SGR Undiscounted (1.5)'!H50/((1+$B$1)^($A76-$A$4))</f>
        <v>0</v>
      </c>
      <c r="I76" s="8">
        <f>'SGR Undiscounted (1.5)'!I50/((1+$B$1)^($A76-$A$4))</f>
        <v>0</v>
      </c>
      <c r="J76" s="22"/>
      <c r="K76" s="8">
        <f>'SGR Undiscounted (1.5)'!K50/((1+$B$1)^($A76-$A$4))</f>
        <v>0</v>
      </c>
      <c r="L76" s="8">
        <f>'SGR Undiscounted (1.5)'!L50/((1+$B$1)^($A76-$A$4))</f>
        <v>0</v>
      </c>
      <c r="M76" s="8">
        <f>'SGR Undiscounted (1.5)'!M50/((1+$B$1)^($A76-$A$4))</f>
        <v>0</v>
      </c>
      <c r="N76" s="8">
        <f>'SGR Undiscounted (1.5)'!N50/((1+$B$1)^($A76-$A$4))</f>
        <v>0</v>
      </c>
      <c r="O76" s="8">
        <f>'SGR Undiscounted (1.5)'!O50/((1+$B$1)^($A76-$A$4))</f>
        <v>0</v>
      </c>
      <c r="P76" s="8">
        <f>'SGR Undiscounted (1.5)'!P50/((1+$B$1)^($A76-$A$4))</f>
        <v>0</v>
      </c>
      <c r="Q76" s="8">
        <f>'SGR Undiscounted (1.5)'!Q50/((1+$B$1)^($A76-$A$4))</f>
        <v>0</v>
      </c>
      <c r="R76" s="8">
        <f>'SGR Undiscounted (1.5)'!R50/((1+$B$1)^($A76-$A$4))</f>
        <v>0</v>
      </c>
      <c r="S76" s="22"/>
      <c r="T76" s="8">
        <f>'SGR Undiscounted (1.5)'!T50/((1+$B$1)^($A76-$A$4))</f>
        <v>0</v>
      </c>
      <c r="U76" s="8">
        <f>'SGR Undiscounted (1.5)'!U50/((1+$B$1)^($A76-$A$4))</f>
        <v>0</v>
      </c>
      <c r="V76" s="8">
        <f>'SGR Undiscounted (1.5)'!V50/((1+$B$1)^($A76-$A$4))</f>
        <v>0</v>
      </c>
      <c r="W76" s="8">
        <f>'SGR Undiscounted (1.5)'!W50/((1+$B$1)^($A76-$A$4))</f>
        <v>0</v>
      </c>
      <c r="X76" s="8">
        <f>'SGR Undiscounted (1.5)'!X50/((1+$B$1)^($A76-$A$4))</f>
        <v>0</v>
      </c>
      <c r="Y76" s="8">
        <f>'SGR Undiscounted (1.5)'!Y50/((1+$B$1)^($A76-$A$4))</f>
        <v>0</v>
      </c>
      <c r="Z76" s="8">
        <f>'SGR Undiscounted (1.5)'!Z50/((1+$B$1)^($A76-$A$4))</f>
        <v>0</v>
      </c>
      <c r="AA76" s="8">
        <f>'SGR Undiscounted (1.5)'!AA50/((1+$B$1)^($A76-$A$4))</f>
        <v>0</v>
      </c>
      <c r="AB76" s="22"/>
    </row>
    <row r="77" spans="1:28" s="25" customFormat="1" x14ac:dyDescent="0.25">
      <c r="A77" s="45">
        <v>2040</v>
      </c>
      <c r="B77" s="8">
        <f>'SGR Undiscounted (1.5)'!B51/((1+$B$1)^($A77-$A$4))</f>
        <v>0</v>
      </c>
      <c r="C77" s="8">
        <f>'SGR Undiscounted (1.5)'!C51/((1+$B$1)^($A77-$A$4))</f>
        <v>0</v>
      </c>
      <c r="D77" s="8">
        <f>'SGR Undiscounted (1.5)'!D51/((1+$B$1)^($A77-$A$4))</f>
        <v>0</v>
      </c>
      <c r="E77" s="8">
        <f>'SGR Undiscounted (1.5)'!E51/((1+$B$1)^($A77-$A$4))</f>
        <v>0</v>
      </c>
      <c r="F77" s="8">
        <f>'SGR Undiscounted (1.5)'!F51/((1+$B$1)^($A77-$A$4))</f>
        <v>0</v>
      </c>
      <c r="G77" s="8">
        <f>'SGR Undiscounted (1.5)'!G51/((1+$B$1)^($A77-$A$4))</f>
        <v>0</v>
      </c>
      <c r="H77" s="8">
        <f>'SGR Undiscounted (1.5)'!H51/((1+$B$1)^($A77-$A$4))</f>
        <v>0</v>
      </c>
      <c r="I77" s="8">
        <f>'SGR Undiscounted (1.5)'!I51/((1+$B$1)^($A77-$A$4))</f>
        <v>0</v>
      </c>
      <c r="J77" s="22"/>
      <c r="K77" s="8">
        <f>'SGR Undiscounted (1.5)'!K51/((1+$B$1)^($A77-$A$4))</f>
        <v>0</v>
      </c>
      <c r="L77" s="8">
        <f>'SGR Undiscounted (1.5)'!L51/((1+$B$1)^($A77-$A$4))</f>
        <v>0</v>
      </c>
      <c r="M77" s="8">
        <f>'SGR Undiscounted (1.5)'!M51/((1+$B$1)^($A77-$A$4))</f>
        <v>0</v>
      </c>
      <c r="N77" s="8">
        <f>'SGR Undiscounted (1.5)'!N51/((1+$B$1)^($A77-$A$4))</f>
        <v>0</v>
      </c>
      <c r="O77" s="8">
        <f>'SGR Undiscounted (1.5)'!O51/((1+$B$1)^($A77-$A$4))</f>
        <v>0</v>
      </c>
      <c r="P77" s="8">
        <f>'SGR Undiscounted (1.5)'!P51/((1+$B$1)^($A77-$A$4))</f>
        <v>0</v>
      </c>
      <c r="Q77" s="8">
        <f>'SGR Undiscounted (1.5)'!Q51/((1+$B$1)^($A77-$A$4))</f>
        <v>0</v>
      </c>
      <c r="R77" s="8">
        <f>'SGR Undiscounted (1.5)'!R51/((1+$B$1)^($A77-$A$4))</f>
        <v>0</v>
      </c>
      <c r="S77" s="22"/>
      <c r="T77" s="8">
        <f>'SGR Undiscounted (1.5)'!T51/((1+$B$1)^($A77-$A$4))</f>
        <v>0</v>
      </c>
      <c r="U77" s="8">
        <f>'SGR Undiscounted (1.5)'!U51/((1+$B$1)^($A77-$A$4))</f>
        <v>0</v>
      </c>
      <c r="V77" s="8">
        <f>'SGR Undiscounted (1.5)'!V51/((1+$B$1)^($A77-$A$4))</f>
        <v>0</v>
      </c>
      <c r="W77" s="8">
        <f>'SGR Undiscounted (1.5)'!W51/((1+$B$1)^($A77-$A$4))</f>
        <v>0</v>
      </c>
      <c r="X77" s="8">
        <f>'SGR Undiscounted (1.5)'!X51/((1+$B$1)^($A77-$A$4))</f>
        <v>0</v>
      </c>
      <c r="Y77" s="8">
        <f>'SGR Undiscounted (1.5)'!Y51/((1+$B$1)^($A77-$A$4))</f>
        <v>0</v>
      </c>
      <c r="Z77" s="8">
        <f>'SGR Undiscounted (1.5)'!Z51/((1+$B$1)^($A77-$A$4))</f>
        <v>0</v>
      </c>
      <c r="AA77" s="8">
        <f>'SGR Undiscounted (1.5)'!AA51/((1+$B$1)^($A77-$A$4))</f>
        <v>0</v>
      </c>
      <c r="AB77" s="22"/>
    </row>
    <row r="78" spans="1:28" s="25" customFormat="1" x14ac:dyDescent="0.25">
      <c r="A78" s="25" t="s">
        <v>20</v>
      </c>
      <c r="B78" s="21">
        <f>SUM(B57:B77)</f>
        <v>0</v>
      </c>
      <c r="C78" s="21">
        <f t="shared" ref="C78:H78" si="6">SUM(C57:C77)</f>
        <v>0</v>
      </c>
      <c r="D78" s="21">
        <f t="shared" si="6"/>
        <v>0</v>
      </c>
      <c r="E78" s="21">
        <f t="shared" si="6"/>
        <v>0</v>
      </c>
      <c r="F78" s="21">
        <f t="shared" si="6"/>
        <v>0</v>
      </c>
      <c r="G78" s="21">
        <f t="shared" si="6"/>
        <v>0</v>
      </c>
      <c r="H78" s="21">
        <f t="shared" si="6"/>
        <v>0</v>
      </c>
      <c r="I78" s="21">
        <f t="shared" ref="I78" si="7">SUM(I57:I77)</f>
        <v>0</v>
      </c>
      <c r="J78" s="22"/>
      <c r="K78" s="21">
        <f t="shared" ref="K78:Q78" si="8">SUM(K57:K77)</f>
        <v>0</v>
      </c>
      <c r="L78" s="21">
        <f t="shared" si="8"/>
        <v>0</v>
      </c>
      <c r="M78" s="21">
        <f t="shared" si="8"/>
        <v>0</v>
      </c>
      <c r="N78" s="21">
        <f t="shared" si="8"/>
        <v>0</v>
      </c>
      <c r="O78" s="21">
        <f t="shared" si="8"/>
        <v>0</v>
      </c>
      <c r="P78" s="21">
        <f t="shared" si="8"/>
        <v>0</v>
      </c>
      <c r="Q78" s="21">
        <f t="shared" si="8"/>
        <v>0</v>
      </c>
      <c r="R78" s="21">
        <f t="shared" ref="R78" si="9">SUM(R57:R77)</f>
        <v>0</v>
      </c>
      <c r="S78" s="22"/>
      <c r="T78" s="21">
        <f t="shared" ref="T78:Z78" si="10">SUM(T57:T77)</f>
        <v>0</v>
      </c>
      <c r="U78" s="21">
        <f t="shared" si="10"/>
        <v>0</v>
      </c>
      <c r="V78" s="21">
        <f t="shared" si="10"/>
        <v>0</v>
      </c>
      <c r="W78" s="21">
        <f t="shared" si="10"/>
        <v>0</v>
      </c>
      <c r="X78" s="21">
        <f t="shared" si="10"/>
        <v>0</v>
      </c>
      <c r="Y78" s="21">
        <f t="shared" si="10"/>
        <v>0</v>
      </c>
      <c r="Z78" s="21">
        <f t="shared" si="10"/>
        <v>0</v>
      </c>
      <c r="AA78" s="21">
        <f t="shared" ref="AA78" si="11">SUM(AA57:AA77)</f>
        <v>0</v>
      </c>
      <c r="AB78" s="22"/>
    </row>
    <row r="79" spans="1:28" s="25" customFormat="1" x14ac:dyDescent="0.25"/>
    <row r="81" spans="1:35" s="25" customFormat="1" x14ac:dyDescent="0.25">
      <c r="A81" s="12"/>
    </row>
    <row r="82" spans="1:35" x14ac:dyDescent="0.25">
      <c r="A82" s="12"/>
      <c r="B82" s="11"/>
      <c r="C82" s="11"/>
      <c r="D82" s="11"/>
      <c r="E82" s="11"/>
      <c r="F82" s="11"/>
      <c r="G82" s="11"/>
      <c r="H82" s="11"/>
      <c r="I82" s="11"/>
      <c r="K82" s="11"/>
      <c r="L82" s="11"/>
      <c r="M82" s="11"/>
      <c r="N82" s="11"/>
      <c r="O82" s="11"/>
      <c r="P82" s="11"/>
      <c r="Q82" s="11"/>
      <c r="R82" s="11"/>
      <c r="T82" s="11"/>
      <c r="U82" s="11"/>
      <c r="V82" s="11"/>
      <c r="W82" s="11"/>
      <c r="X82" s="11"/>
      <c r="Y82" s="11"/>
      <c r="Z82" s="11"/>
      <c r="AA82" s="11"/>
    </row>
    <row r="83" spans="1:35" x14ac:dyDescent="0.25">
      <c r="AC83" s="12"/>
      <c r="AD83" s="12"/>
      <c r="AE83" s="12"/>
      <c r="AG83" s="12"/>
      <c r="AH83" s="12"/>
      <c r="AI83" s="12"/>
    </row>
    <row r="84" spans="1:35" s="25" customFormat="1" x14ac:dyDescent="0.25">
      <c r="A84" s="45"/>
    </row>
    <row r="85" spans="1:35" s="25" customFormat="1" x14ac:dyDescent="0.25">
      <c r="A85" s="45"/>
    </row>
    <row r="86" spans="1:35" s="25" customFormat="1" x14ac:dyDescent="0.25">
      <c r="A86" s="45"/>
    </row>
    <row r="87" spans="1:35" s="25" customFormat="1" x14ac:dyDescent="0.25">
      <c r="A87" s="45"/>
    </row>
    <row r="88" spans="1:35" s="25" customFormat="1" x14ac:dyDescent="0.25">
      <c r="A88" s="45"/>
    </row>
    <row r="89" spans="1:35" s="25" customFormat="1" x14ac:dyDescent="0.25">
      <c r="A89" s="45"/>
    </row>
    <row r="90" spans="1:35" s="25" customFormat="1" x14ac:dyDescent="0.25">
      <c r="A90" s="45"/>
    </row>
    <row r="91" spans="1:35" s="25" customFormat="1" x14ac:dyDescent="0.25">
      <c r="A91" s="45"/>
    </row>
    <row r="92" spans="1:35" s="25" customFormat="1" x14ac:dyDescent="0.25">
      <c r="A92" s="45"/>
    </row>
    <row r="93" spans="1:35" s="25" customFormat="1" x14ac:dyDescent="0.25">
      <c r="A93" s="45"/>
    </row>
    <row r="94" spans="1:35" s="25" customFormat="1" x14ac:dyDescent="0.25">
      <c r="A94" s="45"/>
    </row>
    <row r="95" spans="1:35" s="25" customFormat="1" x14ac:dyDescent="0.25">
      <c r="A95" s="45"/>
    </row>
    <row r="96" spans="1:35" s="25" customFormat="1" x14ac:dyDescent="0.25">
      <c r="A96" s="45"/>
    </row>
    <row r="97" spans="1:35" s="25" customFormat="1" x14ac:dyDescent="0.25">
      <c r="A97" s="45"/>
    </row>
    <row r="98" spans="1:35" s="25" customFormat="1" x14ac:dyDescent="0.25">
      <c r="A98" s="45"/>
    </row>
    <row r="99" spans="1:35" s="25" customFormat="1" x14ac:dyDescent="0.25">
      <c r="A99" s="45"/>
    </row>
    <row r="100" spans="1:35" s="25" customFormat="1" x14ac:dyDescent="0.25">
      <c r="A100" s="45"/>
    </row>
    <row r="101" spans="1:35" s="25" customFormat="1" x14ac:dyDescent="0.25">
      <c r="A101" s="45"/>
    </row>
    <row r="102" spans="1:35" s="25" customFormat="1" x14ac:dyDescent="0.25">
      <c r="A102" s="45"/>
    </row>
    <row r="103" spans="1:35" s="25" customFormat="1" x14ac:dyDescent="0.25">
      <c r="A103" s="45"/>
    </row>
    <row r="104" spans="1:35" s="25" customFormat="1" x14ac:dyDescent="0.25">
      <c r="A104" s="45"/>
    </row>
    <row r="105" spans="1:35" s="25" customFormat="1" x14ac:dyDescent="0.25"/>
    <row r="106" spans="1:35" s="25" customFormat="1" x14ac:dyDescent="0.25"/>
    <row r="107" spans="1:35" s="25" customFormat="1" x14ac:dyDescent="0.25"/>
    <row r="108" spans="1:35" s="25" customFormat="1" x14ac:dyDescent="0.25">
      <c r="A108" s="12"/>
    </row>
    <row r="109" spans="1:35" x14ac:dyDescent="0.25">
      <c r="A109" s="12"/>
      <c r="B109" s="11"/>
      <c r="C109" s="11"/>
      <c r="D109" s="11"/>
      <c r="E109" s="11"/>
      <c r="F109" s="11"/>
      <c r="G109" s="11"/>
      <c r="H109" s="11"/>
      <c r="I109" s="11"/>
      <c r="K109" s="11"/>
      <c r="L109" s="11"/>
      <c r="M109" s="11"/>
      <c r="N109" s="11"/>
      <c r="O109" s="11"/>
      <c r="P109" s="11"/>
      <c r="Q109" s="11"/>
      <c r="R109" s="11"/>
      <c r="T109" s="11"/>
      <c r="U109" s="11"/>
      <c r="V109" s="11"/>
      <c r="W109" s="11"/>
      <c r="X109" s="11"/>
      <c r="Y109" s="11"/>
      <c r="Z109" s="11"/>
      <c r="AA109" s="11"/>
    </row>
    <row r="110" spans="1:35" x14ac:dyDescent="0.25">
      <c r="AC110" s="12"/>
      <c r="AD110" s="12"/>
      <c r="AE110" s="12"/>
      <c r="AG110" s="12"/>
      <c r="AH110" s="12"/>
      <c r="AI110" s="12"/>
    </row>
    <row r="111" spans="1:35" s="25" customFormat="1" x14ac:dyDescent="0.25">
      <c r="A111" s="45"/>
      <c r="J111" s="26"/>
      <c r="S111" s="26"/>
      <c r="AB111" s="26"/>
    </row>
    <row r="112" spans="1:35" s="25" customFormat="1" x14ac:dyDescent="0.25">
      <c r="A112" s="45"/>
      <c r="J112" s="26"/>
      <c r="S112" s="26"/>
      <c r="AB112" s="26"/>
    </row>
    <row r="113" spans="1:28" s="25" customFormat="1" x14ac:dyDescent="0.25">
      <c r="A113" s="45"/>
      <c r="J113" s="26"/>
      <c r="S113" s="26"/>
      <c r="AB113" s="26"/>
    </row>
    <row r="114" spans="1:28" s="25" customFormat="1" x14ac:dyDescent="0.25">
      <c r="A114" s="45"/>
      <c r="J114" s="26"/>
      <c r="S114" s="26"/>
      <c r="AB114" s="26"/>
    </row>
    <row r="115" spans="1:28" s="25" customFormat="1" x14ac:dyDescent="0.25">
      <c r="A115" s="45"/>
      <c r="J115" s="26"/>
      <c r="S115" s="26"/>
      <c r="AB115" s="26"/>
    </row>
    <row r="116" spans="1:28" s="25" customFormat="1" x14ac:dyDescent="0.25">
      <c r="A116" s="45"/>
      <c r="J116" s="26"/>
      <c r="S116" s="26"/>
      <c r="AB116" s="26"/>
    </row>
    <row r="117" spans="1:28" s="25" customFormat="1" x14ac:dyDescent="0.25">
      <c r="A117" s="45"/>
      <c r="J117" s="26"/>
      <c r="S117" s="26"/>
      <c r="AB117" s="26"/>
    </row>
    <row r="118" spans="1:28" s="25" customFormat="1" x14ac:dyDescent="0.25">
      <c r="A118" s="45"/>
      <c r="J118" s="26"/>
      <c r="S118" s="26"/>
      <c r="AB118" s="26"/>
    </row>
    <row r="119" spans="1:28" s="25" customFormat="1" x14ac:dyDescent="0.25">
      <c r="A119" s="45"/>
      <c r="J119" s="26"/>
      <c r="S119" s="26"/>
      <c r="AB119" s="26"/>
    </row>
    <row r="120" spans="1:28" s="25" customFormat="1" x14ac:dyDescent="0.25">
      <c r="A120" s="45"/>
      <c r="J120" s="26"/>
      <c r="S120" s="26"/>
      <c r="AB120" s="26"/>
    </row>
    <row r="121" spans="1:28" s="25" customFormat="1" x14ac:dyDescent="0.25">
      <c r="A121" s="45"/>
      <c r="J121" s="26"/>
      <c r="S121" s="26"/>
      <c r="AB121" s="26"/>
    </row>
    <row r="122" spans="1:28" s="25" customFormat="1" x14ac:dyDescent="0.25">
      <c r="A122" s="45"/>
      <c r="J122" s="26"/>
      <c r="S122" s="26"/>
      <c r="AB122" s="26"/>
    </row>
    <row r="123" spans="1:28" s="25" customFormat="1" x14ac:dyDescent="0.25">
      <c r="A123" s="45"/>
      <c r="J123" s="26"/>
      <c r="S123" s="26"/>
      <c r="AB123" s="26"/>
    </row>
    <row r="124" spans="1:28" s="25" customFormat="1" x14ac:dyDescent="0.25">
      <c r="A124" s="45"/>
      <c r="J124" s="26"/>
      <c r="S124" s="26"/>
      <c r="AB124" s="26"/>
    </row>
    <row r="125" spans="1:28" s="25" customFormat="1" x14ac:dyDescent="0.25">
      <c r="A125" s="45"/>
      <c r="J125" s="26"/>
      <c r="S125" s="26"/>
      <c r="AB125" s="26"/>
    </row>
    <row r="126" spans="1:28" s="25" customFormat="1" x14ac:dyDescent="0.25">
      <c r="A126" s="45"/>
      <c r="J126" s="26"/>
      <c r="S126" s="26"/>
      <c r="AB126" s="26"/>
    </row>
    <row r="127" spans="1:28" s="25" customFormat="1" x14ac:dyDescent="0.25">
      <c r="A127" s="45"/>
      <c r="J127" s="26"/>
      <c r="S127" s="26"/>
      <c r="AB127" s="26"/>
    </row>
    <row r="128" spans="1:28" s="25" customFormat="1" x14ac:dyDescent="0.25">
      <c r="A128" s="45"/>
      <c r="J128" s="26"/>
      <c r="S128" s="26"/>
      <c r="AB128" s="26"/>
    </row>
    <row r="129" spans="1:35" s="25" customFormat="1" x14ac:dyDescent="0.25">
      <c r="A129" s="45"/>
      <c r="J129" s="26"/>
      <c r="S129" s="26"/>
      <c r="AB129" s="26"/>
    </row>
    <row r="130" spans="1:35" s="25" customFormat="1" x14ac:dyDescent="0.25">
      <c r="A130" s="45"/>
      <c r="J130" s="26"/>
      <c r="S130" s="26"/>
      <c r="AB130" s="26"/>
    </row>
    <row r="131" spans="1:35" s="25" customFormat="1" x14ac:dyDescent="0.25">
      <c r="A131" s="45"/>
      <c r="J131" s="26"/>
      <c r="S131" s="26"/>
      <c r="AB131" s="26"/>
    </row>
    <row r="132" spans="1:35" s="25" customFormat="1" x14ac:dyDescent="0.25">
      <c r="J132" s="26"/>
      <c r="S132" s="26"/>
      <c r="AB132" s="26"/>
    </row>
    <row r="133" spans="1:35" s="25" customFormat="1" x14ac:dyDescent="0.25"/>
    <row r="135" spans="1:35" x14ac:dyDescent="0.25">
      <c r="A135" s="12"/>
    </row>
    <row r="136" spans="1:35" x14ac:dyDescent="0.25">
      <c r="A136" s="12"/>
      <c r="B136" s="11"/>
      <c r="C136" s="11"/>
      <c r="D136" s="11"/>
      <c r="E136" s="11"/>
      <c r="F136" s="11"/>
      <c r="G136" s="11"/>
      <c r="H136" s="11"/>
      <c r="I136" s="11"/>
      <c r="K136" s="11"/>
      <c r="L136" s="11"/>
      <c r="M136" s="11"/>
      <c r="N136" s="11"/>
      <c r="O136" s="11"/>
      <c r="P136" s="11"/>
      <c r="Q136" s="11"/>
      <c r="R136" s="11"/>
      <c r="T136" s="11"/>
      <c r="U136" s="11"/>
      <c r="V136" s="11"/>
      <c r="W136" s="11"/>
      <c r="X136" s="11"/>
      <c r="Y136" s="11"/>
      <c r="Z136" s="11"/>
      <c r="AA136" s="11"/>
    </row>
    <row r="137" spans="1:35" x14ac:dyDescent="0.25">
      <c r="AC137" s="12"/>
      <c r="AD137" s="12"/>
      <c r="AE137" s="12"/>
      <c r="AG137" s="12"/>
      <c r="AH137" s="12"/>
      <c r="AI137" s="12"/>
    </row>
    <row r="138" spans="1:35" x14ac:dyDescent="0.25">
      <c r="A138" s="15"/>
    </row>
    <row r="139" spans="1:35" x14ac:dyDescent="0.25">
      <c r="A139" s="15"/>
    </row>
    <row r="140" spans="1:35" x14ac:dyDescent="0.25">
      <c r="B140" s="25"/>
      <c r="C140" s="25"/>
      <c r="D140" s="25"/>
      <c r="E140" s="25"/>
      <c r="F140" s="25"/>
      <c r="G140" s="25"/>
      <c r="H140" s="25"/>
      <c r="I140" s="25"/>
      <c r="K140" s="25"/>
      <c r="L140" s="25"/>
      <c r="M140" s="25"/>
      <c r="N140" s="25"/>
      <c r="O140" s="25"/>
      <c r="P140" s="25"/>
      <c r="Q140" s="25"/>
      <c r="R140" s="25"/>
      <c r="T140" s="25"/>
      <c r="U140" s="25"/>
      <c r="V140" s="25"/>
      <c r="W140" s="25"/>
      <c r="X140" s="25"/>
      <c r="Y140" s="25"/>
      <c r="Z140" s="25"/>
      <c r="AA140" s="25"/>
    </row>
    <row r="141" spans="1:35" x14ac:dyDescent="0.25">
      <c r="B141" s="25"/>
      <c r="C141" s="25"/>
      <c r="D141" s="25"/>
      <c r="E141" s="25"/>
      <c r="F141" s="25"/>
      <c r="G141" s="25"/>
      <c r="H141" s="25"/>
      <c r="I141" s="25"/>
      <c r="K141" s="25"/>
      <c r="L141" s="25"/>
      <c r="M141" s="25"/>
      <c r="N141" s="25"/>
      <c r="O141" s="25"/>
      <c r="P141" s="25"/>
      <c r="Q141" s="25"/>
      <c r="R141" s="25"/>
      <c r="T141" s="25"/>
      <c r="U141" s="25"/>
      <c r="V141" s="25"/>
      <c r="W141" s="25"/>
      <c r="X141" s="25"/>
      <c r="Y141" s="25"/>
      <c r="Z141" s="25"/>
      <c r="AA141" s="25"/>
    </row>
    <row r="142" spans="1:35" x14ac:dyDescent="0.25">
      <c r="B142" s="25"/>
      <c r="C142" s="25"/>
      <c r="D142" s="25"/>
      <c r="E142" s="25"/>
      <c r="F142" s="25"/>
      <c r="G142" s="25"/>
      <c r="H142" s="25"/>
      <c r="I142" s="25"/>
      <c r="K142" s="25"/>
      <c r="L142" s="25"/>
      <c r="M142" s="25"/>
      <c r="N142" s="25"/>
      <c r="O142" s="25"/>
      <c r="P142" s="25"/>
      <c r="Q142" s="25"/>
      <c r="R142" s="25"/>
      <c r="T142" s="25"/>
      <c r="U142" s="25"/>
      <c r="V142" s="25"/>
      <c r="W142" s="25"/>
      <c r="X142" s="25"/>
      <c r="Y142" s="25"/>
      <c r="Z142" s="25"/>
      <c r="AA142" s="25"/>
    </row>
    <row r="143" spans="1:35" x14ac:dyDescent="0.25">
      <c r="B143" s="25"/>
      <c r="C143" s="25"/>
      <c r="D143" s="25"/>
      <c r="E143" s="25"/>
      <c r="F143" s="25"/>
      <c r="G143" s="25"/>
      <c r="H143" s="25"/>
      <c r="I143" s="25"/>
      <c r="K143" s="25"/>
      <c r="L143" s="25"/>
      <c r="M143" s="25"/>
      <c r="N143" s="25"/>
      <c r="O143" s="25"/>
      <c r="P143" s="25"/>
      <c r="Q143" s="25"/>
      <c r="R143" s="25"/>
      <c r="T143" s="25"/>
      <c r="U143" s="25"/>
      <c r="V143" s="25"/>
      <c r="W143" s="25"/>
      <c r="X143" s="25"/>
      <c r="Y143" s="25"/>
      <c r="Z143" s="25"/>
      <c r="AA143" s="25"/>
    </row>
    <row r="144" spans="1:35" x14ac:dyDescent="0.25">
      <c r="B144" s="25"/>
      <c r="C144" s="25"/>
      <c r="D144" s="25"/>
      <c r="E144" s="25"/>
      <c r="F144" s="25"/>
      <c r="G144" s="25"/>
      <c r="H144" s="25"/>
      <c r="I144" s="25"/>
      <c r="K144" s="25"/>
      <c r="L144" s="25"/>
      <c r="M144" s="25"/>
      <c r="N144" s="25"/>
      <c r="O144" s="25"/>
      <c r="P144" s="25"/>
      <c r="Q144" s="25"/>
      <c r="R144" s="25"/>
      <c r="T144" s="25"/>
      <c r="U144" s="25"/>
      <c r="V144" s="25"/>
      <c r="W144" s="25"/>
      <c r="X144" s="25"/>
      <c r="Y144" s="25"/>
      <c r="Z144" s="25"/>
      <c r="AA144" s="25"/>
    </row>
    <row r="145" spans="2:27" x14ac:dyDescent="0.25">
      <c r="B145" s="25"/>
      <c r="C145" s="25"/>
      <c r="D145" s="25"/>
      <c r="E145" s="25"/>
      <c r="F145" s="25"/>
      <c r="G145" s="25"/>
      <c r="H145" s="25"/>
      <c r="I145" s="25"/>
      <c r="K145" s="25"/>
      <c r="L145" s="25"/>
      <c r="M145" s="25"/>
      <c r="N145" s="25"/>
      <c r="O145" s="25"/>
      <c r="P145" s="25"/>
      <c r="Q145" s="25"/>
      <c r="R145" s="25"/>
      <c r="T145" s="25"/>
      <c r="U145" s="25"/>
      <c r="V145" s="25"/>
      <c r="W145" s="25"/>
      <c r="X145" s="25"/>
      <c r="Y145" s="25"/>
      <c r="Z145" s="25"/>
      <c r="AA145" s="25"/>
    </row>
    <row r="146" spans="2:27" x14ac:dyDescent="0.25">
      <c r="B146" s="25"/>
      <c r="C146" s="25"/>
      <c r="D146" s="25"/>
      <c r="E146" s="25"/>
      <c r="F146" s="25"/>
      <c r="G146" s="25"/>
      <c r="H146" s="25"/>
      <c r="I146" s="25"/>
      <c r="K146" s="25"/>
      <c r="L146" s="25"/>
      <c r="M146" s="25"/>
      <c r="N146" s="25"/>
      <c r="O146" s="25"/>
      <c r="P146" s="25"/>
      <c r="Q146" s="25"/>
      <c r="R146" s="25"/>
      <c r="T146" s="25"/>
      <c r="U146" s="25"/>
      <c r="V146" s="25"/>
      <c r="W146" s="25"/>
      <c r="X146" s="25"/>
      <c r="Y146" s="25"/>
      <c r="Z146" s="25"/>
      <c r="AA146" s="25"/>
    </row>
    <row r="147" spans="2:27" x14ac:dyDescent="0.25">
      <c r="B147" s="25"/>
      <c r="C147" s="25"/>
      <c r="D147" s="25"/>
      <c r="E147" s="25"/>
      <c r="F147" s="25"/>
      <c r="G147" s="25"/>
      <c r="H147" s="25"/>
      <c r="I147" s="25"/>
      <c r="K147" s="25"/>
      <c r="L147" s="25"/>
      <c r="M147" s="25"/>
      <c r="N147" s="25"/>
      <c r="O147" s="25"/>
      <c r="P147" s="25"/>
      <c r="Q147" s="25"/>
      <c r="R147" s="25"/>
      <c r="T147" s="25"/>
      <c r="U147" s="25"/>
      <c r="V147" s="25"/>
      <c r="W147" s="25"/>
      <c r="X147" s="25"/>
      <c r="Y147" s="25"/>
      <c r="Z147" s="25"/>
      <c r="AA147" s="25"/>
    </row>
    <row r="148" spans="2:27" x14ac:dyDescent="0.25">
      <c r="B148" s="25"/>
      <c r="C148" s="25"/>
      <c r="D148" s="25"/>
      <c r="E148" s="25"/>
      <c r="F148" s="25"/>
      <c r="G148" s="25"/>
      <c r="H148" s="25"/>
      <c r="I148" s="25"/>
      <c r="K148" s="25"/>
      <c r="L148" s="25"/>
      <c r="M148" s="25"/>
      <c r="N148" s="25"/>
      <c r="O148" s="25"/>
      <c r="P148" s="25"/>
      <c r="Q148" s="25"/>
      <c r="R148" s="25"/>
      <c r="T148" s="25"/>
      <c r="U148" s="25"/>
      <c r="V148" s="25"/>
      <c r="W148" s="25"/>
      <c r="X148" s="25"/>
      <c r="Y148" s="25"/>
      <c r="Z148" s="25"/>
      <c r="AA148" s="25"/>
    </row>
    <row r="149" spans="2:27" x14ac:dyDescent="0.25">
      <c r="B149" s="25"/>
      <c r="C149" s="25"/>
      <c r="D149" s="25"/>
      <c r="E149" s="25"/>
      <c r="F149" s="25"/>
      <c r="G149" s="25"/>
      <c r="H149" s="25"/>
      <c r="I149" s="25"/>
      <c r="K149" s="25"/>
      <c r="L149" s="25"/>
      <c r="M149" s="25"/>
      <c r="N149" s="25"/>
      <c r="O149" s="25"/>
      <c r="P149" s="25"/>
      <c r="Q149" s="25"/>
      <c r="R149" s="25"/>
      <c r="T149" s="25"/>
      <c r="U149" s="25"/>
      <c r="V149" s="25"/>
      <c r="W149" s="25"/>
      <c r="X149" s="25"/>
      <c r="Y149" s="25"/>
      <c r="Z149" s="25"/>
      <c r="AA149" s="25"/>
    </row>
    <row r="150" spans="2:27" x14ac:dyDescent="0.25">
      <c r="B150" s="25"/>
      <c r="C150" s="25"/>
      <c r="D150" s="25"/>
      <c r="E150" s="25"/>
      <c r="F150" s="25"/>
      <c r="G150" s="25"/>
      <c r="H150" s="25"/>
      <c r="I150" s="25"/>
      <c r="K150" s="25"/>
      <c r="L150" s="25"/>
      <c r="M150" s="25"/>
      <c r="N150" s="25"/>
      <c r="O150" s="25"/>
      <c r="P150" s="25"/>
      <c r="Q150" s="25"/>
      <c r="R150" s="25"/>
      <c r="T150" s="25"/>
      <c r="U150" s="25"/>
      <c r="V150" s="25"/>
      <c r="W150" s="25"/>
      <c r="X150" s="25"/>
      <c r="Y150" s="25"/>
      <c r="Z150" s="25"/>
      <c r="AA150" s="25"/>
    </row>
    <row r="151" spans="2:27" x14ac:dyDescent="0.25">
      <c r="B151" s="25"/>
      <c r="C151" s="25"/>
      <c r="D151" s="25"/>
      <c r="E151" s="25"/>
      <c r="F151" s="25"/>
      <c r="G151" s="25"/>
      <c r="H151" s="25"/>
      <c r="I151" s="25"/>
      <c r="K151" s="25"/>
      <c r="L151" s="25"/>
      <c r="M151" s="25"/>
      <c r="N151" s="25"/>
      <c r="O151" s="25"/>
      <c r="P151" s="25"/>
      <c r="Q151" s="25"/>
      <c r="R151" s="25"/>
      <c r="T151" s="25"/>
      <c r="U151" s="25"/>
      <c r="V151" s="25"/>
      <c r="W151" s="25"/>
      <c r="X151" s="25"/>
      <c r="Y151" s="25"/>
      <c r="Z151" s="25"/>
      <c r="AA151" s="25"/>
    </row>
    <row r="152" spans="2:27" x14ac:dyDescent="0.25">
      <c r="B152" s="25"/>
      <c r="C152" s="25"/>
      <c r="D152" s="25"/>
      <c r="E152" s="25"/>
      <c r="F152" s="25"/>
      <c r="G152" s="25"/>
      <c r="H152" s="25"/>
      <c r="I152" s="25"/>
      <c r="K152" s="25"/>
      <c r="L152" s="25"/>
      <c r="M152" s="25"/>
      <c r="N152" s="25"/>
      <c r="O152" s="25"/>
      <c r="P152" s="25"/>
      <c r="Q152" s="25"/>
      <c r="R152" s="25"/>
      <c r="T152" s="25"/>
      <c r="U152" s="25"/>
      <c r="V152" s="25"/>
      <c r="W152" s="25"/>
      <c r="X152" s="25"/>
      <c r="Y152" s="25"/>
      <c r="Z152" s="25"/>
      <c r="AA152" s="25"/>
    </row>
    <row r="153" spans="2:27" x14ac:dyDescent="0.25">
      <c r="B153" s="25"/>
      <c r="C153" s="25"/>
      <c r="D153" s="25"/>
      <c r="E153" s="25"/>
      <c r="F153" s="25"/>
      <c r="G153" s="25"/>
      <c r="H153" s="25"/>
      <c r="I153" s="25"/>
      <c r="K153" s="25"/>
      <c r="L153" s="25"/>
      <c r="M153" s="25"/>
      <c r="N153" s="25"/>
      <c r="O153" s="25"/>
      <c r="P153" s="25"/>
      <c r="Q153" s="25"/>
      <c r="R153" s="25"/>
      <c r="T153" s="25"/>
      <c r="U153" s="25"/>
      <c r="V153" s="25"/>
      <c r="W153" s="25"/>
      <c r="X153" s="25"/>
      <c r="Y153" s="25"/>
      <c r="Z153" s="25"/>
      <c r="AA153" s="25"/>
    </row>
    <row r="154" spans="2:27" x14ac:dyDescent="0.25">
      <c r="B154" s="25"/>
      <c r="C154" s="25"/>
      <c r="D154" s="25"/>
      <c r="E154" s="25"/>
      <c r="F154" s="25"/>
      <c r="G154" s="25"/>
      <c r="H154" s="25"/>
      <c r="I154" s="25"/>
      <c r="K154" s="25"/>
      <c r="L154" s="25"/>
      <c r="M154" s="25"/>
      <c r="N154" s="25"/>
      <c r="O154" s="25"/>
      <c r="P154" s="25"/>
      <c r="Q154" s="25"/>
      <c r="R154" s="25"/>
      <c r="T154" s="25"/>
      <c r="U154" s="25"/>
      <c r="V154" s="25"/>
      <c r="W154" s="25"/>
      <c r="X154" s="25"/>
      <c r="Y154" s="25"/>
      <c r="Z154" s="25"/>
      <c r="AA154" s="25"/>
    </row>
    <row r="155" spans="2:27" x14ac:dyDescent="0.25">
      <c r="B155" s="25"/>
      <c r="C155" s="25"/>
      <c r="D155" s="25"/>
      <c r="E155" s="25"/>
      <c r="F155" s="25"/>
      <c r="G155" s="25"/>
      <c r="H155" s="25"/>
      <c r="I155" s="25"/>
      <c r="K155" s="25"/>
      <c r="L155" s="25"/>
      <c r="M155" s="25"/>
      <c r="N155" s="25"/>
      <c r="O155" s="25"/>
      <c r="P155" s="25"/>
      <c r="Q155" s="25"/>
      <c r="R155" s="25"/>
      <c r="T155" s="25"/>
      <c r="U155" s="25"/>
      <c r="V155" s="25"/>
      <c r="W155" s="25"/>
      <c r="X155" s="25"/>
      <c r="Y155" s="25"/>
      <c r="Z155" s="25"/>
      <c r="AA155" s="25"/>
    </row>
    <row r="156" spans="2:27" x14ac:dyDescent="0.25">
      <c r="B156" s="25"/>
      <c r="C156" s="25"/>
      <c r="D156" s="25"/>
      <c r="E156" s="25"/>
      <c r="F156" s="25"/>
      <c r="G156" s="25"/>
      <c r="H156" s="25"/>
      <c r="I156" s="25"/>
      <c r="K156" s="25"/>
      <c r="L156" s="25"/>
      <c r="M156" s="25"/>
      <c r="N156" s="25"/>
      <c r="O156" s="25"/>
      <c r="P156" s="25"/>
      <c r="Q156" s="25"/>
      <c r="R156" s="25"/>
      <c r="T156" s="25"/>
      <c r="U156" s="25"/>
      <c r="V156" s="25"/>
      <c r="W156" s="25"/>
      <c r="X156" s="25"/>
      <c r="Y156" s="25"/>
      <c r="Z156" s="25"/>
      <c r="AA156" s="25"/>
    </row>
    <row r="157" spans="2:27" x14ac:dyDescent="0.25">
      <c r="B157" s="25"/>
      <c r="C157" s="25"/>
      <c r="D157" s="25"/>
      <c r="E157" s="25"/>
      <c r="F157" s="25"/>
      <c r="G157" s="25"/>
      <c r="H157" s="25"/>
      <c r="I157" s="25"/>
      <c r="K157" s="25"/>
      <c r="L157" s="25"/>
      <c r="M157" s="25"/>
      <c r="N157" s="25"/>
      <c r="O157" s="25"/>
      <c r="P157" s="25"/>
      <c r="Q157" s="25"/>
      <c r="R157" s="25"/>
      <c r="T157" s="25"/>
      <c r="U157" s="25"/>
      <c r="V157" s="25"/>
      <c r="W157" s="25"/>
      <c r="X157" s="25"/>
      <c r="Y157" s="25"/>
      <c r="Z157" s="25"/>
      <c r="AA157" s="25"/>
    </row>
    <row r="158" spans="2:27" x14ac:dyDescent="0.25">
      <c r="B158" s="25"/>
      <c r="C158" s="25"/>
      <c r="D158" s="25"/>
      <c r="E158" s="25"/>
      <c r="F158" s="25"/>
      <c r="G158" s="25"/>
      <c r="H158" s="25"/>
      <c r="I158" s="25"/>
      <c r="K158" s="25"/>
      <c r="L158" s="25"/>
      <c r="M158" s="25"/>
      <c r="N158" s="25"/>
      <c r="O158" s="25"/>
      <c r="P158" s="25"/>
      <c r="Q158" s="25"/>
      <c r="R158" s="25"/>
      <c r="T158" s="25"/>
      <c r="U158" s="25"/>
      <c r="V158" s="25"/>
      <c r="W158" s="25"/>
      <c r="X158" s="25"/>
      <c r="Y158" s="25"/>
      <c r="Z158" s="25"/>
      <c r="AA158" s="25"/>
    </row>
    <row r="159" spans="2:27" x14ac:dyDescent="0.25">
      <c r="B159" s="25"/>
      <c r="C159" s="25"/>
      <c r="D159" s="25"/>
      <c r="E159" s="25"/>
      <c r="F159" s="25"/>
      <c r="G159" s="25"/>
      <c r="H159" s="25"/>
      <c r="I159" s="25"/>
      <c r="K159" s="25"/>
      <c r="L159" s="25"/>
      <c r="M159" s="25"/>
      <c r="N159" s="25"/>
      <c r="O159" s="25"/>
      <c r="P159" s="25"/>
      <c r="Q159" s="25"/>
      <c r="R159" s="25"/>
      <c r="T159" s="25"/>
      <c r="U159" s="25"/>
      <c r="V159" s="25"/>
      <c r="W159" s="25"/>
      <c r="X159" s="25"/>
      <c r="Y159" s="25"/>
      <c r="Z159" s="25"/>
      <c r="AA159" s="25"/>
    </row>
    <row r="160" spans="2:27" x14ac:dyDescent="0.25">
      <c r="B160" s="25"/>
      <c r="C160" s="25"/>
      <c r="D160" s="25"/>
      <c r="E160" s="25"/>
      <c r="F160" s="25"/>
      <c r="G160" s="25"/>
      <c r="H160" s="25"/>
      <c r="I160" s="25"/>
      <c r="K160" s="25"/>
      <c r="L160" s="25"/>
      <c r="M160" s="25"/>
      <c r="N160" s="25"/>
      <c r="O160" s="25"/>
      <c r="P160" s="25"/>
      <c r="Q160" s="25"/>
      <c r="R160" s="25"/>
      <c r="T160" s="25"/>
      <c r="U160" s="25"/>
      <c r="V160" s="25"/>
      <c r="W160" s="25"/>
      <c r="X160" s="25"/>
      <c r="Y160" s="25"/>
      <c r="Z160" s="25"/>
      <c r="AA160" s="25"/>
    </row>
    <row r="161" spans="1:35" s="25" customFormat="1" x14ac:dyDescent="0.25"/>
    <row r="164" spans="1:35" x14ac:dyDescent="0.25">
      <c r="A164" s="12"/>
    </row>
    <row r="165" spans="1:35" x14ac:dyDescent="0.25">
      <c r="A165" s="12"/>
      <c r="B165" s="11"/>
      <c r="C165" s="11"/>
      <c r="D165" s="11"/>
      <c r="E165" s="11"/>
      <c r="F165" s="11"/>
      <c r="G165" s="11"/>
      <c r="H165" s="11"/>
      <c r="I165" s="11"/>
      <c r="K165" s="11"/>
      <c r="L165" s="11"/>
      <c r="M165" s="11"/>
      <c r="N165" s="11"/>
      <c r="O165" s="11"/>
      <c r="P165" s="11"/>
      <c r="Q165" s="11"/>
      <c r="R165" s="11"/>
      <c r="T165" s="11"/>
      <c r="U165" s="11"/>
      <c r="V165" s="11"/>
      <c r="W165" s="11"/>
      <c r="X165" s="11"/>
      <c r="Y165" s="11"/>
      <c r="Z165" s="11"/>
      <c r="AA165" s="11"/>
    </row>
    <row r="166" spans="1:35" x14ac:dyDescent="0.25">
      <c r="AC166" s="12"/>
      <c r="AD166" s="12"/>
      <c r="AE166" s="12"/>
      <c r="AG166" s="12"/>
      <c r="AH166" s="12"/>
      <c r="AI166" s="12"/>
    </row>
    <row r="167" spans="1:35" x14ac:dyDescent="0.25">
      <c r="A167" s="15"/>
    </row>
    <row r="168" spans="1:35" x14ac:dyDescent="0.25">
      <c r="A168" s="15"/>
    </row>
    <row r="169" spans="1:35" x14ac:dyDescent="0.25">
      <c r="B169" s="25"/>
      <c r="C169" s="25"/>
      <c r="D169" s="25"/>
      <c r="E169" s="25"/>
      <c r="F169" s="25"/>
      <c r="G169" s="25"/>
      <c r="H169" s="25"/>
      <c r="I169" s="25"/>
      <c r="K169" s="25"/>
      <c r="L169" s="25"/>
      <c r="M169" s="25"/>
      <c r="N169" s="25"/>
      <c r="O169" s="25"/>
      <c r="P169" s="25"/>
      <c r="Q169" s="25"/>
      <c r="R169" s="25"/>
      <c r="T169" s="25"/>
      <c r="U169" s="25"/>
      <c r="V169" s="25"/>
      <c r="W169" s="25"/>
      <c r="X169" s="25"/>
      <c r="Y169" s="25"/>
      <c r="Z169" s="25"/>
      <c r="AA169" s="25"/>
    </row>
    <row r="170" spans="1:35" x14ac:dyDescent="0.25">
      <c r="B170" s="25"/>
      <c r="C170" s="25"/>
      <c r="D170" s="25"/>
      <c r="E170" s="25"/>
      <c r="F170" s="25"/>
      <c r="G170" s="25"/>
      <c r="H170" s="25"/>
      <c r="I170" s="25"/>
      <c r="K170" s="25"/>
      <c r="L170" s="25"/>
      <c r="M170" s="25"/>
      <c r="N170" s="25"/>
      <c r="O170" s="25"/>
      <c r="P170" s="25"/>
      <c r="Q170" s="25"/>
      <c r="R170" s="25"/>
      <c r="T170" s="25"/>
      <c r="U170" s="25"/>
      <c r="V170" s="25"/>
      <c r="W170" s="25"/>
      <c r="X170" s="25"/>
      <c r="Y170" s="25"/>
      <c r="Z170" s="25"/>
      <c r="AA170" s="25"/>
    </row>
    <row r="171" spans="1:35" x14ac:dyDescent="0.25">
      <c r="B171" s="25"/>
      <c r="C171" s="25"/>
      <c r="D171" s="25"/>
      <c r="E171" s="25"/>
      <c r="F171" s="25"/>
      <c r="G171" s="25"/>
      <c r="H171" s="25"/>
      <c r="I171" s="25"/>
      <c r="K171" s="25"/>
      <c r="L171" s="25"/>
      <c r="M171" s="25"/>
      <c r="N171" s="25"/>
      <c r="O171" s="25"/>
      <c r="P171" s="25"/>
      <c r="Q171" s="25"/>
      <c r="R171" s="25"/>
      <c r="T171" s="25"/>
      <c r="U171" s="25"/>
      <c r="V171" s="25"/>
      <c r="W171" s="25"/>
      <c r="X171" s="25"/>
      <c r="Y171" s="25"/>
      <c r="Z171" s="25"/>
      <c r="AA171" s="25"/>
    </row>
    <row r="172" spans="1:35" x14ac:dyDescent="0.25">
      <c r="B172" s="25"/>
      <c r="C172" s="25"/>
      <c r="D172" s="25"/>
      <c r="E172" s="25"/>
      <c r="F172" s="25"/>
      <c r="G172" s="25"/>
      <c r="H172" s="25"/>
      <c r="I172" s="25"/>
      <c r="K172" s="25"/>
      <c r="L172" s="25"/>
      <c r="M172" s="25"/>
      <c r="N172" s="25"/>
      <c r="O172" s="25"/>
      <c r="P172" s="25"/>
      <c r="Q172" s="25"/>
      <c r="R172" s="25"/>
      <c r="T172" s="25"/>
      <c r="U172" s="25"/>
      <c r="V172" s="25"/>
      <c r="W172" s="25"/>
      <c r="X172" s="25"/>
      <c r="Y172" s="25"/>
      <c r="Z172" s="25"/>
      <c r="AA172" s="25"/>
    </row>
    <row r="173" spans="1:35" x14ac:dyDescent="0.25">
      <c r="B173" s="25"/>
      <c r="C173" s="25"/>
      <c r="D173" s="25"/>
      <c r="E173" s="25"/>
      <c r="F173" s="25"/>
      <c r="G173" s="25"/>
      <c r="H173" s="25"/>
      <c r="I173" s="25"/>
      <c r="K173" s="25"/>
      <c r="L173" s="25"/>
      <c r="M173" s="25"/>
      <c r="N173" s="25"/>
      <c r="O173" s="25"/>
      <c r="P173" s="25"/>
      <c r="Q173" s="25"/>
      <c r="R173" s="25"/>
      <c r="T173" s="25"/>
      <c r="U173" s="25"/>
      <c r="V173" s="25"/>
      <c r="W173" s="25"/>
      <c r="X173" s="25"/>
      <c r="Y173" s="25"/>
      <c r="Z173" s="25"/>
      <c r="AA173" s="25"/>
    </row>
    <row r="174" spans="1:35" x14ac:dyDescent="0.25">
      <c r="B174" s="25"/>
      <c r="C174" s="25"/>
      <c r="D174" s="25"/>
      <c r="E174" s="25"/>
      <c r="F174" s="25"/>
      <c r="G174" s="25"/>
      <c r="H174" s="25"/>
      <c r="I174" s="25"/>
      <c r="K174" s="25"/>
      <c r="L174" s="25"/>
      <c r="M174" s="25"/>
      <c r="N174" s="25"/>
      <c r="O174" s="25"/>
      <c r="P174" s="25"/>
      <c r="Q174" s="25"/>
      <c r="R174" s="25"/>
      <c r="T174" s="25"/>
      <c r="U174" s="25"/>
      <c r="V174" s="25"/>
      <c r="W174" s="25"/>
      <c r="X174" s="25"/>
      <c r="Y174" s="25"/>
      <c r="Z174" s="25"/>
      <c r="AA174" s="25"/>
    </row>
    <row r="175" spans="1:35" x14ac:dyDescent="0.25">
      <c r="B175" s="25"/>
      <c r="C175" s="25"/>
      <c r="D175" s="25"/>
      <c r="E175" s="25"/>
      <c r="F175" s="25"/>
      <c r="G175" s="25"/>
      <c r="H175" s="25"/>
      <c r="I175" s="25"/>
      <c r="K175" s="25"/>
      <c r="L175" s="25"/>
      <c r="M175" s="25"/>
      <c r="N175" s="25"/>
      <c r="O175" s="25"/>
      <c r="P175" s="25"/>
      <c r="Q175" s="25"/>
      <c r="R175" s="25"/>
      <c r="T175" s="25"/>
      <c r="U175" s="25"/>
      <c r="V175" s="25"/>
      <c r="W175" s="25"/>
      <c r="X175" s="25"/>
      <c r="Y175" s="25"/>
      <c r="Z175" s="25"/>
      <c r="AA175" s="25"/>
    </row>
    <row r="176" spans="1:35" x14ac:dyDescent="0.25">
      <c r="B176" s="25"/>
      <c r="C176" s="25"/>
      <c r="D176" s="25"/>
      <c r="E176" s="25"/>
      <c r="F176" s="25"/>
      <c r="G176" s="25"/>
      <c r="H176" s="25"/>
      <c r="I176" s="25"/>
      <c r="K176" s="25"/>
      <c r="L176" s="25"/>
      <c r="M176" s="25"/>
      <c r="N176" s="25"/>
      <c r="O176" s="25"/>
      <c r="P176" s="25"/>
      <c r="Q176" s="25"/>
      <c r="R176" s="25"/>
      <c r="T176" s="25"/>
      <c r="U176" s="25"/>
      <c r="V176" s="25"/>
      <c r="W176" s="25"/>
      <c r="X176" s="25"/>
      <c r="Y176" s="25"/>
      <c r="Z176" s="25"/>
      <c r="AA176" s="25"/>
    </row>
    <row r="177" spans="2:27" x14ac:dyDescent="0.25">
      <c r="B177" s="25"/>
      <c r="C177" s="25"/>
      <c r="D177" s="25"/>
      <c r="E177" s="25"/>
      <c r="F177" s="25"/>
      <c r="G177" s="25"/>
      <c r="H177" s="25"/>
      <c r="I177" s="25"/>
      <c r="K177" s="25"/>
      <c r="L177" s="25"/>
      <c r="M177" s="25"/>
      <c r="N177" s="25"/>
      <c r="O177" s="25"/>
      <c r="P177" s="25"/>
      <c r="Q177" s="25"/>
      <c r="R177" s="25"/>
      <c r="T177" s="25"/>
      <c r="U177" s="25"/>
      <c r="V177" s="25"/>
      <c r="W177" s="25"/>
      <c r="X177" s="25"/>
      <c r="Y177" s="25"/>
      <c r="Z177" s="25"/>
      <c r="AA177" s="25"/>
    </row>
    <row r="178" spans="2:27" x14ac:dyDescent="0.25">
      <c r="B178" s="25"/>
      <c r="C178" s="25"/>
      <c r="D178" s="25"/>
      <c r="E178" s="25"/>
      <c r="F178" s="25"/>
      <c r="G178" s="25"/>
      <c r="H178" s="25"/>
      <c r="I178" s="25"/>
      <c r="K178" s="25"/>
      <c r="L178" s="25"/>
      <c r="M178" s="25"/>
      <c r="N178" s="25"/>
      <c r="O178" s="25"/>
      <c r="P178" s="25"/>
      <c r="Q178" s="25"/>
      <c r="R178" s="25"/>
      <c r="T178" s="25"/>
      <c r="U178" s="25"/>
      <c r="V178" s="25"/>
      <c r="W178" s="25"/>
      <c r="X178" s="25"/>
      <c r="Y178" s="25"/>
      <c r="Z178" s="25"/>
      <c r="AA178" s="25"/>
    </row>
    <row r="179" spans="2:27" x14ac:dyDescent="0.25">
      <c r="B179" s="25"/>
      <c r="C179" s="25"/>
      <c r="D179" s="25"/>
      <c r="E179" s="25"/>
      <c r="F179" s="25"/>
      <c r="G179" s="25"/>
      <c r="H179" s="25"/>
      <c r="I179" s="25"/>
      <c r="K179" s="25"/>
      <c r="L179" s="25"/>
      <c r="M179" s="25"/>
      <c r="N179" s="25"/>
      <c r="O179" s="25"/>
      <c r="P179" s="25"/>
      <c r="Q179" s="25"/>
      <c r="R179" s="25"/>
      <c r="T179" s="25"/>
      <c r="U179" s="25"/>
      <c r="V179" s="25"/>
      <c r="W179" s="25"/>
      <c r="X179" s="25"/>
      <c r="Y179" s="25"/>
      <c r="Z179" s="25"/>
      <c r="AA179" s="25"/>
    </row>
    <row r="180" spans="2:27" x14ac:dyDescent="0.25">
      <c r="B180" s="25"/>
      <c r="C180" s="25"/>
      <c r="D180" s="25"/>
      <c r="E180" s="25"/>
      <c r="F180" s="25"/>
      <c r="G180" s="25"/>
      <c r="H180" s="25"/>
      <c r="I180" s="25"/>
      <c r="K180" s="25"/>
      <c r="L180" s="25"/>
      <c r="M180" s="25"/>
      <c r="N180" s="25"/>
      <c r="O180" s="25"/>
      <c r="P180" s="25"/>
      <c r="Q180" s="25"/>
      <c r="R180" s="25"/>
      <c r="T180" s="25"/>
      <c r="U180" s="25"/>
      <c r="V180" s="25"/>
      <c r="W180" s="25"/>
      <c r="X180" s="25"/>
      <c r="Y180" s="25"/>
      <c r="Z180" s="25"/>
      <c r="AA180" s="25"/>
    </row>
    <row r="181" spans="2:27" x14ac:dyDescent="0.25">
      <c r="B181" s="25"/>
      <c r="C181" s="25"/>
      <c r="D181" s="25"/>
      <c r="E181" s="25"/>
      <c r="F181" s="25"/>
      <c r="G181" s="25"/>
      <c r="H181" s="25"/>
      <c r="I181" s="25"/>
      <c r="K181" s="25"/>
      <c r="L181" s="25"/>
      <c r="M181" s="25"/>
      <c r="N181" s="25"/>
      <c r="O181" s="25"/>
      <c r="P181" s="25"/>
      <c r="Q181" s="25"/>
      <c r="R181" s="25"/>
      <c r="T181" s="25"/>
      <c r="U181" s="25"/>
      <c r="V181" s="25"/>
      <c r="W181" s="25"/>
      <c r="X181" s="25"/>
      <c r="Y181" s="25"/>
      <c r="Z181" s="25"/>
      <c r="AA181" s="25"/>
    </row>
    <row r="182" spans="2:27" x14ac:dyDescent="0.25">
      <c r="B182" s="25"/>
      <c r="C182" s="25"/>
      <c r="D182" s="25"/>
      <c r="E182" s="25"/>
      <c r="F182" s="25"/>
      <c r="G182" s="25"/>
      <c r="H182" s="25"/>
      <c r="I182" s="25"/>
      <c r="K182" s="25"/>
      <c r="L182" s="25"/>
      <c r="M182" s="25"/>
      <c r="N182" s="25"/>
      <c r="O182" s="25"/>
      <c r="P182" s="25"/>
      <c r="Q182" s="25"/>
      <c r="R182" s="25"/>
      <c r="T182" s="25"/>
      <c r="U182" s="25"/>
      <c r="V182" s="25"/>
      <c r="W182" s="25"/>
      <c r="X182" s="25"/>
      <c r="Y182" s="25"/>
      <c r="Z182" s="25"/>
      <c r="AA182" s="25"/>
    </row>
    <row r="183" spans="2:27" x14ac:dyDescent="0.25">
      <c r="B183" s="25"/>
      <c r="C183" s="25"/>
      <c r="D183" s="25"/>
      <c r="E183" s="25"/>
      <c r="F183" s="25"/>
      <c r="G183" s="25"/>
      <c r="H183" s="25"/>
      <c r="I183" s="25"/>
      <c r="K183" s="25"/>
      <c r="L183" s="25"/>
      <c r="M183" s="25"/>
      <c r="N183" s="25"/>
      <c r="O183" s="25"/>
      <c r="P183" s="25"/>
      <c r="Q183" s="25"/>
      <c r="R183" s="25"/>
      <c r="T183" s="25"/>
      <c r="U183" s="25"/>
      <c r="V183" s="25"/>
      <c r="W183" s="25"/>
      <c r="X183" s="25"/>
      <c r="Y183" s="25"/>
      <c r="Z183" s="25"/>
      <c r="AA183" s="25"/>
    </row>
    <row r="184" spans="2:27" x14ac:dyDescent="0.25">
      <c r="B184" s="25"/>
      <c r="C184" s="25"/>
      <c r="D184" s="25"/>
      <c r="E184" s="25"/>
      <c r="F184" s="25"/>
      <c r="G184" s="25"/>
      <c r="H184" s="25"/>
      <c r="I184" s="25"/>
      <c r="K184" s="25"/>
      <c r="L184" s="25"/>
      <c r="M184" s="25"/>
      <c r="N184" s="25"/>
      <c r="O184" s="25"/>
      <c r="P184" s="25"/>
      <c r="Q184" s="25"/>
      <c r="R184" s="25"/>
      <c r="T184" s="25"/>
      <c r="U184" s="25"/>
      <c r="V184" s="25"/>
      <c r="W184" s="25"/>
      <c r="X184" s="25"/>
      <c r="Y184" s="25"/>
      <c r="Z184" s="25"/>
      <c r="AA184" s="25"/>
    </row>
    <row r="185" spans="2:27" x14ac:dyDescent="0.25">
      <c r="B185" s="25"/>
      <c r="C185" s="25"/>
      <c r="D185" s="25"/>
      <c r="E185" s="25"/>
      <c r="F185" s="25"/>
      <c r="G185" s="25"/>
      <c r="H185" s="25"/>
      <c r="I185" s="25"/>
      <c r="K185" s="25"/>
      <c r="L185" s="25"/>
      <c r="M185" s="25"/>
      <c r="N185" s="25"/>
      <c r="O185" s="25"/>
      <c r="P185" s="25"/>
      <c r="Q185" s="25"/>
      <c r="R185" s="25"/>
      <c r="T185" s="25"/>
      <c r="U185" s="25"/>
      <c r="V185" s="25"/>
      <c r="W185" s="25"/>
      <c r="X185" s="25"/>
      <c r="Y185" s="25"/>
      <c r="Z185" s="25"/>
      <c r="AA185" s="25"/>
    </row>
    <row r="186" spans="2:27" x14ac:dyDescent="0.25">
      <c r="B186" s="25"/>
      <c r="C186" s="25"/>
      <c r="D186" s="25"/>
      <c r="E186" s="25"/>
      <c r="F186" s="25"/>
      <c r="G186" s="25"/>
      <c r="H186" s="25"/>
      <c r="I186" s="25"/>
      <c r="K186" s="25"/>
      <c r="L186" s="25"/>
      <c r="M186" s="25"/>
      <c r="N186" s="25"/>
      <c r="O186" s="25"/>
      <c r="P186" s="25"/>
      <c r="Q186" s="25"/>
      <c r="R186" s="25"/>
      <c r="T186" s="25"/>
      <c r="U186" s="25"/>
      <c r="V186" s="25"/>
      <c r="W186" s="25"/>
      <c r="X186" s="25"/>
      <c r="Y186" s="25"/>
      <c r="Z186" s="25"/>
      <c r="AA186" s="25"/>
    </row>
    <row r="187" spans="2:27" x14ac:dyDescent="0.25">
      <c r="B187" s="25"/>
      <c r="C187" s="25"/>
      <c r="D187" s="25"/>
      <c r="E187" s="25"/>
      <c r="F187" s="25"/>
      <c r="G187" s="25"/>
      <c r="H187" s="25"/>
      <c r="I187" s="25"/>
      <c r="K187" s="25"/>
      <c r="L187" s="25"/>
      <c r="M187" s="25"/>
      <c r="N187" s="25"/>
      <c r="O187" s="25"/>
      <c r="P187" s="25"/>
      <c r="Q187" s="25"/>
      <c r="R187" s="25"/>
      <c r="T187" s="25"/>
      <c r="U187" s="25"/>
      <c r="V187" s="25"/>
      <c r="W187" s="25"/>
      <c r="X187" s="25"/>
      <c r="Y187" s="25"/>
      <c r="Z187" s="25"/>
      <c r="AA187" s="25"/>
    </row>
    <row r="188" spans="2:27" x14ac:dyDescent="0.25">
      <c r="B188" s="25"/>
      <c r="C188" s="25"/>
      <c r="D188" s="25"/>
      <c r="E188" s="25"/>
      <c r="F188" s="25"/>
      <c r="G188" s="25"/>
      <c r="H188" s="25"/>
      <c r="I188" s="25"/>
      <c r="K188" s="25"/>
      <c r="L188" s="25"/>
      <c r="M188" s="25"/>
      <c r="N188" s="25"/>
      <c r="O188" s="25"/>
      <c r="P188" s="25"/>
      <c r="Q188" s="25"/>
      <c r="R188" s="25"/>
      <c r="T188" s="25"/>
      <c r="U188" s="25"/>
      <c r="V188" s="25"/>
      <c r="W188" s="25"/>
      <c r="X188" s="25"/>
      <c r="Y188" s="25"/>
      <c r="Z188" s="25"/>
      <c r="AA188" s="25"/>
    </row>
    <row r="189" spans="2:27" x14ac:dyDescent="0.25">
      <c r="B189" s="25"/>
      <c r="C189" s="25"/>
      <c r="D189" s="25"/>
      <c r="E189" s="25"/>
      <c r="F189" s="25"/>
      <c r="G189" s="25"/>
      <c r="H189" s="25"/>
      <c r="I189" s="25"/>
      <c r="K189" s="25"/>
      <c r="L189" s="25"/>
      <c r="M189" s="25"/>
      <c r="N189" s="25"/>
      <c r="O189" s="25"/>
      <c r="P189" s="25"/>
      <c r="Q189" s="25"/>
      <c r="R189" s="25"/>
      <c r="T189" s="25"/>
      <c r="U189" s="25"/>
      <c r="V189" s="25"/>
      <c r="W189" s="25"/>
      <c r="X189" s="25"/>
      <c r="Y189" s="25"/>
      <c r="Z189" s="25"/>
      <c r="AA189" s="25"/>
    </row>
    <row r="190" spans="2:27" s="25" customFormat="1" x14ac:dyDescent="0.25"/>
    <row r="193" spans="1:35" x14ac:dyDescent="0.25">
      <c r="A193" s="12"/>
    </row>
    <row r="194" spans="1:35" x14ac:dyDescent="0.25">
      <c r="A194" s="12"/>
      <c r="B194" s="11"/>
      <c r="C194" s="11"/>
      <c r="D194" s="11"/>
      <c r="E194" s="11"/>
      <c r="F194" s="11"/>
      <c r="G194" s="11"/>
      <c r="H194" s="11"/>
      <c r="I194" s="11"/>
      <c r="K194" s="11"/>
      <c r="L194" s="11"/>
      <c r="M194" s="11"/>
      <c r="N194" s="11"/>
      <c r="O194" s="11"/>
      <c r="P194" s="11"/>
      <c r="Q194" s="11"/>
      <c r="R194" s="11"/>
      <c r="T194" s="11"/>
      <c r="U194" s="11"/>
      <c r="V194" s="11"/>
      <c r="W194" s="11"/>
      <c r="X194" s="11"/>
      <c r="Y194" s="11"/>
      <c r="Z194" s="11"/>
      <c r="AA194" s="11"/>
    </row>
    <row r="195" spans="1:35" x14ac:dyDescent="0.25">
      <c r="AC195" s="12"/>
      <c r="AD195" s="12"/>
      <c r="AE195" s="12"/>
      <c r="AG195" s="12"/>
      <c r="AH195" s="12"/>
      <c r="AI195" s="12"/>
    </row>
    <row r="196" spans="1:35" x14ac:dyDescent="0.25">
      <c r="A196" s="15"/>
    </row>
    <row r="197" spans="1:35" x14ac:dyDescent="0.25">
      <c r="A197" s="15"/>
    </row>
    <row r="198" spans="1:35" x14ac:dyDescent="0.25">
      <c r="B198" s="25"/>
      <c r="C198" s="25"/>
      <c r="D198" s="25"/>
      <c r="E198" s="25"/>
      <c r="F198" s="25"/>
      <c r="G198" s="25"/>
      <c r="H198" s="25"/>
      <c r="I198" s="25"/>
      <c r="K198" s="25"/>
      <c r="L198" s="25"/>
      <c r="M198" s="25"/>
      <c r="N198" s="25"/>
      <c r="O198" s="25"/>
      <c r="P198" s="25"/>
      <c r="Q198" s="25"/>
      <c r="R198" s="25"/>
      <c r="T198" s="25"/>
      <c r="U198" s="25"/>
      <c r="V198" s="25"/>
      <c r="W198" s="25"/>
      <c r="X198" s="25"/>
      <c r="Y198" s="25"/>
      <c r="Z198" s="25"/>
      <c r="AA198" s="25"/>
    </row>
    <row r="199" spans="1:35" x14ac:dyDescent="0.25">
      <c r="B199" s="25"/>
      <c r="C199" s="25"/>
      <c r="D199" s="25"/>
      <c r="E199" s="25"/>
      <c r="F199" s="25"/>
      <c r="G199" s="25"/>
      <c r="H199" s="25"/>
      <c r="I199" s="25"/>
      <c r="K199" s="25"/>
      <c r="L199" s="25"/>
      <c r="M199" s="25"/>
      <c r="N199" s="25"/>
      <c r="O199" s="25"/>
      <c r="P199" s="25"/>
      <c r="Q199" s="25"/>
      <c r="R199" s="25"/>
      <c r="T199" s="25"/>
      <c r="U199" s="25"/>
      <c r="V199" s="25"/>
      <c r="W199" s="25"/>
      <c r="X199" s="25"/>
      <c r="Y199" s="25"/>
      <c r="Z199" s="25"/>
      <c r="AA199" s="25"/>
    </row>
    <row r="200" spans="1:35" x14ac:dyDescent="0.25">
      <c r="B200" s="25"/>
      <c r="C200" s="25"/>
      <c r="D200" s="25"/>
      <c r="E200" s="25"/>
      <c r="F200" s="25"/>
      <c r="G200" s="25"/>
      <c r="H200" s="25"/>
      <c r="I200" s="25"/>
      <c r="K200" s="25"/>
      <c r="L200" s="25"/>
      <c r="M200" s="25"/>
      <c r="N200" s="25"/>
      <c r="O200" s="25"/>
      <c r="P200" s="25"/>
      <c r="Q200" s="25"/>
      <c r="R200" s="25"/>
      <c r="T200" s="25"/>
      <c r="U200" s="25"/>
      <c r="V200" s="25"/>
      <c r="W200" s="25"/>
      <c r="X200" s="25"/>
      <c r="Y200" s="25"/>
      <c r="Z200" s="25"/>
      <c r="AA200" s="25"/>
    </row>
    <row r="201" spans="1:35" x14ac:dyDescent="0.25">
      <c r="B201" s="25"/>
      <c r="C201" s="25"/>
      <c r="D201" s="25"/>
      <c r="E201" s="25"/>
      <c r="F201" s="25"/>
      <c r="G201" s="25"/>
      <c r="H201" s="25"/>
      <c r="I201" s="25"/>
      <c r="K201" s="25"/>
      <c r="L201" s="25"/>
      <c r="M201" s="25"/>
      <c r="N201" s="25"/>
      <c r="O201" s="25"/>
      <c r="P201" s="25"/>
      <c r="Q201" s="25"/>
      <c r="R201" s="25"/>
      <c r="T201" s="25"/>
      <c r="U201" s="25"/>
      <c r="V201" s="25"/>
      <c r="W201" s="25"/>
      <c r="X201" s="25"/>
      <c r="Y201" s="25"/>
      <c r="Z201" s="25"/>
      <c r="AA201" s="25"/>
    </row>
    <row r="202" spans="1:35" x14ac:dyDescent="0.25">
      <c r="B202" s="25"/>
      <c r="C202" s="25"/>
      <c r="D202" s="25"/>
      <c r="E202" s="25"/>
      <c r="F202" s="25"/>
      <c r="G202" s="25"/>
      <c r="H202" s="25"/>
      <c r="I202" s="25"/>
      <c r="K202" s="25"/>
      <c r="L202" s="25"/>
      <c r="M202" s="25"/>
      <c r="N202" s="25"/>
      <c r="O202" s="25"/>
      <c r="P202" s="25"/>
      <c r="Q202" s="25"/>
      <c r="R202" s="25"/>
      <c r="T202" s="25"/>
      <c r="U202" s="25"/>
      <c r="V202" s="25"/>
      <c r="W202" s="25"/>
      <c r="X202" s="25"/>
      <c r="Y202" s="25"/>
      <c r="Z202" s="25"/>
      <c r="AA202" s="25"/>
    </row>
    <row r="203" spans="1:35" x14ac:dyDescent="0.25">
      <c r="B203" s="25"/>
      <c r="C203" s="25"/>
      <c r="D203" s="25"/>
      <c r="E203" s="25"/>
      <c r="F203" s="25"/>
      <c r="G203" s="25"/>
      <c r="H203" s="25"/>
      <c r="I203" s="25"/>
      <c r="K203" s="25"/>
      <c r="L203" s="25"/>
      <c r="M203" s="25"/>
      <c r="N203" s="25"/>
      <c r="O203" s="25"/>
      <c r="P203" s="25"/>
      <c r="Q203" s="25"/>
      <c r="R203" s="25"/>
      <c r="T203" s="25"/>
      <c r="U203" s="25"/>
      <c r="V203" s="25"/>
      <c r="W203" s="25"/>
      <c r="X203" s="25"/>
      <c r="Y203" s="25"/>
      <c r="Z203" s="25"/>
      <c r="AA203" s="25"/>
    </row>
    <row r="204" spans="1:35" x14ac:dyDescent="0.25">
      <c r="B204" s="25"/>
      <c r="C204" s="25"/>
      <c r="D204" s="25"/>
      <c r="E204" s="25"/>
      <c r="F204" s="25"/>
      <c r="G204" s="25"/>
      <c r="H204" s="25"/>
      <c r="I204" s="25"/>
      <c r="K204" s="25"/>
      <c r="L204" s="25"/>
      <c r="M204" s="25"/>
      <c r="N204" s="25"/>
      <c r="O204" s="25"/>
      <c r="P204" s="25"/>
      <c r="Q204" s="25"/>
      <c r="R204" s="25"/>
      <c r="T204" s="25"/>
      <c r="U204" s="25"/>
      <c r="V204" s="25"/>
      <c r="W204" s="25"/>
      <c r="X204" s="25"/>
      <c r="Y204" s="25"/>
      <c r="Z204" s="25"/>
      <c r="AA204" s="25"/>
    </row>
    <row r="205" spans="1:35" x14ac:dyDescent="0.25">
      <c r="B205" s="25"/>
      <c r="C205" s="25"/>
      <c r="D205" s="25"/>
      <c r="E205" s="25"/>
      <c r="F205" s="25"/>
      <c r="G205" s="25"/>
      <c r="H205" s="25"/>
      <c r="I205" s="25"/>
      <c r="K205" s="25"/>
      <c r="L205" s="25"/>
      <c r="M205" s="25"/>
      <c r="N205" s="25"/>
      <c r="O205" s="25"/>
      <c r="P205" s="25"/>
      <c r="Q205" s="25"/>
      <c r="R205" s="25"/>
      <c r="T205" s="25"/>
      <c r="U205" s="25"/>
      <c r="V205" s="25"/>
      <c r="W205" s="25"/>
      <c r="X205" s="25"/>
      <c r="Y205" s="25"/>
      <c r="Z205" s="25"/>
      <c r="AA205" s="25"/>
    </row>
    <row r="206" spans="1:35" x14ac:dyDescent="0.25">
      <c r="B206" s="25"/>
      <c r="C206" s="25"/>
      <c r="D206" s="25"/>
      <c r="E206" s="25"/>
      <c r="F206" s="25"/>
      <c r="G206" s="25"/>
      <c r="H206" s="25"/>
      <c r="I206" s="25"/>
      <c r="K206" s="25"/>
      <c r="L206" s="25"/>
      <c r="M206" s="25"/>
      <c r="N206" s="25"/>
      <c r="O206" s="25"/>
      <c r="P206" s="25"/>
      <c r="Q206" s="25"/>
      <c r="R206" s="25"/>
      <c r="T206" s="25"/>
      <c r="U206" s="25"/>
      <c r="V206" s="25"/>
      <c r="W206" s="25"/>
      <c r="X206" s="25"/>
      <c r="Y206" s="25"/>
      <c r="Z206" s="25"/>
      <c r="AA206" s="25"/>
    </row>
    <row r="207" spans="1:35" x14ac:dyDescent="0.25">
      <c r="B207" s="25"/>
      <c r="C207" s="25"/>
      <c r="D207" s="25"/>
      <c r="E207" s="25"/>
      <c r="F207" s="25"/>
      <c r="G207" s="25"/>
      <c r="H207" s="25"/>
      <c r="I207" s="25"/>
      <c r="K207" s="25"/>
      <c r="L207" s="25"/>
      <c r="M207" s="25"/>
      <c r="N207" s="25"/>
      <c r="O207" s="25"/>
      <c r="P207" s="25"/>
      <c r="Q207" s="25"/>
      <c r="R207" s="25"/>
      <c r="T207" s="25"/>
      <c r="U207" s="25"/>
      <c r="V207" s="25"/>
      <c r="W207" s="25"/>
      <c r="X207" s="25"/>
      <c r="Y207" s="25"/>
      <c r="Z207" s="25"/>
      <c r="AA207" s="25"/>
    </row>
    <row r="208" spans="1:35" x14ac:dyDescent="0.25">
      <c r="B208" s="25"/>
      <c r="C208" s="25"/>
      <c r="D208" s="25"/>
      <c r="E208" s="25"/>
      <c r="F208" s="25"/>
      <c r="G208" s="25"/>
      <c r="H208" s="25"/>
      <c r="I208" s="25"/>
      <c r="K208" s="25"/>
      <c r="L208" s="25"/>
      <c r="M208" s="25"/>
      <c r="N208" s="25"/>
      <c r="O208" s="25"/>
      <c r="P208" s="25"/>
      <c r="Q208" s="25"/>
      <c r="R208" s="25"/>
      <c r="T208" s="25"/>
      <c r="U208" s="25"/>
      <c r="V208" s="25"/>
      <c r="W208" s="25"/>
      <c r="X208" s="25"/>
      <c r="Y208" s="25"/>
      <c r="Z208" s="25"/>
      <c r="AA208" s="25"/>
    </row>
    <row r="209" spans="1:35" x14ac:dyDescent="0.25">
      <c r="B209" s="25"/>
      <c r="C209" s="25"/>
      <c r="D209" s="25"/>
      <c r="E209" s="25"/>
      <c r="F209" s="25"/>
      <c r="G209" s="25"/>
      <c r="H209" s="25"/>
      <c r="I209" s="25"/>
      <c r="K209" s="25"/>
      <c r="L209" s="25"/>
      <c r="M209" s="25"/>
      <c r="N209" s="25"/>
      <c r="O209" s="25"/>
      <c r="P209" s="25"/>
      <c r="Q209" s="25"/>
      <c r="R209" s="25"/>
      <c r="T209" s="25"/>
      <c r="U209" s="25"/>
      <c r="V209" s="25"/>
      <c r="W209" s="25"/>
      <c r="X209" s="25"/>
      <c r="Y209" s="25"/>
      <c r="Z209" s="25"/>
      <c r="AA209" s="25"/>
    </row>
    <row r="210" spans="1:35" x14ac:dyDescent="0.25">
      <c r="B210" s="25"/>
      <c r="C210" s="25"/>
      <c r="D210" s="25"/>
      <c r="E210" s="25"/>
      <c r="F210" s="25"/>
      <c r="G210" s="25"/>
      <c r="H210" s="25"/>
      <c r="I210" s="25"/>
      <c r="K210" s="25"/>
      <c r="L210" s="25"/>
      <c r="M210" s="25"/>
      <c r="N210" s="25"/>
      <c r="O210" s="25"/>
      <c r="P210" s="25"/>
      <c r="Q210" s="25"/>
      <c r="R210" s="25"/>
      <c r="T210" s="25"/>
      <c r="U210" s="25"/>
      <c r="V210" s="25"/>
      <c r="W210" s="25"/>
      <c r="X210" s="25"/>
      <c r="Y210" s="25"/>
      <c r="Z210" s="25"/>
      <c r="AA210" s="25"/>
    </row>
    <row r="211" spans="1:35" x14ac:dyDescent="0.25">
      <c r="B211" s="25"/>
      <c r="C211" s="25"/>
      <c r="D211" s="25"/>
      <c r="E211" s="25"/>
      <c r="F211" s="25"/>
      <c r="G211" s="25"/>
      <c r="H211" s="25"/>
      <c r="I211" s="25"/>
      <c r="K211" s="25"/>
      <c r="L211" s="25"/>
      <c r="M211" s="25"/>
      <c r="N211" s="25"/>
      <c r="O211" s="25"/>
      <c r="P211" s="25"/>
      <c r="Q211" s="25"/>
      <c r="R211" s="25"/>
      <c r="T211" s="25"/>
      <c r="U211" s="25"/>
      <c r="V211" s="25"/>
      <c r="W211" s="25"/>
      <c r="X211" s="25"/>
      <c r="Y211" s="25"/>
      <c r="Z211" s="25"/>
      <c r="AA211" s="25"/>
    </row>
    <row r="212" spans="1:35" x14ac:dyDescent="0.25">
      <c r="B212" s="25"/>
      <c r="C212" s="25"/>
      <c r="D212" s="25"/>
      <c r="E212" s="25"/>
      <c r="F212" s="25"/>
      <c r="G212" s="25"/>
      <c r="H212" s="25"/>
      <c r="I212" s="25"/>
      <c r="K212" s="25"/>
      <c r="L212" s="25"/>
      <c r="M212" s="25"/>
      <c r="N212" s="25"/>
      <c r="O212" s="25"/>
      <c r="P212" s="25"/>
      <c r="Q212" s="25"/>
      <c r="R212" s="25"/>
      <c r="T212" s="25"/>
      <c r="U212" s="25"/>
      <c r="V212" s="25"/>
      <c r="W212" s="25"/>
      <c r="X212" s="25"/>
      <c r="Y212" s="25"/>
      <c r="Z212" s="25"/>
      <c r="AA212" s="25"/>
    </row>
    <row r="213" spans="1:35" x14ac:dyDescent="0.25">
      <c r="B213" s="25"/>
      <c r="C213" s="25"/>
      <c r="D213" s="25"/>
      <c r="E213" s="25"/>
      <c r="F213" s="25"/>
      <c r="G213" s="25"/>
      <c r="H213" s="25"/>
      <c r="I213" s="25"/>
      <c r="K213" s="25"/>
      <c r="L213" s="25"/>
      <c r="M213" s="25"/>
      <c r="N213" s="25"/>
      <c r="O213" s="25"/>
      <c r="P213" s="25"/>
      <c r="Q213" s="25"/>
      <c r="R213" s="25"/>
      <c r="T213" s="25"/>
      <c r="U213" s="25"/>
      <c r="V213" s="25"/>
      <c r="W213" s="25"/>
      <c r="X213" s="25"/>
      <c r="Y213" s="25"/>
      <c r="Z213" s="25"/>
      <c r="AA213" s="25"/>
    </row>
    <row r="214" spans="1:35" x14ac:dyDescent="0.25">
      <c r="B214" s="25"/>
      <c r="C214" s="25"/>
      <c r="D214" s="25"/>
      <c r="E214" s="25"/>
      <c r="F214" s="25"/>
      <c r="G214" s="25"/>
      <c r="H214" s="25"/>
      <c r="I214" s="25"/>
      <c r="K214" s="25"/>
      <c r="L214" s="25"/>
      <c r="M214" s="25"/>
      <c r="N214" s="25"/>
      <c r="O214" s="25"/>
      <c r="P214" s="25"/>
      <c r="Q214" s="25"/>
      <c r="R214" s="25"/>
      <c r="T214" s="25"/>
      <c r="U214" s="25"/>
      <c r="V214" s="25"/>
      <c r="W214" s="25"/>
      <c r="X214" s="25"/>
      <c r="Y214" s="25"/>
      <c r="Z214" s="25"/>
      <c r="AA214" s="25"/>
    </row>
    <row r="215" spans="1:35" x14ac:dyDescent="0.25">
      <c r="B215" s="25"/>
      <c r="C215" s="25"/>
      <c r="D215" s="25"/>
      <c r="E215" s="25"/>
      <c r="F215" s="25"/>
      <c r="G215" s="25"/>
      <c r="H215" s="25"/>
      <c r="I215" s="25"/>
      <c r="K215" s="25"/>
      <c r="L215" s="25"/>
      <c r="M215" s="25"/>
      <c r="N215" s="25"/>
      <c r="O215" s="25"/>
      <c r="P215" s="25"/>
      <c r="Q215" s="25"/>
      <c r="R215" s="25"/>
      <c r="T215" s="25"/>
      <c r="U215" s="25"/>
      <c r="V215" s="25"/>
      <c r="W215" s="25"/>
      <c r="X215" s="25"/>
      <c r="Y215" s="25"/>
      <c r="Z215" s="25"/>
      <c r="AA215" s="25"/>
    </row>
    <row r="216" spans="1:35" x14ac:dyDescent="0.25">
      <c r="B216" s="25"/>
      <c r="C216" s="25"/>
      <c r="D216" s="25"/>
      <c r="E216" s="25"/>
      <c r="F216" s="25"/>
      <c r="G216" s="25"/>
      <c r="H216" s="25"/>
      <c r="I216" s="25"/>
      <c r="K216" s="25"/>
      <c r="L216" s="25"/>
      <c r="M216" s="25"/>
      <c r="N216" s="25"/>
      <c r="O216" s="25"/>
      <c r="P216" s="25"/>
      <c r="Q216" s="25"/>
      <c r="R216" s="25"/>
      <c r="T216" s="25"/>
      <c r="U216" s="25"/>
      <c r="V216" s="25"/>
      <c r="W216" s="25"/>
      <c r="X216" s="25"/>
      <c r="Y216" s="25"/>
      <c r="Z216" s="25"/>
      <c r="AA216" s="25"/>
    </row>
    <row r="217" spans="1:35" x14ac:dyDescent="0.25">
      <c r="B217" s="25"/>
      <c r="C217" s="25"/>
      <c r="D217" s="25"/>
      <c r="E217" s="25"/>
      <c r="F217" s="25"/>
      <c r="G217" s="25"/>
      <c r="H217" s="25"/>
      <c r="I217" s="25"/>
      <c r="K217" s="25"/>
      <c r="L217" s="25"/>
      <c r="M217" s="25"/>
      <c r="N217" s="25"/>
      <c r="O217" s="25"/>
      <c r="P217" s="25"/>
      <c r="Q217" s="25"/>
      <c r="R217" s="25"/>
      <c r="T217" s="25"/>
      <c r="U217" s="25"/>
      <c r="V217" s="25"/>
      <c r="W217" s="25"/>
      <c r="X217" s="25"/>
      <c r="Y217" s="25"/>
      <c r="Z217" s="25"/>
      <c r="AA217" s="25"/>
    </row>
    <row r="218" spans="1:35" x14ac:dyDescent="0.25">
      <c r="B218" s="25"/>
      <c r="C218" s="25"/>
      <c r="D218" s="25"/>
      <c r="E218" s="25"/>
      <c r="F218" s="25"/>
      <c r="G218" s="25"/>
      <c r="H218" s="25"/>
      <c r="I218" s="25"/>
      <c r="K218" s="25"/>
      <c r="L218" s="25"/>
      <c r="M218" s="25"/>
      <c r="N218" s="25"/>
      <c r="O218" s="25"/>
      <c r="P218" s="25"/>
      <c r="Q218" s="25"/>
      <c r="R218" s="25"/>
      <c r="T218" s="25"/>
      <c r="U218" s="25"/>
      <c r="V218" s="25"/>
      <c r="W218" s="25"/>
      <c r="X218" s="25"/>
      <c r="Y218" s="25"/>
      <c r="Z218" s="25"/>
      <c r="AA218" s="25"/>
    </row>
    <row r="219" spans="1:35" s="25" customFormat="1" x14ac:dyDescent="0.25"/>
    <row r="222" spans="1:35" x14ac:dyDescent="0.25">
      <c r="A222" s="12"/>
    </row>
    <row r="223" spans="1:35" x14ac:dyDescent="0.25">
      <c r="A223" s="12"/>
      <c r="B223" s="11"/>
      <c r="C223" s="11"/>
      <c r="D223" s="11"/>
      <c r="E223" s="11"/>
      <c r="F223" s="11"/>
      <c r="G223" s="11"/>
      <c r="H223" s="11"/>
      <c r="I223" s="11"/>
      <c r="K223" s="11"/>
      <c r="L223" s="11"/>
      <c r="M223" s="11"/>
      <c r="N223" s="11"/>
      <c r="O223" s="11"/>
      <c r="P223" s="11"/>
      <c r="Q223" s="11"/>
      <c r="R223" s="11"/>
      <c r="T223" s="11"/>
      <c r="U223" s="11"/>
      <c r="V223" s="11"/>
      <c r="W223" s="11"/>
      <c r="X223" s="11"/>
      <c r="Y223" s="11"/>
      <c r="Z223" s="11"/>
      <c r="AA223" s="11"/>
    </row>
    <row r="224" spans="1:35" x14ac:dyDescent="0.25">
      <c r="AC224" s="12"/>
      <c r="AD224" s="12"/>
      <c r="AE224" s="12"/>
      <c r="AG224" s="12"/>
      <c r="AH224" s="12"/>
      <c r="AI224" s="12"/>
    </row>
    <row r="225" spans="1:27" x14ac:dyDescent="0.25">
      <c r="A225" s="15"/>
    </row>
    <row r="226" spans="1:27" x14ac:dyDescent="0.25">
      <c r="A226" s="15"/>
    </row>
    <row r="227" spans="1:27" x14ac:dyDescent="0.25">
      <c r="B227" s="25"/>
      <c r="C227" s="25"/>
      <c r="D227" s="25"/>
      <c r="E227" s="25"/>
      <c r="F227" s="25"/>
      <c r="G227" s="25"/>
      <c r="H227" s="25"/>
      <c r="I227" s="25"/>
      <c r="K227" s="25"/>
      <c r="L227" s="25"/>
      <c r="M227" s="25"/>
      <c r="N227" s="25"/>
      <c r="O227" s="25"/>
      <c r="P227" s="25"/>
      <c r="Q227" s="25"/>
      <c r="R227" s="25"/>
      <c r="T227" s="25"/>
      <c r="U227" s="25"/>
      <c r="V227" s="25"/>
      <c r="W227" s="25"/>
      <c r="X227" s="25"/>
      <c r="Y227" s="25"/>
      <c r="Z227" s="25"/>
      <c r="AA227" s="25"/>
    </row>
    <row r="228" spans="1:27" x14ac:dyDescent="0.25">
      <c r="B228" s="25"/>
      <c r="C228" s="25"/>
      <c r="D228" s="25"/>
      <c r="E228" s="25"/>
      <c r="F228" s="25"/>
      <c r="G228" s="25"/>
      <c r="H228" s="25"/>
      <c r="I228" s="25"/>
      <c r="K228" s="25"/>
      <c r="L228" s="25"/>
      <c r="M228" s="25"/>
      <c r="N228" s="25"/>
      <c r="O228" s="25"/>
      <c r="P228" s="25"/>
      <c r="Q228" s="25"/>
      <c r="R228" s="25"/>
      <c r="T228" s="25"/>
      <c r="U228" s="25"/>
      <c r="V228" s="25"/>
      <c r="W228" s="25"/>
      <c r="X228" s="25"/>
      <c r="Y228" s="25"/>
      <c r="Z228" s="25"/>
      <c r="AA228" s="25"/>
    </row>
    <row r="229" spans="1:27" x14ac:dyDescent="0.25">
      <c r="B229" s="25"/>
      <c r="C229" s="25"/>
      <c r="D229" s="25"/>
      <c r="E229" s="25"/>
      <c r="F229" s="25"/>
      <c r="G229" s="25"/>
      <c r="H229" s="25"/>
      <c r="I229" s="25"/>
      <c r="K229" s="25"/>
      <c r="L229" s="25"/>
      <c r="M229" s="25"/>
      <c r="N229" s="25"/>
      <c r="O229" s="25"/>
      <c r="P229" s="25"/>
      <c r="Q229" s="25"/>
      <c r="R229" s="25"/>
      <c r="T229" s="25"/>
      <c r="U229" s="25"/>
      <c r="V229" s="25"/>
      <c r="W229" s="25"/>
      <c r="X229" s="25"/>
      <c r="Y229" s="25"/>
      <c r="Z229" s="25"/>
      <c r="AA229" s="25"/>
    </row>
    <row r="230" spans="1:27" x14ac:dyDescent="0.25">
      <c r="B230" s="25"/>
      <c r="C230" s="25"/>
      <c r="D230" s="25"/>
      <c r="E230" s="25"/>
      <c r="F230" s="25"/>
      <c r="G230" s="25"/>
      <c r="H230" s="25"/>
      <c r="I230" s="25"/>
      <c r="K230" s="25"/>
      <c r="L230" s="25"/>
      <c r="M230" s="25"/>
      <c r="N230" s="25"/>
      <c r="O230" s="25"/>
      <c r="P230" s="25"/>
      <c r="Q230" s="25"/>
      <c r="R230" s="25"/>
      <c r="T230" s="25"/>
      <c r="U230" s="25"/>
      <c r="V230" s="25"/>
      <c r="W230" s="25"/>
      <c r="X230" s="25"/>
      <c r="Y230" s="25"/>
      <c r="Z230" s="25"/>
      <c r="AA230" s="25"/>
    </row>
    <row r="231" spans="1:27" x14ac:dyDescent="0.25">
      <c r="B231" s="25"/>
      <c r="C231" s="25"/>
      <c r="D231" s="25"/>
      <c r="E231" s="25"/>
      <c r="F231" s="25"/>
      <c r="G231" s="25"/>
      <c r="H231" s="25"/>
      <c r="I231" s="25"/>
      <c r="K231" s="25"/>
      <c r="L231" s="25"/>
      <c r="M231" s="25"/>
      <c r="N231" s="25"/>
      <c r="O231" s="25"/>
      <c r="P231" s="25"/>
      <c r="Q231" s="25"/>
      <c r="R231" s="25"/>
      <c r="T231" s="25"/>
      <c r="U231" s="25"/>
      <c r="V231" s="25"/>
      <c r="W231" s="25"/>
      <c r="X231" s="25"/>
      <c r="Y231" s="25"/>
      <c r="Z231" s="25"/>
      <c r="AA231" s="25"/>
    </row>
    <row r="232" spans="1:27" x14ac:dyDescent="0.25">
      <c r="B232" s="25"/>
      <c r="C232" s="25"/>
      <c r="D232" s="25"/>
      <c r="E232" s="25"/>
      <c r="F232" s="25"/>
      <c r="G232" s="25"/>
      <c r="H232" s="25"/>
      <c r="I232" s="25"/>
      <c r="K232" s="25"/>
      <c r="L232" s="25"/>
      <c r="M232" s="25"/>
      <c r="N232" s="25"/>
      <c r="O232" s="25"/>
      <c r="P232" s="25"/>
      <c r="Q232" s="25"/>
      <c r="R232" s="25"/>
      <c r="T232" s="25"/>
      <c r="U232" s="25"/>
      <c r="V232" s="25"/>
      <c r="W232" s="25"/>
      <c r="X232" s="25"/>
      <c r="Y232" s="25"/>
      <c r="Z232" s="25"/>
      <c r="AA232" s="25"/>
    </row>
    <row r="233" spans="1:27" x14ac:dyDescent="0.25">
      <c r="B233" s="25"/>
      <c r="C233" s="25"/>
      <c r="D233" s="25"/>
      <c r="E233" s="25"/>
      <c r="F233" s="25"/>
      <c r="G233" s="25"/>
      <c r="H233" s="25"/>
      <c r="I233" s="25"/>
      <c r="K233" s="25"/>
      <c r="L233" s="25"/>
      <c r="M233" s="25"/>
      <c r="N233" s="25"/>
      <c r="O233" s="25"/>
      <c r="P233" s="25"/>
      <c r="Q233" s="25"/>
      <c r="R233" s="25"/>
      <c r="T233" s="25"/>
      <c r="U233" s="25"/>
      <c r="V233" s="25"/>
      <c r="W233" s="25"/>
      <c r="X233" s="25"/>
      <c r="Y233" s="25"/>
      <c r="Z233" s="25"/>
      <c r="AA233" s="25"/>
    </row>
    <row r="234" spans="1:27" x14ac:dyDescent="0.25">
      <c r="B234" s="25"/>
      <c r="C234" s="25"/>
      <c r="D234" s="25"/>
      <c r="E234" s="25"/>
      <c r="F234" s="25"/>
      <c r="G234" s="25"/>
      <c r="H234" s="25"/>
      <c r="I234" s="25"/>
      <c r="K234" s="25"/>
      <c r="L234" s="25"/>
      <c r="M234" s="25"/>
      <c r="N234" s="25"/>
      <c r="O234" s="25"/>
      <c r="P234" s="25"/>
      <c r="Q234" s="25"/>
      <c r="R234" s="25"/>
      <c r="T234" s="25"/>
      <c r="U234" s="25"/>
      <c r="V234" s="25"/>
      <c r="W234" s="25"/>
      <c r="X234" s="25"/>
      <c r="Y234" s="25"/>
      <c r="Z234" s="25"/>
      <c r="AA234" s="25"/>
    </row>
    <row r="235" spans="1:27" x14ac:dyDescent="0.25">
      <c r="B235" s="25"/>
      <c r="C235" s="25"/>
      <c r="D235" s="25"/>
      <c r="E235" s="25"/>
      <c r="F235" s="25"/>
      <c r="G235" s="25"/>
      <c r="H235" s="25"/>
      <c r="I235" s="25"/>
      <c r="K235" s="25"/>
      <c r="L235" s="25"/>
      <c r="M235" s="25"/>
      <c r="N235" s="25"/>
      <c r="O235" s="25"/>
      <c r="P235" s="25"/>
      <c r="Q235" s="25"/>
      <c r="R235" s="25"/>
      <c r="T235" s="25"/>
      <c r="U235" s="25"/>
      <c r="V235" s="25"/>
      <c r="W235" s="25"/>
      <c r="X235" s="25"/>
      <c r="Y235" s="25"/>
      <c r="Z235" s="25"/>
      <c r="AA235" s="25"/>
    </row>
    <row r="236" spans="1:27" x14ac:dyDescent="0.25">
      <c r="B236" s="25"/>
      <c r="C236" s="25"/>
      <c r="D236" s="25"/>
      <c r="E236" s="25"/>
      <c r="F236" s="25"/>
      <c r="G236" s="25"/>
      <c r="H236" s="25"/>
      <c r="I236" s="25"/>
      <c r="K236" s="25"/>
      <c r="L236" s="25"/>
      <c r="M236" s="25"/>
      <c r="N236" s="25"/>
      <c r="O236" s="25"/>
      <c r="P236" s="25"/>
      <c r="Q236" s="25"/>
      <c r="R236" s="25"/>
      <c r="T236" s="25"/>
      <c r="U236" s="25"/>
      <c r="V236" s="25"/>
      <c r="W236" s="25"/>
      <c r="X236" s="25"/>
      <c r="Y236" s="25"/>
      <c r="Z236" s="25"/>
      <c r="AA236" s="25"/>
    </row>
    <row r="237" spans="1:27" x14ac:dyDescent="0.25">
      <c r="B237" s="25"/>
      <c r="C237" s="25"/>
      <c r="D237" s="25"/>
      <c r="E237" s="25"/>
      <c r="F237" s="25"/>
      <c r="G237" s="25"/>
      <c r="H237" s="25"/>
      <c r="I237" s="25"/>
      <c r="K237" s="25"/>
      <c r="L237" s="25"/>
      <c r="M237" s="25"/>
      <c r="N237" s="25"/>
      <c r="O237" s="25"/>
      <c r="P237" s="25"/>
      <c r="Q237" s="25"/>
      <c r="R237" s="25"/>
      <c r="T237" s="25"/>
      <c r="U237" s="25"/>
      <c r="V237" s="25"/>
      <c r="W237" s="25"/>
      <c r="X237" s="25"/>
      <c r="Y237" s="25"/>
      <c r="Z237" s="25"/>
      <c r="AA237" s="25"/>
    </row>
    <row r="238" spans="1:27" x14ac:dyDescent="0.25">
      <c r="B238" s="25"/>
      <c r="C238" s="25"/>
      <c r="D238" s="25"/>
      <c r="E238" s="25"/>
      <c r="F238" s="25"/>
      <c r="G238" s="25"/>
      <c r="H238" s="25"/>
      <c r="I238" s="25"/>
      <c r="K238" s="25"/>
      <c r="L238" s="25"/>
      <c r="M238" s="25"/>
      <c r="N238" s="25"/>
      <c r="O238" s="25"/>
      <c r="P238" s="25"/>
      <c r="Q238" s="25"/>
      <c r="R238" s="25"/>
      <c r="T238" s="25"/>
      <c r="U238" s="25"/>
      <c r="V238" s="25"/>
      <c r="W238" s="25"/>
      <c r="X238" s="25"/>
      <c r="Y238" s="25"/>
      <c r="Z238" s="25"/>
      <c r="AA238" s="25"/>
    </row>
    <row r="239" spans="1:27" x14ac:dyDescent="0.25">
      <c r="B239" s="25"/>
      <c r="C239" s="25"/>
      <c r="D239" s="25"/>
      <c r="E239" s="25"/>
      <c r="F239" s="25"/>
      <c r="G239" s="25"/>
      <c r="H239" s="25"/>
      <c r="I239" s="25"/>
      <c r="K239" s="25"/>
      <c r="L239" s="25"/>
      <c r="M239" s="25"/>
      <c r="N239" s="25"/>
      <c r="O239" s="25"/>
      <c r="P239" s="25"/>
      <c r="Q239" s="25"/>
      <c r="R239" s="25"/>
      <c r="T239" s="25"/>
      <c r="U239" s="25"/>
      <c r="V239" s="25"/>
      <c r="W239" s="25"/>
      <c r="X239" s="25"/>
      <c r="Y239" s="25"/>
      <c r="Z239" s="25"/>
      <c r="AA239" s="25"/>
    </row>
    <row r="240" spans="1:27" x14ac:dyDescent="0.25">
      <c r="B240" s="25"/>
      <c r="C240" s="25"/>
      <c r="D240" s="25"/>
      <c r="E240" s="25"/>
      <c r="F240" s="25"/>
      <c r="G240" s="25"/>
      <c r="H240" s="25"/>
      <c r="I240" s="25"/>
      <c r="K240" s="25"/>
      <c r="L240" s="25"/>
      <c r="M240" s="25"/>
      <c r="N240" s="25"/>
      <c r="O240" s="25"/>
      <c r="P240" s="25"/>
      <c r="Q240" s="25"/>
      <c r="R240" s="25"/>
      <c r="T240" s="25"/>
      <c r="U240" s="25"/>
      <c r="V240" s="25"/>
      <c r="W240" s="25"/>
      <c r="X240" s="25"/>
      <c r="Y240" s="25"/>
      <c r="Z240" s="25"/>
      <c r="AA240" s="25"/>
    </row>
    <row r="241" spans="1:35" x14ac:dyDescent="0.25">
      <c r="B241" s="25"/>
      <c r="C241" s="25"/>
      <c r="D241" s="25"/>
      <c r="E241" s="25"/>
      <c r="F241" s="25"/>
      <c r="G241" s="25"/>
      <c r="H241" s="25"/>
      <c r="I241" s="25"/>
      <c r="K241" s="25"/>
      <c r="L241" s="25"/>
      <c r="M241" s="25"/>
      <c r="N241" s="25"/>
      <c r="O241" s="25"/>
      <c r="P241" s="25"/>
      <c r="Q241" s="25"/>
      <c r="R241" s="25"/>
      <c r="T241" s="25"/>
      <c r="U241" s="25"/>
      <c r="V241" s="25"/>
      <c r="W241" s="25"/>
      <c r="X241" s="25"/>
      <c r="Y241" s="25"/>
      <c r="Z241" s="25"/>
      <c r="AA241" s="25"/>
    </row>
    <row r="242" spans="1:35" x14ac:dyDescent="0.25">
      <c r="B242" s="25"/>
      <c r="C242" s="25"/>
      <c r="D242" s="25"/>
      <c r="E242" s="25"/>
      <c r="F242" s="25"/>
      <c r="G242" s="25"/>
      <c r="H242" s="25"/>
      <c r="I242" s="25"/>
      <c r="K242" s="25"/>
      <c r="L242" s="25"/>
      <c r="M242" s="25"/>
      <c r="N242" s="25"/>
      <c r="O242" s="25"/>
      <c r="P242" s="25"/>
      <c r="Q242" s="25"/>
      <c r="R242" s="25"/>
      <c r="T242" s="25"/>
      <c r="U242" s="25"/>
      <c r="V242" s="25"/>
      <c r="W242" s="25"/>
      <c r="X242" s="25"/>
      <c r="Y242" s="25"/>
      <c r="Z242" s="25"/>
      <c r="AA242" s="25"/>
    </row>
    <row r="243" spans="1:35" x14ac:dyDescent="0.25">
      <c r="B243" s="25"/>
      <c r="C243" s="25"/>
      <c r="D243" s="25"/>
      <c r="E243" s="25"/>
      <c r="F243" s="25"/>
      <c r="G243" s="25"/>
      <c r="H243" s="25"/>
      <c r="I243" s="25"/>
      <c r="K243" s="25"/>
      <c r="L243" s="25"/>
      <c r="M243" s="25"/>
      <c r="N243" s="25"/>
      <c r="O243" s="25"/>
      <c r="P243" s="25"/>
      <c r="Q243" s="25"/>
      <c r="R243" s="25"/>
      <c r="T243" s="25"/>
      <c r="U243" s="25"/>
      <c r="V243" s="25"/>
      <c r="W243" s="25"/>
      <c r="X243" s="25"/>
      <c r="Y243" s="25"/>
      <c r="Z243" s="25"/>
      <c r="AA243" s="25"/>
    </row>
    <row r="244" spans="1:35" x14ac:dyDescent="0.25">
      <c r="B244" s="25"/>
      <c r="C244" s="25"/>
      <c r="D244" s="25"/>
      <c r="E244" s="25"/>
      <c r="F244" s="25"/>
      <c r="G244" s="25"/>
      <c r="H244" s="25"/>
      <c r="I244" s="25"/>
      <c r="K244" s="25"/>
      <c r="L244" s="25"/>
      <c r="M244" s="25"/>
      <c r="N244" s="25"/>
      <c r="O244" s="25"/>
      <c r="P244" s="25"/>
      <c r="Q244" s="25"/>
      <c r="R244" s="25"/>
      <c r="T244" s="25"/>
      <c r="U244" s="25"/>
      <c r="V244" s="25"/>
      <c r="W244" s="25"/>
      <c r="X244" s="25"/>
      <c r="Y244" s="25"/>
      <c r="Z244" s="25"/>
      <c r="AA244" s="25"/>
    </row>
    <row r="245" spans="1:35" x14ac:dyDescent="0.25">
      <c r="B245" s="25"/>
      <c r="C245" s="25"/>
      <c r="D245" s="25"/>
      <c r="E245" s="25"/>
      <c r="F245" s="25"/>
      <c r="G245" s="25"/>
      <c r="H245" s="25"/>
      <c r="I245" s="25"/>
      <c r="K245" s="25"/>
      <c r="L245" s="25"/>
      <c r="M245" s="25"/>
      <c r="N245" s="25"/>
      <c r="O245" s="25"/>
      <c r="P245" s="25"/>
      <c r="Q245" s="25"/>
      <c r="R245" s="25"/>
      <c r="T245" s="25"/>
      <c r="U245" s="25"/>
      <c r="V245" s="25"/>
      <c r="W245" s="25"/>
      <c r="X245" s="25"/>
      <c r="Y245" s="25"/>
      <c r="Z245" s="25"/>
      <c r="AA245" s="25"/>
    </row>
    <row r="246" spans="1:35" x14ac:dyDescent="0.25">
      <c r="B246" s="25"/>
      <c r="C246" s="25"/>
      <c r="D246" s="25"/>
      <c r="E246" s="25"/>
      <c r="F246" s="25"/>
      <c r="G246" s="25"/>
      <c r="H246" s="25"/>
      <c r="I246" s="25"/>
      <c r="K246" s="25"/>
      <c r="L246" s="25"/>
      <c r="M246" s="25"/>
      <c r="N246" s="25"/>
      <c r="O246" s="25"/>
      <c r="P246" s="25"/>
      <c r="Q246" s="25"/>
      <c r="R246" s="25"/>
      <c r="T246" s="25"/>
      <c r="U246" s="25"/>
      <c r="V246" s="25"/>
      <c r="W246" s="25"/>
      <c r="X246" s="25"/>
      <c r="Y246" s="25"/>
      <c r="Z246" s="25"/>
      <c r="AA246" s="25"/>
    </row>
    <row r="247" spans="1:35" x14ac:dyDescent="0.25">
      <c r="B247" s="25"/>
      <c r="C247" s="25"/>
      <c r="D247" s="25"/>
      <c r="E247" s="25"/>
      <c r="F247" s="25"/>
      <c r="G247" s="25"/>
      <c r="H247" s="25"/>
      <c r="I247" s="25"/>
      <c r="K247" s="25"/>
      <c r="L247" s="25"/>
      <c r="M247" s="25"/>
      <c r="N247" s="25"/>
      <c r="O247" s="25"/>
      <c r="P247" s="25"/>
      <c r="Q247" s="25"/>
      <c r="R247" s="25"/>
      <c r="T247" s="25"/>
      <c r="U247" s="25"/>
      <c r="V247" s="25"/>
      <c r="W247" s="25"/>
      <c r="X247" s="25"/>
      <c r="Y247" s="25"/>
      <c r="Z247" s="25"/>
      <c r="AA247" s="25"/>
    </row>
    <row r="248" spans="1:35" s="25" customFormat="1" x14ac:dyDescent="0.25"/>
    <row r="251" spans="1:35" x14ac:dyDescent="0.25">
      <c r="A251" s="12"/>
    </row>
    <row r="252" spans="1:35" x14ac:dyDescent="0.25">
      <c r="A252" s="12"/>
      <c r="B252" s="11"/>
      <c r="C252" s="11"/>
      <c r="D252" s="11"/>
      <c r="E252" s="11"/>
      <c r="F252" s="11"/>
      <c r="G252" s="11"/>
      <c r="H252" s="11"/>
      <c r="I252" s="11"/>
      <c r="K252" s="11"/>
      <c r="L252" s="11"/>
      <c r="M252" s="11"/>
      <c r="N252" s="11"/>
      <c r="O252" s="11"/>
      <c r="P252" s="11"/>
      <c r="Q252" s="11"/>
      <c r="R252" s="11"/>
      <c r="T252" s="11"/>
      <c r="U252" s="11"/>
      <c r="V252" s="11"/>
      <c r="W252" s="11"/>
      <c r="X252" s="11"/>
      <c r="Y252" s="11"/>
      <c r="Z252" s="11"/>
      <c r="AA252" s="11"/>
    </row>
    <row r="253" spans="1:35" x14ac:dyDescent="0.25">
      <c r="AC253" s="12"/>
      <c r="AD253" s="12"/>
      <c r="AE253" s="12"/>
      <c r="AG253" s="12"/>
      <c r="AH253" s="12"/>
      <c r="AI253" s="12"/>
    </row>
    <row r="254" spans="1:35" x14ac:dyDescent="0.25">
      <c r="A254" s="15"/>
    </row>
    <row r="255" spans="1:35" x14ac:dyDescent="0.25">
      <c r="A255" s="15"/>
    </row>
    <row r="256" spans="1:35" x14ac:dyDescent="0.25">
      <c r="B256" s="25"/>
      <c r="C256" s="25"/>
      <c r="D256" s="25"/>
      <c r="E256" s="25"/>
      <c r="F256" s="25"/>
      <c r="G256" s="25"/>
      <c r="H256" s="25"/>
      <c r="I256" s="25"/>
      <c r="K256" s="25"/>
      <c r="L256" s="25"/>
      <c r="M256" s="25"/>
      <c r="N256" s="25"/>
      <c r="O256" s="25"/>
      <c r="P256" s="25"/>
      <c r="Q256" s="25"/>
      <c r="R256" s="25"/>
      <c r="T256" s="25"/>
      <c r="U256" s="25"/>
      <c r="V256" s="25"/>
      <c r="W256" s="25"/>
      <c r="X256" s="25"/>
      <c r="Y256" s="25"/>
      <c r="Z256" s="25"/>
      <c r="AA256" s="25"/>
    </row>
    <row r="257" spans="2:27" x14ac:dyDescent="0.25">
      <c r="B257" s="25"/>
      <c r="C257" s="25"/>
      <c r="D257" s="25"/>
      <c r="E257" s="25"/>
      <c r="F257" s="25"/>
      <c r="G257" s="25"/>
      <c r="H257" s="25"/>
      <c r="I257" s="25"/>
      <c r="K257" s="25"/>
      <c r="L257" s="25"/>
      <c r="M257" s="25"/>
      <c r="N257" s="25"/>
      <c r="O257" s="25"/>
      <c r="P257" s="25"/>
      <c r="Q257" s="25"/>
      <c r="R257" s="25"/>
      <c r="T257" s="25"/>
      <c r="U257" s="25"/>
      <c r="V257" s="25"/>
      <c r="W257" s="25"/>
      <c r="X257" s="25"/>
      <c r="Y257" s="25"/>
      <c r="Z257" s="25"/>
      <c r="AA257" s="25"/>
    </row>
    <row r="258" spans="2:27" x14ac:dyDescent="0.25">
      <c r="B258" s="25"/>
      <c r="C258" s="25"/>
      <c r="D258" s="25"/>
      <c r="E258" s="25"/>
      <c r="F258" s="25"/>
      <c r="G258" s="25"/>
      <c r="H258" s="25"/>
      <c r="I258" s="25"/>
      <c r="K258" s="25"/>
      <c r="L258" s="25"/>
      <c r="M258" s="25"/>
      <c r="N258" s="25"/>
      <c r="O258" s="25"/>
      <c r="P258" s="25"/>
      <c r="Q258" s="25"/>
      <c r="R258" s="25"/>
      <c r="T258" s="25"/>
      <c r="U258" s="25"/>
      <c r="V258" s="25"/>
      <c r="W258" s="25"/>
      <c r="X258" s="25"/>
      <c r="Y258" s="25"/>
      <c r="Z258" s="25"/>
      <c r="AA258" s="25"/>
    </row>
    <row r="259" spans="2:27" x14ac:dyDescent="0.25">
      <c r="B259" s="25"/>
      <c r="C259" s="25"/>
      <c r="D259" s="25"/>
      <c r="E259" s="25"/>
      <c r="F259" s="25"/>
      <c r="G259" s="25"/>
      <c r="H259" s="25"/>
      <c r="I259" s="25"/>
      <c r="K259" s="25"/>
      <c r="L259" s="25"/>
      <c r="M259" s="25"/>
      <c r="N259" s="25"/>
      <c r="O259" s="25"/>
      <c r="P259" s="25"/>
      <c r="Q259" s="25"/>
      <c r="R259" s="25"/>
      <c r="T259" s="25"/>
      <c r="U259" s="25"/>
      <c r="V259" s="25"/>
      <c r="W259" s="25"/>
      <c r="X259" s="25"/>
      <c r="Y259" s="25"/>
      <c r="Z259" s="25"/>
      <c r="AA259" s="25"/>
    </row>
    <row r="260" spans="2:27" x14ac:dyDescent="0.25">
      <c r="B260" s="25"/>
      <c r="C260" s="25"/>
      <c r="D260" s="25"/>
      <c r="E260" s="25"/>
      <c r="F260" s="25"/>
      <c r="G260" s="25"/>
      <c r="H260" s="25"/>
      <c r="I260" s="25"/>
      <c r="K260" s="25"/>
      <c r="L260" s="25"/>
      <c r="M260" s="25"/>
      <c r="N260" s="25"/>
      <c r="O260" s="25"/>
      <c r="P260" s="25"/>
      <c r="Q260" s="25"/>
      <c r="R260" s="25"/>
      <c r="T260" s="25"/>
      <c r="U260" s="25"/>
      <c r="V260" s="25"/>
      <c r="W260" s="25"/>
      <c r="X260" s="25"/>
      <c r="Y260" s="25"/>
      <c r="Z260" s="25"/>
      <c r="AA260" s="25"/>
    </row>
    <row r="261" spans="2:27" x14ac:dyDescent="0.25">
      <c r="B261" s="25"/>
      <c r="C261" s="25"/>
      <c r="D261" s="25"/>
      <c r="E261" s="25"/>
      <c r="F261" s="25"/>
      <c r="G261" s="25"/>
      <c r="H261" s="25"/>
      <c r="I261" s="25"/>
      <c r="K261" s="25"/>
      <c r="L261" s="25"/>
      <c r="M261" s="25"/>
      <c r="N261" s="25"/>
      <c r="O261" s="25"/>
      <c r="P261" s="25"/>
      <c r="Q261" s="25"/>
      <c r="R261" s="25"/>
      <c r="T261" s="25"/>
      <c r="U261" s="25"/>
      <c r="V261" s="25"/>
      <c r="W261" s="25"/>
      <c r="X261" s="25"/>
      <c r="Y261" s="25"/>
      <c r="Z261" s="25"/>
      <c r="AA261" s="25"/>
    </row>
    <row r="262" spans="2:27" x14ac:dyDescent="0.25">
      <c r="B262" s="25"/>
      <c r="C262" s="25"/>
      <c r="D262" s="25"/>
      <c r="E262" s="25"/>
      <c r="F262" s="25"/>
      <c r="G262" s="25"/>
      <c r="H262" s="25"/>
      <c r="I262" s="25"/>
      <c r="K262" s="25"/>
      <c r="L262" s="25"/>
      <c r="M262" s="25"/>
      <c r="N262" s="25"/>
      <c r="O262" s="25"/>
      <c r="P262" s="25"/>
      <c r="Q262" s="25"/>
      <c r="R262" s="25"/>
      <c r="T262" s="25"/>
      <c r="U262" s="25"/>
      <c r="V262" s="25"/>
      <c r="W262" s="25"/>
      <c r="X262" s="25"/>
      <c r="Y262" s="25"/>
      <c r="Z262" s="25"/>
      <c r="AA262" s="25"/>
    </row>
    <row r="263" spans="2:27" x14ac:dyDescent="0.25">
      <c r="B263" s="25"/>
      <c r="C263" s="25"/>
      <c r="D263" s="25"/>
      <c r="E263" s="25"/>
      <c r="F263" s="25"/>
      <c r="G263" s="25"/>
      <c r="H263" s="25"/>
      <c r="I263" s="25"/>
      <c r="K263" s="25"/>
      <c r="L263" s="25"/>
      <c r="M263" s="25"/>
      <c r="N263" s="25"/>
      <c r="O263" s="25"/>
      <c r="P263" s="25"/>
      <c r="Q263" s="25"/>
      <c r="R263" s="25"/>
      <c r="T263" s="25"/>
      <c r="U263" s="25"/>
      <c r="V263" s="25"/>
      <c r="W263" s="25"/>
      <c r="X263" s="25"/>
      <c r="Y263" s="25"/>
      <c r="Z263" s="25"/>
      <c r="AA263" s="25"/>
    </row>
    <row r="264" spans="2:27" x14ac:dyDescent="0.25">
      <c r="B264" s="25"/>
      <c r="C264" s="25"/>
      <c r="D264" s="25"/>
      <c r="E264" s="25"/>
      <c r="F264" s="25"/>
      <c r="G264" s="25"/>
      <c r="H264" s="25"/>
      <c r="I264" s="25"/>
      <c r="K264" s="25"/>
      <c r="L264" s="25"/>
      <c r="M264" s="25"/>
      <c r="N264" s="25"/>
      <c r="O264" s="25"/>
      <c r="P264" s="25"/>
      <c r="Q264" s="25"/>
      <c r="R264" s="25"/>
      <c r="T264" s="25"/>
      <c r="U264" s="25"/>
      <c r="V264" s="25"/>
      <c r="W264" s="25"/>
      <c r="X264" s="25"/>
      <c r="Y264" s="25"/>
      <c r="Z264" s="25"/>
      <c r="AA264" s="25"/>
    </row>
    <row r="265" spans="2:27" x14ac:dyDescent="0.25">
      <c r="B265" s="25"/>
      <c r="C265" s="25"/>
      <c r="D265" s="25"/>
      <c r="E265" s="25"/>
      <c r="F265" s="25"/>
      <c r="G265" s="25"/>
      <c r="H265" s="25"/>
      <c r="I265" s="25"/>
      <c r="K265" s="25"/>
      <c r="L265" s="25"/>
      <c r="M265" s="25"/>
      <c r="N265" s="25"/>
      <c r="O265" s="25"/>
      <c r="P265" s="25"/>
      <c r="Q265" s="25"/>
      <c r="R265" s="25"/>
      <c r="T265" s="25"/>
      <c r="U265" s="25"/>
      <c r="V265" s="25"/>
      <c r="W265" s="25"/>
      <c r="X265" s="25"/>
      <c r="Y265" s="25"/>
      <c r="Z265" s="25"/>
      <c r="AA265" s="25"/>
    </row>
    <row r="266" spans="2:27" x14ac:dyDescent="0.25">
      <c r="B266" s="25"/>
      <c r="C266" s="25"/>
      <c r="D266" s="25"/>
      <c r="E266" s="25"/>
      <c r="F266" s="25"/>
      <c r="G266" s="25"/>
      <c r="H266" s="25"/>
      <c r="I266" s="25"/>
      <c r="K266" s="25"/>
      <c r="L266" s="25"/>
      <c r="M266" s="25"/>
      <c r="N266" s="25"/>
      <c r="O266" s="25"/>
      <c r="P266" s="25"/>
      <c r="Q266" s="25"/>
      <c r="R266" s="25"/>
      <c r="T266" s="25"/>
      <c r="U266" s="25"/>
      <c r="V266" s="25"/>
      <c r="W266" s="25"/>
      <c r="X266" s="25"/>
      <c r="Y266" s="25"/>
      <c r="Z266" s="25"/>
      <c r="AA266" s="25"/>
    </row>
    <row r="267" spans="2:27" x14ac:dyDescent="0.25">
      <c r="B267" s="25"/>
      <c r="C267" s="25"/>
      <c r="D267" s="25"/>
      <c r="E267" s="25"/>
      <c r="F267" s="25"/>
      <c r="G267" s="25"/>
      <c r="H267" s="25"/>
      <c r="I267" s="25"/>
      <c r="K267" s="25"/>
      <c r="L267" s="25"/>
      <c r="M267" s="25"/>
      <c r="N267" s="25"/>
      <c r="O267" s="25"/>
      <c r="P267" s="25"/>
      <c r="Q267" s="25"/>
      <c r="R267" s="25"/>
      <c r="T267" s="25"/>
      <c r="U267" s="25"/>
      <c r="V267" s="25"/>
      <c r="W267" s="25"/>
      <c r="X267" s="25"/>
      <c r="Y267" s="25"/>
      <c r="Z267" s="25"/>
      <c r="AA267" s="25"/>
    </row>
    <row r="268" spans="2:27" x14ac:dyDescent="0.25">
      <c r="B268" s="25"/>
      <c r="C268" s="25"/>
      <c r="D268" s="25"/>
      <c r="E268" s="25"/>
      <c r="F268" s="25"/>
      <c r="G268" s="25"/>
      <c r="H268" s="25"/>
      <c r="I268" s="25"/>
      <c r="K268" s="25"/>
      <c r="L268" s="25"/>
      <c r="M268" s="25"/>
      <c r="N268" s="25"/>
      <c r="O268" s="25"/>
      <c r="P268" s="25"/>
      <c r="Q268" s="25"/>
      <c r="R268" s="25"/>
      <c r="T268" s="25"/>
      <c r="U268" s="25"/>
      <c r="V268" s="25"/>
      <c r="W268" s="25"/>
      <c r="X268" s="25"/>
      <c r="Y268" s="25"/>
      <c r="Z268" s="25"/>
      <c r="AA268" s="25"/>
    </row>
    <row r="269" spans="2:27" x14ac:dyDescent="0.25">
      <c r="B269" s="25"/>
      <c r="C269" s="25"/>
      <c r="D269" s="25"/>
      <c r="E269" s="25"/>
      <c r="F269" s="25"/>
      <c r="G269" s="25"/>
      <c r="H269" s="25"/>
      <c r="I269" s="25"/>
      <c r="K269" s="25"/>
      <c r="L269" s="25"/>
      <c r="M269" s="25"/>
      <c r="N269" s="25"/>
      <c r="O269" s="25"/>
      <c r="P269" s="25"/>
      <c r="Q269" s="25"/>
      <c r="R269" s="25"/>
      <c r="T269" s="25"/>
      <c r="U269" s="25"/>
      <c r="V269" s="25"/>
      <c r="W269" s="25"/>
      <c r="X269" s="25"/>
      <c r="Y269" s="25"/>
      <c r="Z269" s="25"/>
      <c r="AA269" s="25"/>
    </row>
    <row r="270" spans="2:27" x14ac:dyDescent="0.25">
      <c r="B270" s="25"/>
      <c r="C270" s="25"/>
      <c r="D270" s="25"/>
      <c r="E270" s="25"/>
      <c r="F270" s="25"/>
      <c r="G270" s="25"/>
      <c r="H270" s="25"/>
      <c r="I270" s="25"/>
      <c r="K270" s="25"/>
      <c r="L270" s="25"/>
      <c r="M270" s="25"/>
      <c r="N270" s="25"/>
      <c r="O270" s="25"/>
      <c r="P270" s="25"/>
      <c r="Q270" s="25"/>
      <c r="R270" s="25"/>
      <c r="T270" s="25"/>
      <c r="U270" s="25"/>
      <c r="V270" s="25"/>
      <c r="W270" s="25"/>
      <c r="X270" s="25"/>
      <c r="Y270" s="25"/>
      <c r="Z270" s="25"/>
      <c r="AA270" s="25"/>
    </row>
    <row r="271" spans="2:27" x14ac:dyDescent="0.25">
      <c r="B271" s="25"/>
      <c r="C271" s="25"/>
      <c r="D271" s="25"/>
      <c r="E271" s="25"/>
      <c r="F271" s="25"/>
      <c r="G271" s="25"/>
      <c r="H271" s="25"/>
      <c r="I271" s="25"/>
      <c r="K271" s="25"/>
      <c r="L271" s="25"/>
      <c r="M271" s="25"/>
      <c r="N271" s="25"/>
      <c r="O271" s="25"/>
      <c r="P271" s="25"/>
      <c r="Q271" s="25"/>
      <c r="R271" s="25"/>
      <c r="T271" s="25"/>
      <c r="U271" s="25"/>
      <c r="V271" s="25"/>
      <c r="W271" s="25"/>
      <c r="X271" s="25"/>
      <c r="Y271" s="25"/>
      <c r="Z271" s="25"/>
      <c r="AA271" s="25"/>
    </row>
    <row r="272" spans="2:27" x14ac:dyDescent="0.25">
      <c r="B272" s="25"/>
      <c r="C272" s="25"/>
      <c r="D272" s="25"/>
      <c r="E272" s="25"/>
      <c r="F272" s="25"/>
      <c r="G272" s="25"/>
      <c r="H272" s="25"/>
      <c r="I272" s="25"/>
      <c r="K272" s="25"/>
      <c r="L272" s="25"/>
      <c r="M272" s="25"/>
      <c r="N272" s="25"/>
      <c r="O272" s="25"/>
      <c r="P272" s="25"/>
      <c r="Q272" s="25"/>
      <c r="R272" s="25"/>
      <c r="T272" s="25"/>
      <c r="U272" s="25"/>
      <c r="V272" s="25"/>
      <c r="W272" s="25"/>
      <c r="X272" s="25"/>
      <c r="Y272" s="25"/>
      <c r="Z272" s="25"/>
      <c r="AA272" s="25"/>
    </row>
    <row r="273" spans="1:35" x14ac:dyDescent="0.25">
      <c r="B273" s="25"/>
      <c r="C273" s="25"/>
      <c r="D273" s="25"/>
      <c r="E273" s="25"/>
      <c r="F273" s="25"/>
      <c r="G273" s="25"/>
      <c r="H273" s="25"/>
      <c r="I273" s="25"/>
      <c r="K273" s="25"/>
      <c r="L273" s="25"/>
      <c r="M273" s="25"/>
      <c r="N273" s="25"/>
      <c r="O273" s="25"/>
      <c r="P273" s="25"/>
      <c r="Q273" s="25"/>
      <c r="R273" s="25"/>
      <c r="T273" s="25"/>
      <c r="U273" s="25"/>
      <c r="V273" s="25"/>
      <c r="W273" s="25"/>
      <c r="X273" s="25"/>
      <c r="Y273" s="25"/>
      <c r="Z273" s="25"/>
      <c r="AA273" s="25"/>
    </row>
    <row r="274" spans="1:35" x14ac:dyDescent="0.25">
      <c r="B274" s="25"/>
      <c r="C274" s="25"/>
      <c r="D274" s="25"/>
      <c r="E274" s="25"/>
      <c r="F274" s="25"/>
      <c r="G274" s="25"/>
      <c r="H274" s="25"/>
      <c r="I274" s="25"/>
      <c r="K274" s="25"/>
      <c r="L274" s="25"/>
      <c r="M274" s="25"/>
      <c r="N274" s="25"/>
      <c r="O274" s="25"/>
      <c r="P274" s="25"/>
      <c r="Q274" s="25"/>
      <c r="R274" s="25"/>
      <c r="T274" s="25"/>
      <c r="U274" s="25"/>
      <c r="V274" s="25"/>
      <c r="W274" s="25"/>
      <c r="X274" s="25"/>
      <c r="Y274" s="25"/>
      <c r="Z274" s="25"/>
      <c r="AA274" s="25"/>
    </row>
    <row r="275" spans="1:35" x14ac:dyDescent="0.25">
      <c r="B275" s="25"/>
      <c r="C275" s="25"/>
      <c r="D275" s="25"/>
      <c r="E275" s="25"/>
      <c r="F275" s="25"/>
      <c r="G275" s="25"/>
      <c r="H275" s="25"/>
      <c r="I275" s="25"/>
      <c r="K275" s="25"/>
      <c r="L275" s="25"/>
      <c r="M275" s="25"/>
      <c r="N275" s="25"/>
      <c r="O275" s="25"/>
      <c r="P275" s="25"/>
      <c r="Q275" s="25"/>
      <c r="R275" s="25"/>
      <c r="T275" s="25"/>
      <c r="U275" s="25"/>
      <c r="V275" s="25"/>
      <c r="W275" s="25"/>
      <c r="X275" s="25"/>
      <c r="Y275" s="25"/>
      <c r="Z275" s="25"/>
      <c r="AA275" s="25"/>
    </row>
    <row r="276" spans="1:35" x14ac:dyDescent="0.25">
      <c r="B276" s="25"/>
      <c r="C276" s="25"/>
      <c r="D276" s="25"/>
      <c r="E276" s="25"/>
      <c r="F276" s="25"/>
      <c r="G276" s="25"/>
      <c r="H276" s="25"/>
      <c r="I276" s="25"/>
      <c r="K276" s="25"/>
      <c r="L276" s="25"/>
      <c r="M276" s="25"/>
      <c r="N276" s="25"/>
      <c r="O276" s="25"/>
      <c r="P276" s="25"/>
      <c r="Q276" s="25"/>
      <c r="R276" s="25"/>
      <c r="T276" s="25"/>
      <c r="U276" s="25"/>
      <c r="V276" s="25"/>
      <c r="W276" s="25"/>
      <c r="X276" s="25"/>
      <c r="Y276" s="25"/>
      <c r="Z276" s="25"/>
      <c r="AA276" s="25"/>
    </row>
    <row r="277" spans="1:35" s="25" customFormat="1" x14ac:dyDescent="0.25"/>
    <row r="280" spans="1:35" x14ac:dyDescent="0.25">
      <c r="A280" s="12"/>
    </row>
    <row r="281" spans="1:35" x14ac:dyDescent="0.25">
      <c r="A281" s="12"/>
      <c r="B281" s="11"/>
      <c r="C281" s="11"/>
      <c r="D281" s="11"/>
      <c r="E281" s="11"/>
      <c r="F281" s="11"/>
      <c r="G281" s="11"/>
      <c r="H281" s="11"/>
      <c r="I281" s="11"/>
      <c r="K281" s="11"/>
      <c r="L281" s="11"/>
      <c r="M281" s="11"/>
      <c r="N281" s="11"/>
      <c r="O281" s="11"/>
      <c r="P281" s="11"/>
      <c r="Q281" s="11"/>
      <c r="R281" s="11"/>
      <c r="T281" s="11"/>
      <c r="U281" s="11"/>
      <c r="V281" s="11"/>
      <c r="W281" s="11"/>
      <c r="X281" s="11"/>
      <c r="Y281" s="11"/>
      <c r="Z281" s="11"/>
      <c r="AA281" s="11"/>
    </row>
    <row r="282" spans="1:35" x14ac:dyDescent="0.25">
      <c r="AC282" s="12"/>
      <c r="AD282" s="12"/>
      <c r="AE282" s="12"/>
      <c r="AG282" s="12"/>
      <c r="AH282" s="12"/>
      <c r="AI282" s="12"/>
    </row>
    <row r="283" spans="1:35" s="26" customFormat="1" x14ac:dyDescent="0.25">
      <c r="A283" s="15"/>
    </row>
    <row r="284" spans="1:35" s="26" customFormat="1" x14ac:dyDescent="0.25">
      <c r="A284" s="15"/>
    </row>
    <row r="285" spans="1:35" s="25" customFormat="1" x14ac:dyDescent="0.25">
      <c r="A285" s="45"/>
    </row>
    <row r="286" spans="1:35" s="25" customFormat="1" x14ac:dyDescent="0.25">
      <c r="A286" s="45"/>
    </row>
    <row r="287" spans="1:35" s="25" customFormat="1" x14ac:dyDescent="0.25">
      <c r="A287" s="45"/>
    </row>
    <row r="288" spans="1:35" s="25" customFormat="1" x14ac:dyDescent="0.25">
      <c r="A288" s="45"/>
    </row>
    <row r="289" spans="1:1" s="25" customFormat="1" x14ac:dyDescent="0.25">
      <c r="A289" s="45"/>
    </row>
    <row r="290" spans="1:1" s="25" customFormat="1" x14ac:dyDescent="0.25">
      <c r="A290" s="45"/>
    </row>
    <row r="291" spans="1:1" s="25" customFormat="1" x14ac:dyDescent="0.25">
      <c r="A291" s="45"/>
    </row>
    <row r="292" spans="1:1" s="25" customFormat="1" x14ac:dyDescent="0.25">
      <c r="A292" s="45"/>
    </row>
    <row r="293" spans="1:1" s="25" customFormat="1" x14ac:dyDescent="0.25">
      <c r="A293" s="45"/>
    </row>
    <row r="294" spans="1:1" s="25" customFormat="1" x14ac:dyDescent="0.25">
      <c r="A294" s="45"/>
    </row>
    <row r="295" spans="1:1" s="25" customFormat="1" x14ac:dyDescent="0.25">
      <c r="A295" s="45"/>
    </row>
    <row r="296" spans="1:1" s="25" customFormat="1" x14ac:dyDescent="0.25">
      <c r="A296" s="45"/>
    </row>
    <row r="297" spans="1:1" s="25" customFormat="1" x14ac:dyDescent="0.25">
      <c r="A297" s="45"/>
    </row>
    <row r="298" spans="1:1" s="25" customFormat="1" x14ac:dyDescent="0.25">
      <c r="A298" s="45"/>
    </row>
    <row r="299" spans="1:1" s="25" customFormat="1" x14ac:dyDescent="0.25">
      <c r="A299" s="45"/>
    </row>
    <row r="300" spans="1:1" s="25" customFormat="1" x14ac:dyDescent="0.25">
      <c r="A300" s="45"/>
    </row>
    <row r="301" spans="1:1" s="25" customFormat="1" x14ac:dyDescent="0.25">
      <c r="A301" s="45"/>
    </row>
    <row r="302" spans="1:1" s="25" customFormat="1" x14ac:dyDescent="0.25">
      <c r="A302" s="45"/>
    </row>
    <row r="303" spans="1:1" s="25" customFormat="1" x14ac:dyDescent="0.25">
      <c r="A303" s="45"/>
    </row>
    <row r="304" spans="1:1" s="25" customFormat="1" x14ac:dyDescent="0.25">
      <c r="A304" s="45"/>
    </row>
    <row r="305" spans="1:35" s="25" customFormat="1" x14ac:dyDescent="0.25">
      <c r="A305" s="45"/>
    </row>
    <row r="306" spans="1:35" s="25" customFormat="1" x14ac:dyDescent="0.25"/>
    <row r="307" spans="1:35" s="25" customFormat="1" x14ac:dyDescent="0.25"/>
    <row r="309" spans="1:35" x14ac:dyDescent="0.25">
      <c r="A309" s="12"/>
    </row>
    <row r="310" spans="1:35" x14ac:dyDescent="0.25">
      <c r="B310" s="11"/>
      <c r="C310" s="11"/>
      <c r="D310" s="11"/>
      <c r="E310" s="11"/>
      <c r="F310" s="11"/>
      <c r="G310" s="11"/>
      <c r="H310" s="11"/>
      <c r="I310" s="11"/>
      <c r="K310" s="11"/>
      <c r="L310" s="11"/>
      <c r="M310" s="11"/>
      <c r="N310" s="11"/>
      <c r="O310" s="11"/>
      <c r="P310" s="11"/>
      <c r="Q310" s="11"/>
      <c r="R310" s="11"/>
      <c r="T310" s="11"/>
      <c r="U310" s="11"/>
      <c r="V310" s="11"/>
      <c r="W310" s="11"/>
      <c r="X310" s="11"/>
      <c r="Y310" s="11"/>
      <c r="Z310" s="11"/>
      <c r="AA310" s="11"/>
    </row>
    <row r="311" spans="1:35" x14ac:dyDescent="0.25">
      <c r="AC311" s="12"/>
      <c r="AD311" s="12"/>
      <c r="AE311" s="12"/>
      <c r="AG311" s="12"/>
      <c r="AH311" s="12"/>
      <c r="AI311" s="12"/>
    </row>
    <row r="312" spans="1:35" s="26" customFormat="1" x14ac:dyDescent="0.25">
      <c r="A312" s="15"/>
    </row>
    <row r="313" spans="1:35" s="26" customFormat="1" x14ac:dyDescent="0.25">
      <c r="A313" s="15"/>
    </row>
    <row r="314" spans="1:35" s="25" customFormat="1" x14ac:dyDescent="0.25">
      <c r="A314" s="45"/>
      <c r="B314" s="29"/>
      <c r="C314" s="29"/>
      <c r="D314" s="29"/>
      <c r="E314" s="29"/>
      <c r="F314" s="29"/>
      <c r="G314" s="29"/>
      <c r="H314" s="29"/>
      <c r="I314" s="29"/>
      <c r="K314" s="29"/>
      <c r="L314" s="29"/>
      <c r="M314" s="29"/>
      <c r="N314" s="29"/>
      <c r="O314" s="29"/>
      <c r="P314" s="29"/>
      <c r="Q314" s="29"/>
      <c r="R314" s="29"/>
      <c r="T314" s="29"/>
      <c r="U314" s="29"/>
      <c r="V314" s="29"/>
      <c r="W314" s="29"/>
      <c r="X314" s="29"/>
      <c r="Y314" s="29"/>
      <c r="Z314" s="29"/>
      <c r="AA314" s="29"/>
    </row>
    <row r="315" spans="1:35" s="25" customFormat="1" x14ac:dyDescent="0.25">
      <c r="A315" s="45"/>
      <c r="B315" s="29"/>
      <c r="C315" s="29"/>
      <c r="D315" s="29"/>
      <c r="E315" s="29"/>
      <c r="F315" s="29"/>
      <c r="G315" s="29"/>
      <c r="H315" s="29"/>
      <c r="I315" s="29"/>
      <c r="K315" s="29"/>
      <c r="L315" s="29"/>
      <c r="M315" s="29"/>
      <c r="N315" s="29"/>
      <c r="O315" s="29"/>
      <c r="P315" s="29"/>
      <c r="Q315" s="29"/>
      <c r="R315" s="29"/>
      <c r="T315" s="29"/>
      <c r="U315" s="29"/>
      <c r="V315" s="29"/>
      <c r="W315" s="29"/>
      <c r="X315" s="29"/>
      <c r="Y315" s="29"/>
      <c r="Z315" s="29"/>
      <c r="AA315" s="29"/>
    </row>
    <row r="316" spans="1:35" s="25" customFormat="1" x14ac:dyDescent="0.25">
      <c r="A316" s="45"/>
      <c r="B316" s="29"/>
      <c r="C316" s="29"/>
      <c r="D316" s="29"/>
      <c r="E316" s="29"/>
      <c r="F316" s="29"/>
      <c r="G316" s="29"/>
      <c r="H316" s="29"/>
      <c r="I316" s="29"/>
      <c r="K316" s="29"/>
      <c r="L316" s="29"/>
      <c r="M316" s="29"/>
      <c r="N316" s="29"/>
      <c r="O316" s="29"/>
      <c r="P316" s="29"/>
      <c r="Q316" s="29"/>
      <c r="R316" s="29"/>
      <c r="T316" s="29"/>
      <c r="U316" s="29"/>
      <c r="V316" s="29"/>
      <c r="W316" s="29"/>
      <c r="X316" s="29"/>
      <c r="Y316" s="29"/>
      <c r="Z316" s="29"/>
      <c r="AA316" s="29"/>
    </row>
    <row r="317" spans="1:35" s="25" customFormat="1" x14ac:dyDescent="0.25">
      <c r="A317" s="45"/>
      <c r="B317" s="29"/>
      <c r="C317" s="29"/>
      <c r="D317" s="29"/>
      <c r="E317" s="29"/>
      <c r="F317" s="29"/>
      <c r="G317" s="29"/>
      <c r="H317" s="29"/>
      <c r="I317" s="29"/>
      <c r="K317" s="29"/>
      <c r="L317" s="29"/>
      <c r="M317" s="29"/>
      <c r="N317" s="29"/>
      <c r="O317" s="29"/>
      <c r="P317" s="29"/>
      <c r="Q317" s="29"/>
      <c r="R317" s="29"/>
      <c r="T317" s="29"/>
      <c r="U317" s="29"/>
      <c r="V317" s="29"/>
      <c r="W317" s="29"/>
      <c r="X317" s="29"/>
      <c r="Y317" s="29"/>
      <c r="Z317" s="29"/>
      <c r="AA317" s="29"/>
    </row>
    <row r="318" spans="1:35" s="25" customFormat="1" x14ac:dyDescent="0.25">
      <c r="A318" s="45"/>
      <c r="B318" s="29"/>
      <c r="C318" s="29"/>
      <c r="D318" s="29"/>
      <c r="E318" s="29"/>
      <c r="F318" s="29"/>
      <c r="G318" s="29"/>
      <c r="H318" s="29"/>
      <c r="I318" s="29"/>
      <c r="K318" s="29"/>
      <c r="L318" s="29"/>
      <c r="M318" s="29"/>
      <c r="N318" s="29"/>
      <c r="O318" s="29"/>
      <c r="P318" s="29"/>
      <c r="Q318" s="29"/>
      <c r="R318" s="29"/>
      <c r="T318" s="29"/>
      <c r="U318" s="29"/>
      <c r="V318" s="29"/>
      <c r="W318" s="29"/>
      <c r="X318" s="29"/>
      <c r="Y318" s="29"/>
      <c r="Z318" s="29"/>
      <c r="AA318" s="29"/>
    </row>
    <row r="319" spans="1:35" s="25" customFormat="1" x14ac:dyDescent="0.25">
      <c r="A319" s="45"/>
      <c r="B319" s="29"/>
      <c r="C319" s="29"/>
      <c r="D319" s="29"/>
      <c r="E319" s="29"/>
      <c r="F319" s="29"/>
      <c r="G319" s="29"/>
      <c r="H319" s="29"/>
      <c r="I319" s="29"/>
      <c r="K319" s="29"/>
      <c r="L319" s="29"/>
      <c r="M319" s="29"/>
      <c r="N319" s="29"/>
      <c r="O319" s="29"/>
      <c r="P319" s="29"/>
      <c r="Q319" s="29"/>
      <c r="R319" s="29"/>
      <c r="T319" s="29"/>
      <c r="U319" s="29"/>
      <c r="V319" s="29"/>
      <c r="W319" s="29"/>
      <c r="X319" s="29"/>
      <c r="Y319" s="29"/>
      <c r="Z319" s="29"/>
      <c r="AA319" s="29"/>
    </row>
    <row r="320" spans="1:35" s="25" customFormat="1" x14ac:dyDescent="0.25">
      <c r="A320" s="45"/>
      <c r="B320" s="29"/>
      <c r="C320" s="29"/>
      <c r="D320" s="29"/>
      <c r="E320" s="29"/>
      <c r="F320" s="29"/>
      <c r="G320" s="29"/>
      <c r="H320" s="29"/>
      <c r="I320" s="29"/>
      <c r="K320" s="29"/>
      <c r="L320" s="29"/>
      <c r="M320" s="29"/>
      <c r="N320" s="29"/>
      <c r="O320" s="29"/>
      <c r="P320" s="29"/>
      <c r="Q320" s="29"/>
      <c r="R320" s="29"/>
      <c r="T320" s="29"/>
      <c r="U320" s="29"/>
      <c r="V320" s="29"/>
      <c r="W320" s="29"/>
      <c r="X320" s="29"/>
      <c r="Y320" s="29"/>
      <c r="Z320" s="29"/>
      <c r="AA320" s="29"/>
    </row>
    <row r="321" spans="1:27" s="25" customFormat="1" x14ac:dyDescent="0.25">
      <c r="A321" s="45"/>
      <c r="B321" s="29"/>
      <c r="C321" s="29"/>
      <c r="D321" s="29"/>
      <c r="E321" s="29"/>
      <c r="F321" s="29"/>
      <c r="G321" s="29"/>
      <c r="H321" s="29"/>
      <c r="I321" s="29"/>
      <c r="K321" s="29"/>
      <c r="L321" s="29"/>
      <c r="M321" s="29"/>
      <c r="N321" s="29"/>
      <c r="O321" s="29"/>
      <c r="P321" s="29"/>
      <c r="Q321" s="29"/>
      <c r="R321" s="29"/>
      <c r="T321" s="29"/>
      <c r="U321" s="29"/>
      <c r="V321" s="29"/>
      <c r="W321" s="29"/>
      <c r="X321" s="29"/>
      <c r="Y321" s="29"/>
      <c r="Z321" s="29"/>
      <c r="AA321" s="29"/>
    </row>
    <row r="322" spans="1:27" s="25" customFormat="1" x14ac:dyDescent="0.25">
      <c r="A322" s="45"/>
      <c r="B322" s="29"/>
      <c r="C322" s="29"/>
      <c r="D322" s="29"/>
      <c r="E322" s="29"/>
      <c r="F322" s="29"/>
      <c r="G322" s="29"/>
      <c r="H322" s="29"/>
      <c r="I322" s="29"/>
      <c r="K322" s="29"/>
      <c r="L322" s="29"/>
      <c r="M322" s="29"/>
      <c r="N322" s="29"/>
      <c r="O322" s="29"/>
      <c r="P322" s="29"/>
      <c r="Q322" s="29"/>
      <c r="R322" s="29"/>
      <c r="T322" s="29"/>
      <c r="U322" s="29"/>
      <c r="V322" s="29"/>
      <c r="W322" s="29"/>
      <c r="X322" s="29"/>
      <c r="Y322" s="29"/>
      <c r="Z322" s="29"/>
      <c r="AA322" s="29"/>
    </row>
    <row r="323" spans="1:27" s="25" customFormat="1" x14ac:dyDescent="0.25">
      <c r="A323" s="45"/>
      <c r="B323" s="29"/>
      <c r="C323" s="29"/>
      <c r="D323" s="29"/>
      <c r="E323" s="29"/>
      <c r="F323" s="29"/>
      <c r="G323" s="29"/>
      <c r="H323" s="29"/>
      <c r="I323" s="29"/>
      <c r="K323" s="29"/>
      <c r="L323" s="29"/>
      <c r="M323" s="29"/>
      <c r="N323" s="29"/>
      <c r="O323" s="29"/>
      <c r="P323" s="29"/>
      <c r="Q323" s="29"/>
      <c r="R323" s="29"/>
      <c r="T323" s="29"/>
      <c r="U323" s="29"/>
      <c r="V323" s="29"/>
      <c r="W323" s="29"/>
      <c r="X323" s="29"/>
      <c r="Y323" s="29"/>
      <c r="Z323" s="29"/>
      <c r="AA323" s="29"/>
    </row>
    <row r="324" spans="1:27" s="25" customFormat="1" x14ac:dyDescent="0.25">
      <c r="A324" s="45"/>
      <c r="B324" s="29"/>
      <c r="C324" s="29"/>
      <c r="D324" s="29"/>
      <c r="E324" s="29"/>
      <c r="F324" s="29"/>
      <c r="G324" s="29"/>
      <c r="H324" s="29"/>
      <c r="I324" s="29"/>
      <c r="K324" s="29"/>
      <c r="L324" s="29"/>
      <c r="M324" s="29"/>
      <c r="N324" s="29"/>
      <c r="O324" s="29"/>
      <c r="P324" s="29"/>
      <c r="Q324" s="29"/>
      <c r="R324" s="29"/>
      <c r="T324" s="29"/>
      <c r="U324" s="29"/>
      <c r="V324" s="29"/>
      <c r="W324" s="29"/>
      <c r="X324" s="29"/>
      <c r="Y324" s="29"/>
      <c r="Z324" s="29"/>
      <c r="AA324" s="29"/>
    </row>
    <row r="325" spans="1:27" s="25" customFormat="1" x14ac:dyDescent="0.25">
      <c r="A325" s="45"/>
      <c r="B325" s="29"/>
      <c r="C325" s="29"/>
      <c r="D325" s="29"/>
      <c r="E325" s="29"/>
      <c r="F325" s="29"/>
      <c r="G325" s="29"/>
      <c r="H325" s="29"/>
      <c r="I325" s="29"/>
      <c r="K325" s="29"/>
      <c r="L325" s="29"/>
      <c r="M325" s="29"/>
      <c r="N325" s="29"/>
      <c r="O325" s="29"/>
      <c r="P325" s="29"/>
      <c r="Q325" s="29"/>
      <c r="R325" s="29"/>
      <c r="T325" s="29"/>
      <c r="U325" s="29"/>
      <c r="V325" s="29"/>
      <c r="W325" s="29"/>
      <c r="X325" s="29"/>
      <c r="Y325" s="29"/>
      <c r="Z325" s="29"/>
      <c r="AA325" s="29"/>
    </row>
    <row r="326" spans="1:27" s="25" customFormat="1" x14ac:dyDescent="0.25">
      <c r="A326" s="45"/>
      <c r="B326" s="29"/>
      <c r="C326" s="29"/>
      <c r="D326" s="29"/>
      <c r="E326" s="29"/>
      <c r="F326" s="29"/>
      <c r="G326" s="29"/>
      <c r="H326" s="29"/>
      <c r="I326" s="29"/>
      <c r="K326" s="29"/>
      <c r="L326" s="29"/>
      <c r="M326" s="29"/>
      <c r="N326" s="29"/>
      <c r="O326" s="29"/>
      <c r="P326" s="29"/>
      <c r="Q326" s="29"/>
      <c r="R326" s="29"/>
      <c r="T326" s="29"/>
      <c r="U326" s="29"/>
      <c r="V326" s="29"/>
      <c r="W326" s="29"/>
      <c r="X326" s="29"/>
      <c r="Y326" s="29"/>
      <c r="Z326" s="29"/>
      <c r="AA326" s="29"/>
    </row>
    <row r="327" spans="1:27" s="25" customFormat="1" x14ac:dyDescent="0.25">
      <c r="A327" s="45"/>
      <c r="B327" s="29"/>
      <c r="C327" s="29"/>
      <c r="D327" s="29"/>
      <c r="E327" s="29"/>
      <c r="F327" s="29"/>
      <c r="G327" s="29"/>
      <c r="H327" s="29"/>
      <c r="I327" s="29"/>
      <c r="K327" s="29"/>
      <c r="L327" s="29"/>
      <c r="M327" s="29"/>
      <c r="N327" s="29"/>
      <c r="O327" s="29"/>
      <c r="P327" s="29"/>
      <c r="Q327" s="29"/>
      <c r="R327" s="29"/>
      <c r="T327" s="29"/>
      <c r="U327" s="29"/>
      <c r="V327" s="29"/>
      <c r="W327" s="29"/>
      <c r="X327" s="29"/>
      <c r="Y327" s="29"/>
      <c r="Z327" s="29"/>
      <c r="AA327" s="29"/>
    </row>
    <row r="328" spans="1:27" s="25" customFormat="1" x14ac:dyDescent="0.25">
      <c r="A328" s="45"/>
      <c r="B328" s="29"/>
      <c r="C328" s="29"/>
      <c r="D328" s="29"/>
      <c r="E328" s="29"/>
      <c r="F328" s="29"/>
      <c r="G328" s="29"/>
      <c r="H328" s="29"/>
      <c r="I328" s="29"/>
      <c r="K328" s="29"/>
      <c r="L328" s="29"/>
      <c r="M328" s="29"/>
      <c r="N328" s="29"/>
      <c r="O328" s="29"/>
      <c r="P328" s="29"/>
      <c r="Q328" s="29"/>
      <c r="R328" s="29"/>
      <c r="T328" s="29"/>
      <c r="U328" s="29"/>
      <c r="V328" s="29"/>
      <c r="W328" s="29"/>
      <c r="X328" s="29"/>
      <c r="Y328" s="29"/>
      <c r="Z328" s="29"/>
      <c r="AA328" s="29"/>
    </row>
    <row r="329" spans="1:27" s="25" customFormat="1" x14ac:dyDescent="0.25">
      <c r="A329" s="45"/>
      <c r="B329" s="29"/>
      <c r="C329" s="29"/>
      <c r="D329" s="29"/>
      <c r="E329" s="29"/>
      <c r="F329" s="29"/>
      <c r="G329" s="29"/>
      <c r="H329" s="29"/>
      <c r="I329" s="29"/>
      <c r="K329" s="29"/>
      <c r="L329" s="29"/>
      <c r="M329" s="29"/>
      <c r="N329" s="29"/>
      <c r="O329" s="29"/>
      <c r="P329" s="29"/>
      <c r="Q329" s="29"/>
      <c r="R329" s="29"/>
      <c r="T329" s="29"/>
      <c r="U329" s="29"/>
      <c r="V329" s="29"/>
      <c r="W329" s="29"/>
      <c r="X329" s="29"/>
      <c r="Y329" s="29"/>
      <c r="Z329" s="29"/>
      <c r="AA329" s="29"/>
    </row>
    <row r="330" spans="1:27" s="25" customFormat="1" x14ac:dyDescent="0.25">
      <c r="A330" s="45"/>
      <c r="B330" s="29"/>
      <c r="C330" s="29"/>
      <c r="D330" s="29"/>
      <c r="E330" s="29"/>
      <c r="F330" s="29"/>
      <c r="G330" s="29"/>
      <c r="H330" s="29"/>
      <c r="I330" s="29"/>
      <c r="K330" s="29"/>
      <c r="L330" s="29"/>
      <c r="M330" s="29"/>
      <c r="N330" s="29"/>
      <c r="O330" s="29"/>
      <c r="P330" s="29"/>
      <c r="Q330" s="29"/>
      <c r="R330" s="29"/>
      <c r="T330" s="29"/>
      <c r="U330" s="29"/>
      <c r="V330" s="29"/>
      <c r="W330" s="29"/>
      <c r="X330" s="29"/>
      <c r="Y330" s="29"/>
      <c r="Z330" s="29"/>
      <c r="AA330" s="29"/>
    </row>
    <row r="331" spans="1:27" s="25" customFormat="1" x14ac:dyDescent="0.25">
      <c r="A331" s="45"/>
      <c r="B331" s="29"/>
      <c r="C331" s="29"/>
      <c r="D331" s="29"/>
      <c r="E331" s="29"/>
      <c r="F331" s="29"/>
      <c r="G331" s="29"/>
      <c r="H331" s="29"/>
      <c r="I331" s="29"/>
      <c r="K331" s="29"/>
      <c r="L331" s="29"/>
      <c r="M331" s="29"/>
      <c r="N331" s="29"/>
      <c r="O331" s="29"/>
      <c r="P331" s="29"/>
      <c r="Q331" s="29"/>
      <c r="R331" s="29"/>
      <c r="T331" s="29"/>
      <c r="U331" s="29"/>
      <c r="V331" s="29"/>
      <c r="W331" s="29"/>
      <c r="X331" s="29"/>
      <c r="Y331" s="29"/>
      <c r="Z331" s="29"/>
      <c r="AA331" s="29"/>
    </row>
    <row r="332" spans="1:27" s="25" customFormat="1" x14ac:dyDescent="0.25">
      <c r="A332" s="45"/>
      <c r="B332" s="29"/>
      <c r="C332" s="29"/>
      <c r="D332" s="29"/>
      <c r="E332" s="29"/>
      <c r="F332" s="29"/>
      <c r="G332" s="29"/>
      <c r="H332" s="29"/>
      <c r="I332" s="29"/>
      <c r="K332" s="29"/>
      <c r="L332" s="29"/>
      <c r="M332" s="29"/>
      <c r="N332" s="29"/>
      <c r="O332" s="29"/>
      <c r="P332" s="29"/>
      <c r="Q332" s="29"/>
      <c r="R332" s="29"/>
      <c r="T332" s="29"/>
      <c r="U332" s="29"/>
      <c r="V332" s="29"/>
      <c r="W332" s="29"/>
      <c r="X332" s="29"/>
      <c r="Y332" s="29"/>
      <c r="Z332" s="29"/>
      <c r="AA332" s="29"/>
    </row>
    <row r="333" spans="1:27" s="25" customFormat="1" x14ac:dyDescent="0.25">
      <c r="A333" s="45"/>
      <c r="B333" s="29"/>
      <c r="C333" s="29"/>
      <c r="D333" s="29"/>
      <c r="E333" s="29"/>
      <c r="F333" s="29"/>
      <c r="G333" s="29"/>
      <c r="H333" s="29"/>
      <c r="I333" s="29"/>
      <c r="K333" s="29"/>
      <c r="L333" s="29"/>
      <c r="M333" s="29"/>
      <c r="N333" s="29"/>
      <c r="O333" s="29"/>
      <c r="P333" s="29"/>
      <c r="Q333" s="29"/>
      <c r="R333" s="29"/>
      <c r="T333" s="29"/>
      <c r="U333" s="29"/>
      <c r="V333" s="29"/>
      <c r="W333" s="29"/>
      <c r="X333" s="29"/>
      <c r="Y333" s="29"/>
      <c r="Z333" s="29"/>
      <c r="AA333" s="29"/>
    </row>
    <row r="334" spans="1:27" s="25" customFormat="1" x14ac:dyDescent="0.25">
      <c r="A334" s="45"/>
      <c r="B334" s="29"/>
      <c r="C334" s="29"/>
      <c r="D334" s="29"/>
      <c r="E334" s="29"/>
      <c r="F334" s="29"/>
      <c r="G334" s="29"/>
      <c r="H334" s="29"/>
      <c r="I334" s="29"/>
      <c r="K334" s="29"/>
      <c r="L334" s="29"/>
      <c r="M334" s="29"/>
      <c r="N334" s="29"/>
      <c r="O334" s="29"/>
      <c r="P334" s="29"/>
      <c r="Q334" s="29"/>
      <c r="R334" s="29"/>
      <c r="T334" s="29"/>
      <c r="U334" s="29"/>
      <c r="V334" s="29"/>
      <c r="W334" s="29"/>
      <c r="X334" s="29"/>
      <c r="Y334" s="29"/>
      <c r="Z334" s="29"/>
      <c r="AA334" s="29"/>
    </row>
    <row r="335" spans="1:27" s="25" customFormat="1" x14ac:dyDescent="0.25"/>
    <row r="336" spans="1:27" s="26" customFormat="1" x14ac:dyDescent="0.25"/>
    <row r="337" spans="1:43" x14ac:dyDescent="0.25">
      <c r="B337" s="11"/>
      <c r="C337" s="11"/>
      <c r="D337" s="11"/>
      <c r="E337" s="11"/>
      <c r="F337" s="11"/>
      <c r="G337" s="11"/>
      <c r="H337" s="11"/>
      <c r="I337" s="11"/>
      <c r="K337" s="11"/>
      <c r="L337" s="11"/>
      <c r="M337" s="11"/>
      <c r="N337" s="11"/>
      <c r="O337" s="11"/>
      <c r="P337" s="11"/>
      <c r="Q337" s="11"/>
      <c r="R337" s="11"/>
      <c r="T337" s="11"/>
      <c r="U337" s="11"/>
      <c r="V337" s="11"/>
      <c r="W337" s="11"/>
      <c r="X337" s="11"/>
      <c r="Y337" s="11"/>
      <c r="Z337" s="11"/>
      <c r="AA337" s="11"/>
    </row>
    <row r="338" spans="1:43" x14ac:dyDescent="0.25">
      <c r="B338" s="11"/>
      <c r="C338" s="11"/>
      <c r="D338" s="11"/>
      <c r="E338" s="11"/>
      <c r="F338" s="11"/>
      <c r="G338" s="11"/>
      <c r="H338" s="11"/>
      <c r="I338" s="11"/>
      <c r="K338" s="11"/>
      <c r="L338" s="11"/>
      <c r="M338" s="11"/>
      <c r="N338" s="11"/>
      <c r="O338" s="11"/>
      <c r="P338" s="11"/>
      <c r="Q338" s="11"/>
      <c r="R338" s="11"/>
      <c r="T338" s="11"/>
      <c r="U338" s="11"/>
      <c r="V338" s="11"/>
      <c r="W338" s="11"/>
      <c r="X338" s="11"/>
      <c r="Y338" s="11"/>
      <c r="Z338" s="11"/>
      <c r="AA338" s="11"/>
    </row>
    <row r="339" spans="1:43" x14ac:dyDescent="0.25">
      <c r="A339" s="12"/>
    </row>
    <row r="340" spans="1:43" ht="45" customHeight="1" x14ac:dyDescent="0.25">
      <c r="AC340" s="98"/>
      <c r="AD340" s="98"/>
      <c r="AE340" s="98"/>
      <c r="AG340" s="98"/>
      <c r="AH340" s="98"/>
      <c r="AI340" s="98"/>
      <c r="AK340" s="98"/>
      <c r="AL340" s="98"/>
      <c r="AM340" s="98"/>
      <c r="AO340" s="12"/>
      <c r="AP340" s="12"/>
      <c r="AQ340" s="12"/>
    </row>
    <row r="341" spans="1:43" x14ac:dyDescent="0.25">
      <c r="AC341" s="97"/>
      <c r="AD341" s="97"/>
      <c r="AE341" s="97"/>
      <c r="AG341" s="98"/>
      <c r="AH341" s="98"/>
      <c r="AI341" s="98"/>
      <c r="AK341" s="98"/>
      <c r="AL341" s="98"/>
      <c r="AM341" s="98"/>
    </row>
    <row r="342" spans="1:43" x14ac:dyDescent="0.25">
      <c r="AC342" s="12"/>
      <c r="AD342" s="12"/>
      <c r="AE342" s="12"/>
      <c r="AG342" s="12"/>
      <c r="AH342" s="12"/>
      <c r="AI342" s="12"/>
      <c r="AK342" s="12"/>
      <c r="AL342" s="12"/>
      <c r="AM342" s="12"/>
      <c r="AO342" s="12"/>
      <c r="AP342" s="12"/>
      <c r="AQ342" s="12"/>
    </row>
    <row r="343" spans="1:43" s="15" customFormat="1" x14ac:dyDescent="0.25">
      <c r="AC343" s="22"/>
      <c r="AD343" s="22"/>
      <c r="AE343" s="22"/>
      <c r="AF343" s="22"/>
      <c r="AG343" s="22"/>
      <c r="AH343" s="22"/>
      <c r="AI343" s="22"/>
    </row>
    <row r="344" spans="1:43" s="15" customFormat="1" x14ac:dyDescent="0.25">
      <c r="AC344" s="22"/>
      <c r="AD344" s="22"/>
      <c r="AE344" s="22"/>
      <c r="AF344" s="22"/>
      <c r="AG344" s="22"/>
      <c r="AH344" s="22"/>
      <c r="AI344" s="22"/>
      <c r="AK344" s="17"/>
    </row>
    <row r="345" spans="1:43" x14ac:dyDescent="0.25">
      <c r="B345" s="13"/>
      <c r="C345" s="13"/>
      <c r="D345" s="13"/>
      <c r="E345" s="13"/>
      <c r="F345" s="13"/>
      <c r="G345" s="13"/>
      <c r="H345" s="13"/>
      <c r="I345" s="13"/>
      <c r="K345" s="13"/>
      <c r="L345" s="13"/>
      <c r="M345" s="13"/>
      <c r="N345" s="13"/>
      <c r="O345" s="13"/>
      <c r="P345" s="13"/>
      <c r="Q345" s="13"/>
      <c r="R345" s="13"/>
      <c r="T345" s="13"/>
      <c r="U345" s="13"/>
      <c r="V345" s="13"/>
      <c r="W345" s="13"/>
      <c r="X345" s="13"/>
      <c r="Y345" s="13"/>
      <c r="Z345" s="13"/>
      <c r="AA345" s="13"/>
      <c r="AC345" s="20"/>
      <c r="AD345" s="20"/>
      <c r="AE345" s="20"/>
      <c r="AF345" s="21"/>
      <c r="AG345" s="20"/>
      <c r="AH345" s="20"/>
      <c r="AI345" s="20"/>
      <c r="AK345" s="20"/>
      <c r="AL345" s="20"/>
      <c r="AM345" s="20"/>
    </row>
    <row r="346" spans="1:43" x14ac:dyDescent="0.25">
      <c r="B346" s="13"/>
      <c r="C346" s="13"/>
      <c r="D346" s="13"/>
      <c r="E346" s="13"/>
      <c r="F346" s="13"/>
      <c r="G346" s="13"/>
      <c r="H346" s="13"/>
      <c r="I346" s="13"/>
      <c r="K346" s="13"/>
      <c r="L346" s="13"/>
      <c r="M346" s="13"/>
      <c r="N346" s="13"/>
      <c r="O346" s="13"/>
      <c r="P346" s="13"/>
      <c r="Q346" s="13"/>
      <c r="R346" s="13"/>
      <c r="T346" s="13"/>
      <c r="U346" s="13"/>
      <c r="V346" s="13"/>
      <c r="W346" s="13"/>
      <c r="X346" s="13"/>
      <c r="Y346" s="13"/>
      <c r="Z346" s="13"/>
      <c r="AA346" s="13"/>
      <c r="AC346" s="20"/>
      <c r="AD346" s="20"/>
      <c r="AE346" s="20"/>
      <c r="AF346" s="21"/>
      <c r="AG346" s="20"/>
      <c r="AH346" s="20"/>
      <c r="AI346" s="20"/>
    </row>
    <row r="347" spans="1:43" x14ac:dyDescent="0.25">
      <c r="B347" s="13"/>
      <c r="C347" s="13"/>
      <c r="D347" s="13"/>
      <c r="E347" s="13"/>
      <c r="F347" s="13"/>
      <c r="G347" s="13"/>
      <c r="H347" s="13"/>
      <c r="I347" s="13"/>
      <c r="K347" s="13"/>
      <c r="L347" s="13"/>
      <c r="M347" s="13"/>
      <c r="N347" s="13"/>
      <c r="O347" s="13"/>
      <c r="P347" s="13"/>
      <c r="Q347" s="13"/>
      <c r="R347" s="13"/>
      <c r="T347" s="13"/>
      <c r="U347" s="13"/>
      <c r="V347" s="13"/>
      <c r="W347" s="13"/>
      <c r="X347" s="13"/>
      <c r="Y347" s="13"/>
      <c r="Z347" s="13"/>
      <c r="AA347" s="13"/>
      <c r="AC347" s="20"/>
      <c r="AD347" s="20"/>
      <c r="AE347" s="20"/>
      <c r="AF347" s="21"/>
      <c r="AG347" s="20"/>
      <c r="AH347" s="20"/>
      <c r="AI347" s="20"/>
    </row>
    <row r="348" spans="1:43" x14ac:dyDescent="0.25">
      <c r="B348" s="13"/>
      <c r="C348" s="13"/>
      <c r="D348" s="13"/>
      <c r="E348" s="13"/>
      <c r="F348" s="13"/>
      <c r="G348" s="13"/>
      <c r="H348" s="13"/>
      <c r="I348" s="13"/>
      <c r="K348" s="13"/>
      <c r="L348" s="13"/>
      <c r="M348" s="13"/>
      <c r="N348" s="13"/>
      <c r="O348" s="13"/>
      <c r="P348" s="13"/>
      <c r="Q348" s="13"/>
      <c r="R348" s="13"/>
      <c r="T348" s="13"/>
      <c r="U348" s="13"/>
      <c r="V348" s="13"/>
      <c r="W348" s="13"/>
      <c r="X348" s="13"/>
      <c r="Y348" s="13"/>
      <c r="Z348" s="13"/>
      <c r="AA348" s="13"/>
      <c r="AC348" s="20"/>
      <c r="AD348" s="20"/>
      <c r="AE348" s="20"/>
      <c r="AF348" s="21"/>
      <c r="AG348" s="20"/>
      <c r="AH348" s="20"/>
      <c r="AI348" s="20"/>
    </row>
    <row r="349" spans="1:43" x14ac:dyDescent="0.25">
      <c r="B349" s="13"/>
      <c r="C349" s="13"/>
      <c r="D349" s="13"/>
      <c r="E349" s="13"/>
      <c r="F349" s="13"/>
      <c r="G349" s="13"/>
      <c r="H349" s="13"/>
      <c r="I349" s="13"/>
      <c r="K349" s="13"/>
      <c r="L349" s="13"/>
      <c r="M349" s="13"/>
      <c r="N349" s="13"/>
      <c r="O349" s="13"/>
      <c r="P349" s="13"/>
      <c r="Q349" s="13"/>
      <c r="R349" s="13"/>
      <c r="T349" s="13"/>
      <c r="U349" s="13"/>
      <c r="V349" s="13"/>
      <c r="W349" s="13"/>
      <c r="X349" s="13"/>
      <c r="Y349" s="13"/>
      <c r="Z349" s="13"/>
      <c r="AA349" s="13"/>
      <c r="AC349" s="20"/>
      <c r="AD349" s="20"/>
      <c r="AE349" s="20"/>
      <c r="AF349" s="21"/>
      <c r="AG349" s="20"/>
      <c r="AH349" s="20"/>
      <c r="AI349" s="20"/>
    </row>
    <row r="350" spans="1:43" x14ac:dyDescent="0.25">
      <c r="B350" s="13"/>
      <c r="C350" s="13"/>
      <c r="D350" s="13"/>
      <c r="E350" s="13"/>
      <c r="F350" s="13"/>
      <c r="G350" s="13"/>
      <c r="H350" s="13"/>
      <c r="I350" s="13"/>
      <c r="K350" s="13"/>
      <c r="L350" s="13"/>
      <c r="M350" s="13"/>
      <c r="N350" s="13"/>
      <c r="O350" s="13"/>
      <c r="P350" s="13"/>
      <c r="Q350" s="13"/>
      <c r="R350" s="13"/>
      <c r="T350" s="13"/>
      <c r="U350" s="13"/>
      <c r="V350" s="13"/>
      <c r="W350" s="13"/>
      <c r="X350" s="13"/>
      <c r="Y350" s="13"/>
      <c r="Z350" s="13"/>
      <c r="AA350" s="13"/>
      <c r="AC350" s="20"/>
      <c r="AD350" s="20"/>
      <c r="AE350" s="20"/>
      <c r="AF350" s="21"/>
      <c r="AG350" s="20"/>
      <c r="AH350" s="20"/>
      <c r="AI350" s="20"/>
    </row>
    <row r="351" spans="1:43" x14ac:dyDescent="0.25">
      <c r="B351" s="13"/>
      <c r="C351" s="13"/>
      <c r="D351" s="13"/>
      <c r="E351" s="13"/>
      <c r="F351" s="13"/>
      <c r="G351" s="13"/>
      <c r="H351" s="13"/>
      <c r="I351" s="13"/>
      <c r="K351" s="13"/>
      <c r="L351" s="13"/>
      <c r="M351" s="13"/>
      <c r="N351" s="13"/>
      <c r="O351" s="13"/>
      <c r="P351" s="13"/>
      <c r="Q351" s="13"/>
      <c r="R351" s="13"/>
      <c r="T351" s="13"/>
      <c r="U351" s="13"/>
      <c r="V351" s="13"/>
      <c r="W351" s="13"/>
      <c r="X351" s="13"/>
      <c r="Y351" s="13"/>
      <c r="Z351" s="13"/>
      <c r="AA351" s="13"/>
      <c r="AC351" s="20"/>
      <c r="AD351" s="20"/>
      <c r="AE351" s="20"/>
      <c r="AF351" s="21"/>
      <c r="AG351" s="20"/>
      <c r="AH351" s="20"/>
      <c r="AI351" s="20"/>
    </row>
    <row r="352" spans="1:43" x14ac:dyDescent="0.25">
      <c r="B352" s="13"/>
      <c r="C352" s="13"/>
      <c r="D352" s="13"/>
      <c r="E352" s="13"/>
      <c r="F352" s="13"/>
      <c r="G352" s="13"/>
      <c r="H352" s="13"/>
      <c r="I352" s="13"/>
      <c r="K352" s="13"/>
      <c r="L352" s="13"/>
      <c r="M352" s="13"/>
      <c r="N352" s="13"/>
      <c r="O352" s="13"/>
      <c r="P352" s="13"/>
      <c r="Q352" s="13"/>
      <c r="R352" s="13"/>
      <c r="T352" s="13"/>
      <c r="U352" s="13"/>
      <c r="V352" s="13"/>
      <c r="W352" s="13"/>
      <c r="X352" s="13"/>
      <c r="Y352" s="13"/>
      <c r="Z352" s="13"/>
      <c r="AA352" s="13"/>
      <c r="AC352" s="20"/>
      <c r="AD352" s="20"/>
      <c r="AE352" s="20"/>
      <c r="AF352" s="21"/>
      <c r="AG352" s="20"/>
      <c r="AH352" s="20"/>
      <c r="AI352" s="20"/>
    </row>
    <row r="353" spans="2:35" x14ac:dyDescent="0.25">
      <c r="B353" s="13"/>
      <c r="C353" s="13"/>
      <c r="D353" s="13"/>
      <c r="E353" s="13"/>
      <c r="F353" s="13"/>
      <c r="G353" s="13"/>
      <c r="H353" s="13"/>
      <c r="I353" s="13"/>
      <c r="K353" s="13"/>
      <c r="L353" s="13"/>
      <c r="M353" s="13"/>
      <c r="N353" s="13"/>
      <c r="O353" s="13"/>
      <c r="P353" s="13"/>
      <c r="Q353" s="13"/>
      <c r="R353" s="13"/>
      <c r="T353" s="13"/>
      <c r="U353" s="13"/>
      <c r="V353" s="13"/>
      <c r="W353" s="13"/>
      <c r="X353" s="13"/>
      <c r="Y353" s="13"/>
      <c r="Z353" s="13"/>
      <c r="AA353" s="13"/>
      <c r="AC353" s="20"/>
      <c r="AD353" s="20"/>
      <c r="AE353" s="20"/>
      <c r="AF353" s="21"/>
      <c r="AG353" s="20"/>
      <c r="AH353" s="20"/>
      <c r="AI353" s="20"/>
    </row>
    <row r="354" spans="2:35" x14ac:dyDescent="0.25">
      <c r="B354" s="13"/>
      <c r="C354" s="13"/>
      <c r="D354" s="13"/>
      <c r="E354" s="13"/>
      <c r="F354" s="13"/>
      <c r="G354" s="13"/>
      <c r="H354" s="13"/>
      <c r="I354" s="13"/>
      <c r="K354" s="13"/>
      <c r="L354" s="13"/>
      <c r="M354" s="13"/>
      <c r="N354" s="13"/>
      <c r="O354" s="13"/>
      <c r="P354" s="13"/>
      <c r="Q354" s="13"/>
      <c r="R354" s="13"/>
      <c r="T354" s="13"/>
      <c r="U354" s="13"/>
      <c r="V354" s="13"/>
      <c r="W354" s="13"/>
      <c r="X354" s="13"/>
      <c r="Y354" s="13"/>
      <c r="Z354" s="13"/>
      <c r="AA354" s="13"/>
      <c r="AC354" s="20"/>
      <c r="AD354" s="20"/>
      <c r="AE354" s="20"/>
      <c r="AF354" s="21"/>
      <c r="AG354" s="20"/>
      <c r="AH354" s="20"/>
      <c r="AI354" s="20"/>
    </row>
    <row r="355" spans="2:35" x14ac:dyDescent="0.25">
      <c r="B355" s="13"/>
      <c r="C355" s="13"/>
      <c r="D355" s="13"/>
      <c r="E355" s="13"/>
      <c r="F355" s="13"/>
      <c r="G355" s="13"/>
      <c r="H355" s="13"/>
      <c r="I355" s="13"/>
      <c r="K355" s="13"/>
      <c r="L355" s="13"/>
      <c r="M355" s="13"/>
      <c r="N355" s="13"/>
      <c r="O355" s="13"/>
      <c r="P355" s="13"/>
      <c r="Q355" s="13"/>
      <c r="R355" s="13"/>
      <c r="T355" s="13"/>
      <c r="U355" s="13"/>
      <c r="V355" s="13"/>
      <c r="W355" s="13"/>
      <c r="X355" s="13"/>
      <c r="Y355" s="13"/>
      <c r="Z355" s="13"/>
      <c r="AA355" s="13"/>
      <c r="AC355" s="20"/>
      <c r="AD355" s="20"/>
      <c r="AE355" s="20"/>
      <c r="AF355" s="21"/>
      <c r="AG355" s="20"/>
      <c r="AH355" s="20"/>
      <c r="AI355" s="20"/>
    </row>
    <row r="356" spans="2:35" x14ac:dyDescent="0.25">
      <c r="B356" s="13"/>
      <c r="C356" s="13"/>
      <c r="D356" s="13"/>
      <c r="E356" s="13"/>
      <c r="F356" s="13"/>
      <c r="G356" s="13"/>
      <c r="H356" s="13"/>
      <c r="I356" s="13"/>
      <c r="K356" s="13"/>
      <c r="L356" s="13"/>
      <c r="M356" s="13"/>
      <c r="N356" s="13"/>
      <c r="O356" s="13"/>
      <c r="P356" s="13"/>
      <c r="Q356" s="13"/>
      <c r="R356" s="13"/>
      <c r="T356" s="13"/>
      <c r="U356" s="13"/>
      <c r="V356" s="13"/>
      <c r="W356" s="13"/>
      <c r="X356" s="13"/>
      <c r="Y356" s="13"/>
      <c r="Z356" s="13"/>
      <c r="AA356" s="13"/>
      <c r="AC356" s="20"/>
      <c r="AD356" s="20"/>
      <c r="AE356" s="20"/>
      <c r="AF356" s="21"/>
      <c r="AG356" s="20"/>
      <c r="AH356" s="20"/>
      <c r="AI356" s="20"/>
    </row>
    <row r="357" spans="2:35" x14ac:dyDescent="0.25">
      <c r="B357" s="13"/>
      <c r="C357" s="13"/>
      <c r="D357" s="13"/>
      <c r="E357" s="13"/>
      <c r="F357" s="13"/>
      <c r="G357" s="13"/>
      <c r="H357" s="13"/>
      <c r="I357" s="13"/>
      <c r="K357" s="13"/>
      <c r="L357" s="13"/>
      <c r="M357" s="13"/>
      <c r="N357" s="13"/>
      <c r="O357" s="13"/>
      <c r="P357" s="13"/>
      <c r="Q357" s="13"/>
      <c r="R357" s="13"/>
      <c r="T357" s="13"/>
      <c r="U357" s="13"/>
      <c r="V357" s="13"/>
      <c r="W357" s="13"/>
      <c r="X357" s="13"/>
      <c r="Y357" s="13"/>
      <c r="Z357" s="13"/>
      <c r="AA357" s="13"/>
      <c r="AC357" s="20"/>
      <c r="AD357" s="20"/>
      <c r="AE357" s="20"/>
      <c r="AF357" s="21"/>
      <c r="AG357" s="20"/>
      <c r="AH357" s="20"/>
      <c r="AI357" s="20"/>
    </row>
    <row r="358" spans="2:35" x14ac:dyDescent="0.25">
      <c r="B358" s="13"/>
      <c r="C358" s="13"/>
      <c r="D358" s="13"/>
      <c r="E358" s="13"/>
      <c r="F358" s="13"/>
      <c r="G358" s="13"/>
      <c r="H358" s="13"/>
      <c r="I358" s="13"/>
      <c r="K358" s="13"/>
      <c r="L358" s="13"/>
      <c r="M358" s="13"/>
      <c r="N358" s="13"/>
      <c r="O358" s="13"/>
      <c r="P358" s="13"/>
      <c r="Q358" s="13"/>
      <c r="R358" s="13"/>
      <c r="T358" s="13"/>
      <c r="U358" s="13"/>
      <c r="V358" s="13"/>
      <c r="W358" s="13"/>
      <c r="X358" s="13"/>
      <c r="Y358" s="13"/>
      <c r="Z358" s="13"/>
      <c r="AA358" s="13"/>
      <c r="AC358" s="20"/>
      <c r="AD358" s="20"/>
      <c r="AE358" s="20"/>
      <c r="AF358" s="21"/>
      <c r="AG358" s="20"/>
      <c r="AH358" s="20"/>
      <c r="AI358" s="20"/>
    </row>
    <row r="359" spans="2:35" x14ac:dyDescent="0.25">
      <c r="B359" s="13"/>
      <c r="C359" s="13"/>
      <c r="D359" s="13"/>
      <c r="E359" s="13"/>
      <c r="F359" s="13"/>
      <c r="G359" s="13"/>
      <c r="H359" s="13"/>
      <c r="I359" s="13"/>
      <c r="K359" s="13"/>
      <c r="L359" s="13"/>
      <c r="M359" s="13"/>
      <c r="N359" s="13"/>
      <c r="O359" s="13"/>
      <c r="P359" s="13"/>
      <c r="Q359" s="13"/>
      <c r="R359" s="13"/>
      <c r="T359" s="13"/>
      <c r="U359" s="13"/>
      <c r="V359" s="13"/>
      <c r="W359" s="13"/>
      <c r="X359" s="13"/>
      <c r="Y359" s="13"/>
      <c r="Z359" s="13"/>
      <c r="AA359" s="13"/>
      <c r="AC359" s="20"/>
      <c r="AD359" s="20"/>
      <c r="AE359" s="20"/>
      <c r="AF359" s="21"/>
      <c r="AG359" s="20"/>
      <c r="AH359" s="20"/>
      <c r="AI359" s="20"/>
    </row>
    <row r="360" spans="2:35" x14ac:dyDescent="0.25">
      <c r="B360" s="13"/>
      <c r="C360" s="13"/>
      <c r="D360" s="13"/>
      <c r="E360" s="13"/>
      <c r="F360" s="13"/>
      <c r="G360" s="13"/>
      <c r="H360" s="13"/>
      <c r="I360" s="13"/>
      <c r="K360" s="13"/>
      <c r="L360" s="13"/>
      <c r="M360" s="13"/>
      <c r="N360" s="13"/>
      <c r="O360" s="13"/>
      <c r="P360" s="13"/>
      <c r="Q360" s="13"/>
      <c r="R360" s="13"/>
      <c r="T360" s="13"/>
      <c r="U360" s="13"/>
      <c r="V360" s="13"/>
      <c r="W360" s="13"/>
      <c r="X360" s="13"/>
      <c r="Y360" s="13"/>
      <c r="Z360" s="13"/>
      <c r="AA360" s="13"/>
      <c r="AC360" s="20"/>
      <c r="AD360" s="20"/>
      <c r="AE360" s="20"/>
      <c r="AF360" s="21"/>
      <c r="AG360" s="20"/>
      <c r="AH360" s="20"/>
      <c r="AI360" s="20"/>
    </row>
    <row r="361" spans="2:35" x14ac:dyDescent="0.25">
      <c r="B361" s="13"/>
      <c r="C361" s="13"/>
      <c r="D361" s="13"/>
      <c r="E361" s="13"/>
      <c r="F361" s="13"/>
      <c r="G361" s="13"/>
      <c r="H361" s="13"/>
      <c r="I361" s="13"/>
      <c r="K361" s="13"/>
      <c r="L361" s="13"/>
      <c r="M361" s="13"/>
      <c r="N361" s="13"/>
      <c r="O361" s="13"/>
      <c r="P361" s="13"/>
      <c r="Q361" s="13"/>
      <c r="R361" s="13"/>
      <c r="T361" s="13"/>
      <c r="U361" s="13"/>
      <c r="V361" s="13"/>
      <c r="W361" s="13"/>
      <c r="X361" s="13"/>
      <c r="Y361" s="13"/>
      <c r="Z361" s="13"/>
      <c r="AA361" s="13"/>
      <c r="AC361" s="20"/>
      <c r="AD361" s="20"/>
      <c r="AE361" s="20"/>
      <c r="AF361" s="21"/>
      <c r="AG361" s="20"/>
      <c r="AH361" s="20"/>
      <c r="AI361" s="20"/>
    </row>
    <row r="362" spans="2:35" x14ac:dyDescent="0.25">
      <c r="B362" s="13"/>
      <c r="C362" s="13"/>
      <c r="D362" s="13"/>
      <c r="E362" s="13"/>
      <c r="F362" s="13"/>
      <c r="G362" s="13"/>
      <c r="H362" s="13"/>
      <c r="I362" s="13"/>
      <c r="K362" s="13"/>
      <c r="L362" s="13"/>
      <c r="M362" s="13"/>
      <c r="N362" s="13"/>
      <c r="O362" s="13"/>
      <c r="P362" s="13"/>
      <c r="Q362" s="13"/>
      <c r="R362" s="13"/>
      <c r="T362" s="13"/>
      <c r="U362" s="13"/>
      <c r="V362" s="13"/>
      <c r="W362" s="13"/>
      <c r="X362" s="13"/>
      <c r="Y362" s="13"/>
      <c r="Z362" s="13"/>
      <c r="AA362" s="13"/>
      <c r="AC362" s="20"/>
      <c r="AD362" s="20"/>
      <c r="AE362" s="20"/>
      <c r="AF362" s="21"/>
      <c r="AG362" s="20"/>
      <c r="AH362" s="20"/>
      <c r="AI362" s="20"/>
    </row>
    <row r="363" spans="2:35" x14ac:dyDescent="0.25">
      <c r="B363" s="13"/>
      <c r="C363" s="13"/>
      <c r="D363" s="13"/>
      <c r="E363" s="13"/>
      <c r="F363" s="13"/>
      <c r="G363" s="13"/>
      <c r="H363" s="13"/>
      <c r="I363" s="13"/>
      <c r="K363" s="13"/>
      <c r="L363" s="13"/>
      <c r="M363" s="13"/>
      <c r="N363" s="13"/>
      <c r="O363" s="13"/>
      <c r="P363" s="13"/>
      <c r="Q363" s="13"/>
      <c r="R363" s="13"/>
      <c r="T363" s="13"/>
      <c r="U363" s="13"/>
      <c r="V363" s="13"/>
      <c r="W363" s="13"/>
      <c r="X363" s="13"/>
      <c r="Y363" s="13"/>
      <c r="Z363" s="13"/>
      <c r="AA363" s="13"/>
      <c r="AC363" s="20"/>
      <c r="AD363" s="20"/>
      <c r="AE363" s="20"/>
      <c r="AF363" s="21"/>
      <c r="AG363" s="20"/>
      <c r="AH363" s="20"/>
      <c r="AI363" s="20"/>
    </row>
    <row r="364" spans="2:35" x14ac:dyDescent="0.25">
      <c r="B364" s="13"/>
      <c r="C364" s="13"/>
      <c r="D364" s="13"/>
      <c r="E364" s="13"/>
      <c r="F364" s="13"/>
      <c r="G364" s="13"/>
      <c r="H364" s="13"/>
      <c r="I364" s="13"/>
      <c r="K364" s="13"/>
      <c r="L364" s="13"/>
      <c r="M364" s="13"/>
      <c r="N364" s="13"/>
      <c r="O364" s="13"/>
      <c r="P364" s="13"/>
      <c r="Q364" s="13"/>
      <c r="R364" s="13"/>
      <c r="T364" s="13"/>
      <c r="U364" s="13"/>
      <c r="V364" s="13"/>
      <c r="W364" s="13"/>
      <c r="X364" s="13"/>
      <c r="Y364" s="13"/>
      <c r="Z364" s="13"/>
      <c r="AA364" s="13"/>
      <c r="AC364" s="20"/>
      <c r="AD364" s="20"/>
      <c r="AE364" s="20"/>
      <c r="AF364" s="21"/>
      <c r="AG364" s="20"/>
      <c r="AH364" s="20"/>
      <c r="AI364" s="20"/>
    </row>
    <row r="365" spans="2:35" x14ac:dyDescent="0.25">
      <c r="B365" s="13"/>
      <c r="C365" s="13"/>
      <c r="D365" s="13"/>
      <c r="E365" s="13"/>
      <c r="F365" s="13"/>
      <c r="G365" s="13"/>
      <c r="H365" s="13"/>
      <c r="I365" s="13"/>
      <c r="K365" s="13"/>
      <c r="L365" s="13"/>
      <c r="M365" s="13"/>
      <c r="N365" s="13"/>
      <c r="O365" s="13"/>
      <c r="P365" s="13"/>
      <c r="Q365" s="13"/>
      <c r="R365" s="13"/>
      <c r="T365" s="13"/>
      <c r="U365" s="13"/>
      <c r="V365" s="13"/>
      <c r="W365" s="13"/>
      <c r="X365" s="13"/>
      <c r="Y365" s="13"/>
      <c r="Z365" s="13"/>
      <c r="AA365" s="13"/>
      <c r="AC365" s="20"/>
      <c r="AD365" s="20"/>
      <c r="AE365" s="20"/>
      <c r="AF365" s="21"/>
      <c r="AG365" s="20"/>
      <c r="AH365" s="20"/>
      <c r="AI365" s="20"/>
    </row>
  </sheetData>
  <mergeCells count="6">
    <mergeCell ref="AC340:AE340"/>
    <mergeCell ref="AG340:AI340"/>
    <mergeCell ref="AK340:AM340"/>
    <mergeCell ref="AC341:AE341"/>
    <mergeCell ref="AG341:AI341"/>
    <mergeCell ref="AK341:AM341"/>
  </mergeCells>
  <pageMargins left="0.7" right="0.7" top="0.75" bottom="0.75" header="0.3" footer="0.3"/>
  <pageSetup orientation="portrait" horizontalDpi="4294967293" verticalDpi="429496729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F96485-E0CD-40EC-AB09-851B2CDCE490}">
  <sheetPr codeName="Sheet61">
    <pageSetUpPr autoPageBreaks="0"/>
  </sheetPr>
  <dimension ref="A1:AC162"/>
  <sheetViews>
    <sheetView workbookViewId="0"/>
  </sheetViews>
  <sheetFormatPr defaultColWidth="9.140625" defaultRowHeight="15" x14ac:dyDescent="0.25"/>
  <cols>
    <col min="1" max="1" width="26.7109375" style="30" customWidth="1"/>
    <col min="2" max="2" width="25" style="30" customWidth="1"/>
    <col min="3" max="3" width="21.5703125" style="30" bestFit="1" customWidth="1"/>
    <col min="4" max="5" width="21" style="30" bestFit="1" customWidth="1"/>
    <col min="6" max="7" width="22.5703125" style="30" bestFit="1" customWidth="1"/>
    <col min="8" max="8" width="21" style="30" bestFit="1" customWidth="1"/>
    <col min="9" max="11" width="22.5703125" style="30" bestFit="1" customWidth="1"/>
    <col min="12" max="12" width="21.5703125" style="30" customWidth="1"/>
    <col min="13" max="13" width="21" style="30" customWidth="1"/>
    <col min="14" max="19" width="22.5703125" style="30" bestFit="1" customWidth="1"/>
    <col min="20" max="20" width="21" style="30" bestFit="1" customWidth="1"/>
    <col min="21" max="21" width="21" style="30" customWidth="1"/>
    <col min="22" max="22" width="20.42578125" style="30" bestFit="1" customWidth="1"/>
    <col min="23" max="23" width="21" style="30" customWidth="1"/>
    <col min="24" max="24" width="21" style="30" bestFit="1" customWidth="1"/>
    <col min="25" max="25" width="22.5703125" style="30" bestFit="1" customWidth="1"/>
    <col min="26" max="26" width="21" style="30" customWidth="1"/>
    <col min="27" max="27" width="22.5703125" style="30" bestFit="1" customWidth="1"/>
    <col min="28" max="28" width="10.7109375" style="30" bestFit="1" customWidth="1"/>
    <col min="29" max="29" width="8.140625" style="30" customWidth="1"/>
    <col min="30" max="16384" width="9.140625" style="30"/>
  </cols>
  <sheetData>
    <row r="1" spans="1:29" s="25" customFormat="1" ht="30" x14ac:dyDescent="0.25">
      <c r="A1" s="12" t="s">
        <v>52</v>
      </c>
    </row>
    <row r="2" spans="1:29" ht="15" customHeight="1" x14ac:dyDescent="0.25">
      <c r="A2" s="12"/>
      <c r="B2" s="11" t="s">
        <v>60</v>
      </c>
      <c r="C2" s="11"/>
      <c r="D2" s="11"/>
      <c r="E2" s="11"/>
      <c r="F2" s="11"/>
      <c r="G2" s="11"/>
      <c r="H2" s="11"/>
      <c r="I2" s="11"/>
      <c r="K2" s="11" t="s">
        <v>61</v>
      </c>
      <c r="L2" s="11"/>
      <c r="M2" s="11"/>
      <c r="N2" s="11"/>
      <c r="O2" s="11"/>
      <c r="P2" s="11"/>
      <c r="Q2" s="11"/>
      <c r="R2" s="11"/>
      <c r="T2" s="11" t="s">
        <v>10</v>
      </c>
      <c r="U2" s="11"/>
      <c r="V2" s="11"/>
      <c r="W2" s="11"/>
      <c r="X2" s="11"/>
      <c r="Y2" s="11"/>
      <c r="Z2" s="11"/>
      <c r="AA2" s="11"/>
    </row>
    <row r="3" spans="1:29" ht="45" customHeight="1" x14ac:dyDescent="0.25">
      <c r="A3" s="30" t="s">
        <v>0</v>
      </c>
      <c r="B3" s="30" t="s">
        <v>3</v>
      </c>
      <c r="C3" s="30" t="s">
        <v>4</v>
      </c>
      <c r="D3" s="30" t="s">
        <v>5</v>
      </c>
      <c r="E3" s="30" t="s">
        <v>6</v>
      </c>
      <c r="F3" s="30" t="s">
        <v>7</v>
      </c>
      <c r="G3" s="30" t="s">
        <v>8</v>
      </c>
      <c r="H3" s="30" t="s">
        <v>9</v>
      </c>
      <c r="I3" s="30" t="s">
        <v>11</v>
      </c>
      <c r="K3" s="30" t="s">
        <v>3</v>
      </c>
      <c r="L3" s="30" t="s">
        <v>4</v>
      </c>
      <c r="M3" s="30" t="s">
        <v>5</v>
      </c>
      <c r="N3" s="30" t="s">
        <v>6</v>
      </c>
      <c r="O3" s="30" t="s">
        <v>7</v>
      </c>
      <c r="P3" s="30" t="s">
        <v>8</v>
      </c>
      <c r="Q3" s="30" t="s">
        <v>9</v>
      </c>
      <c r="R3" s="30" t="s">
        <v>11</v>
      </c>
      <c r="T3" s="30" t="s">
        <v>3</v>
      </c>
      <c r="U3" s="30" t="s">
        <v>4</v>
      </c>
      <c r="V3" s="30" t="s">
        <v>5</v>
      </c>
      <c r="W3" s="30" t="s">
        <v>6</v>
      </c>
      <c r="X3" s="30" t="s">
        <v>7</v>
      </c>
      <c r="Y3" s="30" t="s">
        <v>8</v>
      </c>
      <c r="Z3" s="30" t="s">
        <v>9</v>
      </c>
      <c r="AA3" s="30" t="s">
        <v>11</v>
      </c>
      <c r="AB3" s="12"/>
      <c r="AC3" s="12"/>
    </row>
    <row r="4" spans="1:29" s="25" customFormat="1" x14ac:dyDescent="0.25">
      <c r="A4" s="30">
        <v>2020</v>
      </c>
      <c r="B4" s="21">
        <f t="shared" ref="B4:B24" si="0">B58-K58</f>
        <v>0</v>
      </c>
      <c r="C4" s="21">
        <f t="shared" ref="C4:C24" si="1">C58-L58</f>
        <v>0</v>
      </c>
      <c r="D4" s="21">
        <f t="shared" ref="D4:D24" si="2">D58-M58</f>
        <v>0</v>
      </c>
      <c r="E4" s="21">
        <f t="shared" ref="E4:E24" si="3">E58-N58</f>
        <v>0</v>
      </c>
      <c r="F4" s="21">
        <f t="shared" ref="F4:F24" si="4">F58-O58</f>
        <v>0</v>
      </c>
      <c r="G4" s="21">
        <f t="shared" ref="G4:G24" si="5">G58-P58</f>
        <v>0</v>
      </c>
      <c r="H4" s="21">
        <f t="shared" ref="H4:H24" si="6">H58-Q58</f>
        <v>0</v>
      </c>
      <c r="I4" s="21">
        <f t="shared" ref="I4:I24" si="7">I58-R58</f>
        <v>0</v>
      </c>
      <c r="J4" s="22"/>
      <c r="K4" s="21">
        <f t="shared" ref="K4:K24" si="8">T58-K58</f>
        <v>0</v>
      </c>
      <c r="L4" s="21">
        <f t="shared" ref="L4:L24" si="9">U58-L58</f>
        <v>0</v>
      </c>
      <c r="M4" s="21">
        <f t="shared" ref="M4:M24" si="10">V58-M58</f>
        <v>0</v>
      </c>
      <c r="N4" s="21">
        <f t="shared" ref="N4:N24" si="11">W58-N58</f>
        <v>0</v>
      </c>
      <c r="O4" s="21">
        <f t="shared" ref="O4:O24" si="12">X58-O58</f>
        <v>0</v>
      </c>
      <c r="P4" s="21">
        <f t="shared" ref="P4:P24" si="13">Y58-P58</f>
        <v>0</v>
      </c>
      <c r="Q4" s="21">
        <f t="shared" ref="Q4:Q24" si="14">Z58-Q58</f>
        <v>0</v>
      </c>
      <c r="R4" s="21">
        <f t="shared" ref="R4:R24" si="15">AA58-R58</f>
        <v>0</v>
      </c>
      <c r="S4" s="22"/>
      <c r="T4" s="21">
        <f t="shared" ref="T4:T24" si="16">T58-B58</f>
        <v>0</v>
      </c>
      <c r="U4" s="21">
        <f t="shared" ref="U4:U24" si="17">U58-C58</f>
        <v>0</v>
      </c>
      <c r="V4" s="21">
        <f t="shared" ref="V4:V24" si="18">V58-D58</f>
        <v>0</v>
      </c>
      <c r="W4" s="21">
        <f t="shared" ref="W4:W24" si="19">W58-E58</f>
        <v>0</v>
      </c>
      <c r="X4" s="21">
        <f t="shared" ref="X4:X24" si="20">X58-F58</f>
        <v>0</v>
      </c>
      <c r="Y4" s="21">
        <f t="shared" ref="Y4:Y24" si="21">Y58-G58</f>
        <v>0</v>
      </c>
      <c r="Z4" s="21">
        <f t="shared" ref="Z4:Z24" si="22">Z58-H58</f>
        <v>0</v>
      </c>
      <c r="AA4" s="21">
        <f t="shared" ref="AA4:AA24" si="23">AA58-I58</f>
        <v>0</v>
      </c>
    </row>
    <row r="5" spans="1:29" s="25" customFormat="1" x14ac:dyDescent="0.25">
      <c r="A5" s="30">
        <v>2021</v>
      </c>
      <c r="B5" s="21">
        <f t="shared" si="0"/>
        <v>0</v>
      </c>
      <c r="C5" s="21">
        <f t="shared" si="1"/>
        <v>0</v>
      </c>
      <c r="D5" s="21">
        <f t="shared" si="2"/>
        <v>0</v>
      </c>
      <c r="E5" s="21">
        <f t="shared" si="3"/>
        <v>0</v>
      </c>
      <c r="F5" s="21">
        <f t="shared" si="4"/>
        <v>0</v>
      </c>
      <c r="G5" s="21">
        <f t="shared" si="5"/>
        <v>0</v>
      </c>
      <c r="H5" s="21">
        <f t="shared" si="6"/>
        <v>0</v>
      </c>
      <c r="I5" s="21">
        <f t="shared" si="7"/>
        <v>0</v>
      </c>
      <c r="J5" s="22"/>
      <c r="K5" s="21">
        <f t="shared" si="8"/>
        <v>0</v>
      </c>
      <c r="L5" s="21">
        <f t="shared" si="9"/>
        <v>0</v>
      </c>
      <c r="M5" s="21">
        <f t="shared" si="10"/>
        <v>0</v>
      </c>
      <c r="N5" s="21">
        <f t="shared" si="11"/>
        <v>0</v>
      </c>
      <c r="O5" s="21">
        <f t="shared" si="12"/>
        <v>0</v>
      </c>
      <c r="P5" s="21">
        <f t="shared" si="13"/>
        <v>0</v>
      </c>
      <c r="Q5" s="21">
        <f t="shared" si="14"/>
        <v>0</v>
      </c>
      <c r="R5" s="21">
        <f t="shared" si="15"/>
        <v>0</v>
      </c>
      <c r="S5" s="22"/>
      <c r="T5" s="21">
        <f t="shared" si="16"/>
        <v>0</v>
      </c>
      <c r="U5" s="21">
        <f t="shared" si="17"/>
        <v>0</v>
      </c>
      <c r="V5" s="21">
        <f t="shared" si="18"/>
        <v>0</v>
      </c>
      <c r="W5" s="21">
        <f t="shared" si="19"/>
        <v>0</v>
      </c>
      <c r="X5" s="21">
        <f t="shared" si="20"/>
        <v>0</v>
      </c>
      <c r="Y5" s="21">
        <f t="shared" si="21"/>
        <v>0</v>
      </c>
      <c r="Z5" s="21">
        <f t="shared" si="22"/>
        <v>0</v>
      </c>
      <c r="AA5" s="21">
        <f t="shared" si="23"/>
        <v>0</v>
      </c>
    </row>
    <row r="6" spans="1:29" s="25" customFormat="1" x14ac:dyDescent="0.25">
      <c r="A6" s="30">
        <v>2022</v>
      </c>
      <c r="B6" s="21">
        <f t="shared" si="0"/>
        <v>0</v>
      </c>
      <c r="C6" s="21">
        <f t="shared" si="1"/>
        <v>0</v>
      </c>
      <c r="D6" s="21">
        <f t="shared" si="2"/>
        <v>0</v>
      </c>
      <c r="E6" s="21">
        <f t="shared" si="3"/>
        <v>0</v>
      </c>
      <c r="F6" s="21">
        <f t="shared" si="4"/>
        <v>0</v>
      </c>
      <c r="G6" s="21">
        <f t="shared" si="5"/>
        <v>0</v>
      </c>
      <c r="H6" s="21">
        <f t="shared" si="6"/>
        <v>0</v>
      </c>
      <c r="I6" s="21">
        <f t="shared" si="7"/>
        <v>0</v>
      </c>
      <c r="J6" s="22"/>
      <c r="K6" s="21">
        <f t="shared" si="8"/>
        <v>0</v>
      </c>
      <c r="L6" s="21">
        <f t="shared" si="9"/>
        <v>0</v>
      </c>
      <c r="M6" s="21">
        <f t="shared" si="10"/>
        <v>0</v>
      </c>
      <c r="N6" s="21">
        <f t="shared" si="11"/>
        <v>0</v>
      </c>
      <c r="O6" s="21">
        <f t="shared" si="12"/>
        <v>0</v>
      </c>
      <c r="P6" s="21">
        <f t="shared" si="13"/>
        <v>0</v>
      </c>
      <c r="Q6" s="21">
        <f t="shared" si="14"/>
        <v>0</v>
      </c>
      <c r="R6" s="21">
        <f t="shared" si="15"/>
        <v>0</v>
      </c>
      <c r="S6" s="22"/>
      <c r="T6" s="21">
        <f t="shared" si="16"/>
        <v>0</v>
      </c>
      <c r="U6" s="21">
        <f t="shared" si="17"/>
        <v>0</v>
      </c>
      <c r="V6" s="21">
        <f t="shared" si="18"/>
        <v>0</v>
      </c>
      <c r="W6" s="21">
        <f t="shared" si="19"/>
        <v>0</v>
      </c>
      <c r="X6" s="21">
        <f t="shared" si="20"/>
        <v>0</v>
      </c>
      <c r="Y6" s="21">
        <f t="shared" si="21"/>
        <v>0</v>
      </c>
      <c r="Z6" s="21">
        <f t="shared" si="22"/>
        <v>0</v>
      </c>
      <c r="AA6" s="21">
        <f t="shared" si="23"/>
        <v>0</v>
      </c>
    </row>
    <row r="7" spans="1:29" s="25" customFormat="1" x14ac:dyDescent="0.25">
      <c r="A7" s="30">
        <v>2023</v>
      </c>
      <c r="B7" s="21">
        <f t="shared" si="0"/>
        <v>0</v>
      </c>
      <c r="C7" s="21">
        <f t="shared" si="1"/>
        <v>0</v>
      </c>
      <c r="D7" s="21">
        <f t="shared" si="2"/>
        <v>0</v>
      </c>
      <c r="E7" s="21">
        <f t="shared" si="3"/>
        <v>0</v>
      </c>
      <c r="F7" s="21">
        <f t="shared" si="4"/>
        <v>0</v>
      </c>
      <c r="G7" s="21">
        <f t="shared" si="5"/>
        <v>0</v>
      </c>
      <c r="H7" s="21">
        <f t="shared" si="6"/>
        <v>0</v>
      </c>
      <c r="I7" s="21">
        <f t="shared" si="7"/>
        <v>0</v>
      </c>
      <c r="J7" s="22"/>
      <c r="K7" s="21">
        <f t="shared" si="8"/>
        <v>0</v>
      </c>
      <c r="L7" s="21">
        <f t="shared" si="9"/>
        <v>0</v>
      </c>
      <c r="M7" s="21">
        <f t="shared" si="10"/>
        <v>0</v>
      </c>
      <c r="N7" s="21">
        <f t="shared" si="11"/>
        <v>0</v>
      </c>
      <c r="O7" s="21">
        <f t="shared" si="12"/>
        <v>0</v>
      </c>
      <c r="P7" s="21">
        <f t="shared" si="13"/>
        <v>0</v>
      </c>
      <c r="Q7" s="21">
        <f t="shared" si="14"/>
        <v>0</v>
      </c>
      <c r="R7" s="21">
        <f t="shared" si="15"/>
        <v>0</v>
      </c>
      <c r="S7" s="22"/>
      <c r="T7" s="21">
        <f t="shared" si="16"/>
        <v>0</v>
      </c>
      <c r="U7" s="21">
        <f t="shared" si="17"/>
        <v>0</v>
      </c>
      <c r="V7" s="21">
        <f t="shared" si="18"/>
        <v>0</v>
      </c>
      <c r="W7" s="21">
        <f t="shared" si="19"/>
        <v>0</v>
      </c>
      <c r="X7" s="21">
        <f t="shared" si="20"/>
        <v>0</v>
      </c>
      <c r="Y7" s="21">
        <f t="shared" si="21"/>
        <v>0</v>
      </c>
      <c r="Z7" s="21">
        <f t="shared" si="22"/>
        <v>0</v>
      </c>
      <c r="AA7" s="21">
        <f t="shared" si="23"/>
        <v>0</v>
      </c>
    </row>
    <row r="8" spans="1:29" s="25" customFormat="1" x14ac:dyDescent="0.25">
      <c r="A8" s="30">
        <v>2024</v>
      </c>
      <c r="B8" s="21">
        <f t="shared" si="0"/>
        <v>0</v>
      </c>
      <c r="C8" s="21">
        <f t="shared" si="1"/>
        <v>0</v>
      </c>
      <c r="D8" s="21">
        <f t="shared" si="2"/>
        <v>0</v>
      </c>
      <c r="E8" s="21">
        <f t="shared" si="3"/>
        <v>0</v>
      </c>
      <c r="F8" s="21">
        <f t="shared" si="4"/>
        <v>0</v>
      </c>
      <c r="G8" s="21">
        <f t="shared" si="5"/>
        <v>0</v>
      </c>
      <c r="H8" s="21">
        <f t="shared" si="6"/>
        <v>0</v>
      </c>
      <c r="I8" s="21">
        <f t="shared" si="7"/>
        <v>0</v>
      </c>
      <c r="J8" s="22"/>
      <c r="K8" s="21">
        <f t="shared" si="8"/>
        <v>0</v>
      </c>
      <c r="L8" s="21">
        <f t="shared" si="9"/>
        <v>0</v>
      </c>
      <c r="M8" s="21">
        <f t="shared" si="10"/>
        <v>0</v>
      </c>
      <c r="N8" s="21">
        <f t="shared" si="11"/>
        <v>0</v>
      </c>
      <c r="O8" s="21">
        <f t="shared" si="12"/>
        <v>0</v>
      </c>
      <c r="P8" s="21">
        <f t="shared" si="13"/>
        <v>0</v>
      </c>
      <c r="Q8" s="21">
        <f t="shared" si="14"/>
        <v>0</v>
      </c>
      <c r="R8" s="21">
        <f t="shared" si="15"/>
        <v>0</v>
      </c>
      <c r="S8" s="22"/>
      <c r="T8" s="21">
        <f t="shared" si="16"/>
        <v>0</v>
      </c>
      <c r="U8" s="21">
        <f t="shared" si="17"/>
        <v>0</v>
      </c>
      <c r="V8" s="21">
        <f t="shared" si="18"/>
        <v>0</v>
      </c>
      <c r="W8" s="21">
        <f t="shared" si="19"/>
        <v>0</v>
      </c>
      <c r="X8" s="21">
        <f t="shared" si="20"/>
        <v>0</v>
      </c>
      <c r="Y8" s="21">
        <f t="shared" si="21"/>
        <v>0</v>
      </c>
      <c r="Z8" s="21">
        <f t="shared" si="22"/>
        <v>0</v>
      </c>
      <c r="AA8" s="21">
        <f t="shared" si="23"/>
        <v>0</v>
      </c>
    </row>
    <row r="9" spans="1:29" s="25" customFormat="1" x14ac:dyDescent="0.25">
      <c r="A9" s="30">
        <v>2025</v>
      </c>
      <c r="B9" s="21">
        <f t="shared" si="0"/>
        <v>0</v>
      </c>
      <c r="C9" s="21">
        <f t="shared" si="1"/>
        <v>0</v>
      </c>
      <c r="D9" s="21">
        <f t="shared" si="2"/>
        <v>0</v>
      </c>
      <c r="E9" s="21">
        <f t="shared" si="3"/>
        <v>0</v>
      </c>
      <c r="F9" s="21">
        <f t="shared" si="4"/>
        <v>0</v>
      </c>
      <c r="G9" s="21">
        <f t="shared" si="5"/>
        <v>0</v>
      </c>
      <c r="H9" s="21">
        <f t="shared" si="6"/>
        <v>0</v>
      </c>
      <c r="I9" s="21">
        <f t="shared" si="7"/>
        <v>0</v>
      </c>
      <c r="J9" s="22"/>
      <c r="K9" s="21">
        <f t="shared" si="8"/>
        <v>0</v>
      </c>
      <c r="L9" s="21">
        <f t="shared" si="9"/>
        <v>0</v>
      </c>
      <c r="M9" s="21">
        <f t="shared" si="10"/>
        <v>0</v>
      </c>
      <c r="N9" s="21">
        <f t="shared" si="11"/>
        <v>0</v>
      </c>
      <c r="O9" s="21">
        <f t="shared" si="12"/>
        <v>0</v>
      </c>
      <c r="P9" s="21">
        <f t="shared" si="13"/>
        <v>0</v>
      </c>
      <c r="Q9" s="21">
        <f t="shared" si="14"/>
        <v>0</v>
      </c>
      <c r="R9" s="21">
        <f t="shared" si="15"/>
        <v>0</v>
      </c>
      <c r="S9" s="22"/>
      <c r="T9" s="21">
        <f t="shared" si="16"/>
        <v>0</v>
      </c>
      <c r="U9" s="21">
        <f t="shared" si="17"/>
        <v>0</v>
      </c>
      <c r="V9" s="21">
        <f t="shared" si="18"/>
        <v>0</v>
      </c>
      <c r="W9" s="21">
        <f t="shared" si="19"/>
        <v>0</v>
      </c>
      <c r="X9" s="21">
        <f t="shared" si="20"/>
        <v>0</v>
      </c>
      <c r="Y9" s="21">
        <f t="shared" si="21"/>
        <v>0</v>
      </c>
      <c r="Z9" s="21">
        <f t="shared" si="22"/>
        <v>0</v>
      </c>
      <c r="AA9" s="21">
        <f t="shared" si="23"/>
        <v>0</v>
      </c>
    </row>
    <row r="10" spans="1:29" s="25" customFormat="1" x14ac:dyDescent="0.25">
      <c r="A10" s="30">
        <v>2026</v>
      </c>
      <c r="B10" s="21">
        <f t="shared" si="0"/>
        <v>0</v>
      </c>
      <c r="C10" s="21">
        <f t="shared" si="1"/>
        <v>0</v>
      </c>
      <c r="D10" s="21">
        <f t="shared" si="2"/>
        <v>0</v>
      </c>
      <c r="E10" s="21">
        <f t="shared" si="3"/>
        <v>0</v>
      </c>
      <c r="F10" s="21">
        <f t="shared" si="4"/>
        <v>0</v>
      </c>
      <c r="G10" s="21">
        <f t="shared" si="5"/>
        <v>0</v>
      </c>
      <c r="H10" s="21">
        <f t="shared" si="6"/>
        <v>0</v>
      </c>
      <c r="I10" s="21">
        <f t="shared" si="7"/>
        <v>0</v>
      </c>
      <c r="J10" s="22"/>
      <c r="K10" s="21">
        <f t="shared" si="8"/>
        <v>0</v>
      </c>
      <c r="L10" s="21">
        <f t="shared" si="9"/>
        <v>0</v>
      </c>
      <c r="M10" s="21">
        <f t="shared" si="10"/>
        <v>0</v>
      </c>
      <c r="N10" s="21">
        <f t="shared" si="11"/>
        <v>0</v>
      </c>
      <c r="O10" s="21">
        <f t="shared" si="12"/>
        <v>0</v>
      </c>
      <c r="P10" s="21">
        <f t="shared" si="13"/>
        <v>0</v>
      </c>
      <c r="Q10" s="21">
        <f t="shared" si="14"/>
        <v>0</v>
      </c>
      <c r="R10" s="21">
        <f t="shared" si="15"/>
        <v>0</v>
      </c>
      <c r="S10" s="22"/>
      <c r="T10" s="21">
        <f t="shared" si="16"/>
        <v>0</v>
      </c>
      <c r="U10" s="21">
        <f t="shared" si="17"/>
        <v>0</v>
      </c>
      <c r="V10" s="21">
        <f t="shared" si="18"/>
        <v>0</v>
      </c>
      <c r="W10" s="21">
        <f t="shared" si="19"/>
        <v>0</v>
      </c>
      <c r="X10" s="21">
        <f t="shared" si="20"/>
        <v>0</v>
      </c>
      <c r="Y10" s="21">
        <f t="shared" si="21"/>
        <v>0</v>
      </c>
      <c r="Z10" s="21">
        <f t="shared" si="22"/>
        <v>0</v>
      </c>
      <c r="AA10" s="21">
        <f t="shared" si="23"/>
        <v>0</v>
      </c>
    </row>
    <row r="11" spans="1:29" s="25" customFormat="1" x14ac:dyDescent="0.25">
      <c r="A11" s="30">
        <v>2027</v>
      </c>
      <c r="B11" s="21">
        <f t="shared" si="0"/>
        <v>0</v>
      </c>
      <c r="C11" s="21">
        <f t="shared" si="1"/>
        <v>0</v>
      </c>
      <c r="D11" s="21">
        <f t="shared" si="2"/>
        <v>0</v>
      </c>
      <c r="E11" s="21">
        <f t="shared" si="3"/>
        <v>0</v>
      </c>
      <c r="F11" s="21">
        <f t="shared" si="4"/>
        <v>0</v>
      </c>
      <c r="G11" s="21">
        <f t="shared" si="5"/>
        <v>0</v>
      </c>
      <c r="H11" s="21">
        <f t="shared" si="6"/>
        <v>0</v>
      </c>
      <c r="I11" s="21">
        <f t="shared" si="7"/>
        <v>0</v>
      </c>
      <c r="J11" s="22"/>
      <c r="K11" s="21">
        <f t="shared" si="8"/>
        <v>0</v>
      </c>
      <c r="L11" s="21">
        <f t="shared" si="9"/>
        <v>0</v>
      </c>
      <c r="M11" s="21">
        <f t="shared" si="10"/>
        <v>0</v>
      </c>
      <c r="N11" s="21">
        <f t="shared" si="11"/>
        <v>0</v>
      </c>
      <c r="O11" s="21">
        <f t="shared" si="12"/>
        <v>0</v>
      </c>
      <c r="P11" s="21">
        <f t="shared" si="13"/>
        <v>0</v>
      </c>
      <c r="Q11" s="21">
        <f t="shared" si="14"/>
        <v>0</v>
      </c>
      <c r="R11" s="21">
        <f t="shared" si="15"/>
        <v>0</v>
      </c>
      <c r="S11" s="22"/>
      <c r="T11" s="21">
        <f t="shared" si="16"/>
        <v>0</v>
      </c>
      <c r="U11" s="21">
        <f t="shared" si="17"/>
        <v>0</v>
      </c>
      <c r="V11" s="21">
        <f t="shared" si="18"/>
        <v>0</v>
      </c>
      <c r="W11" s="21">
        <f t="shared" si="19"/>
        <v>0</v>
      </c>
      <c r="X11" s="21">
        <f t="shared" si="20"/>
        <v>0</v>
      </c>
      <c r="Y11" s="21">
        <f t="shared" si="21"/>
        <v>0</v>
      </c>
      <c r="Z11" s="21">
        <f t="shared" si="22"/>
        <v>0</v>
      </c>
      <c r="AA11" s="21">
        <f t="shared" si="23"/>
        <v>0</v>
      </c>
    </row>
    <row r="12" spans="1:29" s="25" customFormat="1" x14ac:dyDescent="0.25">
      <c r="A12" s="30">
        <v>2028</v>
      </c>
      <c r="B12" s="21">
        <f t="shared" si="0"/>
        <v>0</v>
      </c>
      <c r="C12" s="21">
        <f t="shared" si="1"/>
        <v>0</v>
      </c>
      <c r="D12" s="21">
        <f t="shared" si="2"/>
        <v>0</v>
      </c>
      <c r="E12" s="21">
        <f t="shared" si="3"/>
        <v>0</v>
      </c>
      <c r="F12" s="21">
        <f t="shared" si="4"/>
        <v>0</v>
      </c>
      <c r="G12" s="21">
        <f t="shared" si="5"/>
        <v>0</v>
      </c>
      <c r="H12" s="21">
        <f t="shared" si="6"/>
        <v>0</v>
      </c>
      <c r="I12" s="21">
        <f t="shared" si="7"/>
        <v>0</v>
      </c>
      <c r="J12" s="22"/>
      <c r="K12" s="21">
        <f t="shared" si="8"/>
        <v>0</v>
      </c>
      <c r="L12" s="21">
        <f t="shared" si="9"/>
        <v>0</v>
      </c>
      <c r="M12" s="21">
        <f t="shared" si="10"/>
        <v>0</v>
      </c>
      <c r="N12" s="21">
        <f t="shared" si="11"/>
        <v>0</v>
      </c>
      <c r="O12" s="21">
        <f t="shared" si="12"/>
        <v>0</v>
      </c>
      <c r="P12" s="21">
        <f t="shared" si="13"/>
        <v>0</v>
      </c>
      <c r="Q12" s="21">
        <f t="shared" si="14"/>
        <v>0</v>
      </c>
      <c r="R12" s="21">
        <f t="shared" si="15"/>
        <v>0</v>
      </c>
      <c r="S12" s="22"/>
      <c r="T12" s="21">
        <f t="shared" si="16"/>
        <v>0</v>
      </c>
      <c r="U12" s="21">
        <f t="shared" si="17"/>
        <v>0</v>
      </c>
      <c r="V12" s="21">
        <f t="shared" si="18"/>
        <v>0</v>
      </c>
      <c r="W12" s="21">
        <f t="shared" si="19"/>
        <v>0</v>
      </c>
      <c r="X12" s="21">
        <f t="shared" si="20"/>
        <v>0</v>
      </c>
      <c r="Y12" s="21">
        <f t="shared" si="21"/>
        <v>0</v>
      </c>
      <c r="Z12" s="21">
        <f t="shared" si="22"/>
        <v>0</v>
      </c>
      <c r="AA12" s="21">
        <f t="shared" si="23"/>
        <v>0</v>
      </c>
    </row>
    <row r="13" spans="1:29" s="25" customFormat="1" x14ac:dyDescent="0.25">
      <c r="A13" s="30">
        <v>2029</v>
      </c>
      <c r="B13" s="21">
        <f t="shared" si="0"/>
        <v>0</v>
      </c>
      <c r="C13" s="21">
        <f t="shared" si="1"/>
        <v>0</v>
      </c>
      <c r="D13" s="21">
        <f t="shared" si="2"/>
        <v>0</v>
      </c>
      <c r="E13" s="21">
        <f t="shared" si="3"/>
        <v>0</v>
      </c>
      <c r="F13" s="21">
        <f t="shared" si="4"/>
        <v>0</v>
      </c>
      <c r="G13" s="21">
        <f t="shared" si="5"/>
        <v>0</v>
      </c>
      <c r="H13" s="21">
        <f t="shared" si="6"/>
        <v>0</v>
      </c>
      <c r="I13" s="21">
        <f t="shared" si="7"/>
        <v>0</v>
      </c>
      <c r="J13" s="22"/>
      <c r="K13" s="21">
        <f t="shared" si="8"/>
        <v>0</v>
      </c>
      <c r="L13" s="21">
        <f t="shared" si="9"/>
        <v>0</v>
      </c>
      <c r="M13" s="21">
        <f t="shared" si="10"/>
        <v>0</v>
      </c>
      <c r="N13" s="21">
        <f t="shared" si="11"/>
        <v>0</v>
      </c>
      <c r="O13" s="21">
        <f t="shared" si="12"/>
        <v>0</v>
      </c>
      <c r="P13" s="21">
        <f t="shared" si="13"/>
        <v>0</v>
      </c>
      <c r="Q13" s="21">
        <f t="shared" si="14"/>
        <v>0</v>
      </c>
      <c r="R13" s="21">
        <f t="shared" si="15"/>
        <v>0</v>
      </c>
      <c r="S13" s="22"/>
      <c r="T13" s="21">
        <f t="shared" si="16"/>
        <v>0</v>
      </c>
      <c r="U13" s="21">
        <f t="shared" si="17"/>
        <v>0</v>
      </c>
      <c r="V13" s="21">
        <f t="shared" si="18"/>
        <v>0</v>
      </c>
      <c r="W13" s="21">
        <f t="shared" si="19"/>
        <v>0</v>
      </c>
      <c r="X13" s="21">
        <f t="shared" si="20"/>
        <v>0</v>
      </c>
      <c r="Y13" s="21">
        <f t="shared" si="21"/>
        <v>0</v>
      </c>
      <c r="Z13" s="21">
        <f t="shared" si="22"/>
        <v>0</v>
      </c>
      <c r="AA13" s="21">
        <f t="shared" si="23"/>
        <v>0</v>
      </c>
    </row>
    <row r="14" spans="1:29" s="25" customFormat="1" x14ac:dyDescent="0.25">
      <c r="A14" s="30">
        <v>2030</v>
      </c>
      <c r="B14" s="21">
        <f t="shared" si="0"/>
        <v>0</v>
      </c>
      <c r="C14" s="21">
        <f t="shared" si="1"/>
        <v>0</v>
      </c>
      <c r="D14" s="21">
        <f t="shared" si="2"/>
        <v>0</v>
      </c>
      <c r="E14" s="21">
        <f t="shared" si="3"/>
        <v>0</v>
      </c>
      <c r="F14" s="21">
        <f t="shared" si="4"/>
        <v>0</v>
      </c>
      <c r="G14" s="21">
        <f t="shared" si="5"/>
        <v>0</v>
      </c>
      <c r="H14" s="21">
        <f t="shared" si="6"/>
        <v>0</v>
      </c>
      <c r="I14" s="21">
        <f t="shared" si="7"/>
        <v>0</v>
      </c>
      <c r="J14" s="22"/>
      <c r="K14" s="21">
        <f t="shared" si="8"/>
        <v>0</v>
      </c>
      <c r="L14" s="21">
        <f t="shared" si="9"/>
        <v>0</v>
      </c>
      <c r="M14" s="21">
        <f t="shared" si="10"/>
        <v>0</v>
      </c>
      <c r="N14" s="21">
        <f t="shared" si="11"/>
        <v>0</v>
      </c>
      <c r="O14" s="21">
        <f t="shared" si="12"/>
        <v>0</v>
      </c>
      <c r="P14" s="21">
        <f t="shared" si="13"/>
        <v>0</v>
      </c>
      <c r="Q14" s="21">
        <f t="shared" si="14"/>
        <v>0</v>
      </c>
      <c r="R14" s="21">
        <f t="shared" si="15"/>
        <v>0</v>
      </c>
      <c r="S14" s="22"/>
      <c r="T14" s="21">
        <f t="shared" si="16"/>
        <v>0</v>
      </c>
      <c r="U14" s="21">
        <f t="shared" si="17"/>
        <v>0</v>
      </c>
      <c r="V14" s="21">
        <f t="shared" si="18"/>
        <v>0</v>
      </c>
      <c r="W14" s="21">
        <f t="shared" si="19"/>
        <v>0</v>
      </c>
      <c r="X14" s="21">
        <f t="shared" si="20"/>
        <v>0</v>
      </c>
      <c r="Y14" s="21">
        <f t="shared" si="21"/>
        <v>0</v>
      </c>
      <c r="Z14" s="21">
        <f t="shared" si="22"/>
        <v>0</v>
      </c>
      <c r="AA14" s="21">
        <f t="shared" si="23"/>
        <v>0</v>
      </c>
    </row>
    <row r="15" spans="1:29" s="25" customFormat="1" x14ac:dyDescent="0.25">
      <c r="A15" s="30">
        <v>2031</v>
      </c>
      <c r="B15" s="21">
        <f t="shared" si="0"/>
        <v>0</v>
      </c>
      <c r="C15" s="21">
        <f t="shared" si="1"/>
        <v>0</v>
      </c>
      <c r="D15" s="21">
        <f t="shared" si="2"/>
        <v>0</v>
      </c>
      <c r="E15" s="21">
        <f t="shared" si="3"/>
        <v>0</v>
      </c>
      <c r="F15" s="21">
        <f t="shared" si="4"/>
        <v>0</v>
      </c>
      <c r="G15" s="21">
        <f t="shared" si="5"/>
        <v>0</v>
      </c>
      <c r="H15" s="21">
        <f t="shared" si="6"/>
        <v>0</v>
      </c>
      <c r="I15" s="21">
        <f t="shared" si="7"/>
        <v>0</v>
      </c>
      <c r="J15" s="22"/>
      <c r="K15" s="21">
        <f t="shared" si="8"/>
        <v>0</v>
      </c>
      <c r="L15" s="21">
        <f t="shared" si="9"/>
        <v>0</v>
      </c>
      <c r="M15" s="21">
        <f t="shared" si="10"/>
        <v>0</v>
      </c>
      <c r="N15" s="21">
        <f t="shared" si="11"/>
        <v>0</v>
      </c>
      <c r="O15" s="21">
        <f t="shared" si="12"/>
        <v>0</v>
      </c>
      <c r="P15" s="21">
        <f t="shared" si="13"/>
        <v>0</v>
      </c>
      <c r="Q15" s="21">
        <f t="shared" si="14"/>
        <v>0</v>
      </c>
      <c r="R15" s="21">
        <f t="shared" si="15"/>
        <v>0</v>
      </c>
      <c r="S15" s="22"/>
      <c r="T15" s="21">
        <f t="shared" si="16"/>
        <v>0</v>
      </c>
      <c r="U15" s="21">
        <f t="shared" si="17"/>
        <v>0</v>
      </c>
      <c r="V15" s="21">
        <f t="shared" si="18"/>
        <v>0</v>
      </c>
      <c r="W15" s="21">
        <f t="shared" si="19"/>
        <v>0</v>
      </c>
      <c r="X15" s="21">
        <f t="shared" si="20"/>
        <v>0</v>
      </c>
      <c r="Y15" s="21">
        <f t="shared" si="21"/>
        <v>0</v>
      </c>
      <c r="Z15" s="21">
        <f t="shared" si="22"/>
        <v>0</v>
      </c>
      <c r="AA15" s="21">
        <f t="shared" si="23"/>
        <v>0</v>
      </c>
    </row>
    <row r="16" spans="1:29" s="25" customFormat="1" x14ac:dyDescent="0.25">
      <c r="A16" s="30">
        <v>2032</v>
      </c>
      <c r="B16" s="21">
        <f t="shared" si="0"/>
        <v>0</v>
      </c>
      <c r="C16" s="21">
        <f t="shared" si="1"/>
        <v>0</v>
      </c>
      <c r="D16" s="21">
        <f t="shared" si="2"/>
        <v>0</v>
      </c>
      <c r="E16" s="21">
        <f t="shared" si="3"/>
        <v>0</v>
      </c>
      <c r="F16" s="21">
        <f t="shared" si="4"/>
        <v>0</v>
      </c>
      <c r="G16" s="21">
        <f t="shared" si="5"/>
        <v>0</v>
      </c>
      <c r="H16" s="21">
        <f t="shared" si="6"/>
        <v>0</v>
      </c>
      <c r="I16" s="21">
        <f t="shared" si="7"/>
        <v>0</v>
      </c>
      <c r="J16" s="22"/>
      <c r="K16" s="21">
        <f t="shared" si="8"/>
        <v>0</v>
      </c>
      <c r="L16" s="21">
        <f t="shared" si="9"/>
        <v>0</v>
      </c>
      <c r="M16" s="21">
        <f t="shared" si="10"/>
        <v>0</v>
      </c>
      <c r="N16" s="21">
        <f t="shared" si="11"/>
        <v>0</v>
      </c>
      <c r="O16" s="21">
        <f t="shared" si="12"/>
        <v>0</v>
      </c>
      <c r="P16" s="21">
        <f t="shared" si="13"/>
        <v>0</v>
      </c>
      <c r="Q16" s="21">
        <f t="shared" si="14"/>
        <v>0</v>
      </c>
      <c r="R16" s="21">
        <f t="shared" si="15"/>
        <v>0</v>
      </c>
      <c r="S16" s="22"/>
      <c r="T16" s="21">
        <f t="shared" si="16"/>
        <v>0</v>
      </c>
      <c r="U16" s="21">
        <f t="shared" si="17"/>
        <v>0</v>
      </c>
      <c r="V16" s="21">
        <f t="shared" si="18"/>
        <v>0</v>
      </c>
      <c r="W16" s="21">
        <f t="shared" si="19"/>
        <v>0</v>
      </c>
      <c r="X16" s="21">
        <f t="shared" si="20"/>
        <v>0</v>
      </c>
      <c r="Y16" s="21">
        <f t="shared" si="21"/>
        <v>0</v>
      </c>
      <c r="Z16" s="21">
        <f t="shared" si="22"/>
        <v>0</v>
      </c>
      <c r="AA16" s="21">
        <f t="shared" si="23"/>
        <v>0</v>
      </c>
    </row>
    <row r="17" spans="1:29" s="25" customFormat="1" x14ac:dyDescent="0.25">
      <c r="A17" s="30">
        <v>2033</v>
      </c>
      <c r="B17" s="21">
        <f t="shared" si="0"/>
        <v>0</v>
      </c>
      <c r="C17" s="21">
        <f t="shared" si="1"/>
        <v>0</v>
      </c>
      <c r="D17" s="21">
        <f t="shared" si="2"/>
        <v>0</v>
      </c>
      <c r="E17" s="21">
        <f t="shared" si="3"/>
        <v>0</v>
      </c>
      <c r="F17" s="21">
        <f t="shared" si="4"/>
        <v>0</v>
      </c>
      <c r="G17" s="21">
        <f t="shared" si="5"/>
        <v>0</v>
      </c>
      <c r="H17" s="21">
        <f t="shared" si="6"/>
        <v>0</v>
      </c>
      <c r="I17" s="21">
        <f t="shared" si="7"/>
        <v>0</v>
      </c>
      <c r="J17" s="22"/>
      <c r="K17" s="21">
        <f t="shared" si="8"/>
        <v>0</v>
      </c>
      <c r="L17" s="21">
        <f t="shared" si="9"/>
        <v>0</v>
      </c>
      <c r="M17" s="21">
        <f t="shared" si="10"/>
        <v>0</v>
      </c>
      <c r="N17" s="21">
        <f t="shared" si="11"/>
        <v>0</v>
      </c>
      <c r="O17" s="21">
        <f t="shared" si="12"/>
        <v>0</v>
      </c>
      <c r="P17" s="21">
        <f t="shared" si="13"/>
        <v>0</v>
      </c>
      <c r="Q17" s="21">
        <f t="shared" si="14"/>
        <v>0</v>
      </c>
      <c r="R17" s="21">
        <f t="shared" si="15"/>
        <v>0</v>
      </c>
      <c r="S17" s="22"/>
      <c r="T17" s="21">
        <f t="shared" si="16"/>
        <v>0</v>
      </c>
      <c r="U17" s="21">
        <f t="shared" si="17"/>
        <v>0</v>
      </c>
      <c r="V17" s="21">
        <f t="shared" si="18"/>
        <v>0</v>
      </c>
      <c r="W17" s="21">
        <f t="shared" si="19"/>
        <v>0</v>
      </c>
      <c r="X17" s="21">
        <f t="shared" si="20"/>
        <v>0</v>
      </c>
      <c r="Y17" s="21">
        <f t="shared" si="21"/>
        <v>0</v>
      </c>
      <c r="Z17" s="21">
        <f t="shared" si="22"/>
        <v>0</v>
      </c>
      <c r="AA17" s="21">
        <f t="shared" si="23"/>
        <v>0</v>
      </c>
    </row>
    <row r="18" spans="1:29" s="25" customFormat="1" x14ac:dyDescent="0.25">
      <c r="A18" s="30">
        <v>2034</v>
      </c>
      <c r="B18" s="21">
        <f t="shared" si="0"/>
        <v>0</v>
      </c>
      <c r="C18" s="21">
        <f t="shared" si="1"/>
        <v>0</v>
      </c>
      <c r="D18" s="21">
        <f t="shared" si="2"/>
        <v>0</v>
      </c>
      <c r="E18" s="21">
        <f t="shared" si="3"/>
        <v>0</v>
      </c>
      <c r="F18" s="21">
        <f t="shared" si="4"/>
        <v>0</v>
      </c>
      <c r="G18" s="21">
        <f t="shared" si="5"/>
        <v>0</v>
      </c>
      <c r="H18" s="21">
        <f t="shared" si="6"/>
        <v>0</v>
      </c>
      <c r="I18" s="21">
        <f t="shared" si="7"/>
        <v>0</v>
      </c>
      <c r="J18" s="22"/>
      <c r="K18" s="21">
        <f t="shared" si="8"/>
        <v>0</v>
      </c>
      <c r="L18" s="21">
        <f t="shared" si="9"/>
        <v>0</v>
      </c>
      <c r="M18" s="21">
        <f t="shared" si="10"/>
        <v>0</v>
      </c>
      <c r="N18" s="21">
        <f t="shared" si="11"/>
        <v>0</v>
      </c>
      <c r="O18" s="21">
        <f t="shared" si="12"/>
        <v>0</v>
      </c>
      <c r="P18" s="21">
        <f t="shared" si="13"/>
        <v>0</v>
      </c>
      <c r="Q18" s="21">
        <f t="shared" si="14"/>
        <v>0</v>
      </c>
      <c r="R18" s="21">
        <f t="shared" si="15"/>
        <v>0</v>
      </c>
      <c r="S18" s="22"/>
      <c r="T18" s="21">
        <f t="shared" si="16"/>
        <v>0</v>
      </c>
      <c r="U18" s="21">
        <f t="shared" si="17"/>
        <v>0</v>
      </c>
      <c r="V18" s="21">
        <f t="shared" si="18"/>
        <v>0</v>
      </c>
      <c r="W18" s="21">
        <f t="shared" si="19"/>
        <v>0</v>
      </c>
      <c r="X18" s="21">
        <f t="shared" si="20"/>
        <v>0</v>
      </c>
      <c r="Y18" s="21">
        <f t="shared" si="21"/>
        <v>0</v>
      </c>
      <c r="Z18" s="21">
        <f t="shared" si="22"/>
        <v>0</v>
      </c>
      <c r="AA18" s="21">
        <f t="shared" si="23"/>
        <v>0</v>
      </c>
    </row>
    <row r="19" spans="1:29" s="25" customFormat="1" x14ac:dyDescent="0.25">
      <c r="A19" s="30">
        <v>2035</v>
      </c>
      <c r="B19" s="21">
        <f t="shared" si="0"/>
        <v>0</v>
      </c>
      <c r="C19" s="21">
        <f t="shared" si="1"/>
        <v>0</v>
      </c>
      <c r="D19" s="21">
        <f t="shared" si="2"/>
        <v>0</v>
      </c>
      <c r="E19" s="21">
        <f t="shared" si="3"/>
        <v>0</v>
      </c>
      <c r="F19" s="21">
        <f t="shared" si="4"/>
        <v>0</v>
      </c>
      <c r="G19" s="21">
        <f t="shared" si="5"/>
        <v>0</v>
      </c>
      <c r="H19" s="21">
        <f t="shared" si="6"/>
        <v>0</v>
      </c>
      <c r="I19" s="21">
        <f t="shared" si="7"/>
        <v>0</v>
      </c>
      <c r="J19" s="22"/>
      <c r="K19" s="21">
        <f t="shared" si="8"/>
        <v>0</v>
      </c>
      <c r="L19" s="21">
        <f t="shared" si="9"/>
        <v>0</v>
      </c>
      <c r="M19" s="21">
        <f t="shared" si="10"/>
        <v>0</v>
      </c>
      <c r="N19" s="21">
        <f t="shared" si="11"/>
        <v>0</v>
      </c>
      <c r="O19" s="21">
        <f t="shared" si="12"/>
        <v>0</v>
      </c>
      <c r="P19" s="21">
        <f t="shared" si="13"/>
        <v>0</v>
      </c>
      <c r="Q19" s="21">
        <f t="shared" si="14"/>
        <v>0</v>
      </c>
      <c r="R19" s="21">
        <f t="shared" si="15"/>
        <v>0</v>
      </c>
      <c r="S19" s="22"/>
      <c r="T19" s="21">
        <f t="shared" si="16"/>
        <v>0</v>
      </c>
      <c r="U19" s="21">
        <f t="shared" si="17"/>
        <v>0</v>
      </c>
      <c r="V19" s="21">
        <f t="shared" si="18"/>
        <v>0</v>
      </c>
      <c r="W19" s="21">
        <f t="shared" si="19"/>
        <v>0</v>
      </c>
      <c r="X19" s="21">
        <f t="shared" si="20"/>
        <v>0</v>
      </c>
      <c r="Y19" s="21">
        <f t="shared" si="21"/>
        <v>0</v>
      </c>
      <c r="Z19" s="21">
        <f t="shared" si="22"/>
        <v>0</v>
      </c>
      <c r="AA19" s="21">
        <f t="shared" si="23"/>
        <v>0</v>
      </c>
    </row>
    <row r="20" spans="1:29" s="25" customFormat="1" x14ac:dyDescent="0.25">
      <c r="A20" s="30">
        <v>2036</v>
      </c>
      <c r="B20" s="21">
        <f t="shared" si="0"/>
        <v>0</v>
      </c>
      <c r="C20" s="21">
        <f t="shared" si="1"/>
        <v>0</v>
      </c>
      <c r="D20" s="21">
        <f t="shared" si="2"/>
        <v>0</v>
      </c>
      <c r="E20" s="21">
        <f t="shared" si="3"/>
        <v>0</v>
      </c>
      <c r="F20" s="21">
        <f t="shared" si="4"/>
        <v>0</v>
      </c>
      <c r="G20" s="21">
        <f t="shared" si="5"/>
        <v>0</v>
      </c>
      <c r="H20" s="21">
        <f t="shared" si="6"/>
        <v>0</v>
      </c>
      <c r="I20" s="21">
        <f t="shared" si="7"/>
        <v>0</v>
      </c>
      <c r="J20" s="22"/>
      <c r="K20" s="21">
        <f t="shared" si="8"/>
        <v>0</v>
      </c>
      <c r="L20" s="21">
        <f t="shared" si="9"/>
        <v>0</v>
      </c>
      <c r="M20" s="21">
        <f t="shared" si="10"/>
        <v>0</v>
      </c>
      <c r="N20" s="21">
        <f t="shared" si="11"/>
        <v>0</v>
      </c>
      <c r="O20" s="21">
        <f t="shared" si="12"/>
        <v>0</v>
      </c>
      <c r="P20" s="21">
        <f t="shared" si="13"/>
        <v>0</v>
      </c>
      <c r="Q20" s="21">
        <f t="shared" si="14"/>
        <v>0</v>
      </c>
      <c r="R20" s="21">
        <f t="shared" si="15"/>
        <v>0</v>
      </c>
      <c r="S20" s="22"/>
      <c r="T20" s="21">
        <f t="shared" si="16"/>
        <v>0</v>
      </c>
      <c r="U20" s="21">
        <f t="shared" si="17"/>
        <v>0</v>
      </c>
      <c r="V20" s="21">
        <f t="shared" si="18"/>
        <v>0</v>
      </c>
      <c r="W20" s="21">
        <f t="shared" si="19"/>
        <v>0</v>
      </c>
      <c r="X20" s="21">
        <f t="shared" si="20"/>
        <v>0</v>
      </c>
      <c r="Y20" s="21">
        <f t="shared" si="21"/>
        <v>0</v>
      </c>
      <c r="Z20" s="21">
        <f t="shared" si="22"/>
        <v>0</v>
      </c>
      <c r="AA20" s="21">
        <f t="shared" si="23"/>
        <v>0</v>
      </c>
    </row>
    <row r="21" spans="1:29" s="25" customFormat="1" x14ac:dyDescent="0.25">
      <c r="A21" s="30">
        <v>2037</v>
      </c>
      <c r="B21" s="21">
        <f t="shared" si="0"/>
        <v>0</v>
      </c>
      <c r="C21" s="21">
        <f t="shared" si="1"/>
        <v>0</v>
      </c>
      <c r="D21" s="21">
        <f t="shared" si="2"/>
        <v>0</v>
      </c>
      <c r="E21" s="21">
        <f t="shared" si="3"/>
        <v>0</v>
      </c>
      <c r="F21" s="21">
        <f t="shared" si="4"/>
        <v>0</v>
      </c>
      <c r="G21" s="21">
        <f t="shared" si="5"/>
        <v>0</v>
      </c>
      <c r="H21" s="21">
        <f t="shared" si="6"/>
        <v>0</v>
      </c>
      <c r="I21" s="21">
        <f t="shared" si="7"/>
        <v>0</v>
      </c>
      <c r="J21" s="22"/>
      <c r="K21" s="21">
        <f t="shared" si="8"/>
        <v>0</v>
      </c>
      <c r="L21" s="21">
        <f t="shared" si="9"/>
        <v>0</v>
      </c>
      <c r="M21" s="21">
        <f t="shared" si="10"/>
        <v>0</v>
      </c>
      <c r="N21" s="21">
        <f t="shared" si="11"/>
        <v>0</v>
      </c>
      <c r="O21" s="21">
        <f t="shared" si="12"/>
        <v>0</v>
      </c>
      <c r="P21" s="21">
        <f t="shared" si="13"/>
        <v>0</v>
      </c>
      <c r="Q21" s="21">
        <f t="shared" si="14"/>
        <v>0</v>
      </c>
      <c r="R21" s="21">
        <f t="shared" si="15"/>
        <v>0</v>
      </c>
      <c r="S21" s="22"/>
      <c r="T21" s="21">
        <f t="shared" si="16"/>
        <v>0</v>
      </c>
      <c r="U21" s="21">
        <f t="shared" si="17"/>
        <v>0</v>
      </c>
      <c r="V21" s="21">
        <f t="shared" si="18"/>
        <v>0</v>
      </c>
      <c r="W21" s="21">
        <f t="shared" si="19"/>
        <v>0</v>
      </c>
      <c r="X21" s="21">
        <f t="shared" si="20"/>
        <v>0</v>
      </c>
      <c r="Y21" s="21">
        <f t="shared" si="21"/>
        <v>0</v>
      </c>
      <c r="Z21" s="21">
        <f t="shared" si="22"/>
        <v>0</v>
      </c>
      <c r="AA21" s="21">
        <f t="shared" si="23"/>
        <v>0</v>
      </c>
    </row>
    <row r="22" spans="1:29" s="25" customFormat="1" x14ac:dyDescent="0.25">
      <c r="A22" s="30">
        <v>2038</v>
      </c>
      <c r="B22" s="21">
        <f t="shared" si="0"/>
        <v>0</v>
      </c>
      <c r="C22" s="21">
        <f t="shared" si="1"/>
        <v>0</v>
      </c>
      <c r="D22" s="21">
        <f t="shared" si="2"/>
        <v>0</v>
      </c>
      <c r="E22" s="21">
        <f t="shared" si="3"/>
        <v>0</v>
      </c>
      <c r="F22" s="21">
        <f t="shared" si="4"/>
        <v>0</v>
      </c>
      <c r="G22" s="21">
        <f t="shared" si="5"/>
        <v>0</v>
      </c>
      <c r="H22" s="21">
        <f t="shared" si="6"/>
        <v>0</v>
      </c>
      <c r="I22" s="21">
        <f t="shared" si="7"/>
        <v>0</v>
      </c>
      <c r="J22" s="22"/>
      <c r="K22" s="21">
        <f t="shared" si="8"/>
        <v>0</v>
      </c>
      <c r="L22" s="21">
        <f t="shared" si="9"/>
        <v>0</v>
      </c>
      <c r="M22" s="21">
        <f t="shared" si="10"/>
        <v>0</v>
      </c>
      <c r="N22" s="21">
        <f t="shared" si="11"/>
        <v>0</v>
      </c>
      <c r="O22" s="21">
        <f t="shared" si="12"/>
        <v>0</v>
      </c>
      <c r="P22" s="21">
        <f t="shared" si="13"/>
        <v>0</v>
      </c>
      <c r="Q22" s="21">
        <f t="shared" si="14"/>
        <v>0</v>
      </c>
      <c r="R22" s="21">
        <f t="shared" si="15"/>
        <v>0</v>
      </c>
      <c r="S22" s="22"/>
      <c r="T22" s="21">
        <f t="shared" si="16"/>
        <v>0</v>
      </c>
      <c r="U22" s="21">
        <f t="shared" si="17"/>
        <v>0</v>
      </c>
      <c r="V22" s="21">
        <f t="shared" si="18"/>
        <v>0</v>
      </c>
      <c r="W22" s="21">
        <f t="shared" si="19"/>
        <v>0</v>
      </c>
      <c r="X22" s="21">
        <f t="shared" si="20"/>
        <v>0</v>
      </c>
      <c r="Y22" s="21">
        <f t="shared" si="21"/>
        <v>0</v>
      </c>
      <c r="Z22" s="21">
        <f t="shared" si="22"/>
        <v>0</v>
      </c>
      <c r="AA22" s="21">
        <f t="shared" si="23"/>
        <v>0</v>
      </c>
    </row>
    <row r="23" spans="1:29" s="25" customFormat="1" x14ac:dyDescent="0.25">
      <c r="A23" s="30">
        <v>2039</v>
      </c>
      <c r="B23" s="21">
        <f t="shared" si="0"/>
        <v>0</v>
      </c>
      <c r="C23" s="21">
        <f t="shared" si="1"/>
        <v>0</v>
      </c>
      <c r="D23" s="21">
        <f t="shared" si="2"/>
        <v>0</v>
      </c>
      <c r="E23" s="21">
        <f t="shared" si="3"/>
        <v>0</v>
      </c>
      <c r="F23" s="21">
        <f t="shared" si="4"/>
        <v>0</v>
      </c>
      <c r="G23" s="21">
        <f t="shared" si="5"/>
        <v>0</v>
      </c>
      <c r="H23" s="21">
        <f t="shared" si="6"/>
        <v>0</v>
      </c>
      <c r="I23" s="21">
        <f t="shared" si="7"/>
        <v>0</v>
      </c>
      <c r="J23" s="22"/>
      <c r="K23" s="21">
        <f t="shared" si="8"/>
        <v>0</v>
      </c>
      <c r="L23" s="21">
        <f t="shared" si="9"/>
        <v>0</v>
      </c>
      <c r="M23" s="21">
        <f t="shared" si="10"/>
        <v>0</v>
      </c>
      <c r="N23" s="21">
        <f t="shared" si="11"/>
        <v>0</v>
      </c>
      <c r="O23" s="21">
        <f t="shared" si="12"/>
        <v>0</v>
      </c>
      <c r="P23" s="21">
        <f t="shared" si="13"/>
        <v>0</v>
      </c>
      <c r="Q23" s="21">
        <f t="shared" si="14"/>
        <v>0</v>
      </c>
      <c r="R23" s="21">
        <f t="shared" si="15"/>
        <v>0</v>
      </c>
      <c r="S23" s="22"/>
      <c r="T23" s="21">
        <f t="shared" si="16"/>
        <v>0</v>
      </c>
      <c r="U23" s="21">
        <f t="shared" si="17"/>
        <v>0</v>
      </c>
      <c r="V23" s="21">
        <f t="shared" si="18"/>
        <v>0</v>
      </c>
      <c r="W23" s="21">
        <f t="shared" si="19"/>
        <v>0</v>
      </c>
      <c r="X23" s="21">
        <f t="shared" si="20"/>
        <v>0</v>
      </c>
      <c r="Y23" s="21">
        <f t="shared" si="21"/>
        <v>0</v>
      </c>
      <c r="Z23" s="21">
        <f t="shared" si="22"/>
        <v>0</v>
      </c>
      <c r="AA23" s="21">
        <f t="shared" si="23"/>
        <v>0</v>
      </c>
    </row>
    <row r="24" spans="1:29" s="25" customFormat="1" x14ac:dyDescent="0.25">
      <c r="A24" s="30">
        <v>2040</v>
      </c>
      <c r="B24" s="21">
        <f t="shared" si="0"/>
        <v>0</v>
      </c>
      <c r="C24" s="21">
        <f t="shared" si="1"/>
        <v>0</v>
      </c>
      <c r="D24" s="21">
        <f t="shared" si="2"/>
        <v>0</v>
      </c>
      <c r="E24" s="21">
        <f t="shared" si="3"/>
        <v>0</v>
      </c>
      <c r="F24" s="21">
        <f t="shared" si="4"/>
        <v>0</v>
      </c>
      <c r="G24" s="21">
        <f t="shared" si="5"/>
        <v>0</v>
      </c>
      <c r="H24" s="21">
        <f t="shared" si="6"/>
        <v>0</v>
      </c>
      <c r="I24" s="21">
        <f t="shared" si="7"/>
        <v>0</v>
      </c>
      <c r="J24" s="22"/>
      <c r="K24" s="21">
        <f t="shared" si="8"/>
        <v>0</v>
      </c>
      <c r="L24" s="21">
        <f t="shared" si="9"/>
        <v>0</v>
      </c>
      <c r="M24" s="21">
        <f t="shared" si="10"/>
        <v>0</v>
      </c>
      <c r="N24" s="21">
        <f t="shared" si="11"/>
        <v>0</v>
      </c>
      <c r="O24" s="21">
        <f t="shared" si="12"/>
        <v>0</v>
      </c>
      <c r="P24" s="21">
        <f t="shared" si="13"/>
        <v>0</v>
      </c>
      <c r="Q24" s="21">
        <f t="shared" si="14"/>
        <v>0</v>
      </c>
      <c r="R24" s="21">
        <f t="shared" si="15"/>
        <v>0</v>
      </c>
      <c r="S24" s="22"/>
      <c r="T24" s="21">
        <f t="shared" si="16"/>
        <v>0</v>
      </c>
      <c r="U24" s="21">
        <f t="shared" si="17"/>
        <v>0</v>
      </c>
      <c r="V24" s="21">
        <f t="shared" si="18"/>
        <v>0</v>
      </c>
      <c r="W24" s="21">
        <f t="shared" si="19"/>
        <v>0</v>
      </c>
      <c r="X24" s="21">
        <f t="shared" si="20"/>
        <v>0</v>
      </c>
      <c r="Y24" s="21">
        <f t="shared" si="21"/>
        <v>0</v>
      </c>
      <c r="Z24" s="21">
        <f t="shared" si="22"/>
        <v>0</v>
      </c>
      <c r="AA24" s="21">
        <f t="shared" si="23"/>
        <v>0</v>
      </c>
    </row>
    <row r="25" spans="1:29" s="25" customFormat="1" x14ac:dyDescent="0.25">
      <c r="A25" s="25" t="s">
        <v>20</v>
      </c>
      <c r="B25" s="21">
        <f>SUM(B4:B24)</f>
        <v>0</v>
      </c>
      <c r="C25" s="21">
        <f t="shared" ref="C25:H25" si="24">SUM(C4:C24)</f>
        <v>0</v>
      </c>
      <c r="D25" s="21">
        <f t="shared" si="24"/>
        <v>0</v>
      </c>
      <c r="E25" s="21">
        <f t="shared" si="24"/>
        <v>0</v>
      </c>
      <c r="F25" s="21">
        <f t="shared" si="24"/>
        <v>0</v>
      </c>
      <c r="G25" s="21">
        <f t="shared" si="24"/>
        <v>0</v>
      </c>
      <c r="H25" s="21">
        <f t="shared" si="24"/>
        <v>0</v>
      </c>
      <c r="I25" s="21">
        <f>SUM(I4:I24)</f>
        <v>0</v>
      </c>
      <c r="J25" s="22"/>
      <c r="K25" s="21">
        <f t="shared" ref="K25:Q25" si="25">SUM(K4:K24)</f>
        <v>0</v>
      </c>
      <c r="L25" s="21">
        <f t="shared" si="25"/>
        <v>0</v>
      </c>
      <c r="M25" s="21">
        <f t="shared" si="25"/>
        <v>0</v>
      </c>
      <c r="N25" s="21">
        <f t="shared" si="25"/>
        <v>0</v>
      </c>
      <c r="O25" s="21">
        <f t="shared" si="25"/>
        <v>0</v>
      </c>
      <c r="P25" s="21">
        <f t="shared" si="25"/>
        <v>0</v>
      </c>
      <c r="Q25" s="21">
        <f t="shared" si="25"/>
        <v>0</v>
      </c>
      <c r="R25" s="21">
        <f t="shared" ref="R25" si="26">SUM(R4:R24)</f>
        <v>0</v>
      </c>
      <c r="S25" s="22"/>
      <c r="T25" s="21">
        <f t="shared" ref="T25:Z25" si="27">SUM(T4:T24)</f>
        <v>0</v>
      </c>
      <c r="U25" s="21">
        <f t="shared" si="27"/>
        <v>0</v>
      </c>
      <c r="V25" s="21">
        <f t="shared" si="27"/>
        <v>0</v>
      </c>
      <c r="W25" s="21">
        <f t="shared" si="27"/>
        <v>0</v>
      </c>
      <c r="X25" s="21">
        <f t="shared" si="27"/>
        <v>0</v>
      </c>
      <c r="Y25" s="21">
        <f t="shared" si="27"/>
        <v>0</v>
      </c>
      <c r="Z25" s="21">
        <f t="shared" si="27"/>
        <v>0</v>
      </c>
      <c r="AA25" s="21">
        <f t="shared" ref="AA25" si="28">SUM(AA4:AA24)</f>
        <v>0</v>
      </c>
    </row>
    <row r="26" spans="1:29" s="25" customFormat="1" x14ac:dyDescent="0.25">
      <c r="B26" s="21"/>
      <c r="C26" s="21"/>
      <c r="D26" s="21"/>
      <c r="E26" s="21"/>
      <c r="F26" s="21"/>
      <c r="G26" s="21"/>
      <c r="H26" s="21"/>
      <c r="I26" s="21"/>
      <c r="J26" s="22"/>
      <c r="K26" s="21"/>
      <c r="L26" s="21"/>
      <c r="M26" s="21"/>
      <c r="N26" s="21"/>
      <c r="O26" s="21"/>
      <c r="P26" s="21"/>
      <c r="Q26" s="21"/>
      <c r="R26" s="21"/>
      <c r="S26" s="22"/>
      <c r="T26" s="21"/>
      <c r="U26" s="21"/>
      <c r="V26" s="21"/>
      <c r="W26" s="21"/>
      <c r="X26" s="21"/>
      <c r="Y26" s="21"/>
      <c r="Z26" s="21"/>
      <c r="AA26" s="21"/>
    </row>
    <row r="27" spans="1:29" s="25" customFormat="1" x14ac:dyDescent="0.25">
      <c r="B27" s="21"/>
      <c r="C27" s="21"/>
      <c r="D27" s="21"/>
      <c r="E27" s="21"/>
      <c r="F27" s="21"/>
      <c r="G27" s="21"/>
      <c r="H27" s="21"/>
      <c r="I27" s="21"/>
      <c r="J27" s="22"/>
      <c r="K27" s="21"/>
      <c r="L27" s="21"/>
      <c r="M27" s="21"/>
      <c r="N27" s="21"/>
      <c r="O27" s="21"/>
      <c r="P27" s="21"/>
      <c r="Q27" s="21"/>
      <c r="R27" s="21"/>
      <c r="S27" s="22"/>
      <c r="T27" s="21"/>
      <c r="U27" s="21"/>
      <c r="V27" s="21"/>
      <c r="W27" s="21"/>
      <c r="X27" s="21"/>
      <c r="Y27" s="21"/>
      <c r="Z27" s="21"/>
      <c r="AA27" s="21"/>
    </row>
    <row r="28" spans="1:29" s="25" customFormat="1" ht="30" x14ac:dyDescent="0.25">
      <c r="A28" s="12" t="s">
        <v>57</v>
      </c>
      <c r="B28" s="21"/>
      <c r="C28" s="21"/>
      <c r="D28" s="21"/>
      <c r="E28" s="21"/>
      <c r="F28" s="21"/>
      <c r="G28" s="21"/>
      <c r="H28" s="21"/>
      <c r="I28" s="21"/>
      <c r="J28" s="22"/>
      <c r="K28" s="21"/>
      <c r="L28" s="21"/>
      <c r="M28" s="21"/>
      <c r="N28" s="21"/>
      <c r="O28" s="21"/>
      <c r="P28" s="21"/>
      <c r="Q28" s="21"/>
      <c r="R28" s="21"/>
      <c r="S28" s="22"/>
      <c r="T28" s="21"/>
      <c r="U28" s="21"/>
      <c r="V28" s="21"/>
      <c r="W28" s="21"/>
      <c r="X28" s="21"/>
      <c r="Y28" s="21"/>
      <c r="Z28" s="21"/>
      <c r="AA28" s="21"/>
    </row>
    <row r="29" spans="1:29" x14ac:dyDescent="0.25">
      <c r="A29" s="12"/>
      <c r="B29" s="11" t="s">
        <v>60</v>
      </c>
      <c r="C29" s="11"/>
      <c r="D29" s="11"/>
      <c r="E29" s="11"/>
      <c r="F29" s="11"/>
      <c r="G29" s="11"/>
      <c r="H29" s="11"/>
      <c r="I29" s="11"/>
      <c r="K29" s="11" t="s">
        <v>61</v>
      </c>
      <c r="L29" s="11"/>
      <c r="M29" s="11"/>
      <c r="N29" s="11"/>
      <c r="O29" s="11"/>
      <c r="P29" s="11"/>
      <c r="Q29" s="11"/>
      <c r="R29" s="11"/>
      <c r="T29" s="11" t="s">
        <v>10</v>
      </c>
      <c r="U29" s="11"/>
      <c r="V29" s="11"/>
      <c r="W29" s="11"/>
      <c r="X29" s="11"/>
      <c r="Y29" s="11"/>
      <c r="Z29" s="11"/>
      <c r="AA29" s="11"/>
    </row>
    <row r="30" spans="1:29" ht="30" x14ac:dyDescent="0.25">
      <c r="A30" s="30" t="s">
        <v>0</v>
      </c>
      <c r="B30" s="30" t="s">
        <v>3</v>
      </c>
      <c r="C30" s="30" t="s">
        <v>4</v>
      </c>
      <c r="D30" s="30" t="s">
        <v>5</v>
      </c>
      <c r="E30" s="30" t="s">
        <v>6</v>
      </c>
      <c r="F30" s="30" t="s">
        <v>7</v>
      </c>
      <c r="G30" s="30" t="s">
        <v>8</v>
      </c>
      <c r="H30" s="30" t="s">
        <v>9</v>
      </c>
      <c r="I30" s="30" t="s">
        <v>11</v>
      </c>
      <c r="K30" s="30" t="s">
        <v>3</v>
      </c>
      <c r="L30" s="30" t="s">
        <v>4</v>
      </c>
      <c r="M30" s="30" t="s">
        <v>5</v>
      </c>
      <c r="N30" s="30" t="s">
        <v>6</v>
      </c>
      <c r="O30" s="30" t="s">
        <v>7</v>
      </c>
      <c r="P30" s="30" t="s">
        <v>8</v>
      </c>
      <c r="Q30" s="30" t="s">
        <v>9</v>
      </c>
      <c r="R30" s="30" t="s">
        <v>11</v>
      </c>
      <c r="T30" s="30" t="s">
        <v>3</v>
      </c>
      <c r="U30" s="30" t="s">
        <v>4</v>
      </c>
      <c r="V30" s="30" t="s">
        <v>5</v>
      </c>
      <c r="W30" s="30" t="s">
        <v>6</v>
      </c>
      <c r="X30" s="30" t="s">
        <v>7</v>
      </c>
      <c r="Y30" s="30" t="s">
        <v>8</v>
      </c>
      <c r="Z30" s="30" t="s">
        <v>9</v>
      </c>
      <c r="AA30" s="30" t="s">
        <v>11</v>
      </c>
      <c r="AB30" s="12"/>
      <c r="AC30" s="12"/>
    </row>
    <row r="31" spans="1:29" s="25" customFormat="1" x14ac:dyDescent="0.25">
      <c r="A31" s="30">
        <v>2020</v>
      </c>
      <c r="B31" s="21">
        <f t="shared" ref="B31:B51" si="29">B85-K85</f>
        <v>0</v>
      </c>
      <c r="C31" s="21">
        <f t="shared" ref="C31:C51" si="30">C85-L85</f>
        <v>0</v>
      </c>
      <c r="D31" s="21">
        <f t="shared" ref="D31:D51" si="31">D85-M85</f>
        <v>0</v>
      </c>
      <c r="E31" s="21">
        <f t="shared" ref="E31:E51" si="32">E85-N85</f>
        <v>0</v>
      </c>
      <c r="F31" s="21">
        <f t="shared" ref="F31:F51" si="33">F85-O85</f>
        <v>0</v>
      </c>
      <c r="G31" s="21">
        <f t="shared" ref="G31:G51" si="34">G85-P85</f>
        <v>0</v>
      </c>
      <c r="H31" s="21">
        <f t="shared" ref="H31:H51" si="35">H85-Q85</f>
        <v>0</v>
      </c>
      <c r="I31" s="21">
        <f t="shared" ref="I31:I51" si="36">I85-R85</f>
        <v>0</v>
      </c>
      <c r="J31" s="22"/>
      <c r="K31" s="21">
        <f t="shared" ref="K31:K51" si="37">T85-K85</f>
        <v>0</v>
      </c>
      <c r="L31" s="21">
        <f t="shared" ref="L31:L51" si="38">U85-L85</f>
        <v>0</v>
      </c>
      <c r="M31" s="21">
        <f t="shared" ref="M31:M51" si="39">V85-M85</f>
        <v>0</v>
      </c>
      <c r="N31" s="21">
        <f t="shared" ref="N31:N51" si="40">W85-N85</f>
        <v>0</v>
      </c>
      <c r="O31" s="21">
        <f t="shared" ref="O31:O51" si="41">X85-O85</f>
        <v>0</v>
      </c>
      <c r="P31" s="21">
        <f t="shared" ref="P31:P51" si="42">Y85-P85</f>
        <v>0</v>
      </c>
      <c r="Q31" s="21">
        <f t="shared" ref="Q31:Q51" si="43">Z85-Q85</f>
        <v>0</v>
      </c>
      <c r="R31" s="21">
        <f t="shared" ref="R31:R51" si="44">AA85-R85</f>
        <v>0</v>
      </c>
      <c r="S31" s="22"/>
      <c r="T31" s="21">
        <f t="shared" ref="T31:T51" si="45">T85-B85</f>
        <v>0</v>
      </c>
      <c r="U31" s="21">
        <f t="shared" ref="U31:U51" si="46">U85-C85</f>
        <v>0</v>
      </c>
      <c r="V31" s="21">
        <f t="shared" ref="V31:V51" si="47">V85-D85</f>
        <v>0</v>
      </c>
      <c r="W31" s="21">
        <f t="shared" ref="W31:W51" si="48">W85-E85</f>
        <v>0</v>
      </c>
      <c r="X31" s="21">
        <f t="shared" ref="X31:X51" si="49">X85-F85</f>
        <v>0</v>
      </c>
      <c r="Y31" s="21">
        <f t="shared" ref="Y31:Y51" si="50">Y85-G85</f>
        <v>0</v>
      </c>
      <c r="Z31" s="21">
        <f t="shared" ref="Z31:Z51" si="51">Z85-H85</f>
        <v>0</v>
      </c>
      <c r="AA31" s="21">
        <f t="shared" ref="AA31:AA51" si="52">AA85-I85</f>
        <v>0</v>
      </c>
    </row>
    <row r="32" spans="1:29" s="25" customFormat="1" x14ac:dyDescent="0.25">
      <c r="A32" s="30">
        <v>2021</v>
      </c>
      <c r="B32" s="21">
        <f t="shared" si="29"/>
        <v>0</v>
      </c>
      <c r="C32" s="21">
        <f t="shared" si="30"/>
        <v>0</v>
      </c>
      <c r="D32" s="21">
        <f t="shared" si="31"/>
        <v>0</v>
      </c>
      <c r="E32" s="21">
        <f t="shared" si="32"/>
        <v>0</v>
      </c>
      <c r="F32" s="21">
        <f t="shared" si="33"/>
        <v>0</v>
      </c>
      <c r="G32" s="21">
        <f t="shared" si="34"/>
        <v>0</v>
      </c>
      <c r="H32" s="21">
        <f t="shared" si="35"/>
        <v>0</v>
      </c>
      <c r="I32" s="21">
        <f t="shared" si="36"/>
        <v>0</v>
      </c>
      <c r="J32" s="22"/>
      <c r="K32" s="21">
        <f t="shared" si="37"/>
        <v>0</v>
      </c>
      <c r="L32" s="21">
        <f t="shared" si="38"/>
        <v>0</v>
      </c>
      <c r="M32" s="21">
        <f t="shared" si="39"/>
        <v>0</v>
      </c>
      <c r="N32" s="21">
        <f t="shared" si="40"/>
        <v>0</v>
      </c>
      <c r="O32" s="21">
        <f t="shared" si="41"/>
        <v>0</v>
      </c>
      <c r="P32" s="21">
        <f t="shared" si="42"/>
        <v>0</v>
      </c>
      <c r="Q32" s="21">
        <f t="shared" si="43"/>
        <v>0</v>
      </c>
      <c r="R32" s="21">
        <f t="shared" si="44"/>
        <v>0</v>
      </c>
      <c r="S32" s="22"/>
      <c r="T32" s="21">
        <f t="shared" si="45"/>
        <v>0</v>
      </c>
      <c r="U32" s="21">
        <f t="shared" si="46"/>
        <v>0</v>
      </c>
      <c r="V32" s="21">
        <f t="shared" si="47"/>
        <v>0</v>
      </c>
      <c r="W32" s="21">
        <f t="shared" si="48"/>
        <v>0</v>
      </c>
      <c r="X32" s="21">
        <f t="shared" si="49"/>
        <v>0</v>
      </c>
      <c r="Y32" s="21">
        <f t="shared" si="50"/>
        <v>0</v>
      </c>
      <c r="Z32" s="21">
        <f t="shared" si="51"/>
        <v>0</v>
      </c>
      <c r="AA32" s="21">
        <f t="shared" si="52"/>
        <v>0</v>
      </c>
    </row>
    <row r="33" spans="1:27" s="25" customFormat="1" x14ac:dyDescent="0.25">
      <c r="A33" s="30">
        <v>2022</v>
      </c>
      <c r="B33" s="21">
        <f t="shared" si="29"/>
        <v>0</v>
      </c>
      <c r="C33" s="21">
        <f t="shared" si="30"/>
        <v>0</v>
      </c>
      <c r="D33" s="21">
        <f t="shared" si="31"/>
        <v>0</v>
      </c>
      <c r="E33" s="21">
        <f t="shared" si="32"/>
        <v>0</v>
      </c>
      <c r="F33" s="21">
        <f t="shared" si="33"/>
        <v>0</v>
      </c>
      <c r="G33" s="21">
        <f t="shared" si="34"/>
        <v>0</v>
      </c>
      <c r="H33" s="21">
        <f t="shared" si="35"/>
        <v>0</v>
      </c>
      <c r="I33" s="21">
        <f t="shared" si="36"/>
        <v>0</v>
      </c>
      <c r="J33" s="22"/>
      <c r="K33" s="21">
        <f t="shared" si="37"/>
        <v>0</v>
      </c>
      <c r="L33" s="21">
        <f t="shared" si="38"/>
        <v>0</v>
      </c>
      <c r="M33" s="21">
        <f t="shared" si="39"/>
        <v>0</v>
      </c>
      <c r="N33" s="21">
        <f t="shared" si="40"/>
        <v>0</v>
      </c>
      <c r="O33" s="21">
        <f t="shared" si="41"/>
        <v>0</v>
      </c>
      <c r="P33" s="21">
        <f t="shared" si="42"/>
        <v>0</v>
      </c>
      <c r="Q33" s="21">
        <f t="shared" si="43"/>
        <v>0</v>
      </c>
      <c r="R33" s="21">
        <f t="shared" si="44"/>
        <v>0</v>
      </c>
      <c r="S33" s="22"/>
      <c r="T33" s="21">
        <f t="shared" si="45"/>
        <v>0</v>
      </c>
      <c r="U33" s="21">
        <f t="shared" si="46"/>
        <v>0</v>
      </c>
      <c r="V33" s="21">
        <f t="shared" si="47"/>
        <v>0</v>
      </c>
      <c r="W33" s="21">
        <f t="shared" si="48"/>
        <v>0</v>
      </c>
      <c r="X33" s="21">
        <f t="shared" si="49"/>
        <v>0</v>
      </c>
      <c r="Y33" s="21">
        <f t="shared" si="50"/>
        <v>0</v>
      </c>
      <c r="Z33" s="21">
        <f t="shared" si="51"/>
        <v>0</v>
      </c>
      <c r="AA33" s="21">
        <f t="shared" si="52"/>
        <v>0</v>
      </c>
    </row>
    <row r="34" spans="1:27" s="25" customFormat="1" x14ac:dyDescent="0.25">
      <c r="A34" s="30">
        <v>2023</v>
      </c>
      <c r="B34" s="21">
        <f t="shared" si="29"/>
        <v>0</v>
      </c>
      <c r="C34" s="21">
        <f t="shared" si="30"/>
        <v>0</v>
      </c>
      <c r="D34" s="21">
        <f t="shared" si="31"/>
        <v>0</v>
      </c>
      <c r="E34" s="21">
        <f t="shared" si="32"/>
        <v>0</v>
      </c>
      <c r="F34" s="21">
        <f t="shared" si="33"/>
        <v>0</v>
      </c>
      <c r="G34" s="21">
        <f t="shared" si="34"/>
        <v>0</v>
      </c>
      <c r="H34" s="21">
        <f t="shared" si="35"/>
        <v>0</v>
      </c>
      <c r="I34" s="21">
        <f t="shared" si="36"/>
        <v>0</v>
      </c>
      <c r="J34" s="22"/>
      <c r="K34" s="21">
        <f t="shared" si="37"/>
        <v>0</v>
      </c>
      <c r="L34" s="21">
        <f t="shared" si="38"/>
        <v>0</v>
      </c>
      <c r="M34" s="21">
        <f t="shared" si="39"/>
        <v>0</v>
      </c>
      <c r="N34" s="21">
        <f t="shared" si="40"/>
        <v>0</v>
      </c>
      <c r="O34" s="21">
        <f t="shared" si="41"/>
        <v>0</v>
      </c>
      <c r="P34" s="21">
        <f t="shared" si="42"/>
        <v>0</v>
      </c>
      <c r="Q34" s="21">
        <f t="shared" si="43"/>
        <v>0</v>
      </c>
      <c r="R34" s="21">
        <f t="shared" si="44"/>
        <v>0</v>
      </c>
      <c r="S34" s="22"/>
      <c r="T34" s="21">
        <f t="shared" si="45"/>
        <v>0</v>
      </c>
      <c r="U34" s="21">
        <f t="shared" si="46"/>
        <v>0</v>
      </c>
      <c r="V34" s="21">
        <f t="shared" si="47"/>
        <v>0</v>
      </c>
      <c r="W34" s="21">
        <f t="shared" si="48"/>
        <v>0</v>
      </c>
      <c r="X34" s="21">
        <f t="shared" si="49"/>
        <v>0</v>
      </c>
      <c r="Y34" s="21">
        <f t="shared" si="50"/>
        <v>0</v>
      </c>
      <c r="Z34" s="21">
        <f t="shared" si="51"/>
        <v>0</v>
      </c>
      <c r="AA34" s="21">
        <f t="shared" si="52"/>
        <v>0</v>
      </c>
    </row>
    <row r="35" spans="1:27" s="25" customFormat="1" x14ac:dyDescent="0.25">
      <c r="A35" s="30">
        <v>2024</v>
      </c>
      <c r="B35" s="21">
        <f t="shared" si="29"/>
        <v>0</v>
      </c>
      <c r="C35" s="21">
        <f t="shared" si="30"/>
        <v>0</v>
      </c>
      <c r="D35" s="21">
        <f t="shared" si="31"/>
        <v>0</v>
      </c>
      <c r="E35" s="21">
        <f t="shared" si="32"/>
        <v>0</v>
      </c>
      <c r="F35" s="21">
        <f t="shared" si="33"/>
        <v>0</v>
      </c>
      <c r="G35" s="21">
        <f t="shared" si="34"/>
        <v>0</v>
      </c>
      <c r="H35" s="21">
        <f t="shared" si="35"/>
        <v>0</v>
      </c>
      <c r="I35" s="21">
        <f t="shared" si="36"/>
        <v>0</v>
      </c>
      <c r="J35" s="22"/>
      <c r="K35" s="21">
        <f t="shared" si="37"/>
        <v>0</v>
      </c>
      <c r="L35" s="21">
        <f t="shared" si="38"/>
        <v>0</v>
      </c>
      <c r="M35" s="21">
        <f t="shared" si="39"/>
        <v>0</v>
      </c>
      <c r="N35" s="21">
        <f t="shared" si="40"/>
        <v>0</v>
      </c>
      <c r="O35" s="21">
        <f t="shared" si="41"/>
        <v>0</v>
      </c>
      <c r="P35" s="21">
        <f t="shared" si="42"/>
        <v>0</v>
      </c>
      <c r="Q35" s="21">
        <f t="shared" si="43"/>
        <v>0</v>
      </c>
      <c r="R35" s="21">
        <f t="shared" si="44"/>
        <v>0</v>
      </c>
      <c r="S35" s="22"/>
      <c r="T35" s="21">
        <f t="shared" si="45"/>
        <v>0</v>
      </c>
      <c r="U35" s="21">
        <f t="shared" si="46"/>
        <v>0</v>
      </c>
      <c r="V35" s="21">
        <f t="shared" si="47"/>
        <v>0</v>
      </c>
      <c r="W35" s="21">
        <f t="shared" si="48"/>
        <v>0</v>
      </c>
      <c r="X35" s="21">
        <f t="shared" si="49"/>
        <v>0</v>
      </c>
      <c r="Y35" s="21">
        <f t="shared" si="50"/>
        <v>0</v>
      </c>
      <c r="Z35" s="21">
        <f t="shared" si="51"/>
        <v>0</v>
      </c>
      <c r="AA35" s="21">
        <f t="shared" si="52"/>
        <v>0</v>
      </c>
    </row>
    <row r="36" spans="1:27" s="25" customFormat="1" x14ac:dyDescent="0.25">
      <c r="A36" s="30">
        <v>2025</v>
      </c>
      <c r="B36" s="21">
        <f t="shared" si="29"/>
        <v>0</v>
      </c>
      <c r="C36" s="21">
        <f t="shared" si="30"/>
        <v>0</v>
      </c>
      <c r="D36" s="21">
        <f t="shared" si="31"/>
        <v>0</v>
      </c>
      <c r="E36" s="21">
        <f t="shared" si="32"/>
        <v>0</v>
      </c>
      <c r="F36" s="21">
        <f t="shared" si="33"/>
        <v>0</v>
      </c>
      <c r="G36" s="21">
        <f t="shared" si="34"/>
        <v>0</v>
      </c>
      <c r="H36" s="21">
        <f t="shared" si="35"/>
        <v>0</v>
      </c>
      <c r="I36" s="21">
        <f t="shared" si="36"/>
        <v>0</v>
      </c>
      <c r="J36" s="22"/>
      <c r="K36" s="21">
        <f t="shared" si="37"/>
        <v>0</v>
      </c>
      <c r="L36" s="21">
        <f t="shared" si="38"/>
        <v>0</v>
      </c>
      <c r="M36" s="21">
        <f t="shared" si="39"/>
        <v>0</v>
      </c>
      <c r="N36" s="21">
        <f t="shared" si="40"/>
        <v>0</v>
      </c>
      <c r="O36" s="21">
        <f t="shared" si="41"/>
        <v>0</v>
      </c>
      <c r="P36" s="21">
        <f t="shared" si="42"/>
        <v>0</v>
      </c>
      <c r="Q36" s="21">
        <f t="shared" si="43"/>
        <v>0</v>
      </c>
      <c r="R36" s="21">
        <f t="shared" si="44"/>
        <v>0</v>
      </c>
      <c r="S36" s="22"/>
      <c r="T36" s="21">
        <f t="shared" si="45"/>
        <v>0</v>
      </c>
      <c r="U36" s="21">
        <f t="shared" si="46"/>
        <v>0</v>
      </c>
      <c r="V36" s="21">
        <f t="shared" si="47"/>
        <v>0</v>
      </c>
      <c r="W36" s="21">
        <f t="shared" si="48"/>
        <v>0</v>
      </c>
      <c r="X36" s="21">
        <f t="shared" si="49"/>
        <v>0</v>
      </c>
      <c r="Y36" s="21">
        <f t="shared" si="50"/>
        <v>0</v>
      </c>
      <c r="Z36" s="21">
        <f t="shared" si="51"/>
        <v>0</v>
      </c>
      <c r="AA36" s="21">
        <f t="shared" si="52"/>
        <v>0</v>
      </c>
    </row>
    <row r="37" spans="1:27" s="25" customFormat="1" x14ac:dyDescent="0.25">
      <c r="A37" s="30">
        <v>2026</v>
      </c>
      <c r="B37" s="21">
        <f t="shared" si="29"/>
        <v>0</v>
      </c>
      <c r="C37" s="21">
        <f t="shared" si="30"/>
        <v>0</v>
      </c>
      <c r="D37" s="21">
        <f t="shared" si="31"/>
        <v>0</v>
      </c>
      <c r="E37" s="21">
        <f t="shared" si="32"/>
        <v>0</v>
      </c>
      <c r="F37" s="21">
        <f t="shared" si="33"/>
        <v>0</v>
      </c>
      <c r="G37" s="21">
        <f t="shared" si="34"/>
        <v>0</v>
      </c>
      <c r="H37" s="21">
        <f t="shared" si="35"/>
        <v>0</v>
      </c>
      <c r="I37" s="21">
        <f t="shared" si="36"/>
        <v>0</v>
      </c>
      <c r="J37" s="22"/>
      <c r="K37" s="21">
        <f t="shared" si="37"/>
        <v>0</v>
      </c>
      <c r="L37" s="21">
        <f t="shared" si="38"/>
        <v>0</v>
      </c>
      <c r="M37" s="21">
        <f t="shared" si="39"/>
        <v>0</v>
      </c>
      <c r="N37" s="21">
        <f t="shared" si="40"/>
        <v>0</v>
      </c>
      <c r="O37" s="21">
        <f t="shared" si="41"/>
        <v>0</v>
      </c>
      <c r="P37" s="21">
        <f t="shared" si="42"/>
        <v>0</v>
      </c>
      <c r="Q37" s="21">
        <f t="shared" si="43"/>
        <v>0</v>
      </c>
      <c r="R37" s="21">
        <f t="shared" si="44"/>
        <v>0</v>
      </c>
      <c r="S37" s="22"/>
      <c r="T37" s="21">
        <f t="shared" si="45"/>
        <v>0</v>
      </c>
      <c r="U37" s="21">
        <f t="shared" si="46"/>
        <v>0</v>
      </c>
      <c r="V37" s="21">
        <f t="shared" si="47"/>
        <v>0</v>
      </c>
      <c r="W37" s="21">
        <f t="shared" si="48"/>
        <v>0</v>
      </c>
      <c r="X37" s="21">
        <f t="shared" si="49"/>
        <v>0</v>
      </c>
      <c r="Y37" s="21">
        <f t="shared" si="50"/>
        <v>0</v>
      </c>
      <c r="Z37" s="21">
        <f t="shared" si="51"/>
        <v>0</v>
      </c>
      <c r="AA37" s="21">
        <f t="shared" si="52"/>
        <v>0</v>
      </c>
    </row>
    <row r="38" spans="1:27" s="25" customFormat="1" x14ac:dyDescent="0.25">
      <c r="A38" s="30">
        <v>2027</v>
      </c>
      <c r="B38" s="21">
        <f t="shared" si="29"/>
        <v>0</v>
      </c>
      <c r="C38" s="21">
        <f t="shared" si="30"/>
        <v>0</v>
      </c>
      <c r="D38" s="21">
        <f t="shared" si="31"/>
        <v>0</v>
      </c>
      <c r="E38" s="21">
        <f t="shared" si="32"/>
        <v>0</v>
      </c>
      <c r="F38" s="21">
        <f t="shared" si="33"/>
        <v>0</v>
      </c>
      <c r="G38" s="21">
        <f t="shared" si="34"/>
        <v>0</v>
      </c>
      <c r="H38" s="21">
        <f t="shared" si="35"/>
        <v>0</v>
      </c>
      <c r="I38" s="21">
        <f t="shared" si="36"/>
        <v>0</v>
      </c>
      <c r="J38" s="22"/>
      <c r="K38" s="21">
        <f t="shared" si="37"/>
        <v>0</v>
      </c>
      <c r="L38" s="21">
        <f t="shared" si="38"/>
        <v>0</v>
      </c>
      <c r="M38" s="21">
        <f t="shared" si="39"/>
        <v>0</v>
      </c>
      <c r="N38" s="21">
        <f t="shared" si="40"/>
        <v>0</v>
      </c>
      <c r="O38" s="21">
        <f t="shared" si="41"/>
        <v>0</v>
      </c>
      <c r="P38" s="21">
        <f t="shared" si="42"/>
        <v>0</v>
      </c>
      <c r="Q38" s="21">
        <f t="shared" si="43"/>
        <v>0</v>
      </c>
      <c r="R38" s="21">
        <f t="shared" si="44"/>
        <v>0</v>
      </c>
      <c r="S38" s="22"/>
      <c r="T38" s="21">
        <f t="shared" si="45"/>
        <v>0</v>
      </c>
      <c r="U38" s="21">
        <f t="shared" si="46"/>
        <v>0</v>
      </c>
      <c r="V38" s="21">
        <f t="shared" si="47"/>
        <v>0</v>
      </c>
      <c r="W38" s="21">
        <f t="shared" si="48"/>
        <v>0</v>
      </c>
      <c r="X38" s="21">
        <f t="shared" si="49"/>
        <v>0</v>
      </c>
      <c r="Y38" s="21">
        <f t="shared" si="50"/>
        <v>0</v>
      </c>
      <c r="Z38" s="21">
        <f t="shared" si="51"/>
        <v>0</v>
      </c>
      <c r="AA38" s="21">
        <f t="shared" si="52"/>
        <v>0</v>
      </c>
    </row>
    <row r="39" spans="1:27" s="25" customFormat="1" x14ac:dyDescent="0.25">
      <c r="A39" s="30">
        <v>2028</v>
      </c>
      <c r="B39" s="21">
        <f t="shared" si="29"/>
        <v>0</v>
      </c>
      <c r="C39" s="21">
        <f t="shared" si="30"/>
        <v>0</v>
      </c>
      <c r="D39" s="21">
        <f t="shared" si="31"/>
        <v>0</v>
      </c>
      <c r="E39" s="21">
        <f t="shared" si="32"/>
        <v>0</v>
      </c>
      <c r="F39" s="21">
        <f t="shared" si="33"/>
        <v>0</v>
      </c>
      <c r="G39" s="21">
        <f t="shared" si="34"/>
        <v>0</v>
      </c>
      <c r="H39" s="21">
        <f t="shared" si="35"/>
        <v>0</v>
      </c>
      <c r="I39" s="21">
        <f t="shared" si="36"/>
        <v>0</v>
      </c>
      <c r="J39" s="22"/>
      <c r="K39" s="21">
        <f t="shared" si="37"/>
        <v>0</v>
      </c>
      <c r="L39" s="21">
        <f t="shared" si="38"/>
        <v>0</v>
      </c>
      <c r="M39" s="21">
        <f t="shared" si="39"/>
        <v>0</v>
      </c>
      <c r="N39" s="21">
        <f t="shared" si="40"/>
        <v>0</v>
      </c>
      <c r="O39" s="21">
        <f t="shared" si="41"/>
        <v>0</v>
      </c>
      <c r="P39" s="21">
        <f t="shared" si="42"/>
        <v>0</v>
      </c>
      <c r="Q39" s="21">
        <f t="shared" si="43"/>
        <v>0</v>
      </c>
      <c r="R39" s="21">
        <f t="shared" si="44"/>
        <v>0</v>
      </c>
      <c r="S39" s="22"/>
      <c r="T39" s="21">
        <f t="shared" si="45"/>
        <v>0</v>
      </c>
      <c r="U39" s="21">
        <f t="shared" si="46"/>
        <v>0</v>
      </c>
      <c r="V39" s="21">
        <f t="shared" si="47"/>
        <v>0</v>
      </c>
      <c r="W39" s="21">
        <f t="shared" si="48"/>
        <v>0</v>
      </c>
      <c r="X39" s="21">
        <f t="shared" si="49"/>
        <v>0</v>
      </c>
      <c r="Y39" s="21">
        <f t="shared" si="50"/>
        <v>0</v>
      </c>
      <c r="Z39" s="21">
        <f t="shared" si="51"/>
        <v>0</v>
      </c>
      <c r="AA39" s="21">
        <f t="shared" si="52"/>
        <v>0</v>
      </c>
    </row>
    <row r="40" spans="1:27" s="25" customFormat="1" x14ac:dyDescent="0.25">
      <c r="A40" s="30">
        <v>2029</v>
      </c>
      <c r="B40" s="21">
        <f t="shared" si="29"/>
        <v>0</v>
      </c>
      <c r="C40" s="21">
        <f t="shared" si="30"/>
        <v>0</v>
      </c>
      <c r="D40" s="21">
        <f t="shared" si="31"/>
        <v>0</v>
      </c>
      <c r="E40" s="21">
        <f t="shared" si="32"/>
        <v>0</v>
      </c>
      <c r="F40" s="21">
        <f t="shared" si="33"/>
        <v>0</v>
      </c>
      <c r="G40" s="21">
        <f t="shared" si="34"/>
        <v>0</v>
      </c>
      <c r="H40" s="21">
        <f t="shared" si="35"/>
        <v>0</v>
      </c>
      <c r="I40" s="21">
        <f t="shared" si="36"/>
        <v>0</v>
      </c>
      <c r="J40" s="22"/>
      <c r="K40" s="21">
        <f t="shared" si="37"/>
        <v>0</v>
      </c>
      <c r="L40" s="21">
        <f t="shared" si="38"/>
        <v>0</v>
      </c>
      <c r="M40" s="21">
        <f t="shared" si="39"/>
        <v>0</v>
      </c>
      <c r="N40" s="21">
        <f t="shared" si="40"/>
        <v>0</v>
      </c>
      <c r="O40" s="21">
        <f t="shared" si="41"/>
        <v>0</v>
      </c>
      <c r="P40" s="21">
        <f t="shared" si="42"/>
        <v>0</v>
      </c>
      <c r="Q40" s="21">
        <f t="shared" si="43"/>
        <v>0</v>
      </c>
      <c r="R40" s="21">
        <f t="shared" si="44"/>
        <v>0</v>
      </c>
      <c r="S40" s="22"/>
      <c r="T40" s="21">
        <f t="shared" si="45"/>
        <v>0</v>
      </c>
      <c r="U40" s="21">
        <f t="shared" si="46"/>
        <v>0</v>
      </c>
      <c r="V40" s="21">
        <f t="shared" si="47"/>
        <v>0</v>
      </c>
      <c r="W40" s="21">
        <f t="shared" si="48"/>
        <v>0</v>
      </c>
      <c r="X40" s="21">
        <f t="shared" si="49"/>
        <v>0</v>
      </c>
      <c r="Y40" s="21">
        <f t="shared" si="50"/>
        <v>0</v>
      </c>
      <c r="Z40" s="21">
        <f t="shared" si="51"/>
        <v>0</v>
      </c>
      <c r="AA40" s="21">
        <f t="shared" si="52"/>
        <v>0</v>
      </c>
    </row>
    <row r="41" spans="1:27" s="25" customFormat="1" x14ac:dyDescent="0.25">
      <c r="A41" s="30">
        <v>2030</v>
      </c>
      <c r="B41" s="21">
        <f t="shared" si="29"/>
        <v>0</v>
      </c>
      <c r="C41" s="21">
        <f t="shared" si="30"/>
        <v>0</v>
      </c>
      <c r="D41" s="21">
        <f t="shared" si="31"/>
        <v>0</v>
      </c>
      <c r="E41" s="21">
        <f t="shared" si="32"/>
        <v>0</v>
      </c>
      <c r="F41" s="21">
        <f t="shared" si="33"/>
        <v>0</v>
      </c>
      <c r="G41" s="21">
        <f t="shared" si="34"/>
        <v>0</v>
      </c>
      <c r="H41" s="21">
        <f t="shared" si="35"/>
        <v>0</v>
      </c>
      <c r="I41" s="21">
        <f t="shared" si="36"/>
        <v>0</v>
      </c>
      <c r="J41" s="22"/>
      <c r="K41" s="21">
        <f t="shared" si="37"/>
        <v>0</v>
      </c>
      <c r="L41" s="21">
        <f t="shared" si="38"/>
        <v>0</v>
      </c>
      <c r="M41" s="21">
        <f t="shared" si="39"/>
        <v>0</v>
      </c>
      <c r="N41" s="21">
        <f t="shared" si="40"/>
        <v>0</v>
      </c>
      <c r="O41" s="21">
        <f t="shared" si="41"/>
        <v>0</v>
      </c>
      <c r="P41" s="21">
        <f t="shared" si="42"/>
        <v>0</v>
      </c>
      <c r="Q41" s="21">
        <f t="shared" si="43"/>
        <v>0</v>
      </c>
      <c r="R41" s="21">
        <f t="shared" si="44"/>
        <v>0</v>
      </c>
      <c r="S41" s="22"/>
      <c r="T41" s="21">
        <f t="shared" si="45"/>
        <v>0</v>
      </c>
      <c r="U41" s="21">
        <f t="shared" si="46"/>
        <v>0</v>
      </c>
      <c r="V41" s="21">
        <f t="shared" si="47"/>
        <v>0</v>
      </c>
      <c r="W41" s="21">
        <f t="shared" si="48"/>
        <v>0</v>
      </c>
      <c r="X41" s="21">
        <f t="shared" si="49"/>
        <v>0</v>
      </c>
      <c r="Y41" s="21">
        <f t="shared" si="50"/>
        <v>0</v>
      </c>
      <c r="Z41" s="21">
        <f t="shared" si="51"/>
        <v>0</v>
      </c>
      <c r="AA41" s="21">
        <f t="shared" si="52"/>
        <v>0</v>
      </c>
    </row>
    <row r="42" spans="1:27" s="25" customFormat="1" x14ac:dyDescent="0.25">
      <c r="A42" s="30">
        <v>2031</v>
      </c>
      <c r="B42" s="21">
        <f t="shared" si="29"/>
        <v>0</v>
      </c>
      <c r="C42" s="21">
        <f t="shared" si="30"/>
        <v>0</v>
      </c>
      <c r="D42" s="21">
        <f t="shared" si="31"/>
        <v>0</v>
      </c>
      <c r="E42" s="21">
        <f t="shared" si="32"/>
        <v>0</v>
      </c>
      <c r="F42" s="21">
        <f t="shared" si="33"/>
        <v>0</v>
      </c>
      <c r="G42" s="21">
        <f t="shared" si="34"/>
        <v>0</v>
      </c>
      <c r="H42" s="21">
        <f t="shared" si="35"/>
        <v>0</v>
      </c>
      <c r="I42" s="21">
        <f t="shared" si="36"/>
        <v>0</v>
      </c>
      <c r="J42" s="22"/>
      <c r="K42" s="21">
        <f t="shared" si="37"/>
        <v>0</v>
      </c>
      <c r="L42" s="21">
        <f t="shared" si="38"/>
        <v>0</v>
      </c>
      <c r="M42" s="21">
        <f t="shared" si="39"/>
        <v>0</v>
      </c>
      <c r="N42" s="21">
        <f t="shared" si="40"/>
        <v>0</v>
      </c>
      <c r="O42" s="21">
        <f t="shared" si="41"/>
        <v>0</v>
      </c>
      <c r="P42" s="21">
        <f t="shared" si="42"/>
        <v>0</v>
      </c>
      <c r="Q42" s="21">
        <f t="shared" si="43"/>
        <v>0</v>
      </c>
      <c r="R42" s="21">
        <f t="shared" si="44"/>
        <v>0</v>
      </c>
      <c r="S42" s="22"/>
      <c r="T42" s="21">
        <f t="shared" si="45"/>
        <v>0</v>
      </c>
      <c r="U42" s="21">
        <f t="shared" si="46"/>
        <v>0</v>
      </c>
      <c r="V42" s="21">
        <f t="shared" si="47"/>
        <v>0</v>
      </c>
      <c r="W42" s="21">
        <f t="shared" si="48"/>
        <v>0</v>
      </c>
      <c r="X42" s="21">
        <f t="shared" si="49"/>
        <v>0</v>
      </c>
      <c r="Y42" s="21">
        <f t="shared" si="50"/>
        <v>0</v>
      </c>
      <c r="Z42" s="21">
        <f t="shared" si="51"/>
        <v>0</v>
      </c>
      <c r="AA42" s="21">
        <f t="shared" si="52"/>
        <v>0</v>
      </c>
    </row>
    <row r="43" spans="1:27" s="25" customFormat="1" x14ac:dyDescent="0.25">
      <c r="A43" s="30">
        <v>2032</v>
      </c>
      <c r="B43" s="21">
        <f t="shared" si="29"/>
        <v>0</v>
      </c>
      <c r="C43" s="21">
        <f t="shared" si="30"/>
        <v>0</v>
      </c>
      <c r="D43" s="21">
        <f t="shared" si="31"/>
        <v>0</v>
      </c>
      <c r="E43" s="21">
        <f t="shared" si="32"/>
        <v>0</v>
      </c>
      <c r="F43" s="21">
        <f t="shared" si="33"/>
        <v>0</v>
      </c>
      <c r="G43" s="21">
        <f t="shared" si="34"/>
        <v>0</v>
      </c>
      <c r="H43" s="21">
        <f t="shared" si="35"/>
        <v>0</v>
      </c>
      <c r="I43" s="21">
        <f t="shared" si="36"/>
        <v>0</v>
      </c>
      <c r="J43" s="22"/>
      <c r="K43" s="21">
        <f t="shared" si="37"/>
        <v>0</v>
      </c>
      <c r="L43" s="21">
        <f t="shared" si="38"/>
        <v>0</v>
      </c>
      <c r="M43" s="21">
        <f t="shared" si="39"/>
        <v>0</v>
      </c>
      <c r="N43" s="21">
        <f t="shared" si="40"/>
        <v>0</v>
      </c>
      <c r="O43" s="21">
        <f t="shared" si="41"/>
        <v>0</v>
      </c>
      <c r="P43" s="21">
        <f t="shared" si="42"/>
        <v>0</v>
      </c>
      <c r="Q43" s="21">
        <f t="shared" si="43"/>
        <v>0</v>
      </c>
      <c r="R43" s="21">
        <f t="shared" si="44"/>
        <v>0</v>
      </c>
      <c r="S43" s="22"/>
      <c r="T43" s="21">
        <f t="shared" si="45"/>
        <v>0</v>
      </c>
      <c r="U43" s="21">
        <f t="shared" si="46"/>
        <v>0</v>
      </c>
      <c r="V43" s="21">
        <f t="shared" si="47"/>
        <v>0</v>
      </c>
      <c r="W43" s="21">
        <f t="shared" si="48"/>
        <v>0</v>
      </c>
      <c r="X43" s="21">
        <f t="shared" si="49"/>
        <v>0</v>
      </c>
      <c r="Y43" s="21">
        <f t="shared" si="50"/>
        <v>0</v>
      </c>
      <c r="Z43" s="21">
        <f t="shared" si="51"/>
        <v>0</v>
      </c>
      <c r="AA43" s="21">
        <f t="shared" si="52"/>
        <v>0</v>
      </c>
    </row>
    <row r="44" spans="1:27" s="25" customFormat="1" x14ac:dyDescent="0.25">
      <c r="A44" s="30">
        <v>2033</v>
      </c>
      <c r="B44" s="21">
        <f t="shared" si="29"/>
        <v>0</v>
      </c>
      <c r="C44" s="21">
        <f t="shared" si="30"/>
        <v>0</v>
      </c>
      <c r="D44" s="21">
        <f t="shared" si="31"/>
        <v>0</v>
      </c>
      <c r="E44" s="21">
        <f t="shared" si="32"/>
        <v>0</v>
      </c>
      <c r="F44" s="21">
        <f t="shared" si="33"/>
        <v>0</v>
      </c>
      <c r="G44" s="21">
        <f t="shared" si="34"/>
        <v>0</v>
      </c>
      <c r="H44" s="21">
        <f t="shared" si="35"/>
        <v>0</v>
      </c>
      <c r="I44" s="21">
        <f t="shared" si="36"/>
        <v>0</v>
      </c>
      <c r="J44" s="22"/>
      <c r="K44" s="21">
        <f t="shared" si="37"/>
        <v>0</v>
      </c>
      <c r="L44" s="21">
        <f t="shared" si="38"/>
        <v>0</v>
      </c>
      <c r="M44" s="21">
        <f t="shared" si="39"/>
        <v>0</v>
      </c>
      <c r="N44" s="21">
        <f t="shared" si="40"/>
        <v>0</v>
      </c>
      <c r="O44" s="21">
        <f t="shared" si="41"/>
        <v>0</v>
      </c>
      <c r="P44" s="21">
        <f t="shared" si="42"/>
        <v>0</v>
      </c>
      <c r="Q44" s="21">
        <f t="shared" si="43"/>
        <v>0</v>
      </c>
      <c r="R44" s="21">
        <f t="shared" si="44"/>
        <v>0</v>
      </c>
      <c r="S44" s="22"/>
      <c r="T44" s="21">
        <f t="shared" si="45"/>
        <v>0</v>
      </c>
      <c r="U44" s="21">
        <f t="shared" si="46"/>
        <v>0</v>
      </c>
      <c r="V44" s="21">
        <f t="shared" si="47"/>
        <v>0</v>
      </c>
      <c r="W44" s="21">
        <f t="shared" si="48"/>
        <v>0</v>
      </c>
      <c r="X44" s="21">
        <f t="shared" si="49"/>
        <v>0</v>
      </c>
      <c r="Y44" s="21">
        <f t="shared" si="50"/>
        <v>0</v>
      </c>
      <c r="Z44" s="21">
        <f t="shared" si="51"/>
        <v>0</v>
      </c>
      <c r="AA44" s="21">
        <f t="shared" si="52"/>
        <v>0</v>
      </c>
    </row>
    <row r="45" spans="1:27" s="25" customFormat="1" x14ac:dyDescent="0.25">
      <c r="A45" s="30">
        <v>2034</v>
      </c>
      <c r="B45" s="21">
        <f t="shared" si="29"/>
        <v>0</v>
      </c>
      <c r="C45" s="21">
        <f t="shared" si="30"/>
        <v>0</v>
      </c>
      <c r="D45" s="21">
        <f t="shared" si="31"/>
        <v>0</v>
      </c>
      <c r="E45" s="21">
        <f t="shared" si="32"/>
        <v>0</v>
      </c>
      <c r="F45" s="21">
        <f t="shared" si="33"/>
        <v>0</v>
      </c>
      <c r="G45" s="21">
        <f t="shared" si="34"/>
        <v>0</v>
      </c>
      <c r="H45" s="21">
        <f t="shared" si="35"/>
        <v>0</v>
      </c>
      <c r="I45" s="21">
        <f t="shared" si="36"/>
        <v>0</v>
      </c>
      <c r="J45" s="22"/>
      <c r="K45" s="21">
        <f t="shared" si="37"/>
        <v>0</v>
      </c>
      <c r="L45" s="21">
        <f t="shared" si="38"/>
        <v>0</v>
      </c>
      <c r="M45" s="21">
        <f t="shared" si="39"/>
        <v>0</v>
      </c>
      <c r="N45" s="21">
        <f t="shared" si="40"/>
        <v>0</v>
      </c>
      <c r="O45" s="21">
        <f t="shared" si="41"/>
        <v>0</v>
      </c>
      <c r="P45" s="21">
        <f t="shared" si="42"/>
        <v>0</v>
      </c>
      <c r="Q45" s="21">
        <f t="shared" si="43"/>
        <v>0</v>
      </c>
      <c r="R45" s="21">
        <f t="shared" si="44"/>
        <v>0</v>
      </c>
      <c r="S45" s="22"/>
      <c r="T45" s="21">
        <f t="shared" si="45"/>
        <v>0</v>
      </c>
      <c r="U45" s="21">
        <f t="shared" si="46"/>
        <v>0</v>
      </c>
      <c r="V45" s="21">
        <f t="shared" si="47"/>
        <v>0</v>
      </c>
      <c r="W45" s="21">
        <f t="shared" si="48"/>
        <v>0</v>
      </c>
      <c r="X45" s="21">
        <f t="shared" si="49"/>
        <v>0</v>
      </c>
      <c r="Y45" s="21">
        <f t="shared" si="50"/>
        <v>0</v>
      </c>
      <c r="Z45" s="21">
        <f t="shared" si="51"/>
        <v>0</v>
      </c>
      <c r="AA45" s="21">
        <f t="shared" si="52"/>
        <v>0</v>
      </c>
    </row>
    <row r="46" spans="1:27" s="25" customFormat="1" x14ac:dyDescent="0.25">
      <c r="A46" s="30">
        <v>2035</v>
      </c>
      <c r="B46" s="21">
        <f t="shared" si="29"/>
        <v>0</v>
      </c>
      <c r="C46" s="21">
        <f t="shared" si="30"/>
        <v>0</v>
      </c>
      <c r="D46" s="21">
        <f t="shared" si="31"/>
        <v>0</v>
      </c>
      <c r="E46" s="21">
        <f t="shared" si="32"/>
        <v>0</v>
      </c>
      <c r="F46" s="21">
        <f t="shared" si="33"/>
        <v>0</v>
      </c>
      <c r="G46" s="21">
        <f t="shared" si="34"/>
        <v>0</v>
      </c>
      <c r="H46" s="21">
        <f t="shared" si="35"/>
        <v>0</v>
      </c>
      <c r="I46" s="21">
        <f t="shared" si="36"/>
        <v>0</v>
      </c>
      <c r="J46" s="22"/>
      <c r="K46" s="21">
        <f t="shared" si="37"/>
        <v>0</v>
      </c>
      <c r="L46" s="21">
        <f t="shared" si="38"/>
        <v>0</v>
      </c>
      <c r="M46" s="21">
        <f t="shared" si="39"/>
        <v>0</v>
      </c>
      <c r="N46" s="21">
        <f t="shared" si="40"/>
        <v>0</v>
      </c>
      <c r="O46" s="21">
        <f t="shared" si="41"/>
        <v>0</v>
      </c>
      <c r="P46" s="21">
        <f t="shared" si="42"/>
        <v>0</v>
      </c>
      <c r="Q46" s="21">
        <f t="shared" si="43"/>
        <v>0</v>
      </c>
      <c r="R46" s="21">
        <f t="shared" si="44"/>
        <v>0</v>
      </c>
      <c r="S46" s="22"/>
      <c r="T46" s="21">
        <f t="shared" si="45"/>
        <v>0</v>
      </c>
      <c r="U46" s="21">
        <f t="shared" si="46"/>
        <v>0</v>
      </c>
      <c r="V46" s="21">
        <f t="shared" si="47"/>
        <v>0</v>
      </c>
      <c r="W46" s="21">
        <f t="shared" si="48"/>
        <v>0</v>
      </c>
      <c r="X46" s="21">
        <f t="shared" si="49"/>
        <v>0</v>
      </c>
      <c r="Y46" s="21">
        <f t="shared" si="50"/>
        <v>0</v>
      </c>
      <c r="Z46" s="21">
        <f t="shared" si="51"/>
        <v>0</v>
      </c>
      <c r="AA46" s="21">
        <f t="shared" si="52"/>
        <v>0</v>
      </c>
    </row>
    <row r="47" spans="1:27" s="25" customFormat="1" x14ac:dyDescent="0.25">
      <c r="A47" s="30">
        <v>2036</v>
      </c>
      <c r="B47" s="21">
        <f t="shared" si="29"/>
        <v>0</v>
      </c>
      <c r="C47" s="21">
        <f t="shared" si="30"/>
        <v>0</v>
      </c>
      <c r="D47" s="21">
        <f t="shared" si="31"/>
        <v>0</v>
      </c>
      <c r="E47" s="21">
        <f t="shared" si="32"/>
        <v>0</v>
      </c>
      <c r="F47" s="21">
        <f t="shared" si="33"/>
        <v>0</v>
      </c>
      <c r="G47" s="21">
        <f t="shared" si="34"/>
        <v>0</v>
      </c>
      <c r="H47" s="21">
        <f t="shared" si="35"/>
        <v>0</v>
      </c>
      <c r="I47" s="21">
        <f t="shared" si="36"/>
        <v>0</v>
      </c>
      <c r="J47" s="22"/>
      <c r="K47" s="21">
        <f t="shared" si="37"/>
        <v>0</v>
      </c>
      <c r="L47" s="21">
        <f t="shared" si="38"/>
        <v>0</v>
      </c>
      <c r="M47" s="21">
        <f t="shared" si="39"/>
        <v>0</v>
      </c>
      <c r="N47" s="21">
        <f t="shared" si="40"/>
        <v>0</v>
      </c>
      <c r="O47" s="21">
        <f t="shared" si="41"/>
        <v>0</v>
      </c>
      <c r="P47" s="21">
        <f t="shared" si="42"/>
        <v>0</v>
      </c>
      <c r="Q47" s="21">
        <f t="shared" si="43"/>
        <v>0</v>
      </c>
      <c r="R47" s="21">
        <f t="shared" si="44"/>
        <v>0</v>
      </c>
      <c r="S47" s="22"/>
      <c r="T47" s="21">
        <f t="shared" si="45"/>
        <v>0</v>
      </c>
      <c r="U47" s="21">
        <f t="shared" si="46"/>
        <v>0</v>
      </c>
      <c r="V47" s="21">
        <f t="shared" si="47"/>
        <v>0</v>
      </c>
      <c r="W47" s="21">
        <f t="shared" si="48"/>
        <v>0</v>
      </c>
      <c r="X47" s="21">
        <f t="shared" si="49"/>
        <v>0</v>
      </c>
      <c r="Y47" s="21">
        <f t="shared" si="50"/>
        <v>0</v>
      </c>
      <c r="Z47" s="21">
        <f t="shared" si="51"/>
        <v>0</v>
      </c>
      <c r="AA47" s="21">
        <f t="shared" si="52"/>
        <v>0</v>
      </c>
    </row>
    <row r="48" spans="1:27" s="25" customFormat="1" x14ac:dyDescent="0.25">
      <c r="A48" s="30">
        <v>2037</v>
      </c>
      <c r="B48" s="21">
        <f t="shared" si="29"/>
        <v>0</v>
      </c>
      <c r="C48" s="21">
        <f t="shared" si="30"/>
        <v>0</v>
      </c>
      <c r="D48" s="21">
        <f t="shared" si="31"/>
        <v>0</v>
      </c>
      <c r="E48" s="21">
        <f t="shared" si="32"/>
        <v>0</v>
      </c>
      <c r="F48" s="21">
        <f t="shared" si="33"/>
        <v>0</v>
      </c>
      <c r="G48" s="21">
        <f t="shared" si="34"/>
        <v>0</v>
      </c>
      <c r="H48" s="21">
        <f t="shared" si="35"/>
        <v>0</v>
      </c>
      <c r="I48" s="21">
        <f t="shared" si="36"/>
        <v>0</v>
      </c>
      <c r="J48" s="22"/>
      <c r="K48" s="21">
        <f t="shared" si="37"/>
        <v>0</v>
      </c>
      <c r="L48" s="21">
        <f t="shared" si="38"/>
        <v>0</v>
      </c>
      <c r="M48" s="21">
        <f t="shared" si="39"/>
        <v>0</v>
      </c>
      <c r="N48" s="21">
        <f t="shared" si="40"/>
        <v>0</v>
      </c>
      <c r="O48" s="21">
        <f t="shared" si="41"/>
        <v>0</v>
      </c>
      <c r="P48" s="21">
        <f t="shared" si="42"/>
        <v>0</v>
      </c>
      <c r="Q48" s="21">
        <f t="shared" si="43"/>
        <v>0</v>
      </c>
      <c r="R48" s="21">
        <f t="shared" si="44"/>
        <v>0</v>
      </c>
      <c r="S48" s="22"/>
      <c r="T48" s="21">
        <f t="shared" si="45"/>
        <v>0</v>
      </c>
      <c r="U48" s="21">
        <f t="shared" si="46"/>
        <v>0</v>
      </c>
      <c r="V48" s="21">
        <f t="shared" si="47"/>
        <v>0</v>
      </c>
      <c r="W48" s="21">
        <f t="shared" si="48"/>
        <v>0</v>
      </c>
      <c r="X48" s="21">
        <f t="shared" si="49"/>
        <v>0</v>
      </c>
      <c r="Y48" s="21">
        <f t="shared" si="50"/>
        <v>0</v>
      </c>
      <c r="Z48" s="21">
        <f t="shared" si="51"/>
        <v>0</v>
      </c>
      <c r="AA48" s="21">
        <f t="shared" si="52"/>
        <v>0</v>
      </c>
    </row>
    <row r="49" spans="1:29" s="25" customFormat="1" x14ac:dyDescent="0.25">
      <c r="A49" s="30">
        <v>2038</v>
      </c>
      <c r="B49" s="21">
        <f t="shared" si="29"/>
        <v>0</v>
      </c>
      <c r="C49" s="21">
        <f t="shared" si="30"/>
        <v>0</v>
      </c>
      <c r="D49" s="21">
        <f t="shared" si="31"/>
        <v>0</v>
      </c>
      <c r="E49" s="21">
        <f t="shared" si="32"/>
        <v>0</v>
      </c>
      <c r="F49" s="21">
        <f t="shared" si="33"/>
        <v>0</v>
      </c>
      <c r="G49" s="21">
        <f t="shared" si="34"/>
        <v>0</v>
      </c>
      <c r="H49" s="21">
        <f t="shared" si="35"/>
        <v>0</v>
      </c>
      <c r="I49" s="21">
        <f t="shared" si="36"/>
        <v>0</v>
      </c>
      <c r="J49" s="22"/>
      <c r="K49" s="21">
        <f t="shared" si="37"/>
        <v>0</v>
      </c>
      <c r="L49" s="21">
        <f t="shared" si="38"/>
        <v>0</v>
      </c>
      <c r="M49" s="21">
        <f t="shared" si="39"/>
        <v>0</v>
      </c>
      <c r="N49" s="21">
        <f t="shared" si="40"/>
        <v>0</v>
      </c>
      <c r="O49" s="21">
        <f t="shared" si="41"/>
        <v>0</v>
      </c>
      <c r="P49" s="21">
        <f t="shared" si="42"/>
        <v>0</v>
      </c>
      <c r="Q49" s="21">
        <f t="shared" si="43"/>
        <v>0</v>
      </c>
      <c r="R49" s="21">
        <f t="shared" si="44"/>
        <v>0</v>
      </c>
      <c r="S49" s="22"/>
      <c r="T49" s="21">
        <f t="shared" si="45"/>
        <v>0</v>
      </c>
      <c r="U49" s="21">
        <f t="shared" si="46"/>
        <v>0</v>
      </c>
      <c r="V49" s="21">
        <f t="shared" si="47"/>
        <v>0</v>
      </c>
      <c r="W49" s="21">
        <f t="shared" si="48"/>
        <v>0</v>
      </c>
      <c r="X49" s="21">
        <f t="shared" si="49"/>
        <v>0</v>
      </c>
      <c r="Y49" s="21">
        <f t="shared" si="50"/>
        <v>0</v>
      </c>
      <c r="Z49" s="21">
        <f t="shared" si="51"/>
        <v>0</v>
      </c>
      <c r="AA49" s="21">
        <f t="shared" si="52"/>
        <v>0</v>
      </c>
    </row>
    <row r="50" spans="1:29" s="25" customFormat="1" x14ac:dyDescent="0.25">
      <c r="A50" s="30">
        <v>2039</v>
      </c>
      <c r="B50" s="21">
        <f t="shared" si="29"/>
        <v>0</v>
      </c>
      <c r="C50" s="21">
        <f t="shared" si="30"/>
        <v>0</v>
      </c>
      <c r="D50" s="21">
        <f t="shared" si="31"/>
        <v>0</v>
      </c>
      <c r="E50" s="21">
        <f t="shared" si="32"/>
        <v>0</v>
      </c>
      <c r="F50" s="21">
        <f t="shared" si="33"/>
        <v>0</v>
      </c>
      <c r="G50" s="21">
        <f t="shared" si="34"/>
        <v>0</v>
      </c>
      <c r="H50" s="21">
        <f t="shared" si="35"/>
        <v>0</v>
      </c>
      <c r="I50" s="21">
        <f t="shared" si="36"/>
        <v>0</v>
      </c>
      <c r="J50" s="22"/>
      <c r="K50" s="21">
        <f t="shared" si="37"/>
        <v>0</v>
      </c>
      <c r="L50" s="21">
        <f t="shared" si="38"/>
        <v>0</v>
      </c>
      <c r="M50" s="21">
        <f t="shared" si="39"/>
        <v>0</v>
      </c>
      <c r="N50" s="21">
        <f t="shared" si="40"/>
        <v>0</v>
      </c>
      <c r="O50" s="21">
        <f t="shared" si="41"/>
        <v>0</v>
      </c>
      <c r="P50" s="21">
        <f t="shared" si="42"/>
        <v>0</v>
      </c>
      <c r="Q50" s="21">
        <f t="shared" si="43"/>
        <v>0</v>
      </c>
      <c r="R50" s="21">
        <f t="shared" si="44"/>
        <v>0</v>
      </c>
      <c r="S50" s="22"/>
      <c r="T50" s="21">
        <f t="shared" si="45"/>
        <v>0</v>
      </c>
      <c r="U50" s="21">
        <f t="shared" si="46"/>
        <v>0</v>
      </c>
      <c r="V50" s="21">
        <f t="shared" si="47"/>
        <v>0</v>
      </c>
      <c r="W50" s="21">
        <f t="shared" si="48"/>
        <v>0</v>
      </c>
      <c r="X50" s="21">
        <f t="shared" si="49"/>
        <v>0</v>
      </c>
      <c r="Y50" s="21">
        <f t="shared" si="50"/>
        <v>0</v>
      </c>
      <c r="Z50" s="21">
        <f t="shared" si="51"/>
        <v>0</v>
      </c>
      <c r="AA50" s="21">
        <f t="shared" si="52"/>
        <v>0</v>
      </c>
    </row>
    <row r="51" spans="1:29" s="25" customFormat="1" x14ac:dyDescent="0.25">
      <c r="A51" s="30">
        <v>2040</v>
      </c>
      <c r="B51" s="21">
        <f t="shared" si="29"/>
        <v>0</v>
      </c>
      <c r="C51" s="21">
        <f t="shared" si="30"/>
        <v>0</v>
      </c>
      <c r="D51" s="21">
        <f t="shared" si="31"/>
        <v>0</v>
      </c>
      <c r="E51" s="21">
        <f t="shared" si="32"/>
        <v>0</v>
      </c>
      <c r="F51" s="21">
        <f t="shared" si="33"/>
        <v>0</v>
      </c>
      <c r="G51" s="21">
        <f t="shared" si="34"/>
        <v>0</v>
      </c>
      <c r="H51" s="21">
        <f t="shared" si="35"/>
        <v>0</v>
      </c>
      <c r="I51" s="21">
        <f t="shared" si="36"/>
        <v>0</v>
      </c>
      <c r="J51" s="22"/>
      <c r="K51" s="21">
        <f t="shared" si="37"/>
        <v>0</v>
      </c>
      <c r="L51" s="21">
        <f t="shared" si="38"/>
        <v>0</v>
      </c>
      <c r="M51" s="21">
        <f t="shared" si="39"/>
        <v>0</v>
      </c>
      <c r="N51" s="21">
        <f t="shared" si="40"/>
        <v>0</v>
      </c>
      <c r="O51" s="21">
        <f t="shared" si="41"/>
        <v>0</v>
      </c>
      <c r="P51" s="21">
        <f t="shared" si="42"/>
        <v>0</v>
      </c>
      <c r="Q51" s="21">
        <f t="shared" si="43"/>
        <v>0</v>
      </c>
      <c r="R51" s="21">
        <f t="shared" si="44"/>
        <v>0</v>
      </c>
      <c r="S51" s="22"/>
      <c r="T51" s="21">
        <f t="shared" si="45"/>
        <v>0</v>
      </c>
      <c r="U51" s="21">
        <f t="shared" si="46"/>
        <v>0</v>
      </c>
      <c r="V51" s="21">
        <f t="shared" si="47"/>
        <v>0</v>
      </c>
      <c r="W51" s="21">
        <f t="shared" si="48"/>
        <v>0</v>
      </c>
      <c r="X51" s="21">
        <f t="shared" si="49"/>
        <v>0</v>
      </c>
      <c r="Y51" s="21">
        <f t="shared" si="50"/>
        <v>0</v>
      </c>
      <c r="Z51" s="21">
        <f t="shared" si="51"/>
        <v>0</v>
      </c>
      <c r="AA51" s="21">
        <f t="shared" si="52"/>
        <v>0</v>
      </c>
    </row>
    <row r="52" spans="1:29" s="25" customFormat="1" x14ac:dyDescent="0.25">
      <c r="A52" s="25" t="s">
        <v>20</v>
      </c>
      <c r="B52" s="21">
        <f>SUM(B31:B51)</f>
        <v>0</v>
      </c>
      <c r="C52" s="21">
        <f t="shared" ref="C52:H52" si="53">SUM(C31:C51)</f>
        <v>0</v>
      </c>
      <c r="D52" s="21">
        <f t="shared" si="53"/>
        <v>0</v>
      </c>
      <c r="E52" s="21">
        <f t="shared" si="53"/>
        <v>0</v>
      </c>
      <c r="F52" s="21">
        <f t="shared" si="53"/>
        <v>0</v>
      </c>
      <c r="G52" s="21">
        <f t="shared" si="53"/>
        <v>0</v>
      </c>
      <c r="H52" s="21">
        <f t="shared" si="53"/>
        <v>0</v>
      </c>
      <c r="I52" s="21">
        <f>SUM(I31:I51)</f>
        <v>0</v>
      </c>
      <c r="J52" s="22"/>
      <c r="K52" s="21">
        <f t="shared" ref="K52:Q52" si="54">SUM(K31:K51)</f>
        <v>0</v>
      </c>
      <c r="L52" s="21">
        <f t="shared" si="54"/>
        <v>0</v>
      </c>
      <c r="M52" s="21">
        <f t="shared" si="54"/>
        <v>0</v>
      </c>
      <c r="N52" s="21">
        <f t="shared" si="54"/>
        <v>0</v>
      </c>
      <c r="O52" s="21">
        <f t="shared" si="54"/>
        <v>0</v>
      </c>
      <c r="P52" s="21">
        <f t="shared" si="54"/>
        <v>0</v>
      </c>
      <c r="Q52" s="21">
        <f t="shared" si="54"/>
        <v>0</v>
      </c>
      <c r="R52" s="21">
        <f t="shared" ref="R52" si="55">SUM(R31:R51)</f>
        <v>0</v>
      </c>
      <c r="S52" s="22"/>
      <c r="T52" s="21">
        <f t="shared" ref="T52:Z52" si="56">SUM(T31:T51)</f>
        <v>0</v>
      </c>
      <c r="U52" s="21">
        <f t="shared" si="56"/>
        <v>0</v>
      </c>
      <c r="V52" s="21">
        <f t="shared" si="56"/>
        <v>0</v>
      </c>
      <c r="W52" s="21">
        <f t="shared" si="56"/>
        <v>0</v>
      </c>
      <c r="X52" s="21">
        <f t="shared" si="56"/>
        <v>0</v>
      </c>
      <c r="Y52" s="21">
        <f t="shared" si="56"/>
        <v>0</v>
      </c>
      <c r="Z52" s="21">
        <f t="shared" si="56"/>
        <v>0</v>
      </c>
      <c r="AA52" s="21">
        <f t="shared" ref="AA52" si="57">SUM(AA31:AA51)</f>
        <v>0</v>
      </c>
    </row>
    <row r="53" spans="1:29" s="25" customFormat="1" x14ac:dyDescent="0.25"/>
    <row r="55" spans="1:29" s="25" customFormat="1" x14ac:dyDescent="0.25">
      <c r="A55" s="12" t="s">
        <v>53</v>
      </c>
    </row>
    <row r="56" spans="1:29" x14ac:dyDescent="0.25">
      <c r="A56" s="12"/>
      <c r="B56" s="11" t="s">
        <v>1</v>
      </c>
      <c r="C56" s="11"/>
      <c r="D56" s="11"/>
      <c r="E56" s="11"/>
      <c r="F56" s="11"/>
      <c r="G56" s="11"/>
      <c r="H56" s="11"/>
      <c r="I56" s="11"/>
      <c r="K56" s="11" t="s">
        <v>59</v>
      </c>
      <c r="L56" s="11"/>
      <c r="M56" s="11"/>
      <c r="N56" s="11"/>
      <c r="O56" s="11"/>
      <c r="P56" s="11"/>
      <c r="Q56" s="11"/>
      <c r="R56" s="11"/>
      <c r="T56" s="11" t="s">
        <v>2</v>
      </c>
      <c r="U56" s="11"/>
      <c r="V56" s="11"/>
      <c r="W56" s="11"/>
      <c r="X56" s="11"/>
      <c r="Y56" s="11"/>
      <c r="Z56" s="11"/>
      <c r="AA56" s="11"/>
    </row>
    <row r="57" spans="1:29" ht="30" x14ac:dyDescent="0.25">
      <c r="A57" s="30" t="s">
        <v>0</v>
      </c>
      <c r="B57" s="30" t="s">
        <v>3</v>
      </c>
      <c r="C57" s="30" t="s">
        <v>4</v>
      </c>
      <c r="D57" s="30" t="s">
        <v>5</v>
      </c>
      <c r="E57" s="30" t="s">
        <v>6</v>
      </c>
      <c r="F57" s="30" t="s">
        <v>7</v>
      </c>
      <c r="G57" s="30" t="s">
        <v>8</v>
      </c>
      <c r="H57" s="30" t="s">
        <v>9</v>
      </c>
      <c r="I57" s="30" t="s">
        <v>11</v>
      </c>
      <c r="K57" s="30" t="s">
        <v>3</v>
      </c>
      <c r="L57" s="30" t="s">
        <v>4</v>
      </c>
      <c r="M57" s="30" t="s">
        <v>5</v>
      </c>
      <c r="N57" s="30" t="s">
        <v>6</v>
      </c>
      <c r="O57" s="30" t="s">
        <v>7</v>
      </c>
      <c r="P57" s="30" t="s">
        <v>8</v>
      </c>
      <c r="Q57" s="30" t="s">
        <v>9</v>
      </c>
      <c r="R57" s="30" t="s">
        <v>11</v>
      </c>
      <c r="T57" s="30" t="s">
        <v>3</v>
      </c>
      <c r="U57" s="30" t="s">
        <v>4</v>
      </c>
      <c r="V57" s="30" t="s">
        <v>5</v>
      </c>
      <c r="W57" s="30" t="s">
        <v>6</v>
      </c>
      <c r="X57" s="30" t="s">
        <v>7</v>
      </c>
      <c r="Y57" s="30" t="s">
        <v>8</v>
      </c>
      <c r="Z57" s="30" t="s">
        <v>9</v>
      </c>
      <c r="AA57" s="30" t="s">
        <v>11</v>
      </c>
      <c r="AB57" s="12"/>
      <c r="AC57" s="12"/>
    </row>
    <row r="58" spans="1:29" s="25" customFormat="1" x14ac:dyDescent="0.25">
      <c r="A58" s="30">
        <v>2020</v>
      </c>
      <c r="B58" s="25">
        <f>(B112)*(B140)-'Cost Data'!$B$38</f>
        <v>0</v>
      </c>
      <c r="C58" s="25">
        <f>(C112)*(C140)-'Cost Data'!$B$39</f>
        <v>0</v>
      </c>
      <c r="D58" s="25">
        <f>(D112)*(D140)-'Cost Data'!$B$40</f>
        <v>0</v>
      </c>
      <c r="E58" s="25">
        <f>(E112)*(E140)-'Cost Data'!$B$41</f>
        <v>0</v>
      </c>
      <c r="F58" s="25">
        <f>(F112)*(F140)-'Cost Data'!$B$42</f>
        <v>0</v>
      </c>
      <c r="G58" s="25">
        <f>(G112)*(G140)-'Cost Data'!$B$43</f>
        <v>0</v>
      </c>
      <c r="H58" s="25">
        <f>(H112)*(H140)-'Cost Data'!$B$44</f>
        <v>0</v>
      </c>
      <c r="I58" s="25">
        <f t="shared" ref="I58:I78" si="58">SUM(B58:H58)</f>
        <v>0</v>
      </c>
      <c r="K58" s="21">
        <f>(K112)*(J140)-'Cost Data'!$C$38</f>
        <v>0</v>
      </c>
      <c r="L58" s="21">
        <f>(L112)*(K140)-'Cost Data'!$C$39</f>
        <v>0</v>
      </c>
      <c r="M58" s="21">
        <f>(M112)*(L140)-'Cost Data'!$C$40</f>
        <v>0</v>
      </c>
      <c r="N58" s="21">
        <f>(N112)*(M140)-'Cost Data'!$C$41</f>
        <v>0</v>
      </c>
      <c r="O58" s="21">
        <f>(O112)*(N140)-'Cost Data'!$C$42</f>
        <v>0</v>
      </c>
      <c r="P58" s="21">
        <f>(P112)*(O140)-'Cost Data'!$C$43</f>
        <v>0</v>
      </c>
      <c r="Q58" s="21">
        <f>(Q112)*(P140)-'Cost Data'!$C$44</f>
        <v>0</v>
      </c>
      <c r="R58" s="25">
        <f t="shared" ref="R58:R78" si="59">SUM(K58:Q58)</f>
        <v>0</v>
      </c>
      <c r="T58" s="25">
        <f>(T112)*(R140)-'Cost Data'!$D$38</f>
        <v>0</v>
      </c>
      <c r="U58" s="25">
        <f>(U112)*(S140)-'Cost Data'!$D$39</f>
        <v>0</v>
      </c>
      <c r="V58" s="25">
        <f>(V112)*(T140)-'Cost Data'!$D$40</f>
        <v>0</v>
      </c>
      <c r="W58" s="25">
        <f>(W112)*(U140)-'Cost Data'!$D$41</f>
        <v>0</v>
      </c>
      <c r="X58" s="25">
        <f>(X112)*(V140)-'Cost Data'!$D$42</f>
        <v>0</v>
      </c>
      <c r="Y58" s="25">
        <f>(Y112)*(W140)-'Cost Data'!$D$43</f>
        <v>0</v>
      </c>
      <c r="Z58" s="25">
        <f>(Z112)*(X140)-'Cost Data'!$D$44</f>
        <v>0</v>
      </c>
      <c r="AA58" s="25">
        <f t="shared" ref="AA58:AA78" si="60">SUM(T58:Z58)</f>
        <v>0</v>
      </c>
    </row>
    <row r="59" spans="1:29" s="25" customFormat="1" x14ac:dyDescent="0.25">
      <c r="A59" s="30">
        <v>2021</v>
      </c>
      <c r="B59" s="25">
        <f>(B113)*(B141)-'Cost Data'!$B$38</f>
        <v>0</v>
      </c>
      <c r="C59" s="25">
        <f>(C113)*(C141)-'Cost Data'!$B$39</f>
        <v>0</v>
      </c>
      <c r="D59" s="25">
        <f>(D113)*(D141)-'Cost Data'!$B$40</f>
        <v>0</v>
      </c>
      <c r="E59" s="25">
        <f>(E113)*(E141)-'Cost Data'!$B$41</f>
        <v>0</v>
      </c>
      <c r="F59" s="25">
        <f>(F113)*(F141)-'Cost Data'!$B$42</f>
        <v>0</v>
      </c>
      <c r="G59" s="25">
        <f>(G113)*(G141)-'Cost Data'!$B$43</f>
        <v>0</v>
      </c>
      <c r="H59" s="25">
        <f>(H113)*(H141)-'Cost Data'!$B$44</f>
        <v>0</v>
      </c>
      <c r="I59" s="25">
        <f t="shared" si="58"/>
        <v>0</v>
      </c>
      <c r="K59" s="21">
        <f>(K113)*(J141)-'Cost Data'!$C$38</f>
        <v>0</v>
      </c>
      <c r="L59" s="21">
        <f>(L113)*(K141)-'Cost Data'!$C$39</f>
        <v>0</v>
      </c>
      <c r="M59" s="21">
        <f>(M113)*(L141)-'Cost Data'!$C$40</f>
        <v>0</v>
      </c>
      <c r="N59" s="21">
        <f>(N113)*(M141)-'Cost Data'!$C$41</f>
        <v>0</v>
      </c>
      <c r="O59" s="21">
        <f>(O113)*(N141)-'Cost Data'!$C$42</f>
        <v>0</v>
      </c>
      <c r="P59" s="21">
        <f>(P113)*(O141)-'Cost Data'!$C$43</f>
        <v>0</v>
      </c>
      <c r="Q59" s="21">
        <f>(Q113)*(P141)-'Cost Data'!$C$44</f>
        <v>0</v>
      </c>
      <c r="R59" s="25">
        <f t="shared" si="59"/>
        <v>0</v>
      </c>
      <c r="T59" s="25">
        <f>(T113)*(R141)-'Cost Data'!$D$38</f>
        <v>0</v>
      </c>
      <c r="U59" s="25">
        <f>(U113)*(S141)-'Cost Data'!$D$39</f>
        <v>0</v>
      </c>
      <c r="V59" s="25">
        <f>(V113)*(T141)-'Cost Data'!$D$40</f>
        <v>0</v>
      </c>
      <c r="W59" s="25">
        <f>(W113)*(U141)-'Cost Data'!$D$41</f>
        <v>0</v>
      </c>
      <c r="X59" s="25">
        <f>(X113)*(V141)-'Cost Data'!$D$42</f>
        <v>0</v>
      </c>
      <c r="Y59" s="25">
        <f>(Y113)*(W141)-'Cost Data'!$D$43</f>
        <v>0</v>
      </c>
      <c r="Z59" s="25">
        <f>(Z113)*(X141)-'Cost Data'!$D$44</f>
        <v>0</v>
      </c>
      <c r="AA59" s="25">
        <f t="shared" si="60"/>
        <v>0</v>
      </c>
    </row>
    <row r="60" spans="1:29" s="25" customFormat="1" x14ac:dyDescent="0.25">
      <c r="A60" s="30">
        <v>2022</v>
      </c>
      <c r="B60" s="25">
        <f>(B114)*(B142)-'Cost Data'!$B$38</f>
        <v>0</v>
      </c>
      <c r="C60" s="25">
        <f>(C114)*(C142)-'Cost Data'!$B$39</f>
        <v>0</v>
      </c>
      <c r="D60" s="25">
        <f>(D114)*(D142)-'Cost Data'!$B$40</f>
        <v>0</v>
      </c>
      <c r="E60" s="25">
        <f>(E114)*(E142)-'Cost Data'!$B$41</f>
        <v>0</v>
      </c>
      <c r="F60" s="25">
        <f>(F114)*(F142)-'Cost Data'!$B$42</f>
        <v>0</v>
      </c>
      <c r="G60" s="25">
        <f>(G114)*(G142)-'Cost Data'!$B$43</f>
        <v>0</v>
      </c>
      <c r="H60" s="25">
        <f>(H114)*(H142)-'Cost Data'!$B$44</f>
        <v>0</v>
      </c>
      <c r="I60" s="25">
        <f t="shared" si="58"/>
        <v>0</v>
      </c>
      <c r="K60" s="21">
        <f>(K114)*(J142)-'Cost Data'!$C$38</f>
        <v>0</v>
      </c>
      <c r="L60" s="21">
        <f>(L114)*(K142)-'Cost Data'!$C$39</f>
        <v>0</v>
      </c>
      <c r="M60" s="21">
        <f>(M114)*(L142)-'Cost Data'!$C$40</f>
        <v>0</v>
      </c>
      <c r="N60" s="21">
        <f>(N114)*(M142)-'Cost Data'!$C$41</f>
        <v>0</v>
      </c>
      <c r="O60" s="21">
        <f>(O114)*(N142)-'Cost Data'!$C$42</f>
        <v>0</v>
      </c>
      <c r="P60" s="21">
        <f>(P114)*(O142)-'Cost Data'!$C$43</f>
        <v>0</v>
      </c>
      <c r="Q60" s="21">
        <f>(Q114)*(P142)-'Cost Data'!$C$44</f>
        <v>0</v>
      </c>
      <c r="R60" s="25">
        <f t="shared" si="59"/>
        <v>0</v>
      </c>
      <c r="T60" s="25">
        <f>(T114)*(R142)-'Cost Data'!$D$38</f>
        <v>0</v>
      </c>
      <c r="U60" s="25">
        <f>(U114)*(S142)-'Cost Data'!$D$39</f>
        <v>0</v>
      </c>
      <c r="V60" s="25">
        <f>(V114)*(T142)-'Cost Data'!$D$40</f>
        <v>0</v>
      </c>
      <c r="W60" s="25">
        <f>(W114)*(U142)-'Cost Data'!$D$41</f>
        <v>0</v>
      </c>
      <c r="X60" s="25">
        <f>(X114)*(V142)-'Cost Data'!$D$42</f>
        <v>0</v>
      </c>
      <c r="Y60" s="25">
        <f>(Y114)*(W142)-'Cost Data'!$D$43</f>
        <v>0</v>
      </c>
      <c r="Z60" s="25">
        <f>(Z114)*(X142)-'Cost Data'!$D$44</f>
        <v>0</v>
      </c>
      <c r="AA60" s="25">
        <f t="shared" si="60"/>
        <v>0</v>
      </c>
    </row>
    <row r="61" spans="1:29" s="25" customFormat="1" x14ac:dyDescent="0.25">
      <c r="A61" s="30">
        <v>2023</v>
      </c>
      <c r="B61" s="25">
        <f>(B115)*(B143)-'Cost Data'!$B$38</f>
        <v>0</v>
      </c>
      <c r="C61" s="25">
        <f>(C115)*(C143)-'Cost Data'!$B$39</f>
        <v>0</v>
      </c>
      <c r="D61" s="25">
        <f>(D115)*(D143)-'Cost Data'!$B$40</f>
        <v>0</v>
      </c>
      <c r="E61" s="25">
        <f>(E115)*(E143)-'Cost Data'!$B$41</f>
        <v>0</v>
      </c>
      <c r="F61" s="25">
        <f>(F115)*(F143)-'Cost Data'!$B$42</f>
        <v>0</v>
      </c>
      <c r="G61" s="25">
        <f>(G115)*(G143)-'Cost Data'!$B$43</f>
        <v>0</v>
      </c>
      <c r="H61" s="25">
        <f>(H115)*(H143)-'Cost Data'!$B$44</f>
        <v>0</v>
      </c>
      <c r="I61" s="25">
        <f t="shared" si="58"/>
        <v>0</v>
      </c>
      <c r="K61" s="21">
        <f>(K115)*(J143)-'Cost Data'!$C$38</f>
        <v>0</v>
      </c>
      <c r="L61" s="21">
        <f>(L115)*(K143)-'Cost Data'!$C$39</f>
        <v>0</v>
      </c>
      <c r="M61" s="21">
        <f>(M115)*(L143)-'Cost Data'!$C$40</f>
        <v>0</v>
      </c>
      <c r="N61" s="21">
        <f>(N115)*(M143)-'Cost Data'!$C$41</f>
        <v>0</v>
      </c>
      <c r="O61" s="21">
        <f>(O115)*(N143)-'Cost Data'!$C$42</f>
        <v>0</v>
      </c>
      <c r="P61" s="21">
        <f>(P115)*(O143)-'Cost Data'!$C$43</f>
        <v>0</v>
      </c>
      <c r="Q61" s="21">
        <f>(Q115)*(P143)-'Cost Data'!$C$44</f>
        <v>0</v>
      </c>
      <c r="R61" s="25">
        <f t="shared" si="59"/>
        <v>0</v>
      </c>
      <c r="T61" s="25">
        <f>(T115)*(R143)-'Cost Data'!$D$38</f>
        <v>0</v>
      </c>
      <c r="U61" s="25">
        <f>(U115)*(S143)-'Cost Data'!$D$39</f>
        <v>0</v>
      </c>
      <c r="V61" s="25">
        <f>(V115)*(T143)-'Cost Data'!$D$40</f>
        <v>0</v>
      </c>
      <c r="W61" s="25">
        <f>(W115)*(U143)-'Cost Data'!$D$41</f>
        <v>0</v>
      </c>
      <c r="X61" s="25">
        <f>(X115)*(V143)-'Cost Data'!$D$42</f>
        <v>0</v>
      </c>
      <c r="Y61" s="25">
        <f>(Y115)*(W143)-'Cost Data'!$D$43</f>
        <v>0</v>
      </c>
      <c r="Z61" s="25">
        <f>(Z115)*(X143)-'Cost Data'!$D$44</f>
        <v>0</v>
      </c>
      <c r="AA61" s="25">
        <f t="shared" si="60"/>
        <v>0</v>
      </c>
    </row>
    <row r="62" spans="1:29" s="25" customFormat="1" x14ac:dyDescent="0.25">
      <c r="A62" s="30">
        <v>2024</v>
      </c>
      <c r="B62" s="25">
        <f>(B116)*(B144)-'Cost Data'!$B$38</f>
        <v>0</v>
      </c>
      <c r="C62" s="25">
        <f>(C116)*(C144)-'Cost Data'!$B$39</f>
        <v>0</v>
      </c>
      <c r="D62" s="25">
        <f>(D116)*(D144)-'Cost Data'!$B$40</f>
        <v>0</v>
      </c>
      <c r="E62" s="25">
        <f>(E116)*(E144)-'Cost Data'!$B$41</f>
        <v>0</v>
      </c>
      <c r="F62" s="25">
        <f>(F116)*(F144)-'Cost Data'!$B$42</f>
        <v>0</v>
      </c>
      <c r="G62" s="25">
        <f>(G116)*(G144)-'Cost Data'!$B$43</f>
        <v>0</v>
      </c>
      <c r="H62" s="25">
        <f>(H116)*(H144)-'Cost Data'!$B$44</f>
        <v>0</v>
      </c>
      <c r="I62" s="25">
        <f t="shared" si="58"/>
        <v>0</v>
      </c>
      <c r="K62" s="21">
        <f>(K116)*(J144)-'Cost Data'!$C$38</f>
        <v>0</v>
      </c>
      <c r="L62" s="21">
        <f>(L116)*(K144)-'Cost Data'!$C$39</f>
        <v>0</v>
      </c>
      <c r="M62" s="21">
        <f>(M116)*(L144)-'Cost Data'!$C$40</f>
        <v>0</v>
      </c>
      <c r="N62" s="21">
        <f>(N116)*(M144)-'Cost Data'!$C$41</f>
        <v>0</v>
      </c>
      <c r="O62" s="21">
        <f>(O116)*(N144)-'Cost Data'!$C$42</f>
        <v>0</v>
      </c>
      <c r="P62" s="21">
        <f>(P116)*(O144)-'Cost Data'!$C$43</f>
        <v>0</v>
      </c>
      <c r="Q62" s="21">
        <f>(Q116)*(P144)-'Cost Data'!$C$44</f>
        <v>0</v>
      </c>
      <c r="R62" s="25">
        <f t="shared" si="59"/>
        <v>0</v>
      </c>
      <c r="T62" s="25">
        <f>(T116)*(R144)-'Cost Data'!$D$38</f>
        <v>0</v>
      </c>
      <c r="U62" s="25">
        <f>(U116)*(S144)-'Cost Data'!$D$39</f>
        <v>0</v>
      </c>
      <c r="V62" s="25">
        <f>(V116)*(T144)-'Cost Data'!$D$40</f>
        <v>0</v>
      </c>
      <c r="W62" s="25">
        <f>(W116)*(U144)-'Cost Data'!$D$41</f>
        <v>0</v>
      </c>
      <c r="X62" s="25">
        <f>(X116)*(V144)-'Cost Data'!$D$42</f>
        <v>0</v>
      </c>
      <c r="Y62" s="25">
        <f>(Y116)*(W144)-'Cost Data'!$D$43</f>
        <v>0</v>
      </c>
      <c r="Z62" s="25">
        <f>(Z116)*(X144)-'Cost Data'!$D$44</f>
        <v>0</v>
      </c>
      <c r="AA62" s="25">
        <f t="shared" si="60"/>
        <v>0</v>
      </c>
    </row>
    <row r="63" spans="1:29" s="25" customFormat="1" x14ac:dyDescent="0.25">
      <c r="A63" s="30">
        <v>2025</v>
      </c>
      <c r="B63" s="25">
        <f>(B117)*(B145)-'Cost Data'!$B$38</f>
        <v>0</v>
      </c>
      <c r="C63" s="25">
        <f>(C117)*(C145)-'Cost Data'!$B$39</f>
        <v>0</v>
      </c>
      <c r="D63" s="25">
        <f>(D117)*(D145)-'Cost Data'!$B$40</f>
        <v>0</v>
      </c>
      <c r="E63" s="25">
        <f>(E117)*(E145)-'Cost Data'!$B$41</f>
        <v>0</v>
      </c>
      <c r="F63" s="25">
        <f>(F117)*(F145)-'Cost Data'!$B$42</f>
        <v>0</v>
      </c>
      <c r="G63" s="25">
        <f>(G117)*(G145)-'Cost Data'!$B$43</f>
        <v>0</v>
      </c>
      <c r="H63" s="25">
        <f>(H117)*(H145)-'Cost Data'!$B$44</f>
        <v>0</v>
      </c>
      <c r="I63" s="25">
        <f t="shared" si="58"/>
        <v>0</v>
      </c>
      <c r="K63" s="21">
        <f>(K117)*(J145)-'Cost Data'!$C$38</f>
        <v>0</v>
      </c>
      <c r="L63" s="21">
        <f>(L117)*(K145)-'Cost Data'!$C$39</f>
        <v>0</v>
      </c>
      <c r="M63" s="21">
        <f>(M117)*(L145)-'Cost Data'!$C$40</f>
        <v>0</v>
      </c>
      <c r="N63" s="21">
        <f>(N117)*(M145)-'Cost Data'!$C$41</f>
        <v>0</v>
      </c>
      <c r="O63" s="21">
        <f>(O117)*(N145)-'Cost Data'!$C$42</f>
        <v>0</v>
      </c>
      <c r="P63" s="21">
        <f>(P117)*(O145)-'Cost Data'!$C$43</f>
        <v>0</v>
      </c>
      <c r="Q63" s="21">
        <f>(Q117)*(P145)-'Cost Data'!$C$44</f>
        <v>0</v>
      </c>
      <c r="R63" s="25">
        <f t="shared" si="59"/>
        <v>0</v>
      </c>
      <c r="T63" s="25">
        <f>(T117)*(R145)-'Cost Data'!$D$38</f>
        <v>0</v>
      </c>
      <c r="U63" s="25">
        <f>(U117)*(S145)-'Cost Data'!$D$39</f>
        <v>0</v>
      </c>
      <c r="V63" s="25">
        <f>(V117)*(T145)-'Cost Data'!$D$40</f>
        <v>0</v>
      </c>
      <c r="W63" s="25">
        <f>(W117)*(U145)-'Cost Data'!$D$41</f>
        <v>0</v>
      </c>
      <c r="X63" s="25">
        <f>(X117)*(V145)-'Cost Data'!$D$42</f>
        <v>0</v>
      </c>
      <c r="Y63" s="25">
        <f>(Y117)*(W145)-'Cost Data'!$D$43</f>
        <v>0</v>
      </c>
      <c r="Z63" s="25">
        <f>(Z117)*(X145)-'Cost Data'!$D$44</f>
        <v>0</v>
      </c>
      <c r="AA63" s="25">
        <f t="shared" si="60"/>
        <v>0</v>
      </c>
    </row>
    <row r="64" spans="1:29" s="25" customFormat="1" x14ac:dyDescent="0.25">
      <c r="A64" s="30">
        <v>2026</v>
      </c>
      <c r="B64" s="25">
        <f>(B118)*(B146)-'Cost Data'!$B$38</f>
        <v>0</v>
      </c>
      <c r="C64" s="25">
        <f>(C118)*(C146)-'Cost Data'!$B$39</f>
        <v>0</v>
      </c>
      <c r="D64" s="25">
        <f>(D118)*(D146)-'Cost Data'!$B$40</f>
        <v>0</v>
      </c>
      <c r="E64" s="25">
        <f>(E118)*(E146)-'Cost Data'!$B$41</f>
        <v>0</v>
      </c>
      <c r="F64" s="25">
        <f>(F118)*(F146)-'Cost Data'!$B$42</f>
        <v>0</v>
      </c>
      <c r="G64" s="25">
        <f>(G118)*(G146)-'Cost Data'!$B$43</f>
        <v>0</v>
      </c>
      <c r="H64" s="25">
        <f>(H118)*(H146)-'Cost Data'!$B$44</f>
        <v>0</v>
      </c>
      <c r="I64" s="25">
        <f t="shared" si="58"/>
        <v>0</v>
      </c>
      <c r="K64" s="21">
        <f>(K118)*(J146)-'Cost Data'!$C$38</f>
        <v>0</v>
      </c>
      <c r="L64" s="21">
        <f>(L118)*(K146)-'Cost Data'!$C$39</f>
        <v>0</v>
      </c>
      <c r="M64" s="21">
        <f>(M118)*(L146)-'Cost Data'!$C$40</f>
        <v>0</v>
      </c>
      <c r="N64" s="21">
        <f>(N118)*(M146)-'Cost Data'!$C$41</f>
        <v>0</v>
      </c>
      <c r="O64" s="21">
        <f>(O118)*(N146)-'Cost Data'!$C$42</f>
        <v>0</v>
      </c>
      <c r="P64" s="21">
        <f>(P118)*(O146)-'Cost Data'!$C$43</f>
        <v>0</v>
      </c>
      <c r="Q64" s="21">
        <f>(Q118)*(P146)-'Cost Data'!$C$44</f>
        <v>0</v>
      </c>
      <c r="R64" s="25">
        <f t="shared" si="59"/>
        <v>0</v>
      </c>
      <c r="T64" s="25">
        <f>(T118)*(R146)-'Cost Data'!$D$38</f>
        <v>0</v>
      </c>
      <c r="U64" s="25">
        <f>(U118)*(S146)-'Cost Data'!$D$39</f>
        <v>0</v>
      </c>
      <c r="V64" s="25">
        <f>(V118)*(T146)-'Cost Data'!$D$40</f>
        <v>0</v>
      </c>
      <c r="W64" s="25">
        <f>(W118)*(U146)-'Cost Data'!$D$41</f>
        <v>0</v>
      </c>
      <c r="X64" s="25">
        <f>(X118)*(V146)-'Cost Data'!$D$42</f>
        <v>0</v>
      </c>
      <c r="Y64" s="25">
        <f>(Y118)*(W146)-'Cost Data'!$D$43</f>
        <v>0</v>
      </c>
      <c r="Z64" s="25">
        <f>(Z118)*(X146)-'Cost Data'!$D$44</f>
        <v>0</v>
      </c>
      <c r="AA64" s="25">
        <f t="shared" si="60"/>
        <v>0</v>
      </c>
    </row>
    <row r="65" spans="1:27" s="25" customFormat="1" x14ac:dyDescent="0.25">
      <c r="A65" s="30">
        <v>2027</v>
      </c>
      <c r="B65" s="25">
        <f>(B119)*(B147)-'Cost Data'!$B$38</f>
        <v>0</v>
      </c>
      <c r="C65" s="25">
        <f>(C119)*(C147)-'Cost Data'!$B$39</f>
        <v>0</v>
      </c>
      <c r="D65" s="25">
        <f>(D119)*(D147)-'Cost Data'!$B$40</f>
        <v>0</v>
      </c>
      <c r="E65" s="25">
        <f>(E119)*(E147)-'Cost Data'!$B$41</f>
        <v>0</v>
      </c>
      <c r="F65" s="25">
        <f>(F119)*(F147)-'Cost Data'!$B$42</f>
        <v>0</v>
      </c>
      <c r="G65" s="25">
        <f>(G119)*(G147)-'Cost Data'!$B$43</f>
        <v>0</v>
      </c>
      <c r="H65" s="25">
        <f>(H119)*(H147)-'Cost Data'!$B$44</f>
        <v>0</v>
      </c>
      <c r="I65" s="25">
        <f t="shared" si="58"/>
        <v>0</v>
      </c>
      <c r="K65" s="21">
        <f>(K119)*(J147)-'Cost Data'!$C$38</f>
        <v>0</v>
      </c>
      <c r="L65" s="21">
        <f>(L119)*(K147)-'Cost Data'!$C$39</f>
        <v>0</v>
      </c>
      <c r="M65" s="21">
        <f>(M119)*(L147)-'Cost Data'!$C$40</f>
        <v>0</v>
      </c>
      <c r="N65" s="21">
        <f>(N119)*(M147)-'Cost Data'!$C$41</f>
        <v>0</v>
      </c>
      <c r="O65" s="21">
        <f>(O119)*(N147)-'Cost Data'!$C$42</f>
        <v>0</v>
      </c>
      <c r="P65" s="21">
        <f>(P119)*(O147)-'Cost Data'!$C$43</f>
        <v>0</v>
      </c>
      <c r="Q65" s="21">
        <f>(Q119)*(P147)-'Cost Data'!$C$44</f>
        <v>0</v>
      </c>
      <c r="R65" s="25">
        <f t="shared" si="59"/>
        <v>0</v>
      </c>
      <c r="T65" s="25">
        <f>(T119)*(R147)-'Cost Data'!$D$38</f>
        <v>0</v>
      </c>
      <c r="U65" s="25">
        <f>(U119)*(S147)-'Cost Data'!$D$39</f>
        <v>0</v>
      </c>
      <c r="V65" s="25">
        <f>(V119)*(T147)-'Cost Data'!$D$40</f>
        <v>0</v>
      </c>
      <c r="W65" s="25">
        <f>(W119)*(U147)-'Cost Data'!$D$41</f>
        <v>0</v>
      </c>
      <c r="X65" s="25">
        <f>(X119)*(V147)-'Cost Data'!$D$42</f>
        <v>0</v>
      </c>
      <c r="Y65" s="25">
        <f>(Y119)*(W147)-'Cost Data'!$D$43</f>
        <v>0</v>
      </c>
      <c r="Z65" s="25">
        <f>(Z119)*(X147)-'Cost Data'!$D$44</f>
        <v>0</v>
      </c>
      <c r="AA65" s="25">
        <f t="shared" si="60"/>
        <v>0</v>
      </c>
    </row>
    <row r="66" spans="1:27" s="25" customFormat="1" x14ac:dyDescent="0.25">
      <c r="A66" s="30">
        <v>2028</v>
      </c>
      <c r="B66" s="25">
        <f>(B120)*(B148)-'Cost Data'!$B$38</f>
        <v>0</v>
      </c>
      <c r="C66" s="25">
        <f>(C120)*(C148)-'Cost Data'!$B$39</f>
        <v>0</v>
      </c>
      <c r="D66" s="25">
        <f>(D120)*(D148)-'Cost Data'!$B$40</f>
        <v>0</v>
      </c>
      <c r="E66" s="25">
        <f>(E120)*(E148)-'Cost Data'!$B$41</f>
        <v>0</v>
      </c>
      <c r="F66" s="25">
        <f>(F120)*(F148)-'Cost Data'!$B$42</f>
        <v>0</v>
      </c>
      <c r="G66" s="25">
        <f>(G120)*(G148)-'Cost Data'!$B$43</f>
        <v>0</v>
      </c>
      <c r="H66" s="25">
        <f>(H120)*(H148)-'Cost Data'!$B$44</f>
        <v>0</v>
      </c>
      <c r="I66" s="25">
        <f t="shared" si="58"/>
        <v>0</v>
      </c>
      <c r="K66" s="21">
        <f>(K120)*(J148)-'Cost Data'!$C$38</f>
        <v>0</v>
      </c>
      <c r="L66" s="21">
        <f>(L120)*(K148)-'Cost Data'!$C$39</f>
        <v>0</v>
      </c>
      <c r="M66" s="21">
        <f>(M120)*(L148)-'Cost Data'!$C$40</f>
        <v>0</v>
      </c>
      <c r="N66" s="21">
        <f>(N120)*(M148)-'Cost Data'!$C$41</f>
        <v>0</v>
      </c>
      <c r="O66" s="21">
        <f>(O120)*(N148)-'Cost Data'!$C$42</f>
        <v>0</v>
      </c>
      <c r="P66" s="21">
        <f>(P120)*(O148)-'Cost Data'!$C$43</f>
        <v>0</v>
      </c>
      <c r="Q66" s="21">
        <f>(Q120)*(P148)-'Cost Data'!$C$44</f>
        <v>0</v>
      </c>
      <c r="R66" s="25">
        <f t="shared" si="59"/>
        <v>0</v>
      </c>
      <c r="T66" s="25">
        <f>(T120)*(R148)-'Cost Data'!$D$38</f>
        <v>0</v>
      </c>
      <c r="U66" s="25">
        <f>(U120)*(S148)-'Cost Data'!$D$39</f>
        <v>0</v>
      </c>
      <c r="V66" s="25">
        <f>(V120)*(T148)-'Cost Data'!$D$40</f>
        <v>0</v>
      </c>
      <c r="W66" s="25">
        <f>(W120)*(U148)-'Cost Data'!$D$41</f>
        <v>0</v>
      </c>
      <c r="X66" s="25">
        <f>(X120)*(V148)-'Cost Data'!$D$42</f>
        <v>0</v>
      </c>
      <c r="Y66" s="25">
        <f>(Y120)*(W148)-'Cost Data'!$D$43</f>
        <v>0</v>
      </c>
      <c r="Z66" s="25">
        <f>(Z120)*(X148)-'Cost Data'!$D$44</f>
        <v>0</v>
      </c>
      <c r="AA66" s="25">
        <f t="shared" si="60"/>
        <v>0</v>
      </c>
    </row>
    <row r="67" spans="1:27" s="25" customFormat="1" x14ac:dyDescent="0.25">
      <c r="A67" s="30">
        <v>2029</v>
      </c>
      <c r="B67" s="25">
        <f>(B121)*(B149)-'Cost Data'!$B$38</f>
        <v>0</v>
      </c>
      <c r="C67" s="25">
        <f>(C121)*(C149)-'Cost Data'!$B$39</f>
        <v>0</v>
      </c>
      <c r="D67" s="25">
        <f>(D121)*(D149)-'Cost Data'!$B$40</f>
        <v>0</v>
      </c>
      <c r="E67" s="25">
        <f>(E121)*(E149)-'Cost Data'!$B$41</f>
        <v>0</v>
      </c>
      <c r="F67" s="25">
        <f>(F121)*(F149)-'Cost Data'!$B$42</f>
        <v>0</v>
      </c>
      <c r="G67" s="25">
        <f>(G121)*(G149)-'Cost Data'!$B$43</f>
        <v>0</v>
      </c>
      <c r="H67" s="25">
        <f>(H121)*(H149)-'Cost Data'!$B$44</f>
        <v>0</v>
      </c>
      <c r="I67" s="25">
        <f t="shared" si="58"/>
        <v>0</v>
      </c>
      <c r="K67" s="21">
        <f>(K121)*(J149)-'Cost Data'!$C$38</f>
        <v>0</v>
      </c>
      <c r="L67" s="21">
        <f>(L121)*(K149)-'Cost Data'!$C$39</f>
        <v>0</v>
      </c>
      <c r="M67" s="21">
        <f>(M121)*(L149)-'Cost Data'!$C$40</f>
        <v>0</v>
      </c>
      <c r="N67" s="21">
        <f>(N121)*(M149)-'Cost Data'!$C$41</f>
        <v>0</v>
      </c>
      <c r="O67" s="21">
        <f>(O121)*(N149)-'Cost Data'!$C$42</f>
        <v>0</v>
      </c>
      <c r="P67" s="21">
        <f>(P121)*(O149)-'Cost Data'!$C$43</f>
        <v>0</v>
      </c>
      <c r="Q67" s="21">
        <f>(Q121)*(P149)-'Cost Data'!$C$44</f>
        <v>0</v>
      </c>
      <c r="R67" s="25">
        <f t="shared" si="59"/>
        <v>0</v>
      </c>
      <c r="T67" s="25">
        <f>(T121)*(R149)-'Cost Data'!$D$38</f>
        <v>0</v>
      </c>
      <c r="U67" s="25">
        <f>(U121)*(S149)-'Cost Data'!$D$39</f>
        <v>0</v>
      </c>
      <c r="V67" s="25">
        <f>(V121)*(T149)-'Cost Data'!$D$40</f>
        <v>0</v>
      </c>
      <c r="W67" s="25">
        <f>(W121)*(U149)-'Cost Data'!$D$41</f>
        <v>0</v>
      </c>
      <c r="X67" s="25">
        <f>(X121)*(V149)-'Cost Data'!$D$42</f>
        <v>0</v>
      </c>
      <c r="Y67" s="25">
        <f>(Y121)*(W149)-'Cost Data'!$D$43</f>
        <v>0</v>
      </c>
      <c r="Z67" s="25">
        <f>(Z121)*(X149)-'Cost Data'!$D$44</f>
        <v>0</v>
      </c>
      <c r="AA67" s="25">
        <f t="shared" si="60"/>
        <v>0</v>
      </c>
    </row>
    <row r="68" spans="1:27" s="25" customFormat="1" x14ac:dyDescent="0.25">
      <c r="A68" s="30">
        <v>2030</v>
      </c>
      <c r="B68" s="25">
        <f>(B122)*(B150)-'Cost Data'!$B$38</f>
        <v>0</v>
      </c>
      <c r="C68" s="25">
        <f>(C122)*(C150)-'Cost Data'!$B$39</f>
        <v>0</v>
      </c>
      <c r="D68" s="25">
        <f>(D122)*(D150)-'Cost Data'!$B$40</f>
        <v>0</v>
      </c>
      <c r="E68" s="25">
        <f>(E122)*(E150)-'Cost Data'!$B$41</f>
        <v>0</v>
      </c>
      <c r="F68" s="25">
        <f>(F122)*(F150)-'Cost Data'!$B$42</f>
        <v>0</v>
      </c>
      <c r="G68" s="25">
        <f>(G122)*(G150)-'Cost Data'!$B$43</f>
        <v>0</v>
      </c>
      <c r="H68" s="25">
        <f>(H122)*(H150)-'Cost Data'!$B$44</f>
        <v>0</v>
      </c>
      <c r="I68" s="25">
        <f t="shared" si="58"/>
        <v>0</v>
      </c>
      <c r="K68" s="21">
        <f>(K122)*(J150)-'Cost Data'!$C$38</f>
        <v>0</v>
      </c>
      <c r="L68" s="21">
        <f>(L122)*(K150)-'Cost Data'!$C$39</f>
        <v>0</v>
      </c>
      <c r="M68" s="21">
        <f>(M122)*(L150)-'Cost Data'!$C$40</f>
        <v>0</v>
      </c>
      <c r="N68" s="21">
        <f>(N122)*(M150)-'Cost Data'!$C$41</f>
        <v>0</v>
      </c>
      <c r="O68" s="21">
        <f>(O122)*(N150)-'Cost Data'!$C$42</f>
        <v>0</v>
      </c>
      <c r="P68" s="21">
        <f>(P122)*(O150)-'Cost Data'!$C$43</f>
        <v>0</v>
      </c>
      <c r="Q68" s="21">
        <f>(Q122)*(P150)-'Cost Data'!$C$44</f>
        <v>0</v>
      </c>
      <c r="R68" s="25">
        <f t="shared" si="59"/>
        <v>0</v>
      </c>
      <c r="T68" s="25">
        <f>(T122)*(R150)-'Cost Data'!$D$38</f>
        <v>0</v>
      </c>
      <c r="U68" s="25">
        <f>(U122)*(S150)-'Cost Data'!$D$39</f>
        <v>0</v>
      </c>
      <c r="V68" s="25">
        <f>(V122)*(T150)-'Cost Data'!$D$40</f>
        <v>0</v>
      </c>
      <c r="W68" s="25">
        <f>(W122)*(U150)-'Cost Data'!$D$41</f>
        <v>0</v>
      </c>
      <c r="X68" s="25">
        <f>(X122)*(V150)-'Cost Data'!$D$42</f>
        <v>0</v>
      </c>
      <c r="Y68" s="25">
        <f>(Y122)*(W150)-'Cost Data'!$D$43</f>
        <v>0</v>
      </c>
      <c r="Z68" s="25">
        <f>(Z122)*(X150)-'Cost Data'!$D$44</f>
        <v>0</v>
      </c>
      <c r="AA68" s="25">
        <f t="shared" si="60"/>
        <v>0</v>
      </c>
    </row>
    <row r="69" spans="1:27" s="25" customFormat="1" x14ac:dyDescent="0.25">
      <c r="A69" s="30">
        <v>2031</v>
      </c>
      <c r="B69" s="25">
        <f>(B123)*(B151)-'Cost Data'!$B$38</f>
        <v>0</v>
      </c>
      <c r="C69" s="25">
        <f>(C123)*(C151)-'Cost Data'!$B$39</f>
        <v>0</v>
      </c>
      <c r="D69" s="25">
        <f>(D123)*(D151)-'Cost Data'!$B$40</f>
        <v>0</v>
      </c>
      <c r="E69" s="25">
        <f>(E123)*(E151)-'Cost Data'!$B$41</f>
        <v>0</v>
      </c>
      <c r="F69" s="25">
        <f>(F123)*(F151)-'Cost Data'!$B$42</f>
        <v>0</v>
      </c>
      <c r="G69" s="25">
        <f>(G123)*(G151)-'Cost Data'!$B$43</f>
        <v>0</v>
      </c>
      <c r="H69" s="25">
        <f>(H123)*(H151)-'Cost Data'!$B$44</f>
        <v>0</v>
      </c>
      <c r="I69" s="25">
        <f t="shared" si="58"/>
        <v>0</v>
      </c>
      <c r="K69" s="21">
        <f>(K123)*(J151)-'Cost Data'!$C$38</f>
        <v>0</v>
      </c>
      <c r="L69" s="21">
        <f>(L123)*(K151)-'Cost Data'!$C$39</f>
        <v>0</v>
      </c>
      <c r="M69" s="21">
        <f>(M123)*(L151)-'Cost Data'!$C$40</f>
        <v>0</v>
      </c>
      <c r="N69" s="21">
        <f>(N123)*(M151)-'Cost Data'!$C$41</f>
        <v>0</v>
      </c>
      <c r="O69" s="21">
        <f>(O123)*(N151)-'Cost Data'!$C$42</f>
        <v>0</v>
      </c>
      <c r="P69" s="21">
        <f>(P123)*(O151)-'Cost Data'!$C$43</f>
        <v>0</v>
      </c>
      <c r="Q69" s="21">
        <f>(Q123)*(P151)-'Cost Data'!$C$44</f>
        <v>0</v>
      </c>
      <c r="R69" s="25">
        <f t="shared" si="59"/>
        <v>0</v>
      </c>
      <c r="T69" s="25">
        <f>(T123)*(R151)-'Cost Data'!$D$38</f>
        <v>0</v>
      </c>
      <c r="U69" s="25">
        <f>(U123)*(S151)-'Cost Data'!$D$39</f>
        <v>0</v>
      </c>
      <c r="V69" s="25">
        <f>(V123)*(T151)-'Cost Data'!$D$40</f>
        <v>0</v>
      </c>
      <c r="W69" s="25">
        <f>(W123)*(U151)-'Cost Data'!$D$41</f>
        <v>0</v>
      </c>
      <c r="X69" s="25">
        <f>(X123)*(V151)-'Cost Data'!$D$42</f>
        <v>0</v>
      </c>
      <c r="Y69" s="25">
        <f>(Y123)*(W151)-'Cost Data'!$D$43</f>
        <v>0</v>
      </c>
      <c r="Z69" s="25">
        <f>(Z123)*(X151)-'Cost Data'!$D$44</f>
        <v>0</v>
      </c>
      <c r="AA69" s="25">
        <f t="shared" si="60"/>
        <v>0</v>
      </c>
    </row>
    <row r="70" spans="1:27" s="25" customFormat="1" x14ac:dyDescent="0.25">
      <c r="A70" s="30">
        <v>2032</v>
      </c>
      <c r="B70" s="25">
        <f>(B124)*(B152)-'Cost Data'!$B$38</f>
        <v>0</v>
      </c>
      <c r="C70" s="25">
        <f>(C124)*(C152)-'Cost Data'!$B$39</f>
        <v>0</v>
      </c>
      <c r="D70" s="25">
        <f>(D124)*(D152)-'Cost Data'!$B$40</f>
        <v>0</v>
      </c>
      <c r="E70" s="25">
        <f>(E124)*(E152)-'Cost Data'!$B$41</f>
        <v>0</v>
      </c>
      <c r="F70" s="25">
        <f>(F124)*(F152)-'Cost Data'!$B$42</f>
        <v>0</v>
      </c>
      <c r="G70" s="25">
        <f>(G124)*(G152)-'Cost Data'!$B$43</f>
        <v>0</v>
      </c>
      <c r="H70" s="25">
        <f>(H124)*(H152)-'Cost Data'!$B$44</f>
        <v>0</v>
      </c>
      <c r="I70" s="25">
        <f t="shared" si="58"/>
        <v>0</v>
      </c>
      <c r="K70" s="21">
        <f>(K124)*(J152)-'Cost Data'!$C$38</f>
        <v>0</v>
      </c>
      <c r="L70" s="21">
        <f>(L124)*(K152)-'Cost Data'!$C$39</f>
        <v>0</v>
      </c>
      <c r="M70" s="21">
        <f>(M124)*(L152)-'Cost Data'!$C$40</f>
        <v>0</v>
      </c>
      <c r="N70" s="21">
        <f>(N124)*(M152)-'Cost Data'!$C$41</f>
        <v>0</v>
      </c>
      <c r="O70" s="21">
        <f>(O124)*(N152)-'Cost Data'!$C$42</f>
        <v>0</v>
      </c>
      <c r="P70" s="21">
        <f>(P124)*(O152)-'Cost Data'!$C$43</f>
        <v>0</v>
      </c>
      <c r="Q70" s="21">
        <f>(Q124)*(P152)-'Cost Data'!$C$44</f>
        <v>0</v>
      </c>
      <c r="R70" s="25">
        <f t="shared" si="59"/>
        <v>0</v>
      </c>
      <c r="T70" s="25">
        <f>(T124)*(R152)-'Cost Data'!$D$38</f>
        <v>0</v>
      </c>
      <c r="U70" s="25">
        <f>(U124)*(S152)-'Cost Data'!$D$39</f>
        <v>0</v>
      </c>
      <c r="V70" s="25">
        <f>(V124)*(T152)-'Cost Data'!$D$40</f>
        <v>0</v>
      </c>
      <c r="W70" s="25">
        <f>(W124)*(U152)-'Cost Data'!$D$41</f>
        <v>0</v>
      </c>
      <c r="X70" s="25">
        <f>(X124)*(V152)-'Cost Data'!$D$42</f>
        <v>0</v>
      </c>
      <c r="Y70" s="25">
        <f>(Y124)*(W152)-'Cost Data'!$D$43</f>
        <v>0</v>
      </c>
      <c r="Z70" s="25">
        <f>(Z124)*(X152)-'Cost Data'!$D$44</f>
        <v>0</v>
      </c>
      <c r="AA70" s="25">
        <f t="shared" si="60"/>
        <v>0</v>
      </c>
    </row>
    <row r="71" spans="1:27" s="25" customFormat="1" x14ac:dyDescent="0.25">
      <c r="A71" s="30">
        <v>2033</v>
      </c>
      <c r="B71" s="25">
        <f>(B125)*(B153)-'Cost Data'!$B$38</f>
        <v>0</v>
      </c>
      <c r="C71" s="25">
        <f>(C125)*(C153)-'Cost Data'!$B$39</f>
        <v>0</v>
      </c>
      <c r="D71" s="25">
        <f>(D125)*(D153)-'Cost Data'!$B$40</f>
        <v>0</v>
      </c>
      <c r="E71" s="25">
        <f>(E125)*(E153)-'Cost Data'!$B$41</f>
        <v>0</v>
      </c>
      <c r="F71" s="25">
        <f>(F125)*(F153)-'Cost Data'!$B$42</f>
        <v>0</v>
      </c>
      <c r="G71" s="25">
        <f>(G125)*(G153)-'Cost Data'!$B$43</f>
        <v>0</v>
      </c>
      <c r="H71" s="25">
        <f>(H125)*(H153)-'Cost Data'!$B$44</f>
        <v>0</v>
      </c>
      <c r="I71" s="25">
        <f t="shared" si="58"/>
        <v>0</v>
      </c>
      <c r="K71" s="21">
        <f>(K125)*(J153)-'Cost Data'!$C$38</f>
        <v>0</v>
      </c>
      <c r="L71" s="21">
        <f>(L125)*(K153)-'Cost Data'!$C$39</f>
        <v>0</v>
      </c>
      <c r="M71" s="21">
        <f>(M125)*(L153)-'Cost Data'!$C$40</f>
        <v>0</v>
      </c>
      <c r="N71" s="21">
        <f>(N125)*(M153)-'Cost Data'!$C$41</f>
        <v>0</v>
      </c>
      <c r="O71" s="21">
        <f>(O125)*(N153)-'Cost Data'!$C$42</f>
        <v>0</v>
      </c>
      <c r="P71" s="21">
        <f>(P125)*(O153)-'Cost Data'!$C$43</f>
        <v>0</v>
      </c>
      <c r="Q71" s="21">
        <f>(Q125)*(P153)-'Cost Data'!$C$44</f>
        <v>0</v>
      </c>
      <c r="R71" s="25">
        <f t="shared" si="59"/>
        <v>0</v>
      </c>
      <c r="T71" s="25">
        <f>(T125)*(R153)-'Cost Data'!$D$38</f>
        <v>0</v>
      </c>
      <c r="U71" s="25">
        <f>(U125)*(S153)-'Cost Data'!$D$39</f>
        <v>0</v>
      </c>
      <c r="V71" s="25">
        <f>(V125)*(T153)-'Cost Data'!$D$40</f>
        <v>0</v>
      </c>
      <c r="W71" s="25">
        <f>(W125)*(U153)-'Cost Data'!$D$41</f>
        <v>0</v>
      </c>
      <c r="X71" s="25">
        <f>(X125)*(V153)-'Cost Data'!$D$42</f>
        <v>0</v>
      </c>
      <c r="Y71" s="25">
        <f>(Y125)*(W153)-'Cost Data'!$D$43</f>
        <v>0</v>
      </c>
      <c r="Z71" s="25">
        <f>(Z125)*(X153)-'Cost Data'!$D$44</f>
        <v>0</v>
      </c>
      <c r="AA71" s="25">
        <f t="shared" si="60"/>
        <v>0</v>
      </c>
    </row>
    <row r="72" spans="1:27" s="25" customFormat="1" x14ac:dyDescent="0.25">
      <c r="A72" s="30">
        <v>2034</v>
      </c>
      <c r="B72" s="25">
        <f>(B126)*(B154)-'Cost Data'!$B$38</f>
        <v>0</v>
      </c>
      <c r="C72" s="25">
        <f>(C126)*(C154)-'Cost Data'!$B$39</f>
        <v>0</v>
      </c>
      <c r="D72" s="25">
        <f>(D126)*(D154)-'Cost Data'!$B$40</f>
        <v>0</v>
      </c>
      <c r="E72" s="25">
        <f>(E126)*(E154)-'Cost Data'!$B$41</f>
        <v>0</v>
      </c>
      <c r="F72" s="25">
        <f>(F126)*(F154)-'Cost Data'!$B$42</f>
        <v>0</v>
      </c>
      <c r="G72" s="25">
        <f>(G126)*(G154)-'Cost Data'!$B$43</f>
        <v>0</v>
      </c>
      <c r="H72" s="25">
        <f>(H126)*(H154)-'Cost Data'!$B$44</f>
        <v>0</v>
      </c>
      <c r="I72" s="25">
        <f t="shared" si="58"/>
        <v>0</v>
      </c>
      <c r="K72" s="21">
        <f>(K126)*(J154)-'Cost Data'!$C$38</f>
        <v>0</v>
      </c>
      <c r="L72" s="21">
        <f>(L126)*(K154)-'Cost Data'!$C$39</f>
        <v>0</v>
      </c>
      <c r="M72" s="21">
        <f>(M126)*(L154)-'Cost Data'!$C$40</f>
        <v>0</v>
      </c>
      <c r="N72" s="21">
        <f>(N126)*(M154)-'Cost Data'!$C$41</f>
        <v>0</v>
      </c>
      <c r="O72" s="21">
        <f>(O126)*(N154)-'Cost Data'!$C$42</f>
        <v>0</v>
      </c>
      <c r="P72" s="21">
        <f>(P126)*(O154)-'Cost Data'!$C$43</f>
        <v>0</v>
      </c>
      <c r="Q72" s="21">
        <f>(Q126)*(P154)-'Cost Data'!$C$44</f>
        <v>0</v>
      </c>
      <c r="R72" s="25">
        <f t="shared" si="59"/>
        <v>0</v>
      </c>
      <c r="T72" s="25">
        <f>(T126)*(R154)-'Cost Data'!$D$38</f>
        <v>0</v>
      </c>
      <c r="U72" s="25">
        <f>(U126)*(S154)-'Cost Data'!$D$39</f>
        <v>0</v>
      </c>
      <c r="V72" s="25">
        <f>(V126)*(T154)-'Cost Data'!$D$40</f>
        <v>0</v>
      </c>
      <c r="W72" s="25">
        <f>(W126)*(U154)-'Cost Data'!$D$41</f>
        <v>0</v>
      </c>
      <c r="X72" s="25">
        <f>(X126)*(V154)-'Cost Data'!$D$42</f>
        <v>0</v>
      </c>
      <c r="Y72" s="25">
        <f>(Y126)*(W154)-'Cost Data'!$D$43</f>
        <v>0</v>
      </c>
      <c r="Z72" s="25">
        <f>(Z126)*(X154)-'Cost Data'!$D$44</f>
        <v>0</v>
      </c>
      <c r="AA72" s="25">
        <f t="shared" si="60"/>
        <v>0</v>
      </c>
    </row>
    <row r="73" spans="1:27" s="25" customFormat="1" x14ac:dyDescent="0.25">
      <c r="A73" s="30">
        <v>2035</v>
      </c>
      <c r="B73" s="25">
        <f>(B127)*(B155)-'Cost Data'!$B$38</f>
        <v>0</v>
      </c>
      <c r="C73" s="25">
        <f>(C127)*(C155)-'Cost Data'!$B$39</f>
        <v>0</v>
      </c>
      <c r="D73" s="25">
        <f>(D127)*(D155)-'Cost Data'!$B$40</f>
        <v>0</v>
      </c>
      <c r="E73" s="25">
        <f>(E127)*(E155)-'Cost Data'!$B$41</f>
        <v>0</v>
      </c>
      <c r="F73" s="25">
        <f>(F127)*(F155)-'Cost Data'!$B$42</f>
        <v>0</v>
      </c>
      <c r="G73" s="25">
        <f>(G127)*(G155)-'Cost Data'!$B$43</f>
        <v>0</v>
      </c>
      <c r="H73" s="25">
        <f>(H127)*(H155)-'Cost Data'!$B$44</f>
        <v>0</v>
      </c>
      <c r="I73" s="25">
        <f t="shared" si="58"/>
        <v>0</v>
      </c>
      <c r="K73" s="21">
        <f>(K127)*(J155)-'Cost Data'!$C$38</f>
        <v>0</v>
      </c>
      <c r="L73" s="21">
        <f>(L127)*(K155)-'Cost Data'!$C$39</f>
        <v>0</v>
      </c>
      <c r="M73" s="21">
        <f>(M127)*(L155)-'Cost Data'!$C$40</f>
        <v>0</v>
      </c>
      <c r="N73" s="21">
        <f>(N127)*(M155)-'Cost Data'!$C$41</f>
        <v>0</v>
      </c>
      <c r="O73" s="21">
        <f>(O127)*(N155)-'Cost Data'!$C$42</f>
        <v>0</v>
      </c>
      <c r="P73" s="21">
        <f>(P127)*(O155)-'Cost Data'!$C$43</f>
        <v>0</v>
      </c>
      <c r="Q73" s="21">
        <f>(Q127)*(P155)-'Cost Data'!$C$44</f>
        <v>0</v>
      </c>
      <c r="R73" s="25">
        <f t="shared" si="59"/>
        <v>0</v>
      </c>
      <c r="T73" s="25">
        <f>(T127)*(R155)-'Cost Data'!$D$38</f>
        <v>0</v>
      </c>
      <c r="U73" s="25">
        <f>(U127)*(S155)-'Cost Data'!$D$39</f>
        <v>0</v>
      </c>
      <c r="V73" s="25">
        <f>(V127)*(T155)-'Cost Data'!$D$40</f>
        <v>0</v>
      </c>
      <c r="W73" s="25">
        <f>(W127)*(U155)-'Cost Data'!$D$41</f>
        <v>0</v>
      </c>
      <c r="X73" s="25">
        <f>(X127)*(V155)-'Cost Data'!$D$42</f>
        <v>0</v>
      </c>
      <c r="Y73" s="25">
        <f>(Y127)*(W155)-'Cost Data'!$D$43</f>
        <v>0</v>
      </c>
      <c r="Z73" s="25">
        <f>(Z127)*(X155)-'Cost Data'!$D$44</f>
        <v>0</v>
      </c>
      <c r="AA73" s="25">
        <f t="shared" si="60"/>
        <v>0</v>
      </c>
    </row>
    <row r="74" spans="1:27" s="25" customFormat="1" x14ac:dyDescent="0.25">
      <c r="A74" s="30">
        <v>2036</v>
      </c>
      <c r="B74" s="25">
        <f>(B128)*(B156)-'Cost Data'!$B$38</f>
        <v>0</v>
      </c>
      <c r="C74" s="25">
        <f>(C128)*(C156)-'Cost Data'!$B$39</f>
        <v>0</v>
      </c>
      <c r="D74" s="25">
        <f>(D128)*(D156)-'Cost Data'!$B$40</f>
        <v>0</v>
      </c>
      <c r="E74" s="25">
        <f>(E128)*(E156)-'Cost Data'!$B$41</f>
        <v>0</v>
      </c>
      <c r="F74" s="25">
        <f>(F128)*(F156)-'Cost Data'!$B$42</f>
        <v>0</v>
      </c>
      <c r="G74" s="25">
        <f>(G128)*(G156)-'Cost Data'!$B$43</f>
        <v>0</v>
      </c>
      <c r="H74" s="25">
        <f>(H128)*(H156)-'Cost Data'!$B$44</f>
        <v>0</v>
      </c>
      <c r="I74" s="25">
        <f t="shared" si="58"/>
        <v>0</v>
      </c>
      <c r="K74" s="21">
        <f>(K128)*(J156)-'Cost Data'!$C$38</f>
        <v>0</v>
      </c>
      <c r="L74" s="21">
        <f>(L128)*(K156)-'Cost Data'!$C$39</f>
        <v>0</v>
      </c>
      <c r="M74" s="21">
        <f>(M128)*(L156)-'Cost Data'!$C$40</f>
        <v>0</v>
      </c>
      <c r="N74" s="21">
        <f>(N128)*(M156)-'Cost Data'!$C$41</f>
        <v>0</v>
      </c>
      <c r="O74" s="21">
        <f>(O128)*(N156)-'Cost Data'!$C$42</f>
        <v>0</v>
      </c>
      <c r="P74" s="21">
        <f>(P128)*(O156)-'Cost Data'!$C$43</f>
        <v>0</v>
      </c>
      <c r="Q74" s="21">
        <f>(Q128)*(P156)-'Cost Data'!$C$44</f>
        <v>0</v>
      </c>
      <c r="R74" s="25">
        <f t="shared" si="59"/>
        <v>0</v>
      </c>
      <c r="T74" s="25">
        <f>(T128)*(R156)-'Cost Data'!$D$38</f>
        <v>0</v>
      </c>
      <c r="U74" s="25">
        <f>(U128)*(S156)-'Cost Data'!$D$39</f>
        <v>0</v>
      </c>
      <c r="V74" s="25">
        <f>(V128)*(T156)-'Cost Data'!$D$40</f>
        <v>0</v>
      </c>
      <c r="W74" s="25">
        <f>(W128)*(U156)-'Cost Data'!$D$41</f>
        <v>0</v>
      </c>
      <c r="X74" s="25">
        <f>(X128)*(V156)-'Cost Data'!$D$42</f>
        <v>0</v>
      </c>
      <c r="Y74" s="25">
        <f>(Y128)*(W156)-'Cost Data'!$D$43</f>
        <v>0</v>
      </c>
      <c r="Z74" s="25">
        <f>(Z128)*(X156)-'Cost Data'!$D$44</f>
        <v>0</v>
      </c>
      <c r="AA74" s="25">
        <f t="shared" si="60"/>
        <v>0</v>
      </c>
    </row>
    <row r="75" spans="1:27" s="25" customFormat="1" x14ac:dyDescent="0.25">
      <c r="A75" s="30">
        <v>2037</v>
      </c>
      <c r="B75" s="25">
        <f>(B129)*(B157)-'Cost Data'!$B$38</f>
        <v>0</v>
      </c>
      <c r="C75" s="25">
        <f>(C129)*(C157)-'Cost Data'!$B$39</f>
        <v>0</v>
      </c>
      <c r="D75" s="25">
        <f>(D129)*(D157)-'Cost Data'!$B$40</f>
        <v>0</v>
      </c>
      <c r="E75" s="25">
        <f>(E129)*(E157)-'Cost Data'!$B$41</f>
        <v>0</v>
      </c>
      <c r="F75" s="25">
        <f>(F129)*(F157)-'Cost Data'!$B$42</f>
        <v>0</v>
      </c>
      <c r="G75" s="25">
        <f>(G129)*(G157)-'Cost Data'!$B$43</f>
        <v>0</v>
      </c>
      <c r="H75" s="25">
        <f>(H129)*(H157)-'Cost Data'!$B$44</f>
        <v>0</v>
      </c>
      <c r="I75" s="25">
        <f t="shared" si="58"/>
        <v>0</v>
      </c>
      <c r="K75" s="21">
        <f>(K129)*(J157)-'Cost Data'!$C$38</f>
        <v>0</v>
      </c>
      <c r="L75" s="21">
        <f>(L129)*(K157)-'Cost Data'!$C$39</f>
        <v>0</v>
      </c>
      <c r="M75" s="21">
        <f>(M129)*(L157)-'Cost Data'!$C$40</f>
        <v>0</v>
      </c>
      <c r="N75" s="21">
        <f>(N129)*(M157)-'Cost Data'!$C$41</f>
        <v>0</v>
      </c>
      <c r="O75" s="21">
        <f>(O129)*(N157)-'Cost Data'!$C$42</f>
        <v>0</v>
      </c>
      <c r="P75" s="21">
        <f>(P129)*(O157)-'Cost Data'!$C$43</f>
        <v>0</v>
      </c>
      <c r="Q75" s="21">
        <f>(Q129)*(P157)-'Cost Data'!$C$44</f>
        <v>0</v>
      </c>
      <c r="R75" s="25">
        <f t="shared" si="59"/>
        <v>0</v>
      </c>
      <c r="T75" s="25">
        <f>(T129)*(R157)-'Cost Data'!$D$38</f>
        <v>0</v>
      </c>
      <c r="U75" s="25">
        <f>(U129)*(S157)-'Cost Data'!$D$39</f>
        <v>0</v>
      </c>
      <c r="V75" s="25">
        <f>(V129)*(T157)-'Cost Data'!$D$40</f>
        <v>0</v>
      </c>
      <c r="W75" s="25">
        <f>(W129)*(U157)-'Cost Data'!$D$41</f>
        <v>0</v>
      </c>
      <c r="X75" s="25">
        <f>(X129)*(V157)-'Cost Data'!$D$42</f>
        <v>0</v>
      </c>
      <c r="Y75" s="25">
        <f>(Y129)*(W157)-'Cost Data'!$D$43</f>
        <v>0</v>
      </c>
      <c r="Z75" s="25">
        <f>(Z129)*(X157)-'Cost Data'!$D$44</f>
        <v>0</v>
      </c>
      <c r="AA75" s="25">
        <f t="shared" si="60"/>
        <v>0</v>
      </c>
    </row>
    <row r="76" spans="1:27" s="25" customFormat="1" x14ac:dyDescent="0.25">
      <c r="A76" s="30">
        <v>2038</v>
      </c>
      <c r="B76" s="25">
        <f>(B130)*(B158)-'Cost Data'!$B$38</f>
        <v>0</v>
      </c>
      <c r="C76" s="25">
        <f>(C130)*(C158)-'Cost Data'!$B$39</f>
        <v>0</v>
      </c>
      <c r="D76" s="25">
        <f>(D130)*(D158)-'Cost Data'!$B$40</f>
        <v>0</v>
      </c>
      <c r="E76" s="25">
        <f>(E130)*(E158)-'Cost Data'!$B$41</f>
        <v>0</v>
      </c>
      <c r="F76" s="25">
        <f>(F130)*(F158)-'Cost Data'!$B$42</f>
        <v>0</v>
      </c>
      <c r="G76" s="25">
        <f>(G130)*(G158)-'Cost Data'!$B$43</f>
        <v>0</v>
      </c>
      <c r="H76" s="25">
        <f>(H130)*(H158)-'Cost Data'!$B$44</f>
        <v>0</v>
      </c>
      <c r="I76" s="25">
        <f t="shared" si="58"/>
        <v>0</v>
      </c>
      <c r="K76" s="21">
        <f>(K130)*(J158)-'Cost Data'!$C$38</f>
        <v>0</v>
      </c>
      <c r="L76" s="21">
        <f>(L130)*(K158)-'Cost Data'!$C$39</f>
        <v>0</v>
      </c>
      <c r="M76" s="21">
        <f>(M130)*(L158)-'Cost Data'!$C$40</f>
        <v>0</v>
      </c>
      <c r="N76" s="21">
        <f>(N130)*(M158)-'Cost Data'!$C$41</f>
        <v>0</v>
      </c>
      <c r="O76" s="21">
        <f>(O130)*(N158)-'Cost Data'!$C$42</f>
        <v>0</v>
      </c>
      <c r="P76" s="21">
        <f>(P130)*(O158)-'Cost Data'!$C$43</f>
        <v>0</v>
      </c>
      <c r="Q76" s="21">
        <f>(Q130)*(P158)-'Cost Data'!$C$44</f>
        <v>0</v>
      </c>
      <c r="R76" s="25">
        <f t="shared" si="59"/>
        <v>0</v>
      </c>
      <c r="T76" s="25">
        <f>(T130)*(R158)-'Cost Data'!$D$38</f>
        <v>0</v>
      </c>
      <c r="U76" s="25">
        <f>(U130)*(S158)-'Cost Data'!$D$39</f>
        <v>0</v>
      </c>
      <c r="V76" s="25">
        <f>(V130)*(T158)-'Cost Data'!$D$40</f>
        <v>0</v>
      </c>
      <c r="W76" s="25">
        <f>(W130)*(U158)-'Cost Data'!$D$41</f>
        <v>0</v>
      </c>
      <c r="X76" s="25">
        <f>(X130)*(V158)-'Cost Data'!$D$42</f>
        <v>0</v>
      </c>
      <c r="Y76" s="25">
        <f>(Y130)*(W158)-'Cost Data'!$D$43</f>
        <v>0</v>
      </c>
      <c r="Z76" s="25">
        <f>(Z130)*(X158)-'Cost Data'!$D$44</f>
        <v>0</v>
      </c>
      <c r="AA76" s="25">
        <f t="shared" si="60"/>
        <v>0</v>
      </c>
    </row>
    <row r="77" spans="1:27" s="25" customFormat="1" x14ac:dyDescent="0.25">
      <c r="A77" s="30">
        <v>2039</v>
      </c>
      <c r="B77" s="25">
        <f>(B131)*(B159)-'Cost Data'!$B$38</f>
        <v>0</v>
      </c>
      <c r="C77" s="25">
        <f>(C131)*(C159)-'Cost Data'!$B$39</f>
        <v>0</v>
      </c>
      <c r="D77" s="25">
        <f>(D131)*(D159)-'Cost Data'!$B$40</f>
        <v>0</v>
      </c>
      <c r="E77" s="25">
        <f>(E131)*(E159)-'Cost Data'!$B$41</f>
        <v>0</v>
      </c>
      <c r="F77" s="25">
        <f>(F131)*(F159)-'Cost Data'!$B$42</f>
        <v>0</v>
      </c>
      <c r="G77" s="25">
        <f>(G131)*(G159)-'Cost Data'!$B$43</f>
        <v>0</v>
      </c>
      <c r="H77" s="25">
        <f>(H131)*(H159)-'Cost Data'!$B$44</f>
        <v>0</v>
      </c>
      <c r="I77" s="25">
        <f t="shared" si="58"/>
        <v>0</v>
      </c>
      <c r="K77" s="21">
        <f>(K131)*(J159)-'Cost Data'!$C$38</f>
        <v>0</v>
      </c>
      <c r="L77" s="21">
        <f>(L131)*(K159)-'Cost Data'!$C$39</f>
        <v>0</v>
      </c>
      <c r="M77" s="21">
        <f>(M131)*(L159)-'Cost Data'!$C$40</f>
        <v>0</v>
      </c>
      <c r="N77" s="21">
        <f>(N131)*(M159)-'Cost Data'!$C$41</f>
        <v>0</v>
      </c>
      <c r="O77" s="21">
        <f>(O131)*(N159)-'Cost Data'!$C$42</f>
        <v>0</v>
      </c>
      <c r="P77" s="21">
        <f>(P131)*(O159)-'Cost Data'!$C$43</f>
        <v>0</v>
      </c>
      <c r="Q77" s="21">
        <f>(Q131)*(P159)-'Cost Data'!$C$44</f>
        <v>0</v>
      </c>
      <c r="R77" s="25">
        <f t="shared" si="59"/>
        <v>0</v>
      </c>
      <c r="T77" s="25">
        <f>(T131)*(R159)-'Cost Data'!$D$38</f>
        <v>0</v>
      </c>
      <c r="U77" s="25">
        <f>(U131)*(S159)-'Cost Data'!$D$39</f>
        <v>0</v>
      </c>
      <c r="V77" s="25">
        <f>(V131)*(T159)-'Cost Data'!$D$40</f>
        <v>0</v>
      </c>
      <c r="W77" s="25">
        <f>(W131)*(U159)-'Cost Data'!$D$41</f>
        <v>0</v>
      </c>
      <c r="X77" s="25">
        <f>(X131)*(V159)-'Cost Data'!$D$42</f>
        <v>0</v>
      </c>
      <c r="Y77" s="25">
        <f>(Y131)*(W159)-'Cost Data'!$D$43</f>
        <v>0</v>
      </c>
      <c r="Z77" s="25">
        <f>(Z131)*(X159)-'Cost Data'!$D$44</f>
        <v>0</v>
      </c>
      <c r="AA77" s="25">
        <f t="shared" si="60"/>
        <v>0</v>
      </c>
    </row>
    <row r="78" spans="1:27" s="25" customFormat="1" x14ac:dyDescent="0.25">
      <c r="A78" s="30">
        <v>2040</v>
      </c>
      <c r="B78" s="25">
        <f>(B132)*(B160)-'Cost Data'!$B$38</f>
        <v>0</v>
      </c>
      <c r="C78" s="25">
        <f>(C132)*(C160)-'Cost Data'!$B$39</f>
        <v>0</v>
      </c>
      <c r="D78" s="25">
        <f>(D132)*(D160)-'Cost Data'!$B$40</f>
        <v>0</v>
      </c>
      <c r="E78" s="25">
        <f>(E132)*(E160)-'Cost Data'!$B$41</f>
        <v>0</v>
      </c>
      <c r="F78" s="25">
        <f>(F132)*(F160)-'Cost Data'!$B$42</f>
        <v>0</v>
      </c>
      <c r="G78" s="25">
        <f>(G132)*(G160)-'Cost Data'!$B$43</f>
        <v>0</v>
      </c>
      <c r="H78" s="25">
        <f>(H132)*(H160)-'Cost Data'!$B$44</f>
        <v>0</v>
      </c>
      <c r="I78" s="25">
        <f t="shared" si="58"/>
        <v>0</v>
      </c>
      <c r="K78" s="21">
        <f>(K132)*(J160)-'Cost Data'!$C$38</f>
        <v>0</v>
      </c>
      <c r="L78" s="21">
        <f>(L132)*(K160)-'Cost Data'!$C$39</f>
        <v>0</v>
      </c>
      <c r="M78" s="21">
        <f>(M132)*(L160)-'Cost Data'!$C$40</f>
        <v>0</v>
      </c>
      <c r="N78" s="21">
        <f>(N132)*(M160)-'Cost Data'!$C$41</f>
        <v>0</v>
      </c>
      <c r="O78" s="21">
        <f>(O132)*(N160)-'Cost Data'!$C$42</f>
        <v>0</v>
      </c>
      <c r="P78" s="21">
        <f>(P132)*(O160)-'Cost Data'!$C$43</f>
        <v>0</v>
      </c>
      <c r="Q78" s="21">
        <f>(Q132)*(P160)-'Cost Data'!$C$44</f>
        <v>0</v>
      </c>
      <c r="R78" s="25">
        <f t="shared" si="59"/>
        <v>0</v>
      </c>
      <c r="T78" s="25">
        <f>(T132)*(R160)-'Cost Data'!$D$38</f>
        <v>0</v>
      </c>
      <c r="U78" s="25">
        <f>(U132)*(S160)-'Cost Data'!$D$39</f>
        <v>0</v>
      </c>
      <c r="V78" s="25">
        <f>(V132)*(T160)-'Cost Data'!$D$40</f>
        <v>0</v>
      </c>
      <c r="W78" s="25">
        <f>(W132)*(U160)-'Cost Data'!$D$41</f>
        <v>0</v>
      </c>
      <c r="X78" s="25">
        <f>(X132)*(V160)-'Cost Data'!$D$42</f>
        <v>0</v>
      </c>
      <c r="Y78" s="25">
        <f>(Y132)*(W160)-'Cost Data'!$D$43</f>
        <v>0</v>
      </c>
      <c r="Z78" s="25">
        <f>(Z132)*(X160)-'Cost Data'!$D$44</f>
        <v>0</v>
      </c>
      <c r="AA78" s="25">
        <f t="shared" si="60"/>
        <v>0</v>
      </c>
    </row>
    <row r="79" spans="1:27" s="25" customFormat="1" x14ac:dyDescent="0.25">
      <c r="A79" s="25" t="s">
        <v>20</v>
      </c>
      <c r="B79" s="25">
        <f>SUM(B58:B78)</f>
        <v>0</v>
      </c>
      <c r="C79" s="25">
        <f t="shared" ref="C79:H79" si="61">SUM(C58:C78)</f>
        <v>0</v>
      </c>
      <c r="D79" s="25">
        <f t="shared" si="61"/>
        <v>0</v>
      </c>
      <c r="E79" s="25">
        <f t="shared" si="61"/>
        <v>0</v>
      </c>
      <c r="F79" s="25">
        <f t="shared" si="61"/>
        <v>0</v>
      </c>
      <c r="G79" s="25">
        <f t="shared" si="61"/>
        <v>0</v>
      </c>
      <c r="H79" s="25">
        <f t="shared" si="61"/>
        <v>0</v>
      </c>
      <c r="I79" s="25">
        <f>SUM(I58:I78)</f>
        <v>0</v>
      </c>
      <c r="J79" s="26"/>
      <c r="K79" s="25">
        <f>SUM(K58:K78)</f>
        <v>0</v>
      </c>
      <c r="L79" s="25">
        <f t="shared" ref="L79:P79" si="62">SUM(L58:L78)</f>
        <v>0</v>
      </c>
      <c r="M79" s="25">
        <f t="shared" si="62"/>
        <v>0</v>
      </c>
      <c r="N79" s="25">
        <f t="shared" si="62"/>
        <v>0</v>
      </c>
      <c r="O79" s="25">
        <f t="shared" si="62"/>
        <v>0</v>
      </c>
      <c r="P79" s="25">
        <f t="shared" si="62"/>
        <v>0</v>
      </c>
      <c r="Q79" s="25">
        <f>SUM(Q58:Q78)</f>
        <v>0</v>
      </c>
      <c r="R79" s="25">
        <f>SUM(R58:R78)</f>
        <v>0</v>
      </c>
      <c r="S79" s="26"/>
      <c r="T79" s="25">
        <f t="shared" ref="T79:AA79" si="63">SUM(T58:T78)</f>
        <v>0</v>
      </c>
      <c r="U79" s="25">
        <f t="shared" si="63"/>
        <v>0</v>
      </c>
      <c r="V79" s="25">
        <f t="shared" si="63"/>
        <v>0</v>
      </c>
      <c r="W79" s="25">
        <f t="shared" si="63"/>
        <v>0</v>
      </c>
      <c r="X79" s="25">
        <f t="shared" si="63"/>
        <v>0</v>
      </c>
      <c r="Y79" s="25">
        <f t="shared" si="63"/>
        <v>0</v>
      </c>
      <c r="Z79" s="25">
        <f t="shared" si="63"/>
        <v>0</v>
      </c>
      <c r="AA79" s="25">
        <f t="shared" si="63"/>
        <v>0</v>
      </c>
    </row>
    <row r="80" spans="1:27" s="25" customFormat="1" x14ac:dyDescent="0.25"/>
    <row r="81" spans="1:29" s="25" customFormat="1" x14ac:dyDescent="0.25"/>
    <row r="82" spans="1:29" s="25" customFormat="1" x14ac:dyDescent="0.25">
      <c r="A82" s="12" t="s">
        <v>68</v>
      </c>
    </row>
    <row r="83" spans="1:29" x14ac:dyDescent="0.25">
      <c r="A83" s="12"/>
      <c r="B83" s="11" t="s">
        <v>1</v>
      </c>
      <c r="C83" s="11"/>
      <c r="D83" s="11"/>
      <c r="E83" s="11"/>
      <c r="F83" s="11"/>
      <c r="G83" s="11"/>
      <c r="H83" s="11"/>
      <c r="I83" s="11"/>
      <c r="K83" s="11" t="s">
        <v>59</v>
      </c>
      <c r="L83" s="11"/>
      <c r="M83" s="11"/>
      <c r="N83" s="11"/>
      <c r="O83" s="11"/>
      <c r="P83" s="11"/>
      <c r="Q83" s="11"/>
      <c r="R83" s="11"/>
      <c r="T83" s="11" t="s">
        <v>2</v>
      </c>
      <c r="U83" s="11"/>
      <c r="V83" s="11"/>
      <c r="W83" s="11"/>
      <c r="X83" s="11"/>
      <c r="Y83" s="11"/>
      <c r="Z83" s="11"/>
      <c r="AA83" s="11"/>
    </row>
    <row r="84" spans="1:29" ht="30" x14ac:dyDescent="0.25">
      <c r="A84" s="30" t="s">
        <v>0</v>
      </c>
      <c r="B84" s="30" t="s">
        <v>3</v>
      </c>
      <c r="C84" s="30" t="s">
        <v>4</v>
      </c>
      <c r="D84" s="30" t="s">
        <v>5</v>
      </c>
      <c r="E84" s="30" t="s">
        <v>6</v>
      </c>
      <c r="F84" s="30" t="s">
        <v>7</v>
      </c>
      <c r="G84" s="30" t="s">
        <v>8</v>
      </c>
      <c r="H84" s="30" t="s">
        <v>9</v>
      </c>
      <c r="I84" s="30" t="s">
        <v>11</v>
      </c>
      <c r="K84" s="30" t="s">
        <v>3</v>
      </c>
      <c r="L84" s="30" t="s">
        <v>4</v>
      </c>
      <c r="M84" s="30" t="s">
        <v>5</v>
      </c>
      <c r="N84" s="30" t="s">
        <v>6</v>
      </c>
      <c r="O84" s="30" t="s">
        <v>7</v>
      </c>
      <c r="P84" s="30" t="s">
        <v>8</v>
      </c>
      <c r="Q84" s="30" t="s">
        <v>9</v>
      </c>
      <c r="R84" s="30" t="s">
        <v>11</v>
      </c>
      <c r="T84" s="30" t="s">
        <v>3</v>
      </c>
      <c r="U84" s="30" t="s">
        <v>4</v>
      </c>
      <c r="V84" s="30" t="s">
        <v>5</v>
      </c>
      <c r="W84" s="30" t="s">
        <v>6</v>
      </c>
      <c r="X84" s="30" t="s">
        <v>7</v>
      </c>
      <c r="Y84" s="30" t="s">
        <v>8</v>
      </c>
      <c r="Z84" s="30" t="s">
        <v>9</v>
      </c>
      <c r="AA84" s="30" t="s">
        <v>11</v>
      </c>
      <c r="AB84" s="12"/>
      <c r="AC84" s="12"/>
    </row>
    <row r="85" spans="1:29" s="25" customFormat="1" x14ac:dyDescent="0.25">
      <c r="A85" s="30">
        <v>2020</v>
      </c>
      <c r="B85" s="21">
        <f t="shared" ref="B85:B105" si="64">(B112)*($B140)</f>
        <v>0</v>
      </c>
      <c r="C85" s="21">
        <f t="shared" ref="C85:C105" si="65">(C112)*($C140)</f>
        <v>0</v>
      </c>
      <c r="D85" s="21">
        <f t="shared" ref="D85:D105" si="66">(D112)*($D140)</f>
        <v>0</v>
      </c>
      <c r="E85" s="21">
        <f t="shared" ref="E85:E105" si="67">(E112)*($E140)</f>
        <v>0</v>
      </c>
      <c r="F85" s="21">
        <f t="shared" ref="F85:F105" si="68">(F112)*($F140)</f>
        <v>0</v>
      </c>
      <c r="G85" s="21">
        <f t="shared" ref="G85:G105" si="69">(G112)*($G140)</f>
        <v>0</v>
      </c>
      <c r="H85" s="21">
        <f t="shared" ref="H85:H105" si="70">(H112)*($H140)</f>
        <v>0</v>
      </c>
      <c r="I85" s="20">
        <f t="shared" ref="I85:I105" si="71">SUM(B85:H85)</f>
        <v>0</v>
      </c>
      <c r="J85" s="21"/>
      <c r="K85" s="21">
        <f t="shared" ref="K85:K105" si="72">(K112)*($J140)</f>
        <v>0</v>
      </c>
      <c r="L85" s="21">
        <f t="shared" ref="L85:L105" si="73">(L112)*($K140)</f>
        <v>0</v>
      </c>
      <c r="M85" s="21">
        <f t="shared" ref="M85:M105" si="74">(M112)*($L140)</f>
        <v>0</v>
      </c>
      <c r="N85" s="21">
        <f t="shared" ref="N85:N105" si="75">(N112)*($M140)</f>
        <v>0</v>
      </c>
      <c r="O85" s="21">
        <f t="shared" ref="O85:O105" si="76">(O112)*($N140)</f>
        <v>0</v>
      </c>
      <c r="P85" s="21">
        <f t="shared" ref="P85:P105" si="77">(P112)*($O140)</f>
        <v>0</v>
      </c>
      <c r="Q85" s="21">
        <f t="shared" ref="Q85:Q105" si="78">(Q112)*($P140)</f>
        <v>0</v>
      </c>
      <c r="R85" s="20">
        <f t="shared" ref="R85:R105" si="79">SUM(K85:Q85)</f>
        <v>0</v>
      </c>
      <c r="S85" s="21"/>
      <c r="T85" s="21">
        <f t="shared" ref="T85:T105" si="80">(T112)*($R140)</f>
        <v>0</v>
      </c>
      <c r="U85" s="21">
        <f t="shared" ref="U85:U105" si="81">(U112)*($S140)</f>
        <v>0</v>
      </c>
      <c r="V85" s="21">
        <f t="shared" ref="V85:V105" si="82">(V112)*($T140)</f>
        <v>0</v>
      </c>
      <c r="W85" s="21">
        <f t="shared" ref="W85:W105" si="83">(W112)*($U140)</f>
        <v>0</v>
      </c>
      <c r="X85" s="21">
        <f t="shared" ref="X85:X105" si="84">(X112)*($V140)</f>
        <v>0</v>
      </c>
      <c r="Y85" s="21">
        <f t="shared" ref="Y85:Y105" si="85">(Y112)*($W140)</f>
        <v>0</v>
      </c>
      <c r="Z85" s="21">
        <f t="shared" ref="Z85:Z105" si="86">(Z112)*($X140)</f>
        <v>0</v>
      </c>
      <c r="AA85" s="21">
        <f t="shared" ref="AA85:AA105" si="87">SUM(T85:Z85)</f>
        <v>0</v>
      </c>
    </row>
    <row r="86" spans="1:29" s="25" customFormat="1" x14ac:dyDescent="0.25">
      <c r="A86" s="30">
        <v>2021</v>
      </c>
      <c r="B86" s="21">
        <f t="shared" si="64"/>
        <v>0</v>
      </c>
      <c r="C86" s="21">
        <f t="shared" si="65"/>
        <v>0</v>
      </c>
      <c r="D86" s="21">
        <f t="shared" si="66"/>
        <v>0</v>
      </c>
      <c r="E86" s="21">
        <f t="shared" si="67"/>
        <v>0</v>
      </c>
      <c r="F86" s="21">
        <f t="shared" si="68"/>
        <v>0</v>
      </c>
      <c r="G86" s="21">
        <f t="shared" si="69"/>
        <v>0</v>
      </c>
      <c r="H86" s="21">
        <f t="shared" si="70"/>
        <v>0</v>
      </c>
      <c r="I86" s="20">
        <f t="shared" si="71"/>
        <v>0</v>
      </c>
      <c r="J86" s="21"/>
      <c r="K86" s="21">
        <f t="shared" si="72"/>
        <v>0</v>
      </c>
      <c r="L86" s="21">
        <f t="shared" si="73"/>
        <v>0</v>
      </c>
      <c r="M86" s="21">
        <f t="shared" si="74"/>
        <v>0</v>
      </c>
      <c r="N86" s="21">
        <f t="shared" si="75"/>
        <v>0</v>
      </c>
      <c r="O86" s="21">
        <f t="shared" si="76"/>
        <v>0</v>
      </c>
      <c r="P86" s="21">
        <f t="shared" si="77"/>
        <v>0</v>
      </c>
      <c r="Q86" s="21">
        <f t="shared" si="78"/>
        <v>0</v>
      </c>
      <c r="R86" s="20">
        <f t="shared" si="79"/>
        <v>0</v>
      </c>
      <c r="S86" s="21"/>
      <c r="T86" s="21">
        <f t="shared" si="80"/>
        <v>0</v>
      </c>
      <c r="U86" s="21">
        <f t="shared" si="81"/>
        <v>0</v>
      </c>
      <c r="V86" s="21">
        <f t="shared" si="82"/>
        <v>0</v>
      </c>
      <c r="W86" s="21">
        <f t="shared" si="83"/>
        <v>0</v>
      </c>
      <c r="X86" s="21">
        <f t="shared" si="84"/>
        <v>0</v>
      </c>
      <c r="Y86" s="21">
        <f t="shared" si="85"/>
        <v>0</v>
      </c>
      <c r="Z86" s="21">
        <f t="shared" si="86"/>
        <v>0</v>
      </c>
      <c r="AA86" s="21">
        <f t="shared" si="87"/>
        <v>0</v>
      </c>
    </row>
    <row r="87" spans="1:29" s="25" customFormat="1" x14ac:dyDescent="0.25">
      <c r="A87" s="30">
        <v>2022</v>
      </c>
      <c r="B87" s="21">
        <f t="shared" si="64"/>
        <v>0</v>
      </c>
      <c r="C87" s="21">
        <f t="shared" si="65"/>
        <v>0</v>
      </c>
      <c r="D87" s="21">
        <f t="shared" si="66"/>
        <v>0</v>
      </c>
      <c r="E87" s="21">
        <f t="shared" si="67"/>
        <v>0</v>
      </c>
      <c r="F87" s="21">
        <f t="shared" si="68"/>
        <v>0</v>
      </c>
      <c r="G87" s="21">
        <f t="shared" si="69"/>
        <v>0</v>
      </c>
      <c r="H87" s="21">
        <f t="shared" si="70"/>
        <v>0</v>
      </c>
      <c r="I87" s="20">
        <f t="shared" si="71"/>
        <v>0</v>
      </c>
      <c r="J87" s="21"/>
      <c r="K87" s="21">
        <f t="shared" si="72"/>
        <v>0</v>
      </c>
      <c r="L87" s="21">
        <f t="shared" si="73"/>
        <v>0</v>
      </c>
      <c r="M87" s="21">
        <f t="shared" si="74"/>
        <v>0</v>
      </c>
      <c r="N87" s="21">
        <f t="shared" si="75"/>
        <v>0</v>
      </c>
      <c r="O87" s="21">
        <f t="shared" si="76"/>
        <v>0</v>
      </c>
      <c r="P87" s="21">
        <f t="shared" si="77"/>
        <v>0</v>
      </c>
      <c r="Q87" s="21">
        <f t="shared" si="78"/>
        <v>0</v>
      </c>
      <c r="R87" s="20">
        <f t="shared" si="79"/>
        <v>0</v>
      </c>
      <c r="S87" s="21"/>
      <c r="T87" s="21">
        <f t="shared" si="80"/>
        <v>0</v>
      </c>
      <c r="U87" s="21">
        <f t="shared" si="81"/>
        <v>0</v>
      </c>
      <c r="V87" s="21">
        <f t="shared" si="82"/>
        <v>0</v>
      </c>
      <c r="W87" s="21">
        <f t="shared" si="83"/>
        <v>0</v>
      </c>
      <c r="X87" s="21">
        <f t="shared" si="84"/>
        <v>0</v>
      </c>
      <c r="Y87" s="21">
        <f t="shared" si="85"/>
        <v>0</v>
      </c>
      <c r="Z87" s="21">
        <f t="shared" si="86"/>
        <v>0</v>
      </c>
      <c r="AA87" s="21">
        <f t="shared" si="87"/>
        <v>0</v>
      </c>
    </row>
    <row r="88" spans="1:29" s="25" customFormat="1" x14ac:dyDescent="0.25">
      <c r="A88" s="30">
        <v>2023</v>
      </c>
      <c r="B88" s="21">
        <f t="shared" si="64"/>
        <v>0</v>
      </c>
      <c r="C88" s="21">
        <f t="shared" si="65"/>
        <v>0</v>
      </c>
      <c r="D88" s="21">
        <f t="shared" si="66"/>
        <v>0</v>
      </c>
      <c r="E88" s="21">
        <f t="shared" si="67"/>
        <v>0</v>
      </c>
      <c r="F88" s="21">
        <f t="shared" si="68"/>
        <v>0</v>
      </c>
      <c r="G88" s="21">
        <f t="shared" si="69"/>
        <v>0</v>
      </c>
      <c r="H88" s="21">
        <f t="shared" si="70"/>
        <v>0</v>
      </c>
      <c r="I88" s="20">
        <f t="shared" si="71"/>
        <v>0</v>
      </c>
      <c r="J88" s="21"/>
      <c r="K88" s="21">
        <f t="shared" si="72"/>
        <v>0</v>
      </c>
      <c r="L88" s="21">
        <f t="shared" si="73"/>
        <v>0</v>
      </c>
      <c r="M88" s="21">
        <f t="shared" si="74"/>
        <v>0</v>
      </c>
      <c r="N88" s="21">
        <f t="shared" si="75"/>
        <v>0</v>
      </c>
      <c r="O88" s="21">
        <f t="shared" si="76"/>
        <v>0</v>
      </c>
      <c r="P88" s="21">
        <f t="shared" si="77"/>
        <v>0</v>
      </c>
      <c r="Q88" s="21">
        <f t="shared" si="78"/>
        <v>0</v>
      </c>
      <c r="R88" s="20">
        <f t="shared" si="79"/>
        <v>0</v>
      </c>
      <c r="S88" s="21"/>
      <c r="T88" s="21">
        <f t="shared" si="80"/>
        <v>0</v>
      </c>
      <c r="U88" s="21">
        <f t="shared" si="81"/>
        <v>0</v>
      </c>
      <c r="V88" s="21">
        <f t="shared" si="82"/>
        <v>0</v>
      </c>
      <c r="W88" s="21">
        <f t="shared" si="83"/>
        <v>0</v>
      </c>
      <c r="X88" s="21">
        <f t="shared" si="84"/>
        <v>0</v>
      </c>
      <c r="Y88" s="21">
        <f t="shared" si="85"/>
        <v>0</v>
      </c>
      <c r="Z88" s="21">
        <f t="shared" si="86"/>
        <v>0</v>
      </c>
      <c r="AA88" s="21">
        <f t="shared" si="87"/>
        <v>0</v>
      </c>
    </row>
    <row r="89" spans="1:29" s="25" customFormat="1" x14ac:dyDescent="0.25">
      <c r="A89" s="30">
        <v>2024</v>
      </c>
      <c r="B89" s="21">
        <f t="shared" si="64"/>
        <v>0</v>
      </c>
      <c r="C89" s="21">
        <f t="shared" si="65"/>
        <v>0</v>
      </c>
      <c r="D89" s="21">
        <f t="shared" si="66"/>
        <v>0</v>
      </c>
      <c r="E89" s="21">
        <f t="shared" si="67"/>
        <v>0</v>
      </c>
      <c r="F89" s="21">
        <f t="shared" si="68"/>
        <v>0</v>
      </c>
      <c r="G89" s="21">
        <f t="shared" si="69"/>
        <v>0</v>
      </c>
      <c r="H89" s="21">
        <f t="shared" si="70"/>
        <v>0</v>
      </c>
      <c r="I89" s="20">
        <f t="shared" si="71"/>
        <v>0</v>
      </c>
      <c r="J89" s="21"/>
      <c r="K89" s="21">
        <f t="shared" si="72"/>
        <v>0</v>
      </c>
      <c r="L89" s="21">
        <f t="shared" si="73"/>
        <v>0</v>
      </c>
      <c r="M89" s="21">
        <f t="shared" si="74"/>
        <v>0</v>
      </c>
      <c r="N89" s="21">
        <f t="shared" si="75"/>
        <v>0</v>
      </c>
      <c r="O89" s="21">
        <f t="shared" si="76"/>
        <v>0</v>
      </c>
      <c r="P89" s="21">
        <f t="shared" si="77"/>
        <v>0</v>
      </c>
      <c r="Q89" s="21">
        <f t="shared" si="78"/>
        <v>0</v>
      </c>
      <c r="R89" s="20">
        <f t="shared" si="79"/>
        <v>0</v>
      </c>
      <c r="S89" s="21"/>
      <c r="T89" s="21">
        <f t="shared" si="80"/>
        <v>0</v>
      </c>
      <c r="U89" s="21">
        <f t="shared" si="81"/>
        <v>0</v>
      </c>
      <c r="V89" s="21">
        <f t="shared" si="82"/>
        <v>0</v>
      </c>
      <c r="W89" s="21">
        <f t="shared" si="83"/>
        <v>0</v>
      </c>
      <c r="X89" s="21">
        <f t="shared" si="84"/>
        <v>0</v>
      </c>
      <c r="Y89" s="21">
        <f t="shared" si="85"/>
        <v>0</v>
      </c>
      <c r="Z89" s="21">
        <f t="shared" si="86"/>
        <v>0</v>
      </c>
      <c r="AA89" s="21">
        <f t="shared" si="87"/>
        <v>0</v>
      </c>
    </row>
    <row r="90" spans="1:29" s="25" customFormat="1" x14ac:dyDescent="0.25">
      <c r="A90" s="30">
        <v>2025</v>
      </c>
      <c r="B90" s="21">
        <f t="shared" si="64"/>
        <v>0</v>
      </c>
      <c r="C90" s="21">
        <f t="shared" si="65"/>
        <v>0</v>
      </c>
      <c r="D90" s="21">
        <f t="shared" si="66"/>
        <v>0</v>
      </c>
      <c r="E90" s="21">
        <f t="shared" si="67"/>
        <v>0</v>
      </c>
      <c r="F90" s="21">
        <f t="shared" si="68"/>
        <v>0</v>
      </c>
      <c r="G90" s="21">
        <f t="shared" si="69"/>
        <v>0</v>
      </c>
      <c r="H90" s="21">
        <f t="shared" si="70"/>
        <v>0</v>
      </c>
      <c r="I90" s="20">
        <f t="shared" si="71"/>
        <v>0</v>
      </c>
      <c r="J90" s="21"/>
      <c r="K90" s="21">
        <f t="shared" si="72"/>
        <v>0</v>
      </c>
      <c r="L90" s="21">
        <f t="shared" si="73"/>
        <v>0</v>
      </c>
      <c r="M90" s="21">
        <f t="shared" si="74"/>
        <v>0</v>
      </c>
      <c r="N90" s="21">
        <f t="shared" si="75"/>
        <v>0</v>
      </c>
      <c r="O90" s="21">
        <f t="shared" si="76"/>
        <v>0</v>
      </c>
      <c r="P90" s="21">
        <f t="shared" si="77"/>
        <v>0</v>
      </c>
      <c r="Q90" s="21">
        <f t="shared" si="78"/>
        <v>0</v>
      </c>
      <c r="R90" s="20">
        <f t="shared" si="79"/>
        <v>0</v>
      </c>
      <c r="S90" s="21"/>
      <c r="T90" s="21">
        <f t="shared" si="80"/>
        <v>0</v>
      </c>
      <c r="U90" s="21">
        <f t="shared" si="81"/>
        <v>0</v>
      </c>
      <c r="V90" s="21">
        <f t="shared" si="82"/>
        <v>0</v>
      </c>
      <c r="W90" s="21">
        <f t="shared" si="83"/>
        <v>0</v>
      </c>
      <c r="X90" s="21">
        <f t="shared" si="84"/>
        <v>0</v>
      </c>
      <c r="Y90" s="21">
        <f t="shared" si="85"/>
        <v>0</v>
      </c>
      <c r="Z90" s="21">
        <f t="shared" si="86"/>
        <v>0</v>
      </c>
      <c r="AA90" s="21">
        <f t="shared" si="87"/>
        <v>0</v>
      </c>
    </row>
    <row r="91" spans="1:29" s="25" customFormat="1" x14ac:dyDescent="0.25">
      <c r="A91" s="30">
        <v>2026</v>
      </c>
      <c r="B91" s="21">
        <f t="shared" si="64"/>
        <v>0</v>
      </c>
      <c r="C91" s="21">
        <f t="shared" si="65"/>
        <v>0</v>
      </c>
      <c r="D91" s="21">
        <f t="shared" si="66"/>
        <v>0</v>
      </c>
      <c r="E91" s="21">
        <f t="shared" si="67"/>
        <v>0</v>
      </c>
      <c r="F91" s="21">
        <f t="shared" si="68"/>
        <v>0</v>
      </c>
      <c r="G91" s="21">
        <f t="shared" si="69"/>
        <v>0</v>
      </c>
      <c r="H91" s="21">
        <f t="shared" si="70"/>
        <v>0</v>
      </c>
      <c r="I91" s="20">
        <f t="shared" si="71"/>
        <v>0</v>
      </c>
      <c r="J91" s="21"/>
      <c r="K91" s="21">
        <f t="shared" si="72"/>
        <v>0</v>
      </c>
      <c r="L91" s="21">
        <f t="shared" si="73"/>
        <v>0</v>
      </c>
      <c r="M91" s="21">
        <f t="shared" si="74"/>
        <v>0</v>
      </c>
      <c r="N91" s="21">
        <f t="shared" si="75"/>
        <v>0</v>
      </c>
      <c r="O91" s="21">
        <f t="shared" si="76"/>
        <v>0</v>
      </c>
      <c r="P91" s="21">
        <f t="shared" si="77"/>
        <v>0</v>
      </c>
      <c r="Q91" s="21">
        <f t="shared" si="78"/>
        <v>0</v>
      </c>
      <c r="R91" s="20">
        <f t="shared" si="79"/>
        <v>0</v>
      </c>
      <c r="S91" s="21"/>
      <c r="T91" s="21">
        <f t="shared" si="80"/>
        <v>0</v>
      </c>
      <c r="U91" s="21">
        <f t="shared" si="81"/>
        <v>0</v>
      </c>
      <c r="V91" s="21">
        <f t="shared" si="82"/>
        <v>0</v>
      </c>
      <c r="W91" s="21">
        <f t="shared" si="83"/>
        <v>0</v>
      </c>
      <c r="X91" s="21">
        <f t="shared" si="84"/>
        <v>0</v>
      </c>
      <c r="Y91" s="21">
        <f t="shared" si="85"/>
        <v>0</v>
      </c>
      <c r="Z91" s="21">
        <f t="shared" si="86"/>
        <v>0</v>
      </c>
      <c r="AA91" s="21">
        <f t="shared" si="87"/>
        <v>0</v>
      </c>
    </row>
    <row r="92" spans="1:29" s="25" customFormat="1" x14ac:dyDescent="0.25">
      <c r="A92" s="30">
        <v>2027</v>
      </c>
      <c r="B92" s="21">
        <f t="shared" si="64"/>
        <v>0</v>
      </c>
      <c r="C92" s="21">
        <f t="shared" si="65"/>
        <v>0</v>
      </c>
      <c r="D92" s="21">
        <f t="shared" si="66"/>
        <v>0</v>
      </c>
      <c r="E92" s="21">
        <f t="shared" si="67"/>
        <v>0</v>
      </c>
      <c r="F92" s="21">
        <f t="shared" si="68"/>
        <v>0</v>
      </c>
      <c r="G92" s="21">
        <f t="shared" si="69"/>
        <v>0</v>
      </c>
      <c r="H92" s="21">
        <f t="shared" si="70"/>
        <v>0</v>
      </c>
      <c r="I92" s="20">
        <f t="shared" si="71"/>
        <v>0</v>
      </c>
      <c r="J92" s="21"/>
      <c r="K92" s="21">
        <f t="shared" si="72"/>
        <v>0</v>
      </c>
      <c r="L92" s="21">
        <f t="shared" si="73"/>
        <v>0</v>
      </c>
      <c r="M92" s="21">
        <f t="shared" si="74"/>
        <v>0</v>
      </c>
      <c r="N92" s="21">
        <f t="shared" si="75"/>
        <v>0</v>
      </c>
      <c r="O92" s="21">
        <f t="shared" si="76"/>
        <v>0</v>
      </c>
      <c r="P92" s="21">
        <f t="shared" si="77"/>
        <v>0</v>
      </c>
      <c r="Q92" s="21">
        <f t="shared" si="78"/>
        <v>0</v>
      </c>
      <c r="R92" s="20">
        <f t="shared" si="79"/>
        <v>0</v>
      </c>
      <c r="S92" s="21"/>
      <c r="T92" s="21">
        <f t="shared" si="80"/>
        <v>0</v>
      </c>
      <c r="U92" s="21">
        <f t="shared" si="81"/>
        <v>0</v>
      </c>
      <c r="V92" s="21">
        <f t="shared" si="82"/>
        <v>0</v>
      </c>
      <c r="W92" s="21">
        <f t="shared" si="83"/>
        <v>0</v>
      </c>
      <c r="X92" s="21">
        <f t="shared" si="84"/>
        <v>0</v>
      </c>
      <c r="Y92" s="21">
        <f t="shared" si="85"/>
        <v>0</v>
      </c>
      <c r="Z92" s="21">
        <f t="shared" si="86"/>
        <v>0</v>
      </c>
      <c r="AA92" s="21">
        <f t="shared" si="87"/>
        <v>0</v>
      </c>
    </row>
    <row r="93" spans="1:29" s="25" customFormat="1" x14ac:dyDescent="0.25">
      <c r="A93" s="30">
        <v>2028</v>
      </c>
      <c r="B93" s="21">
        <f t="shared" si="64"/>
        <v>0</v>
      </c>
      <c r="C93" s="21">
        <f t="shared" si="65"/>
        <v>0</v>
      </c>
      <c r="D93" s="21">
        <f t="shared" si="66"/>
        <v>0</v>
      </c>
      <c r="E93" s="21">
        <f t="shared" si="67"/>
        <v>0</v>
      </c>
      <c r="F93" s="21">
        <f t="shared" si="68"/>
        <v>0</v>
      </c>
      <c r="G93" s="21">
        <f t="shared" si="69"/>
        <v>0</v>
      </c>
      <c r="H93" s="21">
        <f t="shared" si="70"/>
        <v>0</v>
      </c>
      <c r="I93" s="20">
        <f t="shared" si="71"/>
        <v>0</v>
      </c>
      <c r="J93" s="21"/>
      <c r="K93" s="21">
        <f t="shared" si="72"/>
        <v>0</v>
      </c>
      <c r="L93" s="21">
        <f t="shared" si="73"/>
        <v>0</v>
      </c>
      <c r="M93" s="21">
        <f t="shared" si="74"/>
        <v>0</v>
      </c>
      <c r="N93" s="21">
        <f t="shared" si="75"/>
        <v>0</v>
      </c>
      <c r="O93" s="21">
        <f t="shared" si="76"/>
        <v>0</v>
      </c>
      <c r="P93" s="21">
        <f t="shared" si="77"/>
        <v>0</v>
      </c>
      <c r="Q93" s="21">
        <f t="shared" si="78"/>
        <v>0</v>
      </c>
      <c r="R93" s="20">
        <f t="shared" si="79"/>
        <v>0</v>
      </c>
      <c r="S93" s="21"/>
      <c r="T93" s="21">
        <f t="shared" si="80"/>
        <v>0</v>
      </c>
      <c r="U93" s="21">
        <f t="shared" si="81"/>
        <v>0</v>
      </c>
      <c r="V93" s="21">
        <f t="shared" si="82"/>
        <v>0</v>
      </c>
      <c r="W93" s="21">
        <f t="shared" si="83"/>
        <v>0</v>
      </c>
      <c r="X93" s="21">
        <f t="shared" si="84"/>
        <v>0</v>
      </c>
      <c r="Y93" s="21">
        <f t="shared" si="85"/>
        <v>0</v>
      </c>
      <c r="Z93" s="21">
        <f t="shared" si="86"/>
        <v>0</v>
      </c>
      <c r="AA93" s="21">
        <f t="shared" si="87"/>
        <v>0</v>
      </c>
    </row>
    <row r="94" spans="1:29" s="25" customFormat="1" x14ac:dyDescent="0.25">
      <c r="A94" s="30">
        <v>2029</v>
      </c>
      <c r="B94" s="21">
        <f t="shared" si="64"/>
        <v>0</v>
      </c>
      <c r="C94" s="21">
        <f t="shared" si="65"/>
        <v>0</v>
      </c>
      <c r="D94" s="21">
        <f t="shared" si="66"/>
        <v>0</v>
      </c>
      <c r="E94" s="21">
        <f t="shared" si="67"/>
        <v>0</v>
      </c>
      <c r="F94" s="21">
        <f t="shared" si="68"/>
        <v>0</v>
      </c>
      <c r="G94" s="21">
        <f t="shared" si="69"/>
        <v>0</v>
      </c>
      <c r="H94" s="21">
        <f t="shared" si="70"/>
        <v>0</v>
      </c>
      <c r="I94" s="20">
        <f t="shared" si="71"/>
        <v>0</v>
      </c>
      <c r="J94" s="21"/>
      <c r="K94" s="21">
        <f t="shared" si="72"/>
        <v>0</v>
      </c>
      <c r="L94" s="21">
        <f t="shared" si="73"/>
        <v>0</v>
      </c>
      <c r="M94" s="21">
        <f t="shared" si="74"/>
        <v>0</v>
      </c>
      <c r="N94" s="21">
        <f t="shared" si="75"/>
        <v>0</v>
      </c>
      <c r="O94" s="21">
        <f t="shared" si="76"/>
        <v>0</v>
      </c>
      <c r="P94" s="21">
        <f t="shared" si="77"/>
        <v>0</v>
      </c>
      <c r="Q94" s="21">
        <f t="shared" si="78"/>
        <v>0</v>
      </c>
      <c r="R94" s="20">
        <f t="shared" si="79"/>
        <v>0</v>
      </c>
      <c r="S94" s="21"/>
      <c r="T94" s="21">
        <f t="shared" si="80"/>
        <v>0</v>
      </c>
      <c r="U94" s="21">
        <f t="shared" si="81"/>
        <v>0</v>
      </c>
      <c r="V94" s="21">
        <f t="shared" si="82"/>
        <v>0</v>
      </c>
      <c r="W94" s="21">
        <f t="shared" si="83"/>
        <v>0</v>
      </c>
      <c r="X94" s="21">
        <f t="shared" si="84"/>
        <v>0</v>
      </c>
      <c r="Y94" s="21">
        <f t="shared" si="85"/>
        <v>0</v>
      </c>
      <c r="Z94" s="21">
        <f t="shared" si="86"/>
        <v>0</v>
      </c>
      <c r="AA94" s="21">
        <f t="shared" si="87"/>
        <v>0</v>
      </c>
    </row>
    <row r="95" spans="1:29" s="25" customFormat="1" x14ac:dyDescent="0.25">
      <c r="A95" s="30">
        <v>2030</v>
      </c>
      <c r="B95" s="21">
        <f t="shared" si="64"/>
        <v>0</v>
      </c>
      <c r="C95" s="21">
        <f t="shared" si="65"/>
        <v>0</v>
      </c>
      <c r="D95" s="21">
        <f t="shared" si="66"/>
        <v>0</v>
      </c>
      <c r="E95" s="21">
        <f t="shared" si="67"/>
        <v>0</v>
      </c>
      <c r="F95" s="21">
        <f t="shared" si="68"/>
        <v>0</v>
      </c>
      <c r="G95" s="21">
        <f t="shared" si="69"/>
        <v>0</v>
      </c>
      <c r="H95" s="21">
        <f t="shared" si="70"/>
        <v>0</v>
      </c>
      <c r="I95" s="20">
        <f t="shared" si="71"/>
        <v>0</v>
      </c>
      <c r="J95" s="21"/>
      <c r="K95" s="21">
        <f t="shared" si="72"/>
        <v>0</v>
      </c>
      <c r="L95" s="21">
        <f t="shared" si="73"/>
        <v>0</v>
      </c>
      <c r="M95" s="21">
        <f t="shared" si="74"/>
        <v>0</v>
      </c>
      <c r="N95" s="21">
        <f t="shared" si="75"/>
        <v>0</v>
      </c>
      <c r="O95" s="21">
        <f t="shared" si="76"/>
        <v>0</v>
      </c>
      <c r="P95" s="21">
        <f t="shared" si="77"/>
        <v>0</v>
      </c>
      <c r="Q95" s="21">
        <f t="shared" si="78"/>
        <v>0</v>
      </c>
      <c r="R95" s="20">
        <f t="shared" si="79"/>
        <v>0</v>
      </c>
      <c r="S95" s="21"/>
      <c r="T95" s="21">
        <f t="shared" si="80"/>
        <v>0</v>
      </c>
      <c r="U95" s="21">
        <f t="shared" si="81"/>
        <v>0</v>
      </c>
      <c r="V95" s="21">
        <f t="shared" si="82"/>
        <v>0</v>
      </c>
      <c r="W95" s="21">
        <f t="shared" si="83"/>
        <v>0</v>
      </c>
      <c r="X95" s="21">
        <f t="shared" si="84"/>
        <v>0</v>
      </c>
      <c r="Y95" s="21">
        <f t="shared" si="85"/>
        <v>0</v>
      </c>
      <c r="Z95" s="21">
        <f t="shared" si="86"/>
        <v>0</v>
      </c>
      <c r="AA95" s="21">
        <f t="shared" si="87"/>
        <v>0</v>
      </c>
    </row>
    <row r="96" spans="1:29" s="25" customFormat="1" x14ac:dyDescent="0.25">
      <c r="A96" s="30">
        <v>2031</v>
      </c>
      <c r="B96" s="21">
        <f t="shared" si="64"/>
        <v>0</v>
      </c>
      <c r="C96" s="21">
        <f t="shared" si="65"/>
        <v>0</v>
      </c>
      <c r="D96" s="21">
        <f t="shared" si="66"/>
        <v>0</v>
      </c>
      <c r="E96" s="21">
        <f t="shared" si="67"/>
        <v>0</v>
      </c>
      <c r="F96" s="21">
        <f t="shared" si="68"/>
        <v>0</v>
      </c>
      <c r="G96" s="21">
        <f t="shared" si="69"/>
        <v>0</v>
      </c>
      <c r="H96" s="21">
        <f t="shared" si="70"/>
        <v>0</v>
      </c>
      <c r="I96" s="20">
        <f t="shared" si="71"/>
        <v>0</v>
      </c>
      <c r="J96" s="21"/>
      <c r="K96" s="21">
        <f t="shared" si="72"/>
        <v>0</v>
      </c>
      <c r="L96" s="21">
        <f t="shared" si="73"/>
        <v>0</v>
      </c>
      <c r="M96" s="21">
        <f t="shared" si="74"/>
        <v>0</v>
      </c>
      <c r="N96" s="21">
        <f t="shared" si="75"/>
        <v>0</v>
      </c>
      <c r="O96" s="21">
        <f t="shared" si="76"/>
        <v>0</v>
      </c>
      <c r="P96" s="21">
        <f t="shared" si="77"/>
        <v>0</v>
      </c>
      <c r="Q96" s="21">
        <f t="shared" si="78"/>
        <v>0</v>
      </c>
      <c r="R96" s="20">
        <f t="shared" si="79"/>
        <v>0</v>
      </c>
      <c r="S96" s="21"/>
      <c r="T96" s="21">
        <f t="shared" si="80"/>
        <v>0</v>
      </c>
      <c r="U96" s="21">
        <f t="shared" si="81"/>
        <v>0</v>
      </c>
      <c r="V96" s="21">
        <f t="shared" si="82"/>
        <v>0</v>
      </c>
      <c r="W96" s="21">
        <f t="shared" si="83"/>
        <v>0</v>
      </c>
      <c r="X96" s="21">
        <f t="shared" si="84"/>
        <v>0</v>
      </c>
      <c r="Y96" s="21">
        <f t="shared" si="85"/>
        <v>0</v>
      </c>
      <c r="Z96" s="21">
        <f t="shared" si="86"/>
        <v>0</v>
      </c>
      <c r="AA96" s="21">
        <f t="shared" si="87"/>
        <v>0</v>
      </c>
    </row>
    <row r="97" spans="1:29" s="25" customFormat="1" x14ac:dyDescent="0.25">
      <c r="A97" s="30">
        <v>2032</v>
      </c>
      <c r="B97" s="21">
        <f t="shared" si="64"/>
        <v>0</v>
      </c>
      <c r="C97" s="21">
        <f t="shared" si="65"/>
        <v>0</v>
      </c>
      <c r="D97" s="21">
        <f t="shared" si="66"/>
        <v>0</v>
      </c>
      <c r="E97" s="21">
        <f t="shared" si="67"/>
        <v>0</v>
      </c>
      <c r="F97" s="21">
        <f t="shared" si="68"/>
        <v>0</v>
      </c>
      <c r="G97" s="21">
        <f t="shared" si="69"/>
        <v>0</v>
      </c>
      <c r="H97" s="21">
        <f t="shared" si="70"/>
        <v>0</v>
      </c>
      <c r="I97" s="20">
        <f t="shared" si="71"/>
        <v>0</v>
      </c>
      <c r="J97" s="21"/>
      <c r="K97" s="21">
        <f t="shared" si="72"/>
        <v>0</v>
      </c>
      <c r="L97" s="21">
        <f t="shared" si="73"/>
        <v>0</v>
      </c>
      <c r="M97" s="21">
        <f t="shared" si="74"/>
        <v>0</v>
      </c>
      <c r="N97" s="21">
        <f t="shared" si="75"/>
        <v>0</v>
      </c>
      <c r="O97" s="21">
        <f t="shared" si="76"/>
        <v>0</v>
      </c>
      <c r="P97" s="21">
        <f t="shared" si="77"/>
        <v>0</v>
      </c>
      <c r="Q97" s="21">
        <f t="shared" si="78"/>
        <v>0</v>
      </c>
      <c r="R97" s="20">
        <f t="shared" si="79"/>
        <v>0</v>
      </c>
      <c r="S97" s="21"/>
      <c r="T97" s="21">
        <f t="shared" si="80"/>
        <v>0</v>
      </c>
      <c r="U97" s="21">
        <f t="shared" si="81"/>
        <v>0</v>
      </c>
      <c r="V97" s="21">
        <f t="shared" si="82"/>
        <v>0</v>
      </c>
      <c r="W97" s="21">
        <f t="shared" si="83"/>
        <v>0</v>
      </c>
      <c r="X97" s="21">
        <f t="shared" si="84"/>
        <v>0</v>
      </c>
      <c r="Y97" s="21">
        <f t="shared" si="85"/>
        <v>0</v>
      </c>
      <c r="Z97" s="21">
        <f t="shared" si="86"/>
        <v>0</v>
      </c>
      <c r="AA97" s="21">
        <f t="shared" si="87"/>
        <v>0</v>
      </c>
    </row>
    <row r="98" spans="1:29" s="25" customFormat="1" x14ac:dyDescent="0.25">
      <c r="A98" s="30">
        <v>2033</v>
      </c>
      <c r="B98" s="21">
        <f t="shared" si="64"/>
        <v>0</v>
      </c>
      <c r="C98" s="21">
        <f t="shared" si="65"/>
        <v>0</v>
      </c>
      <c r="D98" s="21">
        <f t="shared" si="66"/>
        <v>0</v>
      </c>
      <c r="E98" s="21">
        <f t="shared" si="67"/>
        <v>0</v>
      </c>
      <c r="F98" s="21">
        <f t="shared" si="68"/>
        <v>0</v>
      </c>
      <c r="G98" s="21">
        <f t="shared" si="69"/>
        <v>0</v>
      </c>
      <c r="H98" s="21">
        <f t="shared" si="70"/>
        <v>0</v>
      </c>
      <c r="I98" s="20">
        <f t="shared" si="71"/>
        <v>0</v>
      </c>
      <c r="J98" s="21"/>
      <c r="K98" s="21">
        <f t="shared" si="72"/>
        <v>0</v>
      </c>
      <c r="L98" s="21">
        <f t="shared" si="73"/>
        <v>0</v>
      </c>
      <c r="M98" s="21">
        <f t="shared" si="74"/>
        <v>0</v>
      </c>
      <c r="N98" s="21">
        <f t="shared" si="75"/>
        <v>0</v>
      </c>
      <c r="O98" s="21">
        <f t="shared" si="76"/>
        <v>0</v>
      </c>
      <c r="P98" s="21">
        <f t="shared" si="77"/>
        <v>0</v>
      </c>
      <c r="Q98" s="21">
        <f t="shared" si="78"/>
        <v>0</v>
      </c>
      <c r="R98" s="20">
        <f t="shared" si="79"/>
        <v>0</v>
      </c>
      <c r="S98" s="21"/>
      <c r="T98" s="21">
        <f t="shared" si="80"/>
        <v>0</v>
      </c>
      <c r="U98" s="21">
        <f t="shared" si="81"/>
        <v>0</v>
      </c>
      <c r="V98" s="21">
        <f t="shared" si="82"/>
        <v>0</v>
      </c>
      <c r="W98" s="21">
        <f t="shared" si="83"/>
        <v>0</v>
      </c>
      <c r="X98" s="21">
        <f t="shared" si="84"/>
        <v>0</v>
      </c>
      <c r="Y98" s="21">
        <f t="shared" si="85"/>
        <v>0</v>
      </c>
      <c r="Z98" s="21">
        <f t="shared" si="86"/>
        <v>0</v>
      </c>
      <c r="AA98" s="21">
        <f t="shared" si="87"/>
        <v>0</v>
      </c>
    </row>
    <row r="99" spans="1:29" s="25" customFormat="1" x14ac:dyDescent="0.25">
      <c r="A99" s="30">
        <v>2034</v>
      </c>
      <c r="B99" s="21">
        <f t="shared" si="64"/>
        <v>0</v>
      </c>
      <c r="C99" s="21">
        <f t="shared" si="65"/>
        <v>0</v>
      </c>
      <c r="D99" s="21">
        <f t="shared" si="66"/>
        <v>0</v>
      </c>
      <c r="E99" s="21">
        <f t="shared" si="67"/>
        <v>0</v>
      </c>
      <c r="F99" s="21">
        <f t="shared" si="68"/>
        <v>0</v>
      </c>
      <c r="G99" s="21">
        <f t="shared" si="69"/>
        <v>0</v>
      </c>
      <c r="H99" s="21">
        <f t="shared" si="70"/>
        <v>0</v>
      </c>
      <c r="I99" s="20">
        <f t="shared" si="71"/>
        <v>0</v>
      </c>
      <c r="J99" s="21"/>
      <c r="K99" s="21">
        <f t="shared" si="72"/>
        <v>0</v>
      </c>
      <c r="L99" s="21">
        <f t="shared" si="73"/>
        <v>0</v>
      </c>
      <c r="M99" s="21">
        <f t="shared" si="74"/>
        <v>0</v>
      </c>
      <c r="N99" s="21">
        <f t="shared" si="75"/>
        <v>0</v>
      </c>
      <c r="O99" s="21">
        <f t="shared" si="76"/>
        <v>0</v>
      </c>
      <c r="P99" s="21">
        <f t="shared" si="77"/>
        <v>0</v>
      </c>
      <c r="Q99" s="21">
        <f t="shared" si="78"/>
        <v>0</v>
      </c>
      <c r="R99" s="20">
        <f t="shared" si="79"/>
        <v>0</v>
      </c>
      <c r="S99" s="21"/>
      <c r="T99" s="21">
        <f t="shared" si="80"/>
        <v>0</v>
      </c>
      <c r="U99" s="21">
        <f t="shared" si="81"/>
        <v>0</v>
      </c>
      <c r="V99" s="21">
        <f t="shared" si="82"/>
        <v>0</v>
      </c>
      <c r="W99" s="21">
        <f t="shared" si="83"/>
        <v>0</v>
      </c>
      <c r="X99" s="21">
        <f t="shared" si="84"/>
        <v>0</v>
      </c>
      <c r="Y99" s="21">
        <f t="shared" si="85"/>
        <v>0</v>
      </c>
      <c r="Z99" s="21">
        <f t="shared" si="86"/>
        <v>0</v>
      </c>
      <c r="AA99" s="21">
        <f t="shared" si="87"/>
        <v>0</v>
      </c>
    </row>
    <row r="100" spans="1:29" s="25" customFormat="1" x14ac:dyDescent="0.25">
      <c r="A100" s="30">
        <v>2035</v>
      </c>
      <c r="B100" s="21">
        <f t="shared" si="64"/>
        <v>0</v>
      </c>
      <c r="C100" s="21">
        <f t="shared" si="65"/>
        <v>0</v>
      </c>
      <c r="D100" s="21">
        <f t="shared" si="66"/>
        <v>0</v>
      </c>
      <c r="E100" s="21">
        <f t="shared" si="67"/>
        <v>0</v>
      </c>
      <c r="F100" s="21">
        <f t="shared" si="68"/>
        <v>0</v>
      </c>
      <c r="G100" s="21">
        <f t="shared" si="69"/>
        <v>0</v>
      </c>
      <c r="H100" s="21">
        <f t="shared" si="70"/>
        <v>0</v>
      </c>
      <c r="I100" s="20">
        <f t="shared" si="71"/>
        <v>0</v>
      </c>
      <c r="J100" s="21"/>
      <c r="K100" s="21">
        <f t="shared" si="72"/>
        <v>0</v>
      </c>
      <c r="L100" s="21">
        <f t="shared" si="73"/>
        <v>0</v>
      </c>
      <c r="M100" s="21">
        <f t="shared" si="74"/>
        <v>0</v>
      </c>
      <c r="N100" s="21">
        <f t="shared" si="75"/>
        <v>0</v>
      </c>
      <c r="O100" s="21">
        <f t="shared" si="76"/>
        <v>0</v>
      </c>
      <c r="P100" s="21">
        <f t="shared" si="77"/>
        <v>0</v>
      </c>
      <c r="Q100" s="21">
        <f t="shared" si="78"/>
        <v>0</v>
      </c>
      <c r="R100" s="20">
        <f t="shared" si="79"/>
        <v>0</v>
      </c>
      <c r="S100" s="21"/>
      <c r="T100" s="21">
        <f t="shared" si="80"/>
        <v>0</v>
      </c>
      <c r="U100" s="21">
        <f t="shared" si="81"/>
        <v>0</v>
      </c>
      <c r="V100" s="21">
        <f t="shared" si="82"/>
        <v>0</v>
      </c>
      <c r="W100" s="21">
        <f t="shared" si="83"/>
        <v>0</v>
      </c>
      <c r="X100" s="21">
        <f t="shared" si="84"/>
        <v>0</v>
      </c>
      <c r="Y100" s="21">
        <f t="shared" si="85"/>
        <v>0</v>
      </c>
      <c r="Z100" s="21">
        <f t="shared" si="86"/>
        <v>0</v>
      </c>
      <c r="AA100" s="21">
        <f t="shared" si="87"/>
        <v>0</v>
      </c>
    </row>
    <row r="101" spans="1:29" s="25" customFormat="1" x14ac:dyDescent="0.25">
      <c r="A101" s="30">
        <v>2036</v>
      </c>
      <c r="B101" s="21">
        <f t="shared" si="64"/>
        <v>0</v>
      </c>
      <c r="C101" s="21">
        <f t="shared" si="65"/>
        <v>0</v>
      </c>
      <c r="D101" s="21">
        <f t="shared" si="66"/>
        <v>0</v>
      </c>
      <c r="E101" s="21">
        <f t="shared" si="67"/>
        <v>0</v>
      </c>
      <c r="F101" s="21">
        <f t="shared" si="68"/>
        <v>0</v>
      </c>
      <c r="G101" s="21">
        <f t="shared" si="69"/>
        <v>0</v>
      </c>
      <c r="H101" s="21">
        <f t="shared" si="70"/>
        <v>0</v>
      </c>
      <c r="I101" s="20">
        <f t="shared" si="71"/>
        <v>0</v>
      </c>
      <c r="J101" s="21"/>
      <c r="K101" s="21">
        <f t="shared" si="72"/>
        <v>0</v>
      </c>
      <c r="L101" s="21">
        <f t="shared" si="73"/>
        <v>0</v>
      </c>
      <c r="M101" s="21">
        <f t="shared" si="74"/>
        <v>0</v>
      </c>
      <c r="N101" s="21">
        <f t="shared" si="75"/>
        <v>0</v>
      </c>
      <c r="O101" s="21">
        <f t="shared" si="76"/>
        <v>0</v>
      </c>
      <c r="P101" s="21">
        <f t="shared" si="77"/>
        <v>0</v>
      </c>
      <c r="Q101" s="21">
        <f t="shared" si="78"/>
        <v>0</v>
      </c>
      <c r="R101" s="20">
        <f t="shared" si="79"/>
        <v>0</v>
      </c>
      <c r="S101" s="21"/>
      <c r="T101" s="21">
        <f t="shared" si="80"/>
        <v>0</v>
      </c>
      <c r="U101" s="21">
        <f t="shared" si="81"/>
        <v>0</v>
      </c>
      <c r="V101" s="21">
        <f t="shared" si="82"/>
        <v>0</v>
      </c>
      <c r="W101" s="21">
        <f t="shared" si="83"/>
        <v>0</v>
      </c>
      <c r="X101" s="21">
        <f t="shared" si="84"/>
        <v>0</v>
      </c>
      <c r="Y101" s="21">
        <f t="shared" si="85"/>
        <v>0</v>
      </c>
      <c r="Z101" s="21">
        <f t="shared" si="86"/>
        <v>0</v>
      </c>
      <c r="AA101" s="21">
        <f t="shared" si="87"/>
        <v>0</v>
      </c>
    </row>
    <row r="102" spans="1:29" s="25" customFormat="1" x14ac:dyDescent="0.25">
      <c r="A102" s="30">
        <v>2037</v>
      </c>
      <c r="B102" s="21">
        <f t="shared" si="64"/>
        <v>0</v>
      </c>
      <c r="C102" s="21">
        <f t="shared" si="65"/>
        <v>0</v>
      </c>
      <c r="D102" s="21">
        <f t="shared" si="66"/>
        <v>0</v>
      </c>
      <c r="E102" s="21">
        <f t="shared" si="67"/>
        <v>0</v>
      </c>
      <c r="F102" s="21">
        <f t="shared" si="68"/>
        <v>0</v>
      </c>
      <c r="G102" s="21">
        <f t="shared" si="69"/>
        <v>0</v>
      </c>
      <c r="H102" s="21">
        <f t="shared" si="70"/>
        <v>0</v>
      </c>
      <c r="I102" s="20">
        <f t="shared" si="71"/>
        <v>0</v>
      </c>
      <c r="J102" s="21"/>
      <c r="K102" s="21">
        <f t="shared" si="72"/>
        <v>0</v>
      </c>
      <c r="L102" s="21">
        <f t="shared" si="73"/>
        <v>0</v>
      </c>
      <c r="M102" s="21">
        <f t="shared" si="74"/>
        <v>0</v>
      </c>
      <c r="N102" s="21">
        <f t="shared" si="75"/>
        <v>0</v>
      </c>
      <c r="O102" s="21">
        <f t="shared" si="76"/>
        <v>0</v>
      </c>
      <c r="P102" s="21">
        <f t="shared" si="77"/>
        <v>0</v>
      </c>
      <c r="Q102" s="21">
        <f t="shared" si="78"/>
        <v>0</v>
      </c>
      <c r="R102" s="20">
        <f t="shared" si="79"/>
        <v>0</v>
      </c>
      <c r="S102" s="21"/>
      <c r="T102" s="21">
        <f t="shared" si="80"/>
        <v>0</v>
      </c>
      <c r="U102" s="21">
        <f t="shared" si="81"/>
        <v>0</v>
      </c>
      <c r="V102" s="21">
        <f t="shared" si="82"/>
        <v>0</v>
      </c>
      <c r="W102" s="21">
        <f t="shared" si="83"/>
        <v>0</v>
      </c>
      <c r="X102" s="21">
        <f t="shared" si="84"/>
        <v>0</v>
      </c>
      <c r="Y102" s="21">
        <f t="shared" si="85"/>
        <v>0</v>
      </c>
      <c r="Z102" s="21">
        <f t="shared" si="86"/>
        <v>0</v>
      </c>
      <c r="AA102" s="21">
        <f t="shared" si="87"/>
        <v>0</v>
      </c>
    </row>
    <row r="103" spans="1:29" s="25" customFormat="1" x14ac:dyDescent="0.25">
      <c r="A103" s="30">
        <v>2038</v>
      </c>
      <c r="B103" s="21">
        <f t="shared" si="64"/>
        <v>0</v>
      </c>
      <c r="C103" s="21">
        <f t="shared" si="65"/>
        <v>0</v>
      </c>
      <c r="D103" s="21">
        <f t="shared" si="66"/>
        <v>0</v>
      </c>
      <c r="E103" s="21">
        <f t="shared" si="67"/>
        <v>0</v>
      </c>
      <c r="F103" s="21">
        <f t="shared" si="68"/>
        <v>0</v>
      </c>
      <c r="G103" s="21">
        <f t="shared" si="69"/>
        <v>0</v>
      </c>
      <c r="H103" s="21">
        <f t="shared" si="70"/>
        <v>0</v>
      </c>
      <c r="I103" s="20">
        <f t="shared" si="71"/>
        <v>0</v>
      </c>
      <c r="J103" s="21"/>
      <c r="K103" s="21">
        <f t="shared" si="72"/>
        <v>0</v>
      </c>
      <c r="L103" s="21">
        <f t="shared" si="73"/>
        <v>0</v>
      </c>
      <c r="M103" s="21">
        <f t="shared" si="74"/>
        <v>0</v>
      </c>
      <c r="N103" s="21">
        <f t="shared" si="75"/>
        <v>0</v>
      </c>
      <c r="O103" s="21">
        <f t="shared" si="76"/>
        <v>0</v>
      </c>
      <c r="P103" s="21">
        <f t="shared" si="77"/>
        <v>0</v>
      </c>
      <c r="Q103" s="21">
        <f t="shared" si="78"/>
        <v>0</v>
      </c>
      <c r="R103" s="20">
        <f t="shared" si="79"/>
        <v>0</v>
      </c>
      <c r="S103" s="21"/>
      <c r="T103" s="21">
        <f t="shared" si="80"/>
        <v>0</v>
      </c>
      <c r="U103" s="21">
        <f t="shared" si="81"/>
        <v>0</v>
      </c>
      <c r="V103" s="21">
        <f t="shared" si="82"/>
        <v>0</v>
      </c>
      <c r="W103" s="21">
        <f t="shared" si="83"/>
        <v>0</v>
      </c>
      <c r="X103" s="21">
        <f t="shared" si="84"/>
        <v>0</v>
      </c>
      <c r="Y103" s="21">
        <f t="shared" si="85"/>
        <v>0</v>
      </c>
      <c r="Z103" s="21">
        <f t="shared" si="86"/>
        <v>0</v>
      </c>
      <c r="AA103" s="21">
        <f t="shared" si="87"/>
        <v>0</v>
      </c>
    </row>
    <row r="104" spans="1:29" s="25" customFormat="1" x14ac:dyDescent="0.25">
      <c r="A104" s="30">
        <v>2039</v>
      </c>
      <c r="B104" s="21">
        <f t="shared" si="64"/>
        <v>0</v>
      </c>
      <c r="C104" s="21">
        <f t="shared" si="65"/>
        <v>0</v>
      </c>
      <c r="D104" s="21">
        <f t="shared" si="66"/>
        <v>0</v>
      </c>
      <c r="E104" s="21">
        <f t="shared" si="67"/>
        <v>0</v>
      </c>
      <c r="F104" s="21">
        <f t="shared" si="68"/>
        <v>0</v>
      </c>
      <c r="G104" s="21">
        <f t="shared" si="69"/>
        <v>0</v>
      </c>
      <c r="H104" s="21">
        <f t="shared" si="70"/>
        <v>0</v>
      </c>
      <c r="I104" s="20">
        <f t="shared" si="71"/>
        <v>0</v>
      </c>
      <c r="J104" s="21"/>
      <c r="K104" s="21">
        <f t="shared" si="72"/>
        <v>0</v>
      </c>
      <c r="L104" s="21">
        <f t="shared" si="73"/>
        <v>0</v>
      </c>
      <c r="M104" s="21">
        <f t="shared" si="74"/>
        <v>0</v>
      </c>
      <c r="N104" s="21">
        <f t="shared" si="75"/>
        <v>0</v>
      </c>
      <c r="O104" s="21">
        <f t="shared" si="76"/>
        <v>0</v>
      </c>
      <c r="P104" s="21">
        <f t="shared" si="77"/>
        <v>0</v>
      </c>
      <c r="Q104" s="21">
        <f t="shared" si="78"/>
        <v>0</v>
      </c>
      <c r="R104" s="20">
        <f t="shared" si="79"/>
        <v>0</v>
      </c>
      <c r="S104" s="21"/>
      <c r="T104" s="21">
        <f t="shared" si="80"/>
        <v>0</v>
      </c>
      <c r="U104" s="21">
        <f t="shared" si="81"/>
        <v>0</v>
      </c>
      <c r="V104" s="21">
        <f t="shared" si="82"/>
        <v>0</v>
      </c>
      <c r="W104" s="21">
        <f t="shared" si="83"/>
        <v>0</v>
      </c>
      <c r="X104" s="21">
        <f t="shared" si="84"/>
        <v>0</v>
      </c>
      <c r="Y104" s="21">
        <f t="shared" si="85"/>
        <v>0</v>
      </c>
      <c r="Z104" s="21">
        <f t="shared" si="86"/>
        <v>0</v>
      </c>
      <c r="AA104" s="21">
        <f t="shared" si="87"/>
        <v>0</v>
      </c>
    </row>
    <row r="105" spans="1:29" s="25" customFormat="1" x14ac:dyDescent="0.25">
      <c r="A105" s="30">
        <v>2040</v>
      </c>
      <c r="B105" s="21">
        <f t="shared" si="64"/>
        <v>0</v>
      </c>
      <c r="C105" s="21">
        <f t="shared" si="65"/>
        <v>0</v>
      </c>
      <c r="D105" s="21">
        <f t="shared" si="66"/>
        <v>0</v>
      </c>
      <c r="E105" s="21">
        <f t="shared" si="67"/>
        <v>0</v>
      </c>
      <c r="F105" s="21">
        <f t="shared" si="68"/>
        <v>0</v>
      </c>
      <c r="G105" s="21">
        <f t="shared" si="69"/>
        <v>0</v>
      </c>
      <c r="H105" s="21">
        <f t="shared" si="70"/>
        <v>0</v>
      </c>
      <c r="I105" s="20">
        <f t="shared" si="71"/>
        <v>0</v>
      </c>
      <c r="J105" s="21"/>
      <c r="K105" s="21">
        <f t="shared" si="72"/>
        <v>0</v>
      </c>
      <c r="L105" s="21">
        <f t="shared" si="73"/>
        <v>0</v>
      </c>
      <c r="M105" s="21">
        <f t="shared" si="74"/>
        <v>0</v>
      </c>
      <c r="N105" s="21">
        <f t="shared" si="75"/>
        <v>0</v>
      </c>
      <c r="O105" s="21">
        <f t="shared" si="76"/>
        <v>0</v>
      </c>
      <c r="P105" s="21">
        <f t="shared" si="77"/>
        <v>0</v>
      </c>
      <c r="Q105" s="21">
        <f t="shared" si="78"/>
        <v>0</v>
      </c>
      <c r="R105" s="20">
        <f t="shared" si="79"/>
        <v>0</v>
      </c>
      <c r="S105" s="21"/>
      <c r="T105" s="21">
        <f t="shared" si="80"/>
        <v>0</v>
      </c>
      <c r="U105" s="21">
        <f t="shared" si="81"/>
        <v>0</v>
      </c>
      <c r="V105" s="21">
        <f t="shared" si="82"/>
        <v>0</v>
      </c>
      <c r="W105" s="21">
        <f t="shared" si="83"/>
        <v>0</v>
      </c>
      <c r="X105" s="21">
        <f t="shared" si="84"/>
        <v>0</v>
      </c>
      <c r="Y105" s="21">
        <f t="shared" si="85"/>
        <v>0</v>
      </c>
      <c r="Z105" s="21">
        <f t="shared" si="86"/>
        <v>0</v>
      </c>
      <c r="AA105" s="21">
        <f t="shared" si="87"/>
        <v>0</v>
      </c>
    </row>
    <row r="106" spans="1:29" s="25" customFormat="1" x14ac:dyDescent="0.25">
      <c r="A106" s="25" t="s">
        <v>20</v>
      </c>
      <c r="B106" s="21">
        <f>SUM(B85:B105)</f>
        <v>0</v>
      </c>
      <c r="C106" s="21">
        <f t="shared" ref="C106:H106" si="88">SUM(C85:C105)</f>
        <v>0</v>
      </c>
      <c r="D106" s="21">
        <f t="shared" si="88"/>
        <v>0</v>
      </c>
      <c r="E106" s="21">
        <f t="shared" si="88"/>
        <v>0</v>
      </c>
      <c r="F106" s="21">
        <f t="shared" si="88"/>
        <v>0</v>
      </c>
      <c r="G106" s="21">
        <f t="shared" si="88"/>
        <v>0</v>
      </c>
      <c r="H106" s="21">
        <f t="shared" si="88"/>
        <v>0</v>
      </c>
      <c r="I106" s="20">
        <f>SUM(I85:I105)</f>
        <v>0</v>
      </c>
      <c r="J106" s="22"/>
      <c r="K106" s="21">
        <f>SUM(K85:K105)</f>
        <v>0</v>
      </c>
      <c r="L106" s="21">
        <f t="shared" ref="L106:Q106" si="89">SUM(L85:L105)</f>
        <v>0</v>
      </c>
      <c r="M106" s="21">
        <f t="shared" si="89"/>
        <v>0</v>
      </c>
      <c r="N106" s="21">
        <f t="shared" si="89"/>
        <v>0</v>
      </c>
      <c r="O106" s="21">
        <f t="shared" si="89"/>
        <v>0</v>
      </c>
      <c r="P106" s="21">
        <f t="shared" si="89"/>
        <v>0</v>
      </c>
      <c r="Q106" s="21">
        <f t="shared" si="89"/>
        <v>0</v>
      </c>
      <c r="R106" s="20">
        <f>SUM(R85:R105)</f>
        <v>0</v>
      </c>
      <c r="S106" s="22"/>
      <c r="T106" s="21">
        <f>SUM(T85:T105)</f>
        <v>0</v>
      </c>
      <c r="U106" s="21">
        <f>SUM(U85:U105)</f>
        <v>0</v>
      </c>
      <c r="V106" s="21">
        <f>SUM(V85:V105)</f>
        <v>0</v>
      </c>
      <c r="W106" s="21">
        <f>SUM(W85:W105)</f>
        <v>0</v>
      </c>
      <c r="X106" s="21">
        <f t="shared" ref="X106" si="90">SUM(X85:X105)</f>
        <v>0</v>
      </c>
      <c r="Y106" s="21">
        <f>SUM(Y85:Y105)</f>
        <v>0</v>
      </c>
      <c r="Z106" s="21">
        <f>SUM(Z85:Z105)</f>
        <v>0</v>
      </c>
      <c r="AA106" s="21">
        <f>SUM(AA85:AA105)</f>
        <v>0</v>
      </c>
    </row>
    <row r="107" spans="1:29" s="25" customFormat="1" x14ac:dyDescent="0.25"/>
    <row r="109" spans="1:29" x14ac:dyDescent="0.25">
      <c r="A109" s="12" t="s">
        <v>51</v>
      </c>
    </row>
    <row r="110" spans="1:29" x14ac:dyDescent="0.25">
      <c r="B110" s="11" t="s">
        <v>1</v>
      </c>
      <c r="C110" s="11"/>
      <c r="D110" s="11"/>
      <c r="E110" s="11"/>
      <c r="F110" s="11"/>
      <c r="G110" s="11"/>
      <c r="H110" s="11"/>
      <c r="I110" s="11"/>
      <c r="K110" s="11" t="s">
        <v>59</v>
      </c>
      <c r="L110" s="11"/>
      <c r="M110" s="11"/>
      <c r="N110" s="11"/>
      <c r="O110" s="11"/>
      <c r="P110" s="11"/>
      <c r="Q110" s="11"/>
      <c r="R110" s="11"/>
      <c r="T110" s="11" t="s">
        <v>2</v>
      </c>
      <c r="U110" s="11"/>
      <c r="V110" s="11"/>
      <c r="W110" s="11"/>
      <c r="X110" s="11"/>
      <c r="Y110" s="11"/>
      <c r="Z110" s="11"/>
      <c r="AA110" s="11"/>
    </row>
    <row r="111" spans="1:29" ht="30" x14ac:dyDescent="0.25">
      <c r="A111" s="30" t="s">
        <v>0</v>
      </c>
      <c r="B111" s="30" t="s">
        <v>3</v>
      </c>
      <c r="C111" s="30" t="s">
        <v>4</v>
      </c>
      <c r="D111" s="30" t="s">
        <v>5</v>
      </c>
      <c r="E111" s="30" t="s">
        <v>6</v>
      </c>
      <c r="F111" s="30" t="s">
        <v>7</v>
      </c>
      <c r="G111" s="30" t="s">
        <v>8</v>
      </c>
      <c r="H111" s="30" t="s">
        <v>9</v>
      </c>
      <c r="I111" s="30" t="s">
        <v>11</v>
      </c>
      <c r="K111" s="30" t="s">
        <v>3</v>
      </c>
      <c r="L111" s="30" t="s">
        <v>4</v>
      </c>
      <c r="M111" s="30" t="s">
        <v>5</v>
      </c>
      <c r="N111" s="30" t="s">
        <v>6</v>
      </c>
      <c r="O111" s="30" t="s">
        <v>7</v>
      </c>
      <c r="P111" s="30" t="s">
        <v>8</v>
      </c>
      <c r="Q111" s="30" t="s">
        <v>9</v>
      </c>
      <c r="R111" s="30" t="s">
        <v>11</v>
      </c>
      <c r="T111" s="30" t="s">
        <v>3</v>
      </c>
      <c r="U111" s="30" t="s">
        <v>4</v>
      </c>
      <c r="V111" s="30" t="s">
        <v>5</v>
      </c>
      <c r="W111" s="30" t="s">
        <v>6</v>
      </c>
      <c r="X111" s="30" t="s">
        <v>7</v>
      </c>
      <c r="Y111" s="30" t="s">
        <v>8</v>
      </c>
      <c r="Z111" s="30" t="s">
        <v>9</v>
      </c>
      <c r="AA111" s="30" t="s">
        <v>11</v>
      </c>
      <c r="AB111" s="12"/>
      <c r="AC111" s="12"/>
    </row>
    <row r="112" spans="1:29" s="25" customFormat="1" x14ac:dyDescent="0.25">
      <c r="A112" s="30">
        <v>2020</v>
      </c>
      <c r="B112" s="29">
        <f>'Production &amp; Price Data'!B102</f>
        <v>0</v>
      </c>
      <c r="C112" s="29">
        <f>'Production &amp; Price Data'!C102</f>
        <v>0</v>
      </c>
      <c r="D112" s="29">
        <f>'Production &amp; Price Data'!D102</f>
        <v>0</v>
      </c>
      <c r="E112" s="29">
        <f>'Production &amp; Price Data'!E102</f>
        <v>0</v>
      </c>
      <c r="F112" s="29">
        <f>'Production &amp; Price Data'!F102</f>
        <v>0</v>
      </c>
      <c r="G112" s="29">
        <f>'Production &amp; Price Data'!G102</f>
        <v>0</v>
      </c>
      <c r="H112" s="29">
        <f>'Production &amp; Price Data'!H102</f>
        <v>0</v>
      </c>
      <c r="I112" s="29">
        <f>'Production &amp; Price Data'!I102</f>
        <v>0</v>
      </c>
      <c r="K112" s="29">
        <f>'Production &amp; Price Data'!K102</f>
        <v>0</v>
      </c>
      <c r="L112" s="29">
        <f>'Production &amp; Price Data'!L102</f>
        <v>0</v>
      </c>
      <c r="M112" s="29">
        <f>'Production &amp; Price Data'!M102</f>
        <v>0</v>
      </c>
      <c r="N112" s="29">
        <f>'Production &amp; Price Data'!N102</f>
        <v>0</v>
      </c>
      <c r="O112" s="29">
        <f>'Production &amp; Price Data'!O102</f>
        <v>0</v>
      </c>
      <c r="P112" s="29">
        <f>'Production &amp; Price Data'!P102</f>
        <v>0</v>
      </c>
      <c r="Q112" s="29">
        <f>'Production &amp; Price Data'!Q102</f>
        <v>0</v>
      </c>
      <c r="R112" s="29">
        <f>'Production &amp; Price Data'!R102</f>
        <v>0</v>
      </c>
      <c r="T112" s="29">
        <f>'Production &amp; Price Data'!T102</f>
        <v>0</v>
      </c>
      <c r="U112" s="29">
        <f>'Production &amp; Price Data'!U102</f>
        <v>0</v>
      </c>
      <c r="V112" s="29">
        <f>'Production &amp; Price Data'!V102</f>
        <v>0</v>
      </c>
      <c r="W112" s="29">
        <f>'Production &amp; Price Data'!W102</f>
        <v>0</v>
      </c>
      <c r="X112" s="29">
        <f>'Production &amp; Price Data'!X102</f>
        <v>0</v>
      </c>
      <c r="Y112" s="29">
        <f>'Production &amp; Price Data'!Y102</f>
        <v>0</v>
      </c>
      <c r="Z112" s="29">
        <f>'Production &amp; Price Data'!Z102</f>
        <v>0</v>
      </c>
      <c r="AA112" s="29">
        <f>'Production &amp; Price Data'!AA102</f>
        <v>0</v>
      </c>
    </row>
    <row r="113" spans="1:27" s="25" customFormat="1" x14ac:dyDescent="0.25">
      <c r="A113" s="30">
        <v>2021</v>
      </c>
      <c r="B113" s="29">
        <f>'Production &amp; Price Data'!B103</f>
        <v>0</v>
      </c>
      <c r="C113" s="29">
        <f>'Production &amp; Price Data'!C103</f>
        <v>0</v>
      </c>
      <c r="D113" s="29">
        <f>'Production &amp; Price Data'!D103</f>
        <v>0</v>
      </c>
      <c r="E113" s="29">
        <f>'Production &amp; Price Data'!E103</f>
        <v>0</v>
      </c>
      <c r="F113" s="29">
        <f>'Production &amp; Price Data'!F103</f>
        <v>0</v>
      </c>
      <c r="G113" s="29">
        <f>'Production &amp; Price Data'!G103</f>
        <v>0</v>
      </c>
      <c r="H113" s="29">
        <f>'Production &amp; Price Data'!H103</f>
        <v>0</v>
      </c>
      <c r="I113" s="29">
        <f>'Production &amp; Price Data'!I103</f>
        <v>0</v>
      </c>
      <c r="K113" s="29">
        <f>'Production &amp; Price Data'!K103</f>
        <v>0</v>
      </c>
      <c r="L113" s="29">
        <f>'Production &amp; Price Data'!L103</f>
        <v>0</v>
      </c>
      <c r="M113" s="29">
        <f>'Production &amp; Price Data'!M103</f>
        <v>0</v>
      </c>
      <c r="N113" s="29">
        <f>'Production &amp; Price Data'!N103</f>
        <v>0</v>
      </c>
      <c r="O113" s="29">
        <f>'Production &amp; Price Data'!O103</f>
        <v>0</v>
      </c>
      <c r="P113" s="29">
        <f>'Production &amp; Price Data'!P103</f>
        <v>0</v>
      </c>
      <c r="Q113" s="29">
        <f>'Production &amp; Price Data'!Q103</f>
        <v>0</v>
      </c>
      <c r="R113" s="29">
        <f>'Production &amp; Price Data'!R103</f>
        <v>0</v>
      </c>
      <c r="T113" s="29">
        <f>'Production &amp; Price Data'!T103</f>
        <v>0</v>
      </c>
      <c r="U113" s="29">
        <f>'Production &amp; Price Data'!U103</f>
        <v>0</v>
      </c>
      <c r="V113" s="29">
        <f>'Production &amp; Price Data'!V103</f>
        <v>0</v>
      </c>
      <c r="W113" s="29">
        <f>'Production &amp; Price Data'!W103</f>
        <v>0</v>
      </c>
      <c r="X113" s="29">
        <f>'Production &amp; Price Data'!X103</f>
        <v>0</v>
      </c>
      <c r="Y113" s="29">
        <f>'Production &amp; Price Data'!Y103</f>
        <v>0</v>
      </c>
      <c r="Z113" s="29">
        <f>'Production &amp; Price Data'!Z103</f>
        <v>0</v>
      </c>
      <c r="AA113" s="29">
        <f>'Production &amp; Price Data'!AA103</f>
        <v>0</v>
      </c>
    </row>
    <row r="114" spans="1:27" s="25" customFormat="1" x14ac:dyDescent="0.25">
      <c r="A114" s="30">
        <v>2022</v>
      </c>
      <c r="B114" s="29">
        <f>'Production &amp; Price Data'!B104</f>
        <v>0</v>
      </c>
      <c r="C114" s="29">
        <f>'Production &amp; Price Data'!C104</f>
        <v>0</v>
      </c>
      <c r="D114" s="29">
        <f>'Production &amp; Price Data'!D104</f>
        <v>0</v>
      </c>
      <c r="E114" s="29">
        <f>'Production &amp; Price Data'!E104</f>
        <v>0</v>
      </c>
      <c r="F114" s="29">
        <f>'Production &amp; Price Data'!F104</f>
        <v>0</v>
      </c>
      <c r="G114" s="29">
        <f>'Production &amp; Price Data'!G104</f>
        <v>0</v>
      </c>
      <c r="H114" s="29">
        <f>'Production &amp; Price Data'!H104</f>
        <v>0</v>
      </c>
      <c r="I114" s="29">
        <f>'Production &amp; Price Data'!I104</f>
        <v>0</v>
      </c>
      <c r="K114" s="29">
        <f>'Production &amp; Price Data'!K104</f>
        <v>0</v>
      </c>
      <c r="L114" s="29">
        <f>'Production &amp; Price Data'!L104</f>
        <v>0</v>
      </c>
      <c r="M114" s="29">
        <f>'Production &amp; Price Data'!M104</f>
        <v>0</v>
      </c>
      <c r="N114" s="29">
        <f>'Production &amp; Price Data'!N104</f>
        <v>0</v>
      </c>
      <c r="O114" s="29">
        <f>'Production &amp; Price Data'!O104</f>
        <v>0</v>
      </c>
      <c r="P114" s="29">
        <f>'Production &amp; Price Data'!P104</f>
        <v>0</v>
      </c>
      <c r="Q114" s="29">
        <f>'Production &amp; Price Data'!Q104</f>
        <v>0</v>
      </c>
      <c r="R114" s="29">
        <f>'Production &amp; Price Data'!R104</f>
        <v>0</v>
      </c>
      <c r="T114" s="29">
        <f>'Production &amp; Price Data'!T104</f>
        <v>0</v>
      </c>
      <c r="U114" s="29">
        <f>'Production &amp; Price Data'!U104</f>
        <v>0</v>
      </c>
      <c r="V114" s="29">
        <f>'Production &amp; Price Data'!V104</f>
        <v>0</v>
      </c>
      <c r="W114" s="29">
        <f>'Production &amp; Price Data'!W104</f>
        <v>0</v>
      </c>
      <c r="X114" s="29">
        <f>'Production &amp; Price Data'!X104</f>
        <v>0</v>
      </c>
      <c r="Y114" s="29">
        <f>'Production &amp; Price Data'!Y104</f>
        <v>0</v>
      </c>
      <c r="Z114" s="29">
        <f>'Production &amp; Price Data'!Z104</f>
        <v>0</v>
      </c>
      <c r="AA114" s="29">
        <f>'Production &amp; Price Data'!AA104</f>
        <v>0</v>
      </c>
    </row>
    <row r="115" spans="1:27" s="25" customFormat="1" x14ac:dyDescent="0.25">
      <c r="A115" s="30">
        <v>2023</v>
      </c>
      <c r="B115" s="29">
        <f>'Production &amp; Price Data'!B105</f>
        <v>0</v>
      </c>
      <c r="C115" s="29">
        <f>'Production &amp; Price Data'!C105</f>
        <v>0</v>
      </c>
      <c r="D115" s="29">
        <f>'Production &amp; Price Data'!D105</f>
        <v>0</v>
      </c>
      <c r="E115" s="29">
        <f>'Production &amp; Price Data'!E105</f>
        <v>0</v>
      </c>
      <c r="F115" s="29">
        <f>'Production &amp; Price Data'!F105</f>
        <v>0</v>
      </c>
      <c r="G115" s="29">
        <f>'Production &amp; Price Data'!G105</f>
        <v>0</v>
      </c>
      <c r="H115" s="29">
        <f>'Production &amp; Price Data'!H105</f>
        <v>0</v>
      </c>
      <c r="I115" s="29">
        <f>'Production &amp; Price Data'!I105</f>
        <v>0</v>
      </c>
      <c r="K115" s="29">
        <f>'Production &amp; Price Data'!K105</f>
        <v>0</v>
      </c>
      <c r="L115" s="29">
        <f>'Production &amp; Price Data'!L105</f>
        <v>0</v>
      </c>
      <c r="M115" s="29">
        <f>'Production &amp; Price Data'!M105</f>
        <v>0</v>
      </c>
      <c r="N115" s="29">
        <f>'Production &amp; Price Data'!N105</f>
        <v>0</v>
      </c>
      <c r="O115" s="29">
        <f>'Production &amp; Price Data'!O105</f>
        <v>0</v>
      </c>
      <c r="P115" s="29">
        <f>'Production &amp; Price Data'!P105</f>
        <v>0</v>
      </c>
      <c r="Q115" s="29">
        <f>'Production &amp; Price Data'!Q105</f>
        <v>0</v>
      </c>
      <c r="R115" s="29">
        <f>'Production &amp; Price Data'!R105</f>
        <v>0</v>
      </c>
      <c r="T115" s="29">
        <f>'Production &amp; Price Data'!T105</f>
        <v>0</v>
      </c>
      <c r="U115" s="29">
        <f>'Production &amp; Price Data'!U105</f>
        <v>0</v>
      </c>
      <c r="V115" s="29">
        <f>'Production &amp; Price Data'!V105</f>
        <v>0</v>
      </c>
      <c r="W115" s="29">
        <f>'Production &amp; Price Data'!W105</f>
        <v>0</v>
      </c>
      <c r="X115" s="29">
        <f>'Production &amp; Price Data'!X105</f>
        <v>0</v>
      </c>
      <c r="Y115" s="29">
        <f>'Production &amp; Price Data'!Y105</f>
        <v>0</v>
      </c>
      <c r="Z115" s="29">
        <f>'Production &amp; Price Data'!Z105</f>
        <v>0</v>
      </c>
      <c r="AA115" s="29">
        <f>'Production &amp; Price Data'!AA105</f>
        <v>0</v>
      </c>
    </row>
    <row r="116" spans="1:27" s="25" customFormat="1" x14ac:dyDescent="0.25">
      <c r="A116" s="30">
        <v>2024</v>
      </c>
      <c r="B116" s="29">
        <f>'Production &amp; Price Data'!B106</f>
        <v>0</v>
      </c>
      <c r="C116" s="29">
        <f>'Production &amp; Price Data'!C106</f>
        <v>0</v>
      </c>
      <c r="D116" s="29">
        <f>'Production &amp; Price Data'!D106</f>
        <v>0</v>
      </c>
      <c r="E116" s="29">
        <f>'Production &amp; Price Data'!E106</f>
        <v>0</v>
      </c>
      <c r="F116" s="29">
        <f>'Production &amp; Price Data'!F106</f>
        <v>0</v>
      </c>
      <c r="G116" s="29">
        <f>'Production &amp; Price Data'!G106</f>
        <v>0</v>
      </c>
      <c r="H116" s="29">
        <f>'Production &amp; Price Data'!H106</f>
        <v>0</v>
      </c>
      <c r="I116" s="29">
        <f>'Production &amp; Price Data'!I106</f>
        <v>0</v>
      </c>
      <c r="K116" s="29">
        <f>'Production &amp; Price Data'!K106</f>
        <v>0</v>
      </c>
      <c r="L116" s="29">
        <f>'Production &amp; Price Data'!L106</f>
        <v>0</v>
      </c>
      <c r="M116" s="29">
        <f>'Production &amp; Price Data'!M106</f>
        <v>0</v>
      </c>
      <c r="N116" s="29">
        <f>'Production &amp; Price Data'!N106</f>
        <v>0</v>
      </c>
      <c r="O116" s="29">
        <f>'Production &amp; Price Data'!O106</f>
        <v>0</v>
      </c>
      <c r="P116" s="29">
        <f>'Production &amp; Price Data'!P106</f>
        <v>0</v>
      </c>
      <c r="Q116" s="29">
        <f>'Production &amp; Price Data'!Q106</f>
        <v>0</v>
      </c>
      <c r="R116" s="29">
        <f>'Production &amp; Price Data'!R106</f>
        <v>0</v>
      </c>
      <c r="T116" s="29">
        <f>'Production &amp; Price Data'!T106</f>
        <v>0</v>
      </c>
      <c r="U116" s="29">
        <f>'Production &amp; Price Data'!U106</f>
        <v>0</v>
      </c>
      <c r="V116" s="29">
        <f>'Production &amp; Price Data'!V106</f>
        <v>0</v>
      </c>
      <c r="W116" s="29">
        <f>'Production &amp; Price Data'!W106</f>
        <v>0</v>
      </c>
      <c r="X116" s="29">
        <f>'Production &amp; Price Data'!X106</f>
        <v>0</v>
      </c>
      <c r="Y116" s="29">
        <f>'Production &amp; Price Data'!Y106</f>
        <v>0</v>
      </c>
      <c r="Z116" s="29">
        <f>'Production &amp; Price Data'!Z106</f>
        <v>0</v>
      </c>
      <c r="AA116" s="29">
        <f>'Production &amp; Price Data'!AA106</f>
        <v>0</v>
      </c>
    </row>
    <row r="117" spans="1:27" s="25" customFormat="1" x14ac:dyDescent="0.25">
      <c r="A117" s="30">
        <v>2025</v>
      </c>
      <c r="B117" s="29">
        <f>'Production &amp; Price Data'!B107</f>
        <v>0</v>
      </c>
      <c r="C117" s="29">
        <f>'Production &amp; Price Data'!C107</f>
        <v>0</v>
      </c>
      <c r="D117" s="29">
        <f>'Production &amp; Price Data'!D107</f>
        <v>0</v>
      </c>
      <c r="E117" s="29">
        <f>'Production &amp; Price Data'!E107</f>
        <v>0</v>
      </c>
      <c r="F117" s="29">
        <f>'Production &amp; Price Data'!F107</f>
        <v>0</v>
      </c>
      <c r="G117" s="29">
        <f>'Production &amp; Price Data'!G107</f>
        <v>0</v>
      </c>
      <c r="H117" s="29">
        <f>'Production &amp; Price Data'!H107</f>
        <v>0</v>
      </c>
      <c r="I117" s="29">
        <f>'Production &amp; Price Data'!I107</f>
        <v>0</v>
      </c>
      <c r="K117" s="29">
        <f>'Production &amp; Price Data'!K107</f>
        <v>0</v>
      </c>
      <c r="L117" s="29">
        <f>'Production &amp; Price Data'!L107</f>
        <v>0</v>
      </c>
      <c r="M117" s="29">
        <f>'Production &amp; Price Data'!M107</f>
        <v>0</v>
      </c>
      <c r="N117" s="29">
        <f>'Production &amp; Price Data'!N107</f>
        <v>0</v>
      </c>
      <c r="O117" s="29">
        <f>'Production &amp; Price Data'!O107</f>
        <v>0</v>
      </c>
      <c r="P117" s="29">
        <f>'Production &amp; Price Data'!P107</f>
        <v>0</v>
      </c>
      <c r="Q117" s="29">
        <f>'Production &amp; Price Data'!Q107</f>
        <v>0</v>
      </c>
      <c r="R117" s="29">
        <f>'Production &amp; Price Data'!R107</f>
        <v>0</v>
      </c>
      <c r="T117" s="29">
        <f>'Production &amp; Price Data'!T107</f>
        <v>0</v>
      </c>
      <c r="U117" s="29">
        <f>'Production &amp; Price Data'!U107</f>
        <v>0</v>
      </c>
      <c r="V117" s="29">
        <f>'Production &amp; Price Data'!V107</f>
        <v>0</v>
      </c>
      <c r="W117" s="29">
        <f>'Production &amp; Price Data'!W107</f>
        <v>0</v>
      </c>
      <c r="X117" s="29">
        <f>'Production &amp; Price Data'!X107</f>
        <v>0</v>
      </c>
      <c r="Y117" s="29">
        <f>'Production &amp; Price Data'!Y107</f>
        <v>0</v>
      </c>
      <c r="Z117" s="29">
        <f>'Production &amp; Price Data'!Z107</f>
        <v>0</v>
      </c>
      <c r="AA117" s="29">
        <f>'Production &amp; Price Data'!AA107</f>
        <v>0</v>
      </c>
    </row>
    <row r="118" spans="1:27" s="25" customFormat="1" x14ac:dyDescent="0.25">
      <c r="A118" s="30">
        <v>2026</v>
      </c>
      <c r="B118" s="29">
        <f>'Production &amp; Price Data'!B108</f>
        <v>0</v>
      </c>
      <c r="C118" s="29">
        <f>'Production &amp; Price Data'!C108</f>
        <v>0</v>
      </c>
      <c r="D118" s="29">
        <f>'Production &amp; Price Data'!D108</f>
        <v>0</v>
      </c>
      <c r="E118" s="29">
        <f>'Production &amp; Price Data'!E108</f>
        <v>0</v>
      </c>
      <c r="F118" s="29">
        <f>'Production &amp; Price Data'!F108</f>
        <v>0</v>
      </c>
      <c r="G118" s="29">
        <f>'Production &amp; Price Data'!G108</f>
        <v>0</v>
      </c>
      <c r="H118" s="29">
        <f>'Production &amp; Price Data'!H108</f>
        <v>0</v>
      </c>
      <c r="I118" s="29">
        <f>'Production &amp; Price Data'!I108</f>
        <v>0</v>
      </c>
      <c r="K118" s="29">
        <f>'Production &amp; Price Data'!K108</f>
        <v>0</v>
      </c>
      <c r="L118" s="29">
        <f>'Production &amp; Price Data'!L108</f>
        <v>0</v>
      </c>
      <c r="M118" s="29">
        <f>'Production &amp; Price Data'!M108</f>
        <v>0</v>
      </c>
      <c r="N118" s="29">
        <f>'Production &amp; Price Data'!N108</f>
        <v>0</v>
      </c>
      <c r="O118" s="29">
        <f>'Production &amp; Price Data'!O108</f>
        <v>0</v>
      </c>
      <c r="P118" s="29">
        <f>'Production &amp; Price Data'!P108</f>
        <v>0</v>
      </c>
      <c r="Q118" s="29">
        <f>'Production &amp; Price Data'!Q108</f>
        <v>0</v>
      </c>
      <c r="R118" s="29">
        <f>'Production &amp; Price Data'!R108</f>
        <v>0</v>
      </c>
      <c r="T118" s="29">
        <f>'Production &amp; Price Data'!T108</f>
        <v>0</v>
      </c>
      <c r="U118" s="29">
        <f>'Production &amp; Price Data'!U108</f>
        <v>0</v>
      </c>
      <c r="V118" s="29">
        <f>'Production &amp; Price Data'!V108</f>
        <v>0</v>
      </c>
      <c r="W118" s="29">
        <f>'Production &amp; Price Data'!W108</f>
        <v>0</v>
      </c>
      <c r="X118" s="29">
        <f>'Production &amp; Price Data'!X108</f>
        <v>0</v>
      </c>
      <c r="Y118" s="29">
        <f>'Production &amp; Price Data'!Y108</f>
        <v>0</v>
      </c>
      <c r="Z118" s="29">
        <f>'Production &amp; Price Data'!Z108</f>
        <v>0</v>
      </c>
      <c r="AA118" s="29">
        <f>'Production &amp; Price Data'!AA108</f>
        <v>0</v>
      </c>
    </row>
    <row r="119" spans="1:27" s="25" customFormat="1" x14ac:dyDescent="0.25">
      <c r="A119" s="30">
        <v>2027</v>
      </c>
      <c r="B119" s="29">
        <f>'Production &amp; Price Data'!B109</f>
        <v>0</v>
      </c>
      <c r="C119" s="29">
        <f>'Production &amp; Price Data'!C109</f>
        <v>0</v>
      </c>
      <c r="D119" s="29">
        <f>'Production &amp; Price Data'!D109</f>
        <v>0</v>
      </c>
      <c r="E119" s="29">
        <f>'Production &amp; Price Data'!E109</f>
        <v>0</v>
      </c>
      <c r="F119" s="29">
        <f>'Production &amp; Price Data'!F109</f>
        <v>0</v>
      </c>
      <c r="G119" s="29">
        <f>'Production &amp; Price Data'!G109</f>
        <v>0</v>
      </c>
      <c r="H119" s="29">
        <f>'Production &amp; Price Data'!H109</f>
        <v>0</v>
      </c>
      <c r="I119" s="29">
        <f>'Production &amp; Price Data'!I109</f>
        <v>0</v>
      </c>
      <c r="K119" s="29">
        <f>'Production &amp; Price Data'!K109</f>
        <v>0</v>
      </c>
      <c r="L119" s="29">
        <f>'Production &amp; Price Data'!L109</f>
        <v>0</v>
      </c>
      <c r="M119" s="29">
        <f>'Production &amp; Price Data'!M109</f>
        <v>0</v>
      </c>
      <c r="N119" s="29">
        <f>'Production &amp; Price Data'!N109</f>
        <v>0</v>
      </c>
      <c r="O119" s="29">
        <f>'Production &amp; Price Data'!O109</f>
        <v>0</v>
      </c>
      <c r="P119" s="29">
        <f>'Production &amp; Price Data'!P109</f>
        <v>0</v>
      </c>
      <c r="Q119" s="29">
        <f>'Production &amp; Price Data'!Q109</f>
        <v>0</v>
      </c>
      <c r="R119" s="29">
        <f>'Production &amp; Price Data'!R109</f>
        <v>0</v>
      </c>
      <c r="T119" s="29">
        <f>'Production &amp; Price Data'!T109</f>
        <v>0</v>
      </c>
      <c r="U119" s="29">
        <f>'Production &amp; Price Data'!U109</f>
        <v>0</v>
      </c>
      <c r="V119" s="29">
        <f>'Production &amp; Price Data'!V109</f>
        <v>0</v>
      </c>
      <c r="W119" s="29">
        <f>'Production &amp; Price Data'!W109</f>
        <v>0</v>
      </c>
      <c r="X119" s="29">
        <f>'Production &amp; Price Data'!X109</f>
        <v>0</v>
      </c>
      <c r="Y119" s="29">
        <f>'Production &amp; Price Data'!Y109</f>
        <v>0</v>
      </c>
      <c r="Z119" s="29">
        <f>'Production &amp; Price Data'!Z109</f>
        <v>0</v>
      </c>
      <c r="AA119" s="29">
        <f>'Production &amp; Price Data'!AA109</f>
        <v>0</v>
      </c>
    </row>
    <row r="120" spans="1:27" s="25" customFormat="1" x14ac:dyDescent="0.25">
      <c r="A120" s="30">
        <v>2028</v>
      </c>
      <c r="B120" s="29">
        <f>'Production &amp; Price Data'!B110</f>
        <v>0</v>
      </c>
      <c r="C120" s="29">
        <f>'Production &amp; Price Data'!C110</f>
        <v>0</v>
      </c>
      <c r="D120" s="29">
        <f>'Production &amp; Price Data'!D110</f>
        <v>0</v>
      </c>
      <c r="E120" s="29">
        <f>'Production &amp; Price Data'!E110</f>
        <v>0</v>
      </c>
      <c r="F120" s="29">
        <f>'Production &amp; Price Data'!F110</f>
        <v>0</v>
      </c>
      <c r="G120" s="29">
        <f>'Production &amp; Price Data'!G110</f>
        <v>0</v>
      </c>
      <c r="H120" s="29">
        <f>'Production &amp; Price Data'!H110</f>
        <v>0</v>
      </c>
      <c r="I120" s="29">
        <f>'Production &amp; Price Data'!I110</f>
        <v>0</v>
      </c>
      <c r="K120" s="29">
        <f>'Production &amp; Price Data'!K110</f>
        <v>0</v>
      </c>
      <c r="L120" s="29">
        <f>'Production &amp; Price Data'!L110</f>
        <v>0</v>
      </c>
      <c r="M120" s="29">
        <f>'Production &amp; Price Data'!M110</f>
        <v>0</v>
      </c>
      <c r="N120" s="29">
        <f>'Production &amp; Price Data'!N110</f>
        <v>0</v>
      </c>
      <c r="O120" s="29">
        <f>'Production &amp; Price Data'!O110</f>
        <v>0</v>
      </c>
      <c r="P120" s="29">
        <f>'Production &amp; Price Data'!P110</f>
        <v>0</v>
      </c>
      <c r="Q120" s="29">
        <f>'Production &amp; Price Data'!Q110</f>
        <v>0</v>
      </c>
      <c r="R120" s="29">
        <f>'Production &amp; Price Data'!R110</f>
        <v>0</v>
      </c>
      <c r="T120" s="29">
        <f>'Production &amp; Price Data'!T110</f>
        <v>0</v>
      </c>
      <c r="U120" s="29">
        <f>'Production &amp; Price Data'!U110</f>
        <v>0</v>
      </c>
      <c r="V120" s="29">
        <f>'Production &amp; Price Data'!V110</f>
        <v>0</v>
      </c>
      <c r="W120" s="29">
        <f>'Production &amp; Price Data'!W110</f>
        <v>0</v>
      </c>
      <c r="X120" s="29">
        <f>'Production &amp; Price Data'!X110</f>
        <v>0</v>
      </c>
      <c r="Y120" s="29">
        <f>'Production &amp; Price Data'!Y110</f>
        <v>0</v>
      </c>
      <c r="Z120" s="29">
        <f>'Production &amp; Price Data'!Z110</f>
        <v>0</v>
      </c>
      <c r="AA120" s="29">
        <f>'Production &amp; Price Data'!AA110</f>
        <v>0</v>
      </c>
    </row>
    <row r="121" spans="1:27" s="25" customFormat="1" x14ac:dyDescent="0.25">
      <c r="A121" s="30">
        <v>2029</v>
      </c>
      <c r="B121" s="29">
        <f>'Production &amp; Price Data'!B111</f>
        <v>0</v>
      </c>
      <c r="C121" s="29">
        <f>'Production &amp; Price Data'!C111</f>
        <v>0</v>
      </c>
      <c r="D121" s="29">
        <f>'Production &amp; Price Data'!D111</f>
        <v>0</v>
      </c>
      <c r="E121" s="29">
        <f>'Production &amp; Price Data'!E111</f>
        <v>0</v>
      </c>
      <c r="F121" s="29">
        <f>'Production &amp; Price Data'!F111</f>
        <v>0</v>
      </c>
      <c r="G121" s="29">
        <f>'Production &amp; Price Data'!G111</f>
        <v>0</v>
      </c>
      <c r="H121" s="29">
        <f>'Production &amp; Price Data'!H111</f>
        <v>0</v>
      </c>
      <c r="I121" s="29">
        <f>'Production &amp; Price Data'!I111</f>
        <v>0</v>
      </c>
      <c r="K121" s="29">
        <f>'Production &amp; Price Data'!K111</f>
        <v>0</v>
      </c>
      <c r="L121" s="29">
        <f>'Production &amp; Price Data'!L111</f>
        <v>0</v>
      </c>
      <c r="M121" s="29">
        <f>'Production &amp; Price Data'!M111</f>
        <v>0</v>
      </c>
      <c r="N121" s="29">
        <f>'Production &amp; Price Data'!N111</f>
        <v>0</v>
      </c>
      <c r="O121" s="29">
        <f>'Production &amp; Price Data'!O111</f>
        <v>0</v>
      </c>
      <c r="P121" s="29">
        <f>'Production &amp; Price Data'!P111</f>
        <v>0</v>
      </c>
      <c r="Q121" s="29">
        <f>'Production &amp; Price Data'!Q111</f>
        <v>0</v>
      </c>
      <c r="R121" s="29">
        <f>'Production &amp; Price Data'!R111</f>
        <v>0</v>
      </c>
      <c r="T121" s="29">
        <f>'Production &amp; Price Data'!T111</f>
        <v>0</v>
      </c>
      <c r="U121" s="29">
        <f>'Production &amp; Price Data'!U111</f>
        <v>0</v>
      </c>
      <c r="V121" s="29">
        <f>'Production &amp; Price Data'!V111</f>
        <v>0</v>
      </c>
      <c r="W121" s="29">
        <f>'Production &amp; Price Data'!W111</f>
        <v>0</v>
      </c>
      <c r="X121" s="29">
        <f>'Production &amp; Price Data'!X111</f>
        <v>0</v>
      </c>
      <c r="Y121" s="29">
        <f>'Production &amp; Price Data'!Y111</f>
        <v>0</v>
      </c>
      <c r="Z121" s="29">
        <f>'Production &amp; Price Data'!Z111</f>
        <v>0</v>
      </c>
      <c r="AA121" s="29">
        <f>'Production &amp; Price Data'!AA111</f>
        <v>0</v>
      </c>
    </row>
    <row r="122" spans="1:27" s="25" customFormat="1" x14ac:dyDescent="0.25">
      <c r="A122" s="30">
        <v>2030</v>
      </c>
      <c r="B122" s="29">
        <f>'Production &amp; Price Data'!B112</f>
        <v>0</v>
      </c>
      <c r="C122" s="29">
        <f>'Production &amp; Price Data'!C112</f>
        <v>0</v>
      </c>
      <c r="D122" s="29">
        <f>'Production &amp; Price Data'!D112</f>
        <v>0</v>
      </c>
      <c r="E122" s="29">
        <f>'Production &amp; Price Data'!E112</f>
        <v>0</v>
      </c>
      <c r="F122" s="29">
        <f>'Production &amp; Price Data'!F112</f>
        <v>0</v>
      </c>
      <c r="G122" s="29">
        <f>'Production &amp; Price Data'!G112</f>
        <v>0</v>
      </c>
      <c r="H122" s="29">
        <f>'Production &amp; Price Data'!H112</f>
        <v>0</v>
      </c>
      <c r="I122" s="29">
        <f>'Production &amp; Price Data'!I112</f>
        <v>0</v>
      </c>
      <c r="K122" s="29">
        <f>'Production &amp; Price Data'!K112</f>
        <v>0</v>
      </c>
      <c r="L122" s="29">
        <f>'Production &amp; Price Data'!L112</f>
        <v>0</v>
      </c>
      <c r="M122" s="29">
        <f>'Production &amp; Price Data'!M112</f>
        <v>0</v>
      </c>
      <c r="N122" s="29">
        <f>'Production &amp; Price Data'!N112</f>
        <v>0</v>
      </c>
      <c r="O122" s="29">
        <f>'Production &amp; Price Data'!O112</f>
        <v>0</v>
      </c>
      <c r="P122" s="29">
        <f>'Production &amp; Price Data'!P112</f>
        <v>0</v>
      </c>
      <c r="Q122" s="29">
        <f>'Production &amp; Price Data'!Q112</f>
        <v>0</v>
      </c>
      <c r="R122" s="29">
        <f>'Production &amp; Price Data'!R112</f>
        <v>0</v>
      </c>
      <c r="T122" s="29">
        <f>'Production &amp; Price Data'!T112</f>
        <v>0</v>
      </c>
      <c r="U122" s="29">
        <f>'Production &amp; Price Data'!U112</f>
        <v>0</v>
      </c>
      <c r="V122" s="29">
        <f>'Production &amp; Price Data'!V112</f>
        <v>0</v>
      </c>
      <c r="W122" s="29">
        <f>'Production &amp; Price Data'!W112</f>
        <v>0</v>
      </c>
      <c r="X122" s="29">
        <f>'Production &amp; Price Data'!X112</f>
        <v>0</v>
      </c>
      <c r="Y122" s="29">
        <f>'Production &amp; Price Data'!Y112</f>
        <v>0</v>
      </c>
      <c r="Z122" s="29">
        <f>'Production &amp; Price Data'!Z112</f>
        <v>0</v>
      </c>
      <c r="AA122" s="29">
        <f>'Production &amp; Price Data'!AA112</f>
        <v>0</v>
      </c>
    </row>
    <row r="123" spans="1:27" s="25" customFormat="1" x14ac:dyDescent="0.25">
      <c r="A123" s="30">
        <v>2031</v>
      </c>
      <c r="B123" s="29">
        <f>'Production &amp; Price Data'!B113</f>
        <v>0</v>
      </c>
      <c r="C123" s="29">
        <f>'Production &amp; Price Data'!C113</f>
        <v>0</v>
      </c>
      <c r="D123" s="29">
        <f>'Production &amp; Price Data'!D113</f>
        <v>0</v>
      </c>
      <c r="E123" s="29">
        <f>'Production &amp; Price Data'!E113</f>
        <v>0</v>
      </c>
      <c r="F123" s="29">
        <f>'Production &amp; Price Data'!F113</f>
        <v>0</v>
      </c>
      <c r="G123" s="29">
        <f>'Production &amp; Price Data'!G113</f>
        <v>0</v>
      </c>
      <c r="H123" s="29">
        <f>'Production &amp; Price Data'!H113</f>
        <v>0</v>
      </c>
      <c r="I123" s="29">
        <f>'Production &amp; Price Data'!I113</f>
        <v>0</v>
      </c>
      <c r="K123" s="29">
        <f>'Production &amp; Price Data'!K113</f>
        <v>0</v>
      </c>
      <c r="L123" s="29">
        <f>'Production &amp; Price Data'!L113</f>
        <v>0</v>
      </c>
      <c r="M123" s="29">
        <f>'Production &amp; Price Data'!M113</f>
        <v>0</v>
      </c>
      <c r="N123" s="29">
        <f>'Production &amp; Price Data'!N113</f>
        <v>0</v>
      </c>
      <c r="O123" s="29">
        <f>'Production &amp; Price Data'!O113</f>
        <v>0</v>
      </c>
      <c r="P123" s="29">
        <f>'Production &amp; Price Data'!P113</f>
        <v>0</v>
      </c>
      <c r="Q123" s="29">
        <f>'Production &amp; Price Data'!Q113</f>
        <v>0</v>
      </c>
      <c r="R123" s="29">
        <f>'Production &amp; Price Data'!R113</f>
        <v>0</v>
      </c>
      <c r="T123" s="29">
        <f>'Production &amp; Price Data'!T113</f>
        <v>0</v>
      </c>
      <c r="U123" s="29">
        <f>'Production &amp; Price Data'!U113</f>
        <v>0</v>
      </c>
      <c r="V123" s="29">
        <f>'Production &amp; Price Data'!V113</f>
        <v>0</v>
      </c>
      <c r="W123" s="29">
        <f>'Production &amp; Price Data'!W113</f>
        <v>0</v>
      </c>
      <c r="X123" s="29">
        <f>'Production &amp; Price Data'!X113</f>
        <v>0</v>
      </c>
      <c r="Y123" s="29">
        <f>'Production &amp; Price Data'!Y113</f>
        <v>0</v>
      </c>
      <c r="Z123" s="29">
        <f>'Production &amp; Price Data'!Z113</f>
        <v>0</v>
      </c>
      <c r="AA123" s="29">
        <f>'Production &amp; Price Data'!AA113</f>
        <v>0</v>
      </c>
    </row>
    <row r="124" spans="1:27" s="25" customFormat="1" x14ac:dyDescent="0.25">
      <c r="A124" s="30">
        <v>2032</v>
      </c>
      <c r="B124" s="29">
        <f>'Production &amp; Price Data'!B114</f>
        <v>0</v>
      </c>
      <c r="C124" s="29">
        <f>'Production &amp; Price Data'!C114</f>
        <v>0</v>
      </c>
      <c r="D124" s="29">
        <f>'Production &amp; Price Data'!D114</f>
        <v>0</v>
      </c>
      <c r="E124" s="29">
        <f>'Production &amp; Price Data'!E114</f>
        <v>0</v>
      </c>
      <c r="F124" s="29">
        <f>'Production &amp; Price Data'!F114</f>
        <v>0</v>
      </c>
      <c r="G124" s="29">
        <f>'Production &amp; Price Data'!G114</f>
        <v>0</v>
      </c>
      <c r="H124" s="29">
        <f>'Production &amp; Price Data'!H114</f>
        <v>0</v>
      </c>
      <c r="I124" s="29">
        <f>'Production &amp; Price Data'!I114</f>
        <v>0</v>
      </c>
      <c r="K124" s="29">
        <f>'Production &amp; Price Data'!K114</f>
        <v>0</v>
      </c>
      <c r="L124" s="29">
        <f>'Production &amp; Price Data'!L114</f>
        <v>0</v>
      </c>
      <c r="M124" s="29">
        <f>'Production &amp; Price Data'!M114</f>
        <v>0</v>
      </c>
      <c r="N124" s="29">
        <f>'Production &amp; Price Data'!N114</f>
        <v>0</v>
      </c>
      <c r="O124" s="29">
        <f>'Production &amp; Price Data'!O114</f>
        <v>0</v>
      </c>
      <c r="P124" s="29">
        <f>'Production &amp; Price Data'!P114</f>
        <v>0</v>
      </c>
      <c r="Q124" s="29">
        <f>'Production &amp; Price Data'!Q114</f>
        <v>0</v>
      </c>
      <c r="R124" s="29">
        <f>'Production &amp; Price Data'!R114</f>
        <v>0</v>
      </c>
      <c r="T124" s="29">
        <f>'Production &amp; Price Data'!T114</f>
        <v>0</v>
      </c>
      <c r="U124" s="29">
        <f>'Production &amp; Price Data'!U114</f>
        <v>0</v>
      </c>
      <c r="V124" s="29">
        <f>'Production &amp; Price Data'!V114</f>
        <v>0</v>
      </c>
      <c r="W124" s="29">
        <f>'Production &amp; Price Data'!W114</f>
        <v>0</v>
      </c>
      <c r="X124" s="29">
        <f>'Production &amp; Price Data'!X114</f>
        <v>0</v>
      </c>
      <c r="Y124" s="29">
        <f>'Production &amp; Price Data'!Y114</f>
        <v>0</v>
      </c>
      <c r="Z124" s="29">
        <f>'Production &amp; Price Data'!Z114</f>
        <v>0</v>
      </c>
      <c r="AA124" s="29">
        <f>'Production &amp; Price Data'!AA114</f>
        <v>0</v>
      </c>
    </row>
    <row r="125" spans="1:27" s="25" customFormat="1" x14ac:dyDescent="0.25">
      <c r="A125" s="30">
        <v>2033</v>
      </c>
      <c r="B125" s="29">
        <f>'Production &amp; Price Data'!B115</f>
        <v>0</v>
      </c>
      <c r="C125" s="29">
        <f>'Production &amp; Price Data'!C115</f>
        <v>0</v>
      </c>
      <c r="D125" s="29">
        <f>'Production &amp; Price Data'!D115</f>
        <v>0</v>
      </c>
      <c r="E125" s="29">
        <f>'Production &amp; Price Data'!E115</f>
        <v>0</v>
      </c>
      <c r="F125" s="29">
        <f>'Production &amp; Price Data'!F115</f>
        <v>0</v>
      </c>
      <c r="G125" s="29">
        <f>'Production &amp; Price Data'!G115</f>
        <v>0</v>
      </c>
      <c r="H125" s="29">
        <f>'Production &amp; Price Data'!H115</f>
        <v>0</v>
      </c>
      <c r="I125" s="29">
        <f>'Production &amp; Price Data'!I115</f>
        <v>0</v>
      </c>
      <c r="K125" s="29">
        <f>'Production &amp; Price Data'!K115</f>
        <v>0</v>
      </c>
      <c r="L125" s="29">
        <f>'Production &amp; Price Data'!L115</f>
        <v>0</v>
      </c>
      <c r="M125" s="29">
        <f>'Production &amp; Price Data'!M115</f>
        <v>0</v>
      </c>
      <c r="N125" s="29">
        <f>'Production &amp; Price Data'!N115</f>
        <v>0</v>
      </c>
      <c r="O125" s="29">
        <f>'Production &amp; Price Data'!O115</f>
        <v>0</v>
      </c>
      <c r="P125" s="29">
        <f>'Production &amp; Price Data'!P115</f>
        <v>0</v>
      </c>
      <c r="Q125" s="29">
        <f>'Production &amp; Price Data'!Q115</f>
        <v>0</v>
      </c>
      <c r="R125" s="29">
        <f>'Production &amp; Price Data'!R115</f>
        <v>0</v>
      </c>
      <c r="T125" s="29">
        <f>'Production &amp; Price Data'!T115</f>
        <v>0</v>
      </c>
      <c r="U125" s="29">
        <f>'Production &amp; Price Data'!U115</f>
        <v>0</v>
      </c>
      <c r="V125" s="29">
        <f>'Production &amp; Price Data'!V115</f>
        <v>0</v>
      </c>
      <c r="W125" s="29">
        <f>'Production &amp; Price Data'!W115</f>
        <v>0</v>
      </c>
      <c r="X125" s="29">
        <f>'Production &amp; Price Data'!X115</f>
        <v>0</v>
      </c>
      <c r="Y125" s="29">
        <f>'Production &amp; Price Data'!Y115</f>
        <v>0</v>
      </c>
      <c r="Z125" s="29">
        <f>'Production &amp; Price Data'!Z115</f>
        <v>0</v>
      </c>
      <c r="AA125" s="29">
        <f>'Production &amp; Price Data'!AA115</f>
        <v>0</v>
      </c>
    </row>
    <row r="126" spans="1:27" s="25" customFormat="1" x14ac:dyDescent="0.25">
      <c r="A126" s="30">
        <v>2034</v>
      </c>
      <c r="B126" s="29">
        <f>'Production &amp; Price Data'!B116</f>
        <v>0</v>
      </c>
      <c r="C126" s="29">
        <f>'Production &amp; Price Data'!C116</f>
        <v>0</v>
      </c>
      <c r="D126" s="29">
        <f>'Production &amp; Price Data'!D116</f>
        <v>0</v>
      </c>
      <c r="E126" s="29">
        <f>'Production &amp; Price Data'!E116</f>
        <v>0</v>
      </c>
      <c r="F126" s="29">
        <f>'Production &amp; Price Data'!F116</f>
        <v>0</v>
      </c>
      <c r="G126" s="29">
        <f>'Production &amp; Price Data'!G116</f>
        <v>0</v>
      </c>
      <c r="H126" s="29">
        <f>'Production &amp; Price Data'!H116</f>
        <v>0</v>
      </c>
      <c r="I126" s="29">
        <f>'Production &amp; Price Data'!I116</f>
        <v>0</v>
      </c>
      <c r="K126" s="29">
        <f>'Production &amp; Price Data'!K116</f>
        <v>0</v>
      </c>
      <c r="L126" s="29">
        <f>'Production &amp; Price Data'!L116</f>
        <v>0</v>
      </c>
      <c r="M126" s="29">
        <f>'Production &amp; Price Data'!M116</f>
        <v>0</v>
      </c>
      <c r="N126" s="29">
        <f>'Production &amp; Price Data'!N116</f>
        <v>0</v>
      </c>
      <c r="O126" s="29">
        <f>'Production &amp; Price Data'!O116</f>
        <v>0</v>
      </c>
      <c r="P126" s="29">
        <f>'Production &amp; Price Data'!P116</f>
        <v>0</v>
      </c>
      <c r="Q126" s="29">
        <f>'Production &amp; Price Data'!Q116</f>
        <v>0</v>
      </c>
      <c r="R126" s="29">
        <f>'Production &amp; Price Data'!R116</f>
        <v>0</v>
      </c>
      <c r="T126" s="29">
        <f>'Production &amp; Price Data'!T116</f>
        <v>0</v>
      </c>
      <c r="U126" s="29">
        <f>'Production &amp; Price Data'!U116</f>
        <v>0</v>
      </c>
      <c r="V126" s="29">
        <f>'Production &amp; Price Data'!V116</f>
        <v>0</v>
      </c>
      <c r="W126" s="29">
        <f>'Production &amp; Price Data'!W116</f>
        <v>0</v>
      </c>
      <c r="X126" s="29">
        <f>'Production &amp; Price Data'!X116</f>
        <v>0</v>
      </c>
      <c r="Y126" s="29">
        <f>'Production &amp; Price Data'!Y116</f>
        <v>0</v>
      </c>
      <c r="Z126" s="29">
        <f>'Production &amp; Price Data'!Z116</f>
        <v>0</v>
      </c>
      <c r="AA126" s="29">
        <f>'Production &amp; Price Data'!AA116</f>
        <v>0</v>
      </c>
    </row>
    <row r="127" spans="1:27" s="25" customFormat="1" x14ac:dyDescent="0.25">
      <c r="A127" s="30">
        <v>2035</v>
      </c>
      <c r="B127" s="29">
        <f>'Production &amp; Price Data'!B117</f>
        <v>0</v>
      </c>
      <c r="C127" s="29">
        <f>'Production &amp; Price Data'!C117</f>
        <v>0</v>
      </c>
      <c r="D127" s="29">
        <f>'Production &amp; Price Data'!D117</f>
        <v>0</v>
      </c>
      <c r="E127" s="29">
        <f>'Production &amp; Price Data'!E117</f>
        <v>0</v>
      </c>
      <c r="F127" s="29">
        <f>'Production &amp; Price Data'!F117</f>
        <v>0</v>
      </c>
      <c r="G127" s="29">
        <f>'Production &amp; Price Data'!G117</f>
        <v>0</v>
      </c>
      <c r="H127" s="29">
        <f>'Production &amp; Price Data'!H117</f>
        <v>0</v>
      </c>
      <c r="I127" s="29">
        <f>'Production &amp; Price Data'!I117</f>
        <v>0</v>
      </c>
      <c r="K127" s="29">
        <f>'Production &amp; Price Data'!K117</f>
        <v>0</v>
      </c>
      <c r="L127" s="29">
        <f>'Production &amp; Price Data'!L117</f>
        <v>0</v>
      </c>
      <c r="M127" s="29">
        <f>'Production &amp; Price Data'!M117</f>
        <v>0</v>
      </c>
      <c r="N127" s="29">
        <f>'Production &amp; Price Data'!N117</f>
        <v>0</v>
      </c>
      <c r="O127" s="29">
        <f>'Production &amp; Price Data'!O117</f>
        <v>0</v>
      </c>
      <c r="P127" s="29">
        <f>'Production &amp; Price Data'!P117</f>
        <v>0</v>
      </c>
      <c r="Q127" s="29">
        <f>'Production &amp; Price Data'!Q117</f>
        <v>0</v>
      </c>
      <c r="R127" s="29">
        <f>'Production &amp; Price Data'!R117</f>
        <v>0</v>
      </c>
      <c r="T127" s="29">
        <f>'Production &amp; Price Data'!T117</f>
        <v>0</v>
      </c>
      <c r="U127" s="29">
        <f>'Production &amp; Price Data'!U117</f>
        <v>0</v>
      </c>
      <c r="V127" s="29">
        <f>'Production &amp; Price Data'!V117</f>
        <v>0</v>
      </c>
      <c r="W127" s="29">
        <f>'Production &amp; Price Data'!W117</f>
        <v>0</v>
      </c>
      <c r="X127" s="29">
        <f>'Production &amp; Price Data'!X117</f>
        <v>0</v>
      </c>
      <c r="Y127" s="29">
        <f>'Production &amp; Price Data'!Y117</f>
        <v>0</v>
      </c>
      <c r="Z127" s="29">
        <f>'Production &amp; Price Data'!Z117</f>
        <v>0</v>
      </c>
      <c r="AA127" s="29">
        <f>'Production &amp; Price Data'!AA117</f>
        <v>0</v>
      </c>
    </row>
    <row r="128" spans="1:27" s="25" customFormat="1" x14ac:dyDescent="0.25">
      <c r="A128" s="30">
        <v>2036</v>
      </c>
      <c r="B128" s="29">
        <f>'Production &amp; Price Data'!B118</f>
        <v>0</v>
      </c>
      <c r="C128" s="29">
        <f>'Production &amp; Price Data'!C118</f>
        <v>0</v>
      </c>
      <c r="D128" s="29">
        <f>'Production &amp; Price Data'!D118</f>
        <v>0</v>
      </c>
      <c r="E128" s="29">
        <f>'Production &amp; Price Data'!E118</f>
        <v>0</v>
      </c>
      <c r="F128" s="29">
        <f>'Production &amp; Price Data'!F118</f>
        <v>0</v>
      </c>
      <c r="G128" s="29">
        <f>'Production &amp; Price Data'!G118</f>
        <v>0</v>
      </c>
      <c r="H128" s="29">
        <f>'Production &amp; Price Data'!H118</f>
        <v>0</v>
      </c>
      <c r="I128" s="29">
        <f>'Production &amp; Price Data'!I118</f>
        <v>0</v>
      </c>
      <c r="K128" s="29">
        <f>'Production &amp; Price Data'!K118</f>
        <v>0</v>
      </c>
      <c r="L128" s="29">
        <f>'Production &amp; Price Data'!L118</f>
        <v>0</v>
      </c>
      <c r="M128" s="29">
        <f>'Production &amp; Price Data'!M118</f>
        <v>0</v>
      </c>
      <c r="N128" s="29">
        <f>'Production &amp; Price Data'!N118</f>
        <v>0</v>
      </c>
      <c r="O128" s="29">
        <f>'Production &amp; Price Data'!O118</f>
        <v>0</v>
      </c>
      <c r="P128" s="29">
        <f>'Production &amp; Price Data'!P118</f>
        <v>0</v>
      </c>
      <c r="Q128" s="29">
        <f>'Production &amp; Price Data'!Q118</f>
        <v>0</v>
      </c>
      <c r="R128" s="29">
        <f>'Production &amp; Price Data'!R118</f>
        <v>0</v>
      </c>
      <c r="T128" s="29">
        <f>'Production &amp; Price Data'!T118</f>
        <v>0</v>
      </c>
      <c r="U128" s="29">
        <f>'Production &amp; Price Data'!U118</f>
        <v>0</v>
      </c>
      <c r="V128" s="29">
        <f>'Production &amp; Price Data'!V118</f>
        <v>0</v>
      </c>
      <c r="W128" s="29">
        <f>'Production &amp; Price Data'!W118</f>
        <v>0</v>
      </c>
      <c r="X128" s="29">
        <f>'Production &amp; Price Data'!X118</f>
        <v>0</v>
      </c>
      <c r="Y128" s="29">
        <f>'Production &amp; Price Data'!Y118</f>
        <v>0</v>
      </c>
      <c r="Z128" s="29">
        <f>'Production &amp; Price Data'!Z118</f>
        <v>0</v>
      </c>
      <c r="AA128" s="29">
        <f>'Production &amp; Price Data'!AA118</f>
        <v>0</v>
      </c>
    </row>
    <row r="129" spans="1:29" s="25" customFormat="1" x14ac:dyDescent="0.25">
      <c r="A129" s="30">
        <v>2037</v>
      </c>
      <c r="B129" s="29">
        <f>'Production &amp; Price Data'!B119</f>
        <v>0</v>
      </c>
      <c r="C129" s="29">
        <f>'Production &amp; Price Data'!C119</f>
        <v>0</v>
      </c>
      <c r="D129" s="29">
        <f>'Production &amp; Price Data'!D119</f>
        <v>0</v>
      </c>
      <c r="E129" s="29">
        <f>'Production &amp; Price Data'!E119</f>
        <v>0</v>
      </c>
      <c r="F129" s="29">
        <f>'Production &amp; Price Data'!F119</f>
        <v>0</v>
      </c>
      <c r="G129" s="29">
        <f>'Production &amp; Price Data'!G119</f>
        <v>0</v>
      </c>
      <c r="H129" s="29">
        <f>'Production &amp; Price Data'!H119</f>
        <v>0</v>
      </c>
      <c r="I129" s="29">
        <f>'Production &amp; Price Data'!I119</f>
        <v>0</v>
      </c>
      <c r="K129" s="29">
        <f>'Production &amp; Price Data'!K119</f>
        <v>0</v>
      </c>
      <c r="L129" s="29">
        <f>'Production &amp; Price Data'!L119</f>
        <v>0</v>
      </c>
      <c r="M129" s="29">
        <f>'Production &amp; Price Data'!M119</f>
        <v>0</v>
      </c>
      <c r="N129" s="29">
        <f>'Production &amp; Price Data'!N119</f>
        <v>0</v>
      </c>
      <c r="O129" s="29">
        <f>'Production &amp; Price Data'!O119</f>
        <v>0</v>
      </c>
      <c r="P129" s="29">
        <f>'Production &amp; Price Data'!P119</f>
        <v>0</v>
      </c>
      <c r="Q129" s="29">
        <f>'Production &amp; Price Data'!Q119</f>
        <v>0</v>
      </c>
      <c r="R129" s="29">
        <f>'Production &amp; Price Data'!R119</f>
        <v>0</v>
      </c>
      <c r="T129" s="29">
        <f>'Production &amp; Price Data'!T119</f>
        <v>0</v>
      </c>
      <c r="U129" s="29">
        <f>'Production &amp; Price Data'!U119</f>
        <v>0</v>
      </c>
      <c r="V129" s="29">
        <f>'Production &amp; Price Data'!V119</f>
        <v>0</v>
      </c>
      <c r="W129" s="29">
        <f>'Production &amp; Price Data'!W119</f>
        <v>0</v>
      </c>
      <c r="X129" s="29">
        <f>'Production &amp; Price Data'!X119</f>
        <v>0</v>
      </c>
      <c r="Y129" s="29">
        <f>'Production &amp; Price Data'!Y119</f>
        <v>0</v>
      </c>
      <c r="Z129" s="29">
        <f>'Production &amp; Price Data'!Z119</f>
        <v>0</v>
      </c>
      <c r="AA129" s="29">
        <f>'Production &amp; Price Data'!AA119</f>
        <v>0</v>
      </c>
    </row>
    <row r="130" spans="1:29" s="25" customFormat="1" x14ac:dyDescent="0.25">
      <c r="A130" s="30">
        <v>2038</v>
      </c>
      <c r="B130" s="29">
        <f>'Production &amp; Price Data'!B120</f>
        <v>0</v>
      </c>
      <c r="C130" s="29">
        <f>'Production &amp; Price Data'!C120</f>
        <v>0</v>
      </c>
      <c r="D130" s="29">
        <f>'Production &amp; Price Data'!D120</f>
        <v>0</v>
      </c>
      <c r="E130" s="29">
        <f>'Production &amp; Price Data'!E120</f>
        <v>0</v>
      </c>
      <c r="F130" s="29">
        <f>'Production &amp; Price Data'!F120</f>
        <v>0</v>
      </c>
      <c r="G130" s="29">
        <f>'Production &amp; Price Data'!G120</f>
        <v>0</v>
      </c>
      <c r="H130" s="29">
        <f>'Production &amp; Price Data'!H120</f>
        <v>0</v>
      </c>
      <c r="I130" s="29">
        <f>'Production &amp; Price Data'!I120</f>
        <v>0</v>
      </c>
      <c r="K130" s="29">
        <f>'Production &amp; Price Data'!K120</f>
        <v>0</v>
      </c>
      <c r="L130" s="29">
        <f>'Production &amp; Price Data'!L120</f>
        <v>0</v>
      </c>
      <c r="M130" s="29">
        <f>'Production &amp; Price Data'!M120</f>
        <v>0</v>
      </c>
      <c r="N130" s="29">
        <f>'Production &amp; Price Data'!N120</f>
        <v>0</v>
      </c>
      <c r="O130" s="29">
        <f>'Production &amp; Price Data'!O120</f>
        <v>0</v>
      </c>
      <c r="P130" s="29">
        <f>'Production &amp; Price Data'!P120</f>
        <v>0</v>
      </c>
      <c r="Q130" s="29">
        <f>'Production &amp; Price Data'!Q120</f>
        <v>0</v>
      </c>
      <c r="R130" s="29">
        <f>'Production &amp; Price Data'!R120</f>
        <v>0</v>
      </c>
      <c r="T130" s="29">
        <f>'Production &amp; Price Data'!T120</f>
        <v>0</v>
      </c>
      <c r="U130" s="29">
        <f>'Production &amp; Price Data'!U120</f>
        <v>0</v>
      </c>
      <c r="V130" s="29">
        <f>'Production &amp; Price Data'!V120</f>
        <v>0</v>
      </c>
      <c r="W130" s="29">
        <f>'Production &amp; Price Data'!W120</f>
        <v>0</v>
      </c>
      <c r="X130" s="29">
        <f>'Production &amp; Price Data'!X120</f>
        <v>0</v>
      </c>
      <c r="Y130" s="29">
        <f>'Production &amp; Price Data'!Y120</f>
        <v>0</v>
      </c>
      <c r="Z130" s="29">
        <f>'Production &amp; Price Data'!Z120</f>
        <v>0</v>
      </c>
      <c r="AA130" s="29">
        <f>'Production &amp; Price Data'!AA120</f>
        <v>0</v>
      </c>
    </row>
    <row r="131" spans="1:29" s="25" customFormat="1" x14ac:dyDescent="0.25">
      <c r="A131" s="30">
        <v>2039</v>
      </c>
      <c r="B131" s="29">
        <f>'Production &amp; Price Data'!B121</f>
        <v>0</v>
      </c>
      <c r="C131" s="29">
        <f>'Production &amp; Price Data'!C121</f>
        <v>0</v>
      </c>
      <c r="D131" s="29">
        <f>'Production &amp; Price Data'!D121</f>
        <v>0</v>
      </c>
      <c r="E131" s="29">
        <f>'Production &amp; Price Data'!E121</f>
        <v>0</v>
      </c>
      <c r="F131" s="29">
        <f>'Production &amp; Price Data'!F121</f>
        <v>0</v>
      </c>
      <c r="G131" s="29">
        <f>'Production &amp; Price Data'!G121</f>
        <v>0</v>
      </c>
      <c r="H131" s="29">
        <f>'Production &amp; Price Data'!H121</f>
        <v>0</v>
      </c>
      <c r="I131" s="29">
        <f>'Production &amp; Price Data'!I121</f>
        <v>0</v>
      </c>
      <c r="K131" s="29">
        <f>'Production &amp; Price Data'!K121</f>
        <v>0</v>
      </c>
      <c r="L131" s="29">
        <f>'Production &amp; Price Data'!L121</f>
        <v>0</v>
      </c>
      <c r="M131" s="29">
        <f>'Production &amp; Price Data'!M121</f>
        <v>0</v>
      </c>
      <c r="N131" s="29">
        <f>'Production &amp; Price Data'!N121</f>
        <v>0</v>
      </c>
      <c r="O131" s="29">
        <f>'Production &amp; Price Data'!O121</f>
        <v>0</v>
      </c>
      <c r="P131" s="29">
        <f>'Production &amp; Price Data'!P121</f>
        <v>0</v>
      </c>
      <c r="Q131" s="29">
        <f>'Production &amp; Price Data'!Q121</f>
        <v>0</v>
      </c>
      <c r="R131" s="29">
        <f>'Production &amp; Price Data'!R121</f>
        <v>0</v>
      </c>
      <c r="T131" s="29">
        <f>'Production &amp; Price Data'!T121</f>
        <v>0</v>
      </c>
      <c r="U131" s="29">
        <f>'Production &amp; Price Data'!U121</f>
        <v>0</v>
      </c>
      <c r="V131" s="29">
        <f>'Production &amp; Price Data'!V121</f>
        <v>0</v>
      </c>
      <c r="W131" s="29">
        <f>'Production &amp; Price Data'!W121</f>
        <v>0</v>
      </c>
      <c r="X131" s="29">
        <f>'Production &amp; Price Data'!X121</f>
        <v>0</v>
      </c>
      <c r="Y131" s="29">
        <f>'Production &amp; Price Data'!Y121</f>
        <v>0</v>
      </c>
      <c r="Z131" s="29">
        <f>'Production &amp; Price Data'!Z121</f>
        <v>0</v>
      </c>
      <c r="AA131" s="29">
        <f>'Production &amp; Price Data'!AA121</f>
        <v>0</v>
      </c>
    </row>
    <row r="132" spans="1:29" s="25" customFormat="1" x14ac:dyDescent="0.25">
      <c r="A132" s="30">
        <v>2040</v>
      </c>
      <c r="B132" s="29">
        <f>'Production &amp; Price Data'!B122</f>
        <v>0</v>
      </c>
      <c r="C132" s="29">
        <f>'Production &amp; Price Data'!C122</f>
        <v>0</v>
      </c>
      <c r="D132" s="29">
        <f>'Production &amp; Price Data'!D122</f>
        <v>0</v>
      </c>
      <c r="E132" s="29">
        <f>'Production &amp; Price Data'!E122</f>
        <v>0</v>
      </c>
      <c r="F132" s="29">
        <f>'Production &amp; Price Data'!F122</f>
        <v>0</v>
      </c>
      <c r="G132" s="29">
        <f>'Production &amp; Price Data'!G122</f>
        <v>0</v>
      </c>
      <c r="H132" s="29">
        <f>'Production &amp; Price Data'!H122</f>
        <v>0</v>
      </c>
      <c r="I132" s="29">
        <f>'Production &amp; Price Data'!I122</f>
        <v>0</v>
      </c>
      <c r="K132" s="29">
        <f>'Production &amp; Price Data'!K122</f>
        <v>0</v>
      </c>
      <c r="L132" s="29">
        <f>'Production &amp; Price Data'!L122</f>
        <v>0</v>
      </c>
      <c r="M132" s="29">
        <f>'Production &amp; Price Data'!M122</f>
        <v>0</v>
      </c>
      <c r="N132" s="29">
        <f>'Production &amp; Price Data'!N122</f>
        <v>0</v>
      </c>
      <c r="O132" s="29">
        <f>'Production &amp; Price Data'!O122</f>
        <v>0</v>
      </c>
      <c r="P132" s="29">
        <f>'Production &amp; Price Data'!P122</f>
        <v>0</v>
      </c>
      <c r="Q132" s="29">
        <f>'Production &amp; Price Data'!Q122</f>
        <v>0</v>
      </c>
      <c r="R132" s="29">
        <f>'Production &amp; Price Data'!R122</f>
        <v>0</v>
      </c>
      <c r="T132" s="29">
        <f>'Production &amp; Price Data'!T122</f>
        <v>0</v>
      </c>
      <c r="U132" s="29">
        <f>'Production &amp; Price Data'!U122</f>
        <v>0</v>
      </c>
      <c r="V132" s="29">
        <f>'Production &amp; Price Data'!V122</f>
        <v>0</v>
      </c>
      <c r="W132" s="29">
        <f>'Production &amp; Price Data'!W122</f>
        <v>0</v>
      </c>
      <c r="X132" s="29">
        <f>'Production &amp; Price Data'!X122</f>
        <v>0</v>
      </c>
      <c r="Y132" s="29">
        <f>'Production &amp; Price Data'!Y122</f>
        <v>0</v>
      </c>
      <c r="Z132" s="29">
        <f>'Production &amp; Price Data'!Z122</f>
        <v>0</v>
      </c>
      <c r="AA132" s="29">
        <f>'Production &amp; Price Data'!AA122</f>
        <v>0</v>
      </c>
    </row>
    <row r="133" spans="1:29" s="29" customFormat="1" x14ac:dyDescent="0.25">
      <c r="A133" s="29" t="s">
        <v>16</v>
      </c>
      <c r="B133" s="29">
        <f>SUM(B112:B132)</f>
        <v>0</v>
      </c>
      <c r="C133" s="29">
        <f t="shared" ref="C133:I133" si="91">SUM(C112:C132)</f>
        <v>0</v>
      </c>
      <c r="D133" s="29">
        <f t="shared" si="91"/>
        <v>0</v>
      </c>
      <c r="E133" s="29">
        <f t="shared" si="91"/>
        <v>0</v>
      </c>
      <c r="F133" s="29">
        <f t="shared" si="91"/>
        <v>0</v>
      </c>
      <c r="G133" s="29">
        <f t="shared" si="91"/>
        <v>0</v>
      </c>
      <c r="H133" s="29">
        <f t="shared" si="91"/>
        <v>0</v>
      </c>
      <c r="I133" s="29">
        <f t="shared" si="91"/>
        <v>0</v>
      </c>
      <c r="K133" s="29">
        <f>SUM(K112:K132)</f>
        <v>0</v>
      </c>
      <c r="L133" s="29">
        <f t="shared" ref="L133:R133" si="92">SUM(L112:L132)</f>
        <v>0</v>
      </c>
      <c r="M133" s="29">
        <f t="shared" si="92"/>
        <v>0</v>
      </c>
      <c r="N133" s="29">
        <f t="shared" si="92"/>
        <v>0</v>
      </c>
      <c r="O133" s="29">
        <f t="shared" si="92"/>
        <v>0</v>
      </c>
      <c r="P133" s="29">
        <f t="shared" si="92"/>
        <v>0</v>
      </c>
      <c r="Q133" s="29">
        <f t="shared" si="92"/>
        <v>0</v>
      </c>
      <c r="R133" s="29">
        <f t="shared" si="92"/>
        <v>0</v>
      </c>
      <c r="T133" s="29">
        <f>SUM(T112:T132)</f>
        <v>0</v>
      </c>
      <c r="U133" s="29">
        <f t="shared" ref="U133:AA133" si="93">SUM(U112:U132)</f>
        <v>0</v>
      </c>
      <c r="V133" s="29">
        <f t="shared" si="93"/>
        <v>0</v>
      </c>
      <c r="W133" s="29">
        <f t="shared" si="93"/>
        <v>0</v>
      </c>
      <c r="X133" s="29">
        <f t="shared" si="93"/>
        <v>0</v>
      </c>
      <c r="Y133" s="29">
        <f t="shared" si="93"/>
        <v>0</v>
      </c>
      <c r="Z133" s="29">
        <f t="shared" si="93"/>
        <v>0</v>
      </c>
      <c r="AA133" s="29">
        <f t="shared" si="93"/>
        <v>0</v>
      </c>
    </row>
    <row r="134" spans="1:29" x14ac:dyDescent="0.25">
      <c r="B134" s="11"/>
      <c r="C134" s="11"/>
      <c r="D134" s="11"/>
      <c r="E134" s="11"/>
      <c r="F134" s="11"/>
      <c r="G134" s="11"/>
      <c r="H134" s="11"/>
      <c r="I134" s="11"/>
      <c r="K134" s="11"/>
      <c r="L134" s="11"/>
      <c r="M134" s="11"/>
      <c r="N134" s="11"/>
      <c r="O134" s="11"/>
      <c r="P134" s="11"/>
      <c r="Q134" s="11"/>
      <c r="R134" s="11"/>
      <c r="T134" s="11"/>
      <c r="U134" s="11"/>
      <c r="V134" s="11"/>
      <c r="W134" s="11"/>
      <c r="X134" s="11"/>
      <c r="Y134" s="11"/>
      <c r="Z134" s="11"/>
      <c r="AA134" s="11"/>
    </row>
    <row r="135" spans="1:29" x14ac:dyDescent="0.25">
      <c r="B135" s="11"/>
      <c r="C135" s="11"/>
      <c r="D135" s="11"/>
      <c r="E135" s="11"/>
      <c r="F135" s="11"/>
      <c r="G135" s="11"/>
      <c r="H135" s="11"/>
      <c r="I135" s="11"/>
      <c r="K135" s="11"/>
      <c r="L135" s="11"/>
      <c r="M135" s="11"/>
      <c r="N135" s="11"/>
      <c r="O135" s="11"/>
      <c r="P135" s="11"/>
      <c r="Q135" s="11"/>
      <c r="R135" s="11"/>
      <c r="T135" s="11"/>
      <c r="U135" s="11"/>
      <c r="V135" s="11"/>
      <c r="W135" s="11"/>
      <c r="X135" s="11"/>
      <c r="Y135" s="11"/>
      <c r="Z135" s="11"/>
      <c r="AA135" s="11"/>
    </row>
    <row r="136" spans="1:29" x14ac:dyDescent="0.25">
      <c r="E136" s="48"/>
      <c r="F136" s="48"/>
      <c r="G136" s="48"/>
      <c r="H136" s="48"/>
      <c r="I136" s="48"/>
      <c r="J136" s="48"/>
      <c r="K136" s="48"/>
      <c r="L136" s="48"/>
      <c r="M136" s="48"/>
      <c r="N136" s="48"/>
      <c r="O136" s="48"/>
      <c r="P136" s="48"/>
      <c r="Q136" s="48"/>
      <c r="R136" s="48"/>
      <c r="S136" s="48"/>
      <c r="T136" s="48"/>
      <c r="U136" s="48"/>
      <c r="V136" s="48"/>
      <c r="W136" s="48"/>
      <c r="X136" s="48"/>
      <c r="Y136" s="48"/>
      <c r="Z136" s="48"/>
      <c r="AA136" s="48"/>
      <c r="AB136" s="48"/>
      <c r="AC136" s="48"/>
    </row>
    <row r="137" spans="1:29" ht="45" customHeight="1" x14ac:dyDescent="0.25">
      <c r="A137" s="12" t="s">
        <v>69</v>
      </c>
      <c r="B137" s="12"/>
      <c r="C137" s="12"/>
      <c r="D137" s="12"/>
      <c r="E137" s="48"/>
      <c r="F137" s="12"/>
      <c r="G137" s="12"/>
      <c r="H137" s="12"/>
      <c r="I137" s="48"/>
      <c r="J137" s="12"/>
      <c r="K137" s="12"/>
      <c r="L137" s="12"/>
      <c r="M137" s="48"/>
      <c r="N137" s="12"/>
      <c r="O137" s="12"/>
      <c r="P137" s="12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</row>
    <row r="138" spans="1:29" x14ac:dyDescent="0.25">
      <c r="B138" s="12" t="s">
        <v>1</v>
      </c>
      <c r="C138" s="35"/>
      <c r="D138" s="35"/>
      <c r="E138" s="48"/>
      <c r="F138" s="12"/>
      <c r="G138" s="12"/>
      <c r="H138" s="12"/>
      <c r="I138" s="48"/>
      <c r="J138" s="12" t="s">
        <v>59</v>
      </c>
      <c r="K138" s="12"/>
      <c r="L138" s="12"/>
      <c r="M138" s="12"/>
      <c r="N138" s="12"/>
      <c r="O138" s="49"/>
      <c r="P138" s="49"/>
      <c r="Q138" s="48"/>
      <c r="R138" s="12" t="s">
        <v>2</v>
      </c>
      <c r="S138" s="12"/>
      <c r="T138" s="12"/>
      <c r="U138" s="12"/>
      <c r="V138" s="12"/>
      <c r="W138" s="49"/>
      <c r="X138" s="48"/>
      <c r="Y138" s="48"/>
      <c r="Z138" s="48"/>
      <c r="AA138" s="48"/>
      <c r="AB138" s="48"/>
      <c r="AC138" s="48"/>
    </row>
    <row r="139" spans="1:29" ht="30" x14ac:dyDescent="0.25">
      <c r="B139" s="37" t="str">
        <f>'Production &amp; Price Data'!B76</f>
        <v>North America</v>
      </c>
      <c r="C139" s="37" t="str">
        <f>'Production &amp; Price Data'!C76</f>
        <v>Central/South America</v>
      </c>
      <c r="D139" s="37" t="str">
        <f>'Production &amp; Price Data'!D76</f>
        <v>Europe</v>
      </c>
      <c r="E139" s="37" t="str">
        <f>'Production &amp; Price Data'!E76</f>
        <v>Africa</v>
      </c>
      <c r="F139" s="37" t="str">
        <f>'Production &amp; Price Data'!F76</f>
        <v>Middle East</v>
      </c>
      <c r="G139" s="37" t="str">
        <f>'Production &amp; Price Data'!G76</f>
        <v>Eurasia</v>
      </c>
      <c r="H139" s="37" t="str">
        <f>'Production &amp; Price Data'!H76</f>
        <v>Asia Pacific</v>
      </c>
      <c r="I139" s="48"/>
      <c r="J139" s="37" t="str">
        <f>'Production &amp; Price Data'!J76</f>
        <v>North America</v>
      </c>
      <c r="K139" s="37" t="str">
        <f>'Production &amp; Price Data'!K76</f>
        <v>Central/South America</v>
      </c>
      <c r="L139" s="37" t="str">
        <f>'Production &amp; Price Data'!L76</f>
        <v>Europe</v>
      </c>
      <c r="M139" s="37" t="str">
        <f>'Production &amp; Price Data'!M76</f>
        <v>Africa</v>
      </c>
      <c r="N139" s="37" t="str">
        <f>'Production &amp; Price Data'!N76</f>
        <v>Middle East</v>
      </c>
      <c r="O139" s="37" t="str">
        <f>'Production &amp; Price Data'!O76</f>
        <v>Eurasia</v>
      </c>
      <c r="P139" s="37" t="str">
        <f>'Production &amp; Price Data'!P76</f>
        <v>Asia Pacific</v>
      </c>
      <c r="Q139" s="48"/>
      <c r="R139" s="37" t="str">
        <f>'Production &amp; Price Data'!R76</f>
        <v>North America</v>
      </c>
      <c r="S139" s="37" t="str">
        <f>'Production &amp; Price Data'!S76</f>
        <v>Central/South America</v>
      </c>
      <c r="T139" s="37" t="str">
        <f>'Production &amp; Price Data'!T76</f>
        <v>Europe</v>
      </c>
      <c r="U139" s="37" t="str">
        <f>'Production &amp; Price Data'!U76</f>
        <v>Africa</v>
      </c>
      <c r="V139" s="37" t="str">
        <f>'Production &amp; Price Data'!V76</f>
        <v>Middle East</v>
      </c>
      <c r="W139" s="37" t="str">
        <f>'Production &amp; Price Data'!W76</f>
        <v>Eurasia</v>
      </c>
      <c r="X139" s="37" t="str">
        <f>'Production &amp; Price Data'!X76</f>
        <v>Asia Pacific</v>
      </c>
      <c r="Y139" s="48"/>
      <c r="Z139" s="48"/>
      <c r="AA139" s="48"/>
      <c r="AB139" s="48"/>
      <c r="AC139" s="48"/>
    </row>
    <row r="140" spans="1:29" s="13" customFormat="1" x14ac:dyDescent="0.25">
      <c r="A140" s="50">
        <v>2020</v>
      </c>
      <c r="B140" s="20">
        <f>'Production &amp; Price Data'!AH126</f>
        <v>0</v>
      </c>
      <c r="C140" s="20">
        <f>'Production &amp; Price Data'!AI126</f>
        <v>0</v>
      </c>
      <c r="D140" s="20">
        <f>'Production &amp; Price Data'!AJ126</f>
        <v>0</v>
      </c>
      <c r="E140" s="20">
        <f>'Production &amp; Price Data'!AK126</f>
        <v>0</v>
      </c>
      <c r="F140" s="20">
        <f>'Production &amp; Price Data'!AL126</f>
        <v>0</v>
      </c>
      <c r="G140" s="20">
        <f>'Production &amp; Price Data'!AM126</f>
        <v>0</v>
      </c>
      <c r="H140" s="20">
        <f>'Production &amp; Price Data'!AN126</f>
        <v>0</v>
      </c>
      <c r="J140" s="20">
        <f>'Production &amp; Price Data'!AP126</f>
        <v>0</v>
      </c>
      <c r="K140" s="20">
        <f>'Production &amp; Price Data'!AQ126</f>
        <v>0</v>
      </c>
      <c r="L140" s="20">
        <f>'Production &amp; Price Data'!AR126</f>
        <v>0</v>
      </c>
      <c r="M140" s="20">
        <f>'Production &amp; Price Data'!AS126</f>
        <v>0</v>
      </c>
      <c r="N140" s="20">
        <f>'Production &amp; Price Data'!AT126</f>
        <v>0</v>
      </c>
      <c r="O140" s="20">
        <f>'Production &amp; Price Data'!AU126</f>
        <v>0</v>
      </c>
      <c r="P140" s="20">
        <f>'Production &amp; Price Data'!AV126</f>
        <v>0</v>
      </c>
      <c r="R140" s="20">
        <f>'Production &amp; Price Data'!AX126</f>
        <v>0</v>
      </c>
      <c r="S140" s="20">
        <f>'Production &amp; Price Data'!AY126</f>
        <v>0</v>
      </c>
      <c r="T140" s="20">
        <f>'Production &amp; Price Data'!AZ126</f>
        <v>0</v>
      </c>
      <c r="U140" s="20">
        <f>'Production &amp; Price Data'!BA126</f>
        <v>0</v>
      </c>
      <c r="V140" s="20">
        <f>'Production &amp; Price Data'!BB126</f>
        <v>0</v>
      </c>
      <c r="W140" s="20">
        <f>'Production &amp; Price Data'!BC126</f>
        <v>0</v>
      </c>
      <c r="X140" s="20">
        <f>'Production &amp; Price Data'!BD126</f>
        <v>0</v>
      </c>
    </row>
    <row r="141" spans="1:29" s="13" customFormat="1" x14ac:dyDescent="0.25">
      <c r="A141" s="50">
        <v>2021</v>
      </c>
      <c r="B141" s="20">
        <f>'Production &amp; Price Data'!AH127</f>
        <v>0</v>
      </c>
      <c r="C141" s="20">
        <f>'Production &amp; Price Data'!AI127</f>
        <v>0</v>
      </c>
      <c r="D141" s="20">
        <f>'Production &amp; Price Data'!AJ127</f>
        <v>0</v>
      </c>
      <c r="E141" s="20">
        <f>'Production &amp; Price Data'!AK127</f>
        <v>0</v>
      </c>
      <c r="F141" s="20">
        <f>'Production &amp; Price Data'!AL127</f>
        <v>0</v>
      </c>
      <c r="G141" s="20">
        <f>'Production &amp; Price Data'!AM127</f>
        <v>0</v>
      </c>
      <c r="H141" s="20">
        <f>'Production &amp; Price Data'!AN127</f>
        <v>0</v>
      </c>
      <c r="J141" s="20">
        <f>'Production &amp; Price Data'!AP127</f>
        <v>0</v>
      </c>
      <c r="K141" s="20">
        <f>'Production &amp; Price Data'!AQ127</f>
        <v>0</v>
      </c>
      <c r="L141" s="20">
        <f>'Production &amp; Price Data'!AR127</f>
        <v>0</v>
      </c>
      <c r="M141" s="20">
        <f>'Production &amp; Price Data'!AS127</f>
        <v>0</v>
      </c>
      <c r="N141" s="20">
        <f>'Production &amp; Price Data'!AT127</f>
        <v>0</v>
      </c>
      <c r="O141" s="20">
        <f>'Production &amp; Price Data'!AU127</f>
        <v>0</v>
      </c>
      <c r="P141" s="20">
        <f>'Production &amp; Price Data'!AV127</f>
        <v>0</v>
      </c>
      <c r="R141" s="20">
        <f>'Production &amp; Price Data'!AX127</f>
        <v>0</v>
      </c>
      <c r="S141" s="20">
        <f>'Production &amp; Price Data'!AY127</f>
        <v>0</v>
      </c>
      <c r="T141" s="20">
        <f>'Production &amp; Price Data'!AZ127</f>
        <v>0</v>
      </c>
      <c r="U141" s="20">
        <f>'Production &amp; Price Data'!BA127</f>
        <v>0</v>
      </c>
      <c r="V141" s="20">
        <f>'Production &amp; Price Data'!BB127</f>
        <v>0</v>
      </c>
      <c r="W141" s="20">
        <f>'Production &amp; Price Data'!BC127</f>
        <v>0</v>
      </c>
      <c r="X141" s="20">
        <f>'Production &amp; Price Data'!BD127</f>
        <v>0</v>
      </c>
    </row>
    <row r="142" spans="1:29" s="13" customFormat="1" x14ac:dyDescent="0.25">
      <c r="A142" s="50">
        <v>2022</v>
      </c>
      <c r="B142" s="20">
        <f>'Production &amp; Price Data'!AH128</f>
        <v>0</v>
      </c>
      <c r="C142" s="20">
        <f>'Production &amp; Price Data'!AI128</f>
        <v>0</v>
      </c>
      <c r="D142" s="20">
        <f>'Production &amp; Price Data'!AJ128</f>
        <v>0</v>
      </c>
      <c r="E142" s="20">
        <f>'Production &amp; Price Data'!AK128</f>
        <v>0</v>
      </c>
      <c r="F142" s="20">
        <f>'Production &amp; Price Data'!AL128</f>
        <v>0</v>
      </c>
      <c r="G142" s="20">
        <f>'Production &amp; Price Data'!AM128</f>
        <v>0</v>
      </c>
      <c r="H142" s="20">
        <f>'Production &amp; Price Data'!AN128</f>
        <v>0</v>
      </c>
      <c r="J142" s="20">
        <f>'Production &amp; Price Data'!AP128</f>
        <v>0</v>
      </c>
      <c r="K142" s="20">
        <f>'Production &amp; Price Data'!AQ128</f>
        <v>0</v>
      </c>
      <c r="L142" s="20">
        <f>'Production &amp; Price Data'!AR128</f>
        <v>0</v>
      </c>
      <c r="M142" s="20">
        <f>'Production &amp; Price Data'!AS128</f>
        <v>0</v>
      </c>
      <c r="N142" s="20">
        <f>'Production &amp; Price Data'!AT128</f>
        <v>0</v>
      </c>
      <c r="O142" s="20">
        <f>'Production &amp; Price Data'!AU128</f>
        <v>0</v>
      </c>
      <c r="P142" s="20">
        <f>'Production &amp; Price Data'!AV128</f>
        <v>0</v>
      </c>
      <c r="R142" s="20">
        <f>'Production &amp; Price Data'!AX128</f>
        <v>0</v>
      </c>
      <c r="S142" s="20">
        <f>'Production &amp; Price Data'!AY128</f>
        <v>0</v>
      </c>
      <c r="T142" s="20">
        <f>'Production &amp; Price Data'!AZ128</f>
        <v>0</v>
      </c>
      <c r="U142" s="20">
        <f>'Production &amp; Price Data'!BA128</f>
        <v>0</v>
      </c>
      <c r="V142" s="20">
        <f>'Production &amp; Price Data'!BB128</f>
        <v>0</v>
      </c>
      <c r="W142" s="20">
        <f>'Production &amp; Price Data'!BC128</f>
        <v>0</v>
      </c>
      <c r="X142" s="20">
        <f>'Production &amp; Price Data'!BD128</f>
        <v>0</v>
      </c>
    </row>
    <row r="143" spans="1:29" s="13" customFormat="1" x14ac:dyDescent="0.25">
      <c r="A143" s="50">
        <v>2023</v>
      </c>
      <c r="B143" s="20">
        <f>'Production &amp; Price Data'!AH129</f>
        <v>0</v>
      </c>
      <c r="C143" s="20">
        <f>'Production &amp; Price Data'!AI129</f>
        <v>0</v>
      </c>
      <c r="D143" s="20">
        <f>'Production &amp; Price Data'!AJ129</f>
        <v>0</v>
      </c>
      <c r="E143" s="20">
        <f>'Production &amp; Price Data'!AK129</f>
        <v>0</v>
      </c>
      <c r="F143" s="20">
        <f>'Production &amp; Price Data'!AL129</f>
        <v>0</v>
      </c>
      <c r="G143" s="20">
        <f>'Production &amp; Price Data'!AM129</f>
        <v>0</v>
      </c>
      <c r="H143" s="20">
        <f>'Production &amp; Price Data'!AN129</f>
        <v>0</v>
      </c>
      <c r="J143" s="20">
        <f>'Production &amp; Price Data'!AP129</f>
        <v>0</v>
      </c>
      <c r="K143" s="20">
        <f>'Production &amp; Price Data'!AQ129</f>
        <v>0</v>
      </c>
      <c r="L143" s="20">
        <f>'Production &amp; Price Data'!AR129</f>
        <v>0</v>
      </c>
      <c r="M143" s="20">
        <f>'Production &amp; Price Data'!AS129</f>
        <v>0</v>
      </c>
      <c r="N143" s="20">
        <f>'Production &amp; Price Data'!AT129</f>
        <v>0</v>
      </c>
      <c r="O143" s="20">
        <f>'Production &amp; Price Data'!AU129</f>
        <v>0</v>
      </c>
      <c r="P143" s="20">
        <f>'Production &amp; Price Data'!AV129</f>
        <v>0</v>
      </c>
      <c r="R143" s="20">
        <f>'Production &amp; Price Data'!AX129</f>
        <v>0</v>
      </c>
      <c r="S143" s="20">
        <f>'Production &amp; Price Data'!AY129</f>
        <v>0</v>
      </c>
      <c r="T143" s="20">
        <f>'Production &amp; Price Data'!AZ129</f>
        <v>0</v>
      </c>
      <c r="U143" s="20">
        <f>'Production &amp; Price Data'!BA129</f>
        <v>0</v>
      </c>
      <c r="V143" s="20">
        <f>'Production &amp; Price Data'!BB129</f>
        <v>0</v>
      </c>
      <c r="W143" s="20">
        <f>'Production &amp; Price Data'!BC129</f>
        <v>0</v>
      </c>
      <c r="X143" s="20">
        <f>'Production &amp; Price Data'!BD129</f>
        <v>0</v>
      </c>
    </row>
    <row r="144" spans="1:29" s="13" customFormat="1" x14ac:dyDescent="0.25">
      <c r="A144" s="50">
        <v>2024</v>
      </c>
      <c r="B144" s="20">
        <f>'Production &amp; Price Data'!AH130</f>
        <v>0</v>
      </c>
      <c r="C144" s="20">
        <f>'Production &amp; Price Data'!AI130</f>
        <v>0</v>
      </c>
      <c r="D144" s="20">
        <f>'Production &amp; Price Data'!AJ130</f>
        <v>0</v>
      </c>
      <c r="E144" s="20">
        <f>'Production &amp; Price Data'!AK130</f>
        <v>0</v>
      </c>
      <c r="F144" s="20">
        <f>'Production &amp; Price Data'!AL130</f>
        <v>0</v>
      </c>
      <c r="G144" s="20">
        <f>'Production &amp; Price Data'!AM130</f>
        <v>0</v>
      </c>
      <c r="H144" s="20">
        <f>'Production &amp; Price Data'!AN130</f>
        <v>0</v>
      </c>
      <c r="J144" s="20">
        <f>'Production &amp; Price Data'!AP130</f>
        <v>0</v>
      </c>
      <c r="K144" s="20">
        <f>'Production &amp; Price Data'!AQ130</f>
        <v>0</v>
      </c>
      <c r="L144" s="20">
        <f>'Production &amp; Price Data'!AR130</f>
        <v>0</v>
      </c>
      <c r="M144" s="20">
        <f>'Production &amp; Price Data'!AS130</f>
        <v>0</v>
      </c>
      <c r="N144" s="20">
        <f>'Production &amp; Price Data'!AT130</f>
        <v>0</v>
      </c>
      <c r="O144" s="20">
        <f>'Production &amp; Price Data'!AU130</f>
        <v>0</v>
      </c>
      <c r="P144" s="20">
        <f>'Production &amp; Price Data'!AV130</f>
        <v>0</v>
      </c>
      <c r="R144" s="20">
        <f>'Production &amp; Price Data'!AX130</f>
        <v>0</v>
      </c>
      <c r="S144" s="20">
        <f>'Production &amp; Price Data'!AY130</f>
        <v>0</v>
      </c>
      <c r="T144" s="20">
        <f>'Production &amp; Price Data'!AZ130</f>
        <v>0</v>
      </c>
      <c r="U144" s="20">
        <f>'Production &amp; Price Data'!BA130</f>
        <v>0</v>
      </c>
      <c r="V144" s="20">
        <f>'Production &amp; Price Data'!BB130</f>
        <v>0</v>
      </c>
      <c r="W144" s="20">
        <f>'Production &amp; Price Data'!BC130</f>
        <v>0</v>
      </c>
      <c r="X144" s="20">
        <f>'Production &amp; Price Data'!BD130</f>
        <v>0</v>
      </c>
    </row>
    <row r="145" spans="1:24" s="13" customFormat="1" x14ac:dyDescent="0.25">
      <c r="A145" s="50">
        <v>2025</v>
      </c>
      <c r="B145" s="20">
        <f>'Production &amp; Price Data'!AH131</f>
        <v>0</v>
      </c>
      <c r="C145" s="20">
        <f>'Production &amp; Price Data'!AI131</f>
        <v>0</v>
      </c>
      <c r="D145" s="20">
        <f>'Production &amp; Price Data'!AJ131</f>
        <v>0</v>
      </c>
      <c r="E145" s="20">
        <f>'Production &amp; Price Data'!AK131</f>
        <v>0</v>
      </c>
      <c r="F145" s="20">
        <f>'Production &amp; Price Data'!AL131</f>
        <v>0</v>
      </c>
      <c r="G145" s="20">
        <f>'Production &amp; Price Data'!AM131</f>
        <v>0</v>
      </c>
      <c r="H145" s="20">
        <f>'Production &amp; Price Data'!AN131</f>
        <v>0</v>
      </c>
      <c r="J145" s="20">
        <f>'Production &amp; Price Data'!AP131</f>
        <v>0</v>
      </c>
      <c r="K145" s="20">
        <f>'Production &amp; Price Data'!AQ131</f>
        <v>0</v>
      </c>
      <c r="L145" s="20">
        <f>'Production &amp; Price Data'!AR131</f>
        <v>0</v>
      </c>
      <c r="M145" s="20">
        <f>'Production &amp; Price Data'!AS131</f>
        <v>0</v>
      </c>
      <c r="N145" s="20">
        <f>'Production &amp; Price Data'!AT131</f>
        <v>0</v>
      </c>
      <c r="O145" s="20">
        <f>'Production &amp; Price Data'!AU131</f>
        <v>0</v>
      </c>
      <c r="P145" s="20">
        <f>'Production &amp; Price Data'!AV131</f>
        <v>0</v>
      </c>
      <c r="R145" s="20">
        <f>'Production &amp; Price Data'!AX131</f>
        <v>0</v>
      </c>
      <c r="S145" s="20">
        <f>'Production &amp; Price Data'!AY131</f>
        <v>0</v>
      </c>
      <c r="T145" s="20">
        <f>'Production &amp; Price Data'!AZ131</f>
        <v>0</v>
      </c>
      <c r="U145" s="20">
        <f>'Production &amp; Price Data'!BA131</f>
        <v>0</v>
      </c>
      <c r="V145" s="20">
        <f>'Production &amp; Price Data'!BB131</f>
        <v>0</v>
      </c>
      <c r="W145" s="20">
        <f>'Production &amp; Price Data'!BC131</f>
        <v>0</v>
      </c>
      <c r="X145" s="20">
        <f>'Production &amp; Price Data'!BD131</f>
        <v>0</v>
      </c>
    </row>
    <row r="146" spans="1:24" s="13" customFormat="1" x14ac:dyDescent="0.25">
      <c r="A146" s="50">
        <v>2026</v>
      </c>
      <c r="B146" s="20">
        <f>'Production &amp; Price Data'!AH132</f>
        <v>0</v>
      </c>
      <c r="C146" s="20">
        <f>'Production &amp; Price Data'!AI132</f>
        <v>0</v>
      </c>
      <c r="D146" s="20">
        <f>'Production &amp; Price Data'!AJ132</f>
        <v>0</v>
      </c>
      <c r="E146" s="20">
        <f>'Production &amp; Price Data'!AK132</f>
        <v>0</v>
      </c>
      <c r="F146" s="20">
        <f>'Production &amp; Price Data'!AL132</f>
        <v>0</v>
      </c>
      <c r="G146" s="20">
        <f>'Production &amp; Price Data'!AM132</f>
        <v>0</v>
      </c>
      <c r="H146" s="20">
        <f>'Production &amp; Price Data'!AN132</f>
        <v>0</v>
      </c>
      <c r="J146" s="20">
        <f>'Production &amp; Price Data'!AP132</f>
        <v>0</v>
      </c>
      <c r="K146" s="20">
        <f>'Production &amp; Price Data'!AQ132</f>
        <v>0</v>
      </c>
      <c r="L146" s="20">
        <f>'Production &amp; Price Data'!AR132</f>
        <v>0</v>
      </c>
      <c r="M146" s="20">
        <f>'Production &amp; Price Data'!AS132</f>
        <v>0</v>
      </c>
      <c r="N146" s="20">
        <f>'Production &amp; Price Data'!AT132</f>
        <v>0</v>
      </c>
      <c r="O146" s="20">
        <f>'Production &amp; Price Data'!AU132</f>
        <v>0</v>
      </c>
      <c r="P146" s="20">
        <f>'Production &amp; Price Data'!AV132</f>
        <v>0</v>
      </c>
      <c r="R146" s="20">
        <f>'Production &amp; Price Data'!AX132</f>
        <v>0</v>
      </c>
      <c r="S146" s="20">
        <f>'Production &amp; Price Data'!AY132</f>
        <v>0</v>
      </c>
      <c r="T146" s="20">
        <f>'Production &amp; Price Data'!AZ132</f>
        <v>0</v>
      </c>
      <c r="U146" s="20">
        <f>'Production &amp; Price Data'!BA132</f>
        <v>0</v>
      </c>
      <c r="V146" s="20">
        <f>'Production &amp; Price Data'!BB132</f>
        <v>0</v>
      </c>
      <c r="W146" s="20">
        <f>'Production &amp; Price Data'!BC132</f>
        <v>0</v>
      </c>
      <c r="X146" s="20">
        <f>'Production &amp; Price Data'!BD132</f>
        <v>0</v>
      </c>
    </row>
    <row r="147" spans="1:24" s="13" customFormat="1" x14ac:dyDescent="0.25">
      <c r="A147" s="50">
        <v>2027</v>
      </c>
      <c r="B147" s="20">
        <f>'Production &amp; Price Data'!AH133</f>
        <v>0</v>
      </c>
      <c r="C147" s="20">
        <f>'Production &amp; Price Data'!AI133</f>
        <v>0</v>
      </c>
      <c r="D147" s="20">
        <f>'Production &amp; Price Data'!AJ133</f>
        <v>0</v>
      </c>
      <c r="E147" s="20">
        <f>'Production &amp; Price Data'!AK133</f>
        <v>0</v>
      </c>
      <c r="F147" s="20">
        <f>'Production &amp; Price Data'!AL133</f>
        <v>0</v>
      </c>
      <c r="G147" s="20">
        <f>'Production &amp; Price Data'!AM133</f>
        <v>0</v>
      </c>
      <c r="H147" s="20">
        <f>'Production &amp; Price Data'!AN133</f>
        <v>0</v>
      </c>
      <c r="J147" s="20">
        <f>'Production &amp; Price Data'!AP133</f>
        <v>0</v>
      </c>
      <c r="K147" s="20">
        <f>'Production &amp; Price Data'!AQ133</f>
        <v>0</v>
      </c>
      <c r="L147" s="20">
        <f>'Production &amp; Price Data'!AR133</f>
        <v>0</v>
      </c>
      <c r="M147" s="20">
        <f>'Production &amp; Price Data'!AS133</f>
        <v>0</v>
      </c>
      <c r="N147" s="20">
        <f>'Production &amp; Price Data'!AT133</f>
        <v>0</v>
      </c>
      <c r="O147" s="20">
        <f>'Production &amp; Price Data'!AU133</f>
        <v>0</v>
      </c>
      <c r="P147" s="20">
        <f>'Production &amp; Price Data'!AV133</f>
        <v>0</v>
      </c>
      <c r="R147" s="20">
        <f>'Production &amp; Price Data'!AX133</f>
        <v>0</v>
      </c>
      <c r="S147" s="20">
        <f>'Production &amp; Price Data'!AY133</f>
        <v>0</v>
      </c>
      <c r="T147" s="20">
        <f>'Production &amp; Price Data'!AZ133</f>
        <v>0</v>
      </c>
      <c r="U147" s="20">
        <f>'Production &amp; Price Data'!BA133</f>
        <v>0</v>
      </c>
      <c r="V147" s="20">
        <f>'Production &amp; Price Data'!BB133</f>
        <v>0</v>
      </c>
      <c r="W147" s="20">
        <f>'Production &amp; Price Data'!BC133</f>
        <v>0</v>
      </c>
      <c r="X147" s="20">
        <f>'Production &amp; Price Data'!BD133</f>
        <v>0</v>
      </c>
    </row>
    <row r="148" spans="1:24" s="13" customFormat="1" x14ac:dyDescent="0.25">
      <c r="A148" s="50">
        <v>2028</v>
      </c>
      <c r="B148" s="20">
        <f>'Production &amp; Price Data'!AH134</f>
        <v>0</v>
      </c>
      <c r="C148" s="20">
        <f>'Production &amp; Price Data'!AI134</f>
        <v>0</v>
      </c>
      <c r="D148" s="20">
        <f>'Production &amp; Price Data'!AJ134</f>
        <v>0</v>
      </c>
      <c r="E148" s="20">
        <f>'Production &amp; Price Data'!AK134</f>
        <v>0</v>
      </c>
      <c r="F148" s="20">
        <f>'Production &amp; Price Data'!AL134</f>
        <v>0</v>
      </c>
      <c r="G148" s="20">
        <f>'Production &amp; Price Data'!AM134</f>
        <v>0</v>
      </c>
      <c r="H148" s="20">
        <f>'Production &amp; Price Data'!AN134</f>
        <v>0</v>
      </c>
      <c r="J148" s="20">
        <f>'Production &amp; Price Data'!AP134</f>
        <v>0</v>
      </c>
      <c r="K148" s="20">
        <f>'Production &amp; Price Data'!AQ134</f>
        <v>0</v>
      </c>
      <c r="L148" s="20">
        <f>'Production &amp; Price Data'!AR134</f>
        <v>0</v>
      </c>
      <c r="M148" s="20">
        <f>'Production &amp; Price Data'!AS134</f>
        <v>0</v>
      </c>
      <c r="N148" s="20">
        <f>'Production &amp; Price Data'!AT134</f>
        <v>0</v>
      </c>
      <c r="O148" s="20">
        <f>'Production &amp; Price Data'!AU134</f>
        <v>0</v>
      </c>
      <c r="P148" s="20">
        <f>'Production &amp; Price Data'!AV134</f>
        <v>0</v>
      </c>
      <c r="R148" s="20">
        <f>'Production &amp; Price Data'!AX134</f>
        <v>0</v>
      </c>
      <c r="S148" s="20">
        <f>'Production &amp; Price Data'!AY134</f>
        <v>0</v>
      </c>
      <c r="T148" s="20">
        <f>'Production &amp; Price Data'!AZ134</f>
        <v>0</v>
      </c>
      <c r="U148" s="20">
        <f>'Production &amp; Price Data'!BA134</f>
        <v>0</v>
      </c>
      <c r="V148" s="20">
        <f>'Production &amp; Price Data'!BB134</f>
        <v>0</v>
      </c>
      <c r="W148" s="20">
        <f>'Production &amp; Price Data'!BC134</f>
        <v>0</v>
      </c>
      <c r="X148" s="20">
        <f>'Production &amp; Price Data'!BD134</f>
        <v>0</v>
      </c>
    </row>
    <row r="149" spans="1:24" s="13" customFormat="1" x14ac:dyDescent="0.25">
      <c r="A149" s="50">
        <v>2029</v>
      </c>
      <c r="B149" s="20">
        <f>'Production &amp; Price Data'!AH135</f>
        <v>0</v>
      </c>
      <c r="C149" s="20">
        <f>'Production &amp; Price Data'!AI135</f>
        <v>0</v>
      </c>
      <c r="D149" s="20">
        <f>'Production &amp; Price Data'!AJ135</f>
        <v>0</v>
      </c>
      <c r="E149" s="20">
        <f>'Production &amp; Price Data'!AK135</f>
        <v>0</v>
      </c>
      <c r="F149" s="20">
        <f>'Production &amp; Price Data'!AL135</f>
        <v>0</v>
      </c>
      <c r="G149" s="20">
        <f>'Production &amp; Price Data'!AM135</f>
        <v>0</v>
      </c>
      <c r="H149" s="20">
        <f>'Production &amp; Price Data'!AN135</f>
        <v>0</v>
      </c>
      <c r="J149" s="20">
        <f>'Production &amp; Price Data'!AP135</f>
        <v>0</v>
      </c>
      <c r="K149" s="20">
        <f>'Production &amp; Price Data'!AQ135</f>
        <v>0</v>
      </c>
      <c r="L149" s="20">
        <f>'Production &amp; Price Data'!AR135</f>
        <v>0</v>
      </c>
      <c r="M149" s="20">
        <f>'Production &amp; Price Data'!AS135</f>
        <v>0</v>
      </c>
      <c r="N149" s="20">
        <f>'Production &amp; Price Data'!AT135</f>
        <v>0</v>
      </c>
      <c r="O149" s="20">
        <f>'Production &amp; Price Data'!AU135</f>
        <v>0</v>
      </c>
      <c r="P149" s="20">
        <f>'Production &amp; Price Data'!AV135</f>
        <v>0</v>
      </c>
      <c r="R149" s="20">
        <f>'Production &amp; Price Data'!AX135</f>
        <v>0</v>
      </c>
      <c r="S149" s="20">
        <f>'Production &amp; Price Data'!AY135</f>
        <v>0</v>
      </c>
      <c r="T149" s="20">
        <f>'Production &amp; Price Data'!AZ135</f>
        <v>0</v>
      </c>
      <c r="U149" s="20">
        <f>'Production &amp; Price Data'!BA135</f>
        <v>0</v>
      </c>
      <c r="V149" s="20">
        <f>'Production &amp; Price Data'!BB135</f>
        <v>0</v>
      </c>
      <c r="W149" s="20">
        <f>'Production &amp; Price Data'!BC135</f>
        <v>0</v>
      </c>
      <c r="X149" s="20">
        <f>'Production &amp; Price Data'!BD135</f>
        <v>0</v>
      </c>
    </row>
    <row r="150" spans="1:24" s="13" customFormat="1" x14ac:dyDescent="0.25">
      <c r="A150" s="50">
        <v>2030</v>
      </c>
      <c r="B150" s="20">
        <f>'Production &amp; Price Data'!AH136</f>
        <v>0</v>
      </c>
      <c r="C150" s="20">
        <f>'Production &amp; Price Data'!AI136</f>
        <v>0</v>
      </c>
      <c r="D150" s="20">
        <f>'Production &amp; Price Data'!AJ136</f>
        <v>0</v>
      </c>
      <c r="E150" s="20">
        <f>'Production &amp; Price Data'!AK136</f>
        <v>0</v>
      </c>
      <c r="F150" s="20">
        <f>'Production &amp; Price Data'!AL136</f>
        <v>0</v>
      </c>
      <c r="G150" s="20">
        <f>'Production &amp; Price Data'!AM136</f>
        <v>0</v>
      </c>
      <c r="H150" s="20">
        <f>'Production &amp; Price Data'!AN136</f>
        <v>0</v>
      </c>
      <c r="J150" s="20">
        <f>'Production &amp; Price Data'!AP136</f>
        <v>0</v>
      </c>
      <c r="K150" s="20">
        <f>'Production &amp; Price Data'!AQ136</f>
        <v>0</v>
      </c>
      <c r="L150" s="20">
        <f>'Production &amp; Price Data'!AR136</f>
        <v>0</v>
      </c>
      <c r="M150" s="20">
        <f>'Production &amp; Price Data'!AS136</f>
        <v>0</v>
      </c>
      <c r="N150" s="20">
        <f>'Production &amp; Price Data'!AT136</f>
        <v>0</v>
      </c>
      <c r="O150" s="20">
        <f>'Production &amp; Price Data'!AU136</f>
        <v>0</v>
      </c>
      <c r="P150" s="20">
        <f>'Production &amp; Price Data'!AV136</f>
        <v>0</v>
      </c>
      <c r="R150" s="20">
        <f>'Production &amp; Price Data'!AX136</f>
        <v>0</v>
      </c>
      <c r="S150" s="20">
        <f>'Production &amp; Price Data'!AY136</f>
        <v>0</v>
      </c>
      <c r="T150" s="20">
        <f>'Production &amp; Price Data'!AZ136</f>
        <v>0</v>
      </c>
      <c r="U150" s="20">
        <f>'Production &amp; Price Data'!BA136</f>
        <v>0</v>
      </c>
      <c r="V150" s="20">
        <f>'Production &amp; Price Data'!BB136</f>
        <v>0</v>
      </c>
      <c r="W150" s="20">
        <f>'Production &amp; Price Data'!BC136</f>
        <v>0</v>
      </c>
      <c r="X150" s="20">
        <f>'Production &amp; Price Data'!BD136</f>
        <v>0</v>
      </c>
    </row>
    <row r="151" spans="1:24" s="13" customFormat="1" x14ac:dyDescent="0.25">
      <c r="A151" s="50">
        <v>2031</v>
      </c>
      <c r="B151" s="20">
        <f>'Production &amp; Price Data'!AH137</f>
        <v>0</v>
      </c>
      <c r="C151" s="20">
        <f>'Production &amp; Price Data'!AI137</f>
        <v>0</v>
      </c>
      <c r="D151" s="20">
        <f>'Production &amp; Price Data'!AJ137</f>
        <v>0</v>
      </c>
      <c r="E151" s="20">
        <f>'Production &amp; Price Data'!AK137</f>
        <v>0</v>
      </c>
      <c r="F151" s="20">
        <f>'Production &amp; Price Data'!AL137</f>
        <v>0</v>
      </c>
      <c r="G151" s="20">
        <f>'Production &amp; Price Data'!AM137</f>
        <v>0</v>
      </c>
      <c r="H151" s="20">
        <f>'Production &amp; Price Data'!AN137</f>
        <v>0</v>
      </c>
      <c r="J151" s="20">
        <f>'Production &amp; Price Data'!AP137</f>
        <v>0</v>
      </c>
      <c r="K151" s="20">
        <f>'Production &amp; Price Data'!AQ137</f>
        <v>0</v>
      </c>
      <c r="L151" s="20">
        <f>'Production &amp; Price Data'!AR137</f>
        <v>0</v>
      </c>
      <c r="M151" s="20">
        <f>'Production &amp; Price Data'!AS137</f>
        <v>0</v>
      </c>
      <c r="N151" s="20">
        <f>'Production &amp; Price Data'!AT137</f>
        <v>0</v>
      </c>
      <c r="O151" s="20">
        <f>'Production &amp; Price Data'!AU137</f>
        <v>0</v>
      </c>
      <c r="P151" s="20">
        <f>'Production &amp; Price Data'!AV137</f>
        <v>0</v>
      </c>
      <c r="R151" s="20">
        <f>'Production &amp; Price Data'!AX137</f>
        <v>0</v>
      </c>
      <c r="S151" s="20">
        <f>'Production &amp; Price Data'!AY137</f>
        <v>0</v>
      </c>
      <c r="T151" s="20">
        <f>'Production &amp; Price Data'!AZ137</f>
        <v>0</v>
      </c>
      <c r="U151" s="20">
        <f>'Production &amp; Price Data'!BA137</f>
        <v>0</v>
      </c>
      <c r="V151" s="20">
        <f>'Production &amp; Price Data'!BB137</f>
        <v>0</v>
      </c>
      <c r="W151" s="20">
        <f>'Production &amp; Price Data'!BC137</f>
        <v>0</v>
      </c>
      <c r="X151" s="20">
        <f>'Production &amp; Price Data'!BD137</f>
        <v>0</v>
      </c>
    </row>
    <row r="152" spans="1:24" s="13" customFormat="1" x14ac:dyDescent="0.25">
      <c r="A152" s="50">
        <v>2032</v>
      </c>
      <c r="B152" s="20">
        <f>'Production &amp; Price Data'!AH138</f>
        <v>0</v>
      </c>
      <c r="C152" s="20">
        <f>'Production &amp; Price Data'!AI138</f>
        <v>0</v>
      </c>
      <c r="D152" s="20">
        <f>'Production &amp; Price Data'!AJ138</f>
        <v>0</v>
      </c>
      <c r="E152" s="20">
        <f>'Production &amp; Price Data'!AK138</f>
        <v>0</v>
      </c>
      <c r="F152" s="20">
        <f>'Production &amp; Price Data'!AL138</f>
        <v>0</v>
      </c>
      <c r="G152" s="20">
        <f>'Production &amp; Price Data'!AM138</f>
        <v>0</v>
      </c>
      <c r="H152" s="20">
        <f>'Production &amp; Price Data'!AN138</f>
        <v>0</v>
      </c>
      <c r="J152" s="20">
        <f>'Production &amp; Price Data'!AP138</f>
        <v>0</v>
      </c>
      <c r="K152" s="20">
        <f>'Production &amp; Price Data'!AQ138</f>
        <v>0</v>
      </c>
      <c r="L152" s="20">
        <f>'Production &amp; Price Data'!AR138</f>
        <v>0</v>
      </c>
      <c r="M152" s="20">
        <f>'Production &amp; Price Data'!AS138</f>
        <v>0</v>
      </c>
      <c r="N152" s="20">
        <f>'Production &amp; Price Data'!AT138</f>
        <v>0</v>
      </c>
      <c r="O152" s="20">
        <f>'Production &amp; Price Data'!AU138</f>
        <v>0</v>
      </c>
      <c r="P152" s="20">
        <f>'Production &amp; Price Data'!AV138</f>
        <v>0</v>
      </c>
      <c r="R152" s="20">
        <f>'Production &amp; Price Data'!AX138</f>
        <v>0</v>
      </c>
      <c r="S152" s="20">
        <f>'Production &amp; Price Data'!AY138</f>
        <v>0</v>
      </c>
      <c r="T152" s="20">
        <f>'Production &amp; Price Data'!AZ138</f>
        <v>0</v>
      </c>
      <c r="U152" s="20">
        <f>'Production &amp; Price Data'!BA138</f>
        <v>0</v>
      </c>
      <c r="V152" s="20">
        <f>'Production &amp; Price Data'!BB138</f>
        <v>0</v>
      </c>
      <c r="W152" s="20">
        <f>'Production &amp; Price Data'!BC138</f>
        <v>0</v>
      </c>
      <c r="X152" s="20">
        <f>'Production &amp; Price Data'!BD138</f>
        <v>0</v>
      </c>
    </row>
    <row r="153" spans="1:24" s="13" customFormat="1" x14ac:dyDescent="0.25">
      <c r="A153" s="50">
        <v>2033</v>
      </c>
      <c r="B153" s="20">
        <f>'Production &amp; Price Data'!AH139</f>
        <v>0</v>
      </c>
      <c r="C153" s="20">
        <f>'Production &amp; Price Data'!AI139</f>
        <v>0</v>
      </c>
      <c r="D153" s="20">
        <f>'Production &amp; Price Data'!AJ139</f>
        <v>0</v>
      </c>
      <c r="E153" s="20">
        <f>'Production &amp; Price Data'!AK139</f>
        <v>0</v>
      </c>
      <c r="F153" s="20">
        <f>'Production &amp; Price Data'!AL139</f>
        <v>0</v>
      </c>
      <c r="G153" s="20">
        <f>'Production &amp; Price Data'!AM139</f>
        <v>0</v>
      </c>
      <c r="H153" s="20">
        <f>'Production &amp; Price Data'!AN139</f>
        <v>0</v>
      </c>
      <c r="J153" s="20">
        <f>'Production &amp; Price Data'!AP139</f>
        <v>0</v>
      </c>
      <c r="K153" s="20">
        <f>'Production &amp; Price Data'!AQ139</f>
        <v>0</v>
      </c>
      <c r="L153" s="20">
        <f>'Production &amp; Price Data'!AR139</f>
        <v>0</v>
      </c>
      <c r="M153" s="20">
        <f>'Production &amp; Price Data'!AS139</f>
        <v>0</v>
      </c>
      <c r="N153" s="20">
        <f>'Production &amp; Price Data'!AT139</f>
        <v>0</v>
      </c>
      <c r="O153" s="20">
        <f>'Production &amp; Price Data'!AU139</f>
        <v>0</v>
      </c>
      <c r="P153" s="20">
        <f>'Production &amp; Price Data'!AV139</f>
        <v>0</v>
      </c>
      <c r="R153" s="20">
        <f>'Production &amp; Price Data'!AX139</f>
        <v>0</v>
      </c>
      <c r="S153" s="20">
        <f>'Production &amp; Price Data'!AY139</f>
        <v>0</v>
      </c>
      <c r="T153" s="20">
        <f>'Production &amp; Price Data'!AZ139</f>
        <v>0</v>
      </c>
      <c r="U153" s="20">
        <f>'Production &amp; Price Data'!BA139</f>
        <v>0</v>
      </c>
      <c r="V153" s="20">
        <f>'Production &amp; Price Data'!BB139</f>
        <v>0</v>
      </c>
      <c r="W153" s="20">
        <f>'Production &amp; Price Data'!BC139</f>
        <v>0</v>
      </c>
      <c r="X153" s="20">
        <f>'Production &amp; Price Data'!BD139</f>
        <v>0</v>
      </c>
    </row>
    <row r="154" spans="1:24" s="13" customFormat="1" x14ac:dyDescent="0.25">
      <c r="A154" s="50">
        <v>2034</v>
      </c>
      <c r="B154" s="20">
        <f>'Production &amp; Price Data'!AH140</f>
        <v>0</v>
      </c>
      <c r="C154" s="20">
        <f>'Production &amp; Price Data'!AI140</f>
        <v>0</v>
      </c>
      <c r="D154" s="20">
        <f>'Production &amp; Price Data'!AJ140</f>
        <v>0</v>
      </c>
      <c r="E154" s="20">
        <f>'Production &amp; Price Data'!AK140</f>
        <v>0</v>
      </c>
      <c r="F154" s="20">
        <f>'Production &amp; Price Data'!AL140</f>
        <v>0</v>
      </c>
      <c r="G154" s="20">
        <f>'Production &amp; Price Data'!AM140</f>
        <v>0</v>
      </c>
      <c r="H154" s="20">
        <f>'Production &amp; Price Data'!AN140</f>
        <v>0</v>
      </c>
      <c r="J154" s="20">
        <f>'Production &amp; Price Data'!AP140</f>
        <v>0</v>
      </c>
      <c r="K154" s="20">
        <f>'Production &amp; Price Data'!AQ140</f>
        <v>0</v>
      </c>
      <c r="L154" s="20">
        <f>'Production &amp; Price Data'!AR140</f>
        <v>0</v>
      </c>
      <c r="M154" s="20">
        <f>'Production &amp; Price Data'!AS140</f>
        <v>0</v>
      </c>
      <c r="N154" s="20">
        <f>'Production &amp; Price Data'!AT140</f>
        <v>0</v>
      </c>
      <c r="O154" s="20">
        <f>'Production &amp; Price Data'!AU140</f>
        <v>0</v>
      </c>
      <c r="P154" s="20">
        <f>'Production &amp; Price Data'!AV140</f>
        <v>0</v>
      </c>
      <c r="R154" s="20">
        <f>'Production &amp; Price Data'!AX140</f>
        <v>0</v>
      </c>
      <c r="S154" s="20">
        <f>'Production &amp; Price Data'!AY140</f>
        <v>0</v>
      </c>
      <c r="T154" s="20">
        <f>'Production &amp; Price Data'!AZ140</f>
        <v>0</v>
      </c>
      <c r="U154" s="20">
        <f>'Production &amp; Price Data'!BA140</f>
        <v>0</v>
      </c>
      <c r="V154" s="20">
        <f>'Production &amp; Price Data'!BB140</f>
        <v>0</v>
      </c>
      <c r="W154" s="20">
        <f>'Production &amp; Price Data'!BC140</f>
        <v>0</v>
      </c>
      <c r="X154" s="20">
        <f>'Production &amp; Price Data'!BD140</f>
        <v>0</v>
      </c>
    </row>
    <row r="155" spans="1:24" s="13" customFormat="1" x14ac:dyDescent="0.25">
      <c r="A155" s="50">
        <v>2035</v>
      </c>
      <c r="B155" s="20">
        <f>'Production &amp; Price Data'!AH141</f>
        <v>0</v>
      </c>
      <c r="C155" s="20">
        <f>'Production &amp; Price Data'!AI141</f>
        <v>0</v>
      </c>
      <c r="D155" s="20">
        <f>'Production &amp; Price Data'!AJ141</f>
        <v>0</v>
      </c>
      <c r="E155" s="20">
        <f>'Production &amp; Price Data'!AK141</f>
        <v>0</v>
      </c>
      <c r="F155" s="20">
        <f>'Production &amp; Price Data'!AL141</f>
        <v>0</v>
      </c>
      <c r="G155" s="20">
        <f>'Production &amp; Price Data'!AM141</f>
        <v>0</v>
      </c>
      <c r="H155" s="20">
        <f>'Production &amp; Price Data'!AN141</f>
        <v>0</v>
      </c>
      <c r="J155" s="20">
        <f>'Production &amp; Price Data'!AP141</f>
        <v>0</v>
      </c>
      <c r="K155" s="20">
        <f>'Production &amp; Price Data'!AQ141</f>
        <v>0</v>
      </c>
      <c r="L155" s="20">
        <f>'Production &amp; Price Data'!AR141</f>
        <v>0</v>
      </c>
      <c r="M155" s="20">
        <f>'Production &amp; Price Data'!AS141</f>
        <v>0</v>
      </c>
      <c r="N155" s="20">
        <f>'Production &amp; Price Data'!AT141</f>
        <v>0</v>
      </c>
      <c r="O155" s="20">
        <f>'Production &amp; Price Data'!AU141</f>
        <v>0</v>
      </c>
      <c r="P155" s="20">
        <f>'Production &amp; Price Data'!AV141</f>
        <v>0</v>
      </c>
      <c r="R155" s="20">
        <f>'Production &amp; Price Data'!AX141</f>
        <v>0</v>
      </c>
      <c r="S155" s="20">
        <f>'Production &amp; Price Data'!AY141</f>
        <v>0</v>
      </c>
      <c r="T155" s="20">
        <f>'Production &amp; Price Data'!AZ141</f>
        <v>0</v>
      </c>
      <c r="U155" s="20">
        <f>'Production &amp; Price Data'!BA141</f>
        <v>0</v>
      </c>
      <c r="V155" s="20">
        <f>'Production &amp; Price Data'!BB141</f>
        <v>0</v>
      </c>
      <c r="W155" s="20">
        <f>'Production &amp; Price Data'!BC141</f>
        <v>0</v>
      </c>
      <c r="X155" s="20">
        <f>'Production &amp; Price Data'!BD141</f>
        <v>0</v>
      </c>
    </row>
    <row r="156" spans="1:24" s="13" customFormat="1" x14ac:dyDescent="0.25">
      <c r="A156" s="50">
        <v>2036</v>
      </c>
      <c r="B156" s="20">
        <f>'Production &amp; Price Data'!AH142</f>
        <v>0</v>
      </c>
      <c r="C156" s="20">
        <f>'Production &amp; Price Data'!AI142</f>
        <v>0</v>
      </c>
      <c r="D156" s="20">
        <f>'Production &amp; Price Data'!AJ142</f>
        <v>0</v>
      </c>
      <c r="E156" s="20">
        <f>'Production &amp; Price Data'!AK142</f>
        <v>0</v>
      </c>
      <c r="F156" s="20">
        <f>'Production &amp; Price Data'!AL142</f>
        <v>0</v>
      </c>
      <c r="G156" s="20">
        <f>'Production &amp; Price Data'!AM142</f>
        <v>0</v>
      </c>
      <c r="H156" s="20">
        <f>'Production &amp; Price Data'!AN142</f>
        <v>0</v>
      </c>
      <c r="J156" s="20">
        <f>'Production &amp; Price Data'!AP142</f>
        <v>0</v>
      </c>
      <c r="K156" s="20">
        <f>'Production &amp; Price Data'!AQ142</f>
        <v>0</v>
      </c>
      <c r="L156" s="20">
        <f>'Production &amp; Price Data'!AR142</f>
        <v>0</v>
      </c>
      <c r="M156" s="20">
        <f>'Production &amp; Price Data'!AS142</f>
        <v>0</v>
      </c>
      <c r="N156" s="20">
        <f>'Production &amp; Price Data'!AT142</f>
        <v>0</v>
      </c>
      <c r="O156" s="20">
        <f>'Production &amp; Price Data'!AU142</f>
        <v>0</v>
      </c>
      <c r="P156" s="20">
        <f>'Production &amp; Price Data'!AV142</f>
        <v>0</v>
      </c>
      <c r="R156" s="20">
        <f>'Production &amp; Price Data'!AX142</f>
        <v>0</v>
      </c>
      <c r="S156" s="20">
        <f>'Production &amp; Price Data'!AY142</f>
        <v>0</v>
      </c>
      <c r="T156" s="20">
        <f>'Production &amp; Price Data'!AZ142</f>
        <v>0</v>
      </c>
      <c r="U156" s="20">
        <f>'Production &amp; Price Data'!BA142</f>
        <v>0</v>
      </c>
      <c r="V156" s="20">
        <f>'Production &amp; Price Data'!BB142</f>
        <v>0</v>
      </c>
      <c r="W156" s="20">
        <f>'Production &amp; Price Data'!BC142</f>
        <v>0</v>
      </c>
      <c r="X156" s="20">
        <f>'Production &amp; Price Data'!BD142</f>
        <v>0</v>
      </c>
    </row>
    <row r="157" spans="1:24" s="13" customFormat="1" x14ac:dyDescent="0.25">
      <c r="A157" s="50">
        <v>2037</v>
      </c>
      <c r="B157" s="20">
        <f>'Production &amp; Price Data'!AH143</f>
        <v>0</v>
      </c>
      <c r="C157" s="20">
        <f>'Production &amp; Price Data'!AI143</f>
        <v>0</v>
      </c>
      <c r="D157" s="20">
        <f>'Production &amp; Price Data'!AJ143</f>
        <v>0</v>
      </c>
      <c r="E157" s="20">
        <f>'Production &amp; Price Data'!AK143</f>
        <v>0</v>
      </c>
      <c r="F157" s="20">
        <f>'Production &amp; Price Data'!AL143</f>
        <v>0</v>
      </c>
      <c r="G157" s="20">
        <f>'Production &amp; Price Data'!AM143</f>
        <v>0</v>
      </c>
      <c r="H157" s="20">
        <f>'Production &amp; Price Data'!AN143</f>
        <v>0</v>
      </c>
      <c r="J157" s="20">
        <f>'Production &amp; Price Data'!AP143</f>
        <v>0</v>
      </c>
      <c r="K157" s="20">
        <f>'Production &amp; Price Data'!AQ143</f>
        <v>0</v>
      </c>
      <c r="L157" s="20">
        <f>'Production &amp; Price Data'!AR143</f>
        <v>0</v>
      </c>
      <c r="M157" s="20">
        <f>'Production &amp; Price Data'!AS143</f>
        <v>0</v>
      </c>
      <c r="N157" s="20">
        <f>'Production &amp; Price Data'!AT143</f>
        <v>0</v>
      </c>
      <c r="O157" s="20">
        <f>'Production &amp; Price Data'!AU143</f>
        <v>0</v>
      </c>
      <c r="P157" s="20">
        <f>'Production &amp; Price Data'!AV143</f>
        <v>0</v>
      </c>
      <c r="R157" s="20">
        <f>'Production &amp; Price Data'!AX143</f>
        <v>0</v>
      </c>
      <c r="S157" s="20">
        <f>'Production &amp; Price Data'!AY143</f>
        <v>0</v>
      </c>
      <c r="T157" s="20">
        <f>'Production &amp; Price Data'!AZ143</f>
        <v>0</v>
      </c>
      <c r="U157" s="20">
        <f>'Production &amp; Price Data'!BA143</f>
        <v>0</v>
      </c>
      <c r="V157" s="20">
        <f>'Production &amp; Price Data'!BB143</f>
        <v>0</v>
      </c>
      <c r="W157" s="20">
        <f>'Production &amp; Price Data'!BC143</f>
        <v>0</v>
      </c>
      <c r="X157" s="20">
        <f>'Production &amp; Price Data'!BD143</f>
        <v>0</v>
      </c>
    </row>
    <row r="158" spans="1:24" s="13" customFormat="1" x14ac:dyDescent="0.25">
      <c r="A158" s="50">
        <v>2038</v>
      </c>
      <c r="B158" s="20">
        <f>'Production &amp; Price Data'!AH144</f>
        <v>0</v>
      </c>
      <c r="C158" s="20">
        <f>'Production &amp; Price Data'!AI144</f>
        <v>0</v>
      </c>
      <c r="D158" s="20">
        <f>'Production &amp; Price Data'!AJ144</f>
        <v>0</v>
      </c>
      <c r="E158" s="20">
        <f>'Production &amp; Price Data'!AK144</f>
        <v>0</v>
      </c>
      <c r="F158" s="20">
        <f>'Production &amp; Price Data'!AL144</f>
        <v>0</v>
      </c>
      <c r="G158" s="20">
        <f>'Production &amp; Price Data'!AM144</f>
        <v>0</v>
      </c>
      <c r="H158" s="20">
        <f>'Production &amp; Price Data'!AN144</f>
        <v>0</v>
      </c>
      <c r="J158" s="20">
        <f>'Production &amp; Price Data'!AP144</f>
        <v>0</v>
      </c>
      <c r="K158" s="20">
        <f>'Production &amp; Price Data'!AQ144</f>
        <v>0</v>
      </c>
      <c r="L158" s="20">
        <f>'Production &amp; Price Data'!AR144</f>
        <v>0</v>
      </c>
      <c r="M158" s="20">
        <f>'Production &amp; Price Data'!AS144</f>
        <v>0</v>
      </c>
      <c r="N158" s="20">
        <f>'Production &amp; Price Data'!AT144</f>
        <v>0</v>
      </c>
      <c r="O158" s="20">
        <f>'Production &amp; Price Data'!AU144</f>
        <v>0</v>
      </c>
      <c r="P158" s="20">
        <f>'Production &amp; Price Data'!AV144</f>
        <v>0</v>
      </c>
      <c r="R158" s="20">
        <f>'Production &amp; Price Data'!AX144</f>
        <v>0</v>
      </c>
      <c r="S158" s="20">
        <f>'Production &amp; Price Data'!AY144</f>
        <v>0</v>
      </c>
      <c r="T158" s="20">
        <f>'Production &amp; Price Data'!AZ144</f>
        <v>0</v>
      </c>
      <c r="U158" s="20">
        <f>'Production &amp; Price Data'!BA144</f>
        <v>0</v>
      </c>
      <c r="V158" s="20">
        <f>'Production &amp; Price Data'!BB144</f>
        <v>0</v>
      </c>
      <c r="W158" s="20">
        <f>'Production &amp; Price Data'!BC144</f>
        <v>0</v>
      </c>
      <c r="X158" s="20">
        <f>'Production &amp; Price Data'!BD144</f>
        <v>0</v>
      </c>
    </row>
    <row r="159" spans="1:24" s="13" customFormat="1" x14ac:dyDescent="0.25">
      <c r="A159" s="50">
        <v>2039</v>
      </c>
      <c r="B159" s="20">
        <f>'Production &amp; Price Data'!AH145</f>
        <v>0</v>
      </c>
      <c r="C159" s="20">
        <f>'Production &amp; Price Data'!AI145</f>
        <v>0</v>
      </c>
      <c r="D159" s="20">
        <f>'Production &amp; Price Data'!AJ145</f>
        <v>0</v>
      </c>
      <c r="E159" s="20">
        <f>'Production &amp; Price Data'!AK145</f>
        <v>0</v>
      </c>
      <c r="F159" s="20">
        <f>'Production &amp; Price Data'!AL145</f>
        <v>0</v>
      </c>
      <c r="G159" s="20">
        <f>'Production &amp; Price Data'!AM145</f>
        <v>0</v>
      </c>
      <c r="H159" s="20">
        <f>'Production &amp; Price Data'!AN145</f>
        <v>0</v>
      </c>
      <c r="J159" s="20">
        <f>'Production &amp; Price Data'!AP145</f>
        <v>0</v>
      </c>
      <c r="K159" s="20">
        <f>'Production &amp; Price Data'!AQ145</f>
        <v>0</v>
      </c>
      <c r="L159" s="20">
        <f>'Production &amp; Price Data'!AR145</f>
        <v>0</v>
      </c>
      <c r="M159" s="20">
        <f>'Production &amp; Price Data'!AS145</f>
        <v>0</v>
      </c>
      <c r="N159" s="20">
        <f>'Production &amp; Price Data'!AT145</f>
        <v>0</v>
      </c>
      <c r="O159" s="20">
        <f>'Production &amp; Price Data'!AU145</f>
        <v>0</v>
      </c>
      <c r="P159" s="20">
        <f>'Production &amp; Price Data'!AV145</f>
        <v>0</v>
      </c>
      <c r="R159" s="20">
        <f>'Production &amp; Price Data'!AX145</f>
        <v>0</v>
      </c>
      <c r="S159" s="20">
        <f>'Production &amp; Price Data'!AY145</f>
        <v>0</v>
      </c>
      <c r="T159" s="20">
        <f>'Production &amp; Price Data'!AZ145</f>
        <v>0</v>
      </c>
      <c r="U159" s="20">
        <f>'Production &amp; Price Data'!BA145</f>
        <v>0</v>
      </c>
      <c r="V159" s="20">
        <f>'Production &amp; Price Data'!BB145</f>
        <v>0</v>
      </c>
      <c r="W159" s="20">
        <f>'Production &amp; Price Data'!BC145</f>
        <v>0</v>
      </c>
      <c r="X159" s="20">
        <f>'Production &amp; Price Data'!BD145</f>
        <v>0</v>
      </c>
    </row>
    <row r="160" spans="1:24" s="13" customFormat="1" x14ac:dyDescent="0.25">
      <c r="A160" s="50">
        <v>2040</v>
      </c>
      <c r="B160" s="20">
        <f>'Production &amp; Price Data'!AH146</f>
        <v>0</v>
      </c>
      <c r="C160" s="20">
        <f>'Production &amp; Price Data'!AI146</f>
        <v>0</v>
      </c>
      <c r="D160" s="20">
        <f>'Production &amp; Price Data'!AJ146</f>
        <v>0</v>
      </c>
      <c r="E160" s="20">
        <f>'Production &amp; Price Data'!AK146</f>
        <v>0</v>
      </c>
      <c r="F160" s="20">
        <f>'Production &amp; Price Data'!AL146</f>
        <v>0</v>
      </c>
      <c r="G160" s="20">
        <f>'Production &amp; Price Data'!AM146</f>
        <v>0</v>
      </c>
      <c r="H160" s="20">
        <f>'Production &amp; Price Data'!AN146</f>
        <v>0</v>
      </c>
      <c r="J160" s="20">
        <f>'Production &amp; Price Data'!AP146</f>
        <v>0</v>
      </c>
      <c r="K160" s="20">
        <f>'Production &amp; Price Data'!AQ146</f>
        <v>0</v>
      </c>
      <c r="L160" s="20">
        <f>'Production &amp; Price Data'!AR146</f>
        <v>0</v>
      </c>
      <c r="M160" s="20">
        <f>'Production &amp; Price Data'!AS146</f>
        <v>0</v>
      </c>
      <c r="N160" s="20">
        <f>'Production &amp; Price Data'!AT146</f>
        <v>0</v>
      </c>
      <c r="O160" s="20">
        <f>'Production &amp; Price Data'!AU146</f>
        <v>0</v>
      </c>
      <c r="P160" s="20">
        <f>'Production &amp; Price Data'!AV146</f>
        <v>0</v>
      </c>
      <c r="R160" s="20">
        <f>'Production &amp; Price Data'!AX146</f>
        <v>0</v>
      </c>
      <c r="S160" s="20">
        <f>'Production &amp; Price Data'!AY146</f>
        <v>0</v>
      </c>
      <c r="T160" s="20">
        <f>'Production &amp; Price Data'!AZ146</f>
        <v>0</v>
      </c>
      <c r="U160" s="20">
        <f>'Production &amp; Price Data'!BA146</f>
        <v>0</v>
      </c>
      <c r="V160" s="20">
        <f>'Production &amp; Price Data'!BB146</f>
        <v>0</v>
      </c>
      <c r="W160" s="20">
        <f>'Production &amp; Price Data'!BC146</f>
        <v>0</v>
      </c>
      <c r="X160" s="20">
        <f>'Production &amp; Price Data'!BD146</f>
        <v>0</v>
      </c>
    </row>
    <row r="161" s="13" customFormat="1" x14ac:dyDescent="0.25"/>
    <row r="162" s="13" customFormat="1" x14ac:dyDescent="0.25"/>
  </sheetData>
  <pageMargins left="0.7" right="0.7" top="0.75" bottom="0.75" header="0.3" footer="0.3"/>
  <pageSetup orientation="portrait" horizontalDpi="4294967293" verticalDpi="429496729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2C8D8-90A2-4745-9B65-F70858699883}">
  <sheetPr codeName="Sheet62"/>
  <dimension ref="A1:DO691"/>
  <sheetViews>
    <sheetView workbookViewId="0"/>
  </sheetViews>
  <sheetFormatPr defaultColWidth="9.140625" defaultRowHeight="15" x14ac:dyDescent="0.25"/>
  <cols>
    <col min="1" max="1" width="26.7109375" style="41" customWidth="1"/>
    <col min="2" max="2" width="25" style="41" customWidth="1"/>
    <col min="3" max="5" width="22.42578125" style="41" customWidth="1"/>
    <col min="6" max="8" width="23.7109375" style="41" customWidth="1"/>
    <col min="9" max="9" width="23.85546875" style="41" bestFit="1" customWidth="1"/>
    <col min="10" max="10" width="22.28515625" style="41" bestFit="1" customWidth="1"/>
    <col min="11" max="11" width="22.140625" style="41" customWidth="1"/>
    <col min="12" max="12" width="21.5703125" style="41" customWidth="1"/>
    <col min="13" max="14" width="21" style="41" customWidth="1"/>
    <col min="15" max="15" width="22.140625" style="41" customWidth="1"/>
    <col min="16" max="17" width="21" style="41" customWidth="1"/>
    <col min="18" max="18" width="22.28515625" style="41" bestFit="1" customWidth="1"/>
    <col min="19" max="19" width="22.140625" style="41" bestFit="1" customWidth="1"/>
    <col min="20" max="20" width="22.140625" style="41" customWidth="1"/>
    <col min="21" max="23" width="21" style="41" customWidth="1"/>
    <col min="24" max="25" width="22.140625" style="41" customWidth="1"/>
    <col min="26" max="26" width="21" style="41" customWidth="1"/>
    <col min="27" max="28" width="22.28515625" style="41" bestFit="1" customWidth="1"/>
    <col min="29" max="29" width="12" style="41" customWidth="1"/>
    <col min="30" max="31" width="9.140625" style="41"/>
    <col min="32" max="35" width="17.42578125" style="41" bestFit="1" customWidth="1"/>
    <col min="36" max="36" width="14.7109375" style="41" bestFit="1" customWidth="1"/>
    <col min="37" max="37" width="18.42578125" style="41" bestFit="1" customWidth="1"/>
    <col min="38" max="39" width="19.42578125" style="41" bestFit="1" customWidth="1"/>
    <col min="40" max="40" width="18.42578125" style="41" bestFit="1" customWidth="1"/>
    <col min="41" max="41" width="17.42578125" style="41" bestFit="1" customWidth="1"/>
    <col min="42" max="42" width="18.42578125" style="41" bestFit="1" customWidth="1"/>
    <col min="43" max="43" width="17.42578125" style="41" bestFit="1" customWidth="1"/>
    <col min="44" max="44" width="14.7109375" style="41" bestFit="1" customWidth="1"/>
    <col min="45" max="45" width="18.42578125" style="41" bestFit="1" customWidth="1"/>
    <col min="46" max="47" width="19.42578125" style="41" bestFit="1" customWidth="1"/>
    <col min="48" max="50" width="20.42578125" style="41" bestFit="1" customWidth="1"/>
    <col min="51" max="51" width="19.42578125" style="41" bestFit="1" customWidth="1"/>
    <col min="52" max="52" width="17.42578125" style="41" bestFit="1" customWidth="1"/>
    <col min="53" max="53" width="18.42578125" style="41" bestFit="1" customWidth="1"/>
    <col min="54" max="54" width="17.42578125" style="41" bestFit="1" customWidth="1"/>
    <col min="55" max="56" width="18.42578125" style="41" bestFit="1" customWidth="1"/>
    <col min="57" max="57" width="15.7109375" style="41" bestFit="1" customWidth="1"/>
    <col min="58" max="58" width="18.42578125" style="41" bestFit="1" customWidth="1"/>
    <col min="59" max="60" width="19.42578125" style="41" bestFit="1" customWidth="1"/>
    <col min="61" max="64" width="18.42578125" style="41" bestFit="1" customWidth="1"/>
    <col min="65" max="65" width="14.7109375" style="41" bestFit="1" customWidth="1"/>
    <col min="66" max="67" width="19.42578125" style="41" bestFit="1" customWidth="1"/>
    <col min="68" max="68" width="21" style="41" bestFit="1" customWidth="1"/>
    <col min="69" max="71" width="20.42578125" style="41" bestFit="1" customWidth="1"/>
    <col min="72" max="72" width="21" style="41" bestFit="1" customWidth="1"/>
    <col min="73" max="16384" width="9.140625" style="41"/>
  </cols>
  <sheetData>
    <row r="1" spans="1:36" ht="30" x14ac:dyDescent="0.25">
      <c r="A1" s="12" t="s">
        <v>52</v>
      </c>
      <c r="B1" s="41">
        <v>0.1</v>
      </c>
    </row>
    <row r="2" spans="1:36" x14ac:dyDescent="0.25">
      <c r="A2" s="12" t="s">
        <v>24</v>
      </c>
    </row>
    <row r="3" spans="1:36" ht="30" x14ac:dyDescent="0.25">
      <c r="A3" s="12" t="s">
        <v>54</v>
      </c>
    </row>
    <row r="4" spans="1:36" x14ac:dyDescent="0.25">
      <c r="A4" s="12"/>
      <c r="B4" s="11" t="s">
        <v>60</v>
      </c>
      <c r="C4" s="11"/>
      <c r="D4" s="11"/>
      <c r="E4" s="11"/>
      <c r="F4" s="11"/>
      <c r="G4" s="11"/>
      <c r="H4" s="11"/>
      <c r="I4" s="11"/>
      <c r="K4" s="11" t="s">
        <v>61</v>
      </c>
      <c r="L4" s="11"/>
      <c r="M4" s="11"/>
      <c r="N4" s="11"/>
      <c r="O4" s="11"/>
      <c r="P4" s="11"/>
      <c r="Q4" s="11"/>
      <c r="R4" s="11"/>
      <c r="T4" s="11" t="s">
        <v>10</v>
      </c>
      <c r="U4" s="11"/>
      <c r="V4" s="11"/>
      <c r="W4" s="11"/>
      <c r="X4" s="11"/>
      <c r="Y4" s="11"/>
      <c r="Z4" s="11"/>
      <c r="AA4" s="11"/>
    </row>
    <row r="5" spans="1:36" ht="30" x14ac:dyDescent="0.25">
      <c r="A5" s="41" t="s">
        <v>0</v>
      </c>
      <c r="B5" s="41" t="s">
        <v>3</v>
      </c>
      <c r="C5" s="41" t="s">
        <v>4</v>
      </c>
      <c r="D5" s="41" t="s">
        <v>5</v>
      </c>
      <c r="E5" s="41" t="s">
        <v>6</v>
      </c>
      <c r="F5" s="41" t="s">
        <v>7</v>
      </c>
      <c r="G5" s="41" t="s">
        <v>8</v>
      </c>
      <c r="H5" s="41" t="s">
        <v>9</v>
      </c>
      <c r="I5" s="41" t="s">
        <v>11</v>
      </c>
      <c r="K5" s="41" t="s">
        <v>3</v>
      </c>
      <c r="L5" s="41" t="s">
        <v>4</v>
      </c>
      <c r="M5" s="41" t="s">
        <v>5</v>
      </c>
      <c r="N5" s="41" t="s">
        <v>6</v>
      </c>
      <c r="O5" s="41" t="s">
        <v>7</v>
      </c>
      <c r="P5" s="41" t="s">
        <v>8</v>
      </c>
      <c r="Q5" s="41" t="s">
        <v>9</v>
      </c>
      <c r="R5" s="41" t="s">
        <v>11</v>
      </c>
      <c r="T5" s="41" t="s">
        <v>3</v>
      </c>
      <c r="U5" s="41" t="s">
        <v>4</v>
      </c>
      <c r="V5" s="41" t="s">
        <v>5</v>
      </c>
      <c r="W5" s="41" t="s">
        <v>6</v>
      </c>
      <c r="X5" s="41" t="s">
        <v>7</v>
      </c>
      <c r="Y5" s="41" t="s">
        <v>8</v>
      </c>
      <c r="Z5" s="41" t="s">
        <v>9</v>
      </c>
      <c r="AA5" s="41" t="s">
        <v>11</v>
      </c>
      <c r="AC5" s="12"/>
      <c r="AD5" s="12"/>
    </row>
    <row r="6" spans="1:36" s="25" customFormat="1" x14ac:dyDescent="0.25">
      <c r="A6" s="41">
        <v>2020</v>
      </c>
      <c r="B6" s="8">
        <f>'SCR Undiscounted'!B4/((1+$B$1)^($A6-$A$6))</f>
        <v>0</v>
      </c>
      <c r="C6" s="8">
        <f>'SCR Undiscounted'!C4/((1+$B$1)^($A6-$A$6))</f>
        <v>0</v>
      </c>
      <c r="D6" s="8">
        <f>'SCR Undiscounted'!D4/((1+$B$1)^($A6-$A$6))</f>
        <v>0</v>
      </c>
      <c r="E6" s="8">
        <f>'SCR Undiscounted'!E4/((1+$B$1)^($A6-$A$6))</f>
        <v>0</v>
      </c>
      <c r="F6" s="8">
        <f>'SCR Undiscounted'!F4/((1+$B$1)^($A6-$A$6))</f>
        <v>0</v>
      </c>
      <c r="G6" s="8">
        <f>'SCR Undiscounted'!G4/((1+$B$1)^($A6-$A$6))</f>
        <v>0</v>
      </c>
      <c r="H6" s="8">
        <f>'SCR Undiscounted'!H4/((1+$B$1)^($A6-$A$6))</f>
        <v>0</v>
      </c>
      <c r="I6" s="8">
        <f>'SCR Undiscounted'!I4/((1+$B$1)^($A6-$A$6))</f>
        <v>0</v>
      </c>
      <c r="J6" s="22"/>
      <c r="K6" s="8">
        <f>'SCR Undiscounted'!K4/((1+$B$1)^($A6-$A$6))</f>
        <v>0</v>
      </c>
      <c r="L6" s="8">
        <f>'SCR Undiscounted'!L4/((1+$B$1)^($A6-$A$6))</f>
        <v>0</v>
      </c>
      <c r="M6" s="8">
        <f>'SCR Undiscounted'!M4/((1+$B$1)^($A6-$A$6))</f>
        <v>0</v>
      </c>
      <c r="N6" s="8">
        <f>'SCR Undiscounted'!N4/((1+$B$1)^($A6-$A$6))</f>
        <v>0</v>
      </c>
      <c r="O6" s="8">
        <f>'SCR Undiscounted'!O4/((1+$B$1)^($A6-$A$6))</f>
        <v>0</v>
      </c>
      <c r="P6" s="8">
        <f>'SCR Undiscounted'!P4/((1+$B$1)^($A6-$A$6))</f>
        <v>0</v>
      </c>
      <c r="Q6" s="8">
        <f>'SCR Undiscounted'!Q4/((1+$B$1)^($A6-$A$6))</f>
        <v>0</v>
      </c>
      <c r="R6" s="8">
        <f>'SCR Undiscounted'!R4/((1+$B$1)^($A6-$A$6))</f>
        <v>0</v>
      </c>
      <c r="S6" s="22"/>
      <c r="T6" s="8">
        <f>'SCR Undiscounted'!T4/((1+$B$1)^($A6-$A$6))</f>
        <v>0</v>
      </c>
      <c r="U6" s="8">
        <f>'SCR Undiscounted'!U4/((1+$B$1)^($A6-$A$6))</f>
        <v>0</v>
      </c>
      <c r="V6" s="8">
        <f>'SCR Undiscounted'!V4/((1+$B$1)^($A6-$A$6))</f>
        <v>0</v>
      </c>
      <c r="W6" s="8">
        <f>'SCR Undiscounted'!W4/((1+$B$1)^($A6-$A$6))</f>
        <v>0</v>
      </c>
      <c r="X6" s="8">
        <f>'SCR Undiscounted'!X4/((1+$B$1)^($A6-$A$6))</f>
        <v>0</v>
      </c>
      <c r="Y6" s="8">
        <f>'SCR Undiscounted'!Y4/((1+$B$1)^($A6-$A$6))</f>
        <v>0</v>
      </c>
      <c r="Z6" s="8">
        <f>'SCR Undiscounted'!Z4/((1+$B$1)^($A6-$A$6))</f>
        <v>0</v>
      </c>
      <c r="AA6" s="8">
        <f>'SCR Undiscounted'!AA4/((1+$B$1)^($A6-$A$6))</f>
        <v>0</v>
      </c>
      <c r="AB6" s="22"/>
      <c r="AE6" s="8"/>
      <c r="AF6" s="8"/>
      <c r="AG6" s="8"/>
      <c r="AH6" s="8"/>
      <c r="AI6" s="8"/>
      <c r="AJ6" s="8"/>
    </row>
    <row r="7" spans="1:36" s="25" customFormat="1" x14ac:dyDescent="0.25">
      <c r="A7" s="41">
        <v>2021</v>
      </c>
      <c r="B7" s="8">
        <f>'SCR Undiscounted'!B5/((1+$B$1)^($A7-$A$6))</f>
        <v>0</v>
      </c>
      <c r="C7" s="8">
        <f>'SCR Undiscounted'!C5/((1+$B$1)^($A7-$A$6))</f>
        <v>0</v>
      </c>
      <c r="D7" s="8">
        <f>'SCR Undiscounted'!D5/((1+$B$1)^($A7-$A$6))</f>
        <v>0</v>
      </c>
      <c r="E7" s="8">
        <f>'SCR Undiscounted'!E5/((1+$B$1)^($A7-$A$6))</f>
        <v>0</v>
      </c>
      <c r="F7" s="8">
        <f>'SCR Undiscounted'!F5/((1+$B$1)^($A7-$A$6))</f>
        <v>0</v>
      </c>
      <c r="G7" s="8">
        <f>'SCR Undiscounted'!G5/((1+$B$1)^($A7-$A$6))</f>
        <v>0</v>
      </c>
      <c r="H7" s="8">
        <f>'SCR Undiscounted'!H5/((1+$B$1)^($A7-$A$6))</f>
        <v>0</v>
      </c>
      <c r="I7" s="8">
        <f>'SCR Undiscounted'!I5/((1+$B$1)^($A7-$A$6))</f>
        <v>0</v>
      </c>
      <c r="J7" s="22"/>
      <c r="K7" s="8">
        <f>'SCR Undiscounted'!K5/((1+$B$1)^($A7-$A$6))</f>
        <v>0</v>
      </c>
      <c r="L7" s="8">
        <f>'SCR Undiscounted'!L5/((1+$B$1)^($A7-$A$6))</f>
        <v>0</v>
      </c>
      <c r="M7" s="8">
        <f>'SCR Undiscounted'!M5/((1+$B$1)^($A7-$A$6))</f>
        <v>0</v>
      </c>
      <c r="N7" s="8">
        <f>'SCR Undiscounted'!N5/((1+$B$1)^($A7-$A$6))</f>
        <v>0</v>
      </c>
      <c r="O7" s="8">
        <f>'SCR Undiscounted'!O5/((1+$B$1)^($A7-$A$6))</f>
        <v>0</v>
      </c>
      <c r="P7" s="8">
        <f>'SCR Undiscounted'!P5/((1+$B$1)^($A7-$A$6))</f>
        <v>0</v>
      </c>
      <c r="Q7" s="8">
        <f>'SCR Undiscounted'!Q5/((1+$B$1)^($A7-$A$6))</f>
        <v>0</v>
      </c>
      <c r="R7" s="8">
        <f>'SCR Undiscounted'!R5/((1+$B$1)^($A7-$A$6))</f>
        <v>0</v>
      </c>
      <c r="S7" s="22"/>
      <c r="T7" s="8">
        <f>'SCR Undiscounted'!T5/((1+$B$1)^($A7-$A$6))</f>
        <v>0</v>
      </c>
      <c r="U7" s="8">
        <f>'SCR Undiscounted'!U5/((1+$B$1)^($A7-$A$6))</f>
        <v>0</v>
      </c>
      <c r="V7" s="8">
        <f>'SCR Undiscounted'!V5/((1+$B$1)^($A7-$A$6))</f>
        <v>0</v>
      </c>
      <c r="W7" s="8">
        <f>'SCR Undiscounted'!W5/((1+$B$1)^($A7-$A$6))</f>
        <v>0</v>
      </c>
      <c r="X7" s="8">
        <f>'SCR Undiscounted'!X5/((1+$B$1)^($A7-$A$6))</f>
        <v>0</v>
      </c>
      <c r="Y7" s="8">
        <f>'SCR Undiscounted'!Y5/((1+$B$1)^($A7-$A$6))</f>
        <v>0</v>
      </c>
      <c r="Z7" s="8">
        <f>'SCR Undiscounted'!Z5/((1+$B$1)^($A7-$A$6))</f>
        <v>0</v>
      </c>
      <c r="AA7" s="8">
        <f>'SCR Undiscounted'!AA5/((1+$B$1)^($A7-$A$6))</f>
        <v>0</v>
      </c>
      <c r="AB7" s="22"/>
      <c r="AE7" s="8"/>
      <c r="AF7" s="8"/>
      <c r="AG7" s="8"/>
      <c r="AH7" s="8"/>
      <c r="AI7" s="8"/>
      <c r="AJ7" s="8"/>
    </row>
    <row r="8" spans="1:36" s="25" customFormat="1" x14ac:dyDescent="0.25">
      <c r="A8" s="41">
        <v>2022</v>
      </c>
      <c r="B8" s="8">
        <f>'SCR Undiscounted'!B6/((1+$B$1)^($A8-$A$6))</f>
        <v>0</v>
      </c>
      <c r="C8" s="8">
        <f>'SCR Undiscounted'!C6/((1+$B$1)^($A8-$A$6))</f>
        <v>0</v>
      </c>
      <c r="D8" s="8">
        <f>'SCR Undiscounted'!D6/((1+$B$1)^($A8-$A$6))</f>
        <v>0</v>
      </c>
      <c r="E8" s="8">
        <f>'SCR Undiscounted'!E6/((1+$B$1)^($A8-$A$6))</f>
        <v>0</v>
      </c>
      <c r="F8" s="8">
        <f>'SCR Undiscounted'!F6/((1+$B$1)^($A8-$A$6))</f>
        <v>0</v>
      </c>
      <c r="G8" s="8">
        <f>'SCR Undiscounted'!G6/((1+$B$1)^($A8-$A$6))</f>
        <v>0</v>
      </c>
      <c r="H8" s="8">
        <f>'SCR Undiscounted'!H6/((1+$B$1)^($A8-$A$6))</f>
        <v>0</v>
      </c>
      <c r="I8" s="8">
        <f>'SCR Undiscounted'!I6/((1+$B$1)^($A8-$A$6))</f>
        <v>0</v>
      </c>
      <c r="J8" s="22"/>
      <c r="K8" s="8">
        <f>'SCR Undiscounted'!K6/((1+$B$1)^($A8-$A$6))</f>
        <v>0</v>
      </c>
      <c r="L8" s="8">
        <f>'SCR Undiscounted'!L6/((1+$B$1)^($A8-$A$6))</f>
        <v>0</v>
      </c>
      <c r="M8" s="8">
        <f>'SCR Undiscounted'!M6/((1+$B$1)^($A8-$A$6))</f>
        <v>0</v>
      </c>
      <c r="N8" s="8">
        <f>'SCR Undiscounted'!N6/((1+$B$1)^($A8-$A$6))</f>
        <v>0</v>
      </c>
      <c r="O8" s="8">
        <f>'SCR Undiscounted'!O6/((1+$B$1)^($A8-$A$6))</f>
        <v>0</v>
      </c>
      <c r="P8" s="8">
        <f>'SCR Undiscounted'!P6/((1+$B$1)^($A8-$A$6))</f>
        <v>0</v>
      </c>
      <c r="Q8" s="8">
        <f>'SCR Undiscounted'!Q6/((1+$B$1)^($A8-$A$6))</f>
        <v>0</v>
      </c>
      <c r="R8" s="8">
        <f>'SCR Undiscounted'!R6/((1+$B$1)^($A8-$A$6))</f>
        <v>0</v>
      </c>
      <c r="S8" s="22"/>
      <c r="T8" s="8">
        <f>'SCR Undiscounted'!T6/((1+$B$1)^($A8-$A$6))</f>
        <v>0</v>
      </c>
      <c r="U8" s="8">
        <f>'SCR Undiscounted'!U6/((1+$B$1)^($A8-$A$6))</f>
        <v>0</v>
      </c>
      <c r="V8" s="8">
        <f>'SCR Undiscounted'!V6/((1+$B$1)^($A8-$A$6))</f>
        <v>0</v>
      </c>
      <c r="W8" s="8">
        <f>'SCR Undiscounted'!W6/((1+$B$1)^($A8-$A$6))</f>
        <v>0</v>
      </c>
      <c r="X8" s="8">
        <f>'SCR Undiscounted'!X6/((1+$B$1)^($A8-$A$6))</f>
        <v>0</v>
      </c>
      <c r="Y8" s="8">
        <f>'SCR Undiscounted'!Y6/((1+$B$1)^($A8-$A$6))</f>
        <v>0</v>
      </c>
      <c r="Z8" s="8">
        <f>'SCR Undiscounted'!Z6/((1+$B$1)^($A8-$A$6))</f>
        <v>0</v>
      </c>
      <c r="AA8" s="8">
        <f>'SCR Undiscounted'!AA6/((1+$B$1)^($A8-$A$6))</f>
        <v>0</v>
      </c>
      <c r="AB8" s="22"/>
      <c r="AE8" s="8"/>
      <c r="AF8" s="8"/>
      <c r="AG8" s="8"/>
      <c r="AH8" s="8"/>
      <c r="AI8" s="8"/>
      <c r="AJ8" s="8"/>
    </row>
    <row r="9" spans="1:36" s="25" customFormat="1" x14ac:dyDescent="0.25">
      <c r="A9" s="41">
        <v>2023</v>
      </c>
      <c r="B9" s="8">
        <f>'SCR Undiscounted'!B7/((1+$B$1)^($A9-$A$6))</f>
        <v>0</v>
      </c>
      <c r="C9" s="8">
        <f>'SCR Undiscounted'!C7/((1+$B$1)^($A9-$A$6))</f>
        <v>0</v>
      </c>
      <c r="D9" s="8">
        <f>'SCR Undiscounted'!D7/((1+$B$1)^($A9-$A$6))</f>
        <v>0</v>
      </c>
      <c r="E9" s="8">
        <f>'SCR Undiscounted'!E7/((1+$B$1)^($A9-$A$6))</f>
        <v>0</v>
      </c>
      <c r="F9" s="8">
        <f>'SCR Undiscounted'!F7/((1+$B$1)^($A9-$A$6))</f>
        <v>0</v>
      </c>
      <c r="G9" s="8">
        <f>'SCR Undiscounted'!G7/((1+$B$1)^($A9-$A$6))</f>
        <v>0</v>
      </c>
      <c r="H9" s="8">
        <f>'SCR Undiscounted'!H7/((1+$B$1)^($A9-$A$6))</f>
        <v>0</v>
      </c>
      <c r="I9" s="8">
        <f>'SCR Undiscounted'!I7/((1+$B$1)^($A9-$A$6))</f>
        <v>0</v>
      </c>
      <c r="J9" s="22"/>
      <c r="K9" s="8">
        <f>'SCR Undiscounted'!K7/((1+$B$1)^($A9-$A$6))</f>
        <v>0</v>
      </c>
      <c r="L9" s="8">
        <f>'SCR Undiscounted'!L7/((1+$B$1)^($A9-$A$6))</f>
        <v>0</v>
      </c>
      <c r="M9" s="8">
        <f>'SCR Undiscounted'!M7/((1+$B$1)^($A9-$A$6))</f>
        <v>0</v>
      </c>
      <c r="N9" s="8">
        <f>'SCR Undiscounted'!N7/((1+$B$1)^($A9-$A$6))</f>
        <v>0</v>
      </c>
      <c r="O9" s="8">
        <f>'SCR Undiscounted'!O7/((1+$B$1)^($A9-$A$6))</f>
        <v>0</v>
      </c>
      <c r="P9" s="8">
        <f>'SCR Undiscounted'!P7/((1+$B$1)^($A9-$A$6))</f>
        <v>0</v>
      </c>
      <c r="Q9" s="8">
        <f>'SCR Undiscounted'!Q7/((1+$B$1)^($A9-$A$6))</f>
        <v>0</v>
      </c>
      <c r="R9" s="8">
        <f>'SCR Undiscounted'!R7/((1+$B$1)^($A9-$A$6))</f>
        <v>0</v>
      </c>
      <c r="S9" s="22"/>
      <c r="T9" s="8">
        <f>'SCR Undiscounted'!T7/((1+$B$1)^($A9-$A$6))</f>
        <v>0</v>
      </c>
      <c r="U9" s="8">
        <f>'SCR Undiscounted'!U7/((1+$B$1)^($A9-$A$6))</f>
        <v>0</v>
      </c>
      <c r="V9" s="8">
        <f>'SCR Undiscounted'!V7/((1+$B$1)^($A9-$A$6))</f>
        <v>0</v>
      </c>
      <c r="W9" s="8">
        <f>'SCR Undiscounted'!W7/((1+$B$1)^($A9-$A$6))</f>
        <v>0</v>
      </c>
      <c r="X9" s="8">
        <f>'SCR Undiscounted'!X7/((1+$B$1)^($A9-$A$6))</f>
        <v>0</v>
      </c>
      <c r="Y9" s="8">
        <f>'SCR Undiscounted'!Y7/((1+$B$1)^($A9-$A$6))</f>
        <v>0</v>
      </c>
      <c r="Z9" s="8">
        <f>'SCR Undiscounted'!Z7/((1+$B$1)^($A9-$A$6))</f>
        <v>0</v>
      </c>
      <c r="AA9" s="8">
        <f>'SCR Undiscounted'!AA7/((1+$B$1)^($A9-$A$6))</f>
        <v>0</v>
      </c>
      <c r="AB9" s="22"/>
      <c r="AE9" s="8"/>
      <c r="AF9" s="8"/>
      <c r="AG9" s="8"/>
      <c r="AH9" s="8"/>
      <c r="AI9" s="8"/>
      <c r="AJ9" s="8"/>
    </row>
    <row r="10" spans="1:36" s="25" customFormat="1" x14ac:dyDescent="0.25">
      <c r="A10" s="41">
        <v>2024</v>
      </c>
      <c r="B10" s="8">
        <f>'SCR Undiscounted'!B8/((1+$B$1)^($A10-$A$6))</f>
        <v>0</v>
      </c>
      <c r="C10" s="8">
        <f>'SCR Undiscounted'!C8/((1+$B$1)^($A10-$A$6))</f>
        <v>0</v>
      </c>
      <c r="D10" s="8">
        <f>'SCR Undiscounted'!D8/((1+$B$1)^($A10-$A$6))</f>
        <v>0</v>
      </c>
      <c r="E10" s="8">
        <f>'SCR Undiscounted'!E8/((1+$B$1)^($A10-$A$6))</f>
        <v>0</v>
      </c>
      <c r="F10" s="8">
        <f>'SCR Undiscounted'!F8/((1+$B$1)^($A10-$A$6))</f>
        <v>0</v>
      </c>
      <c r="G10" s="8">
        <f>'SCR Undiscounted'!G8/((1+$B$1)^($A10-$A$6))</f>
        <v>0</v>
      </c>
      <c r="H10" s="8">
        <f>'SCR Undiscounted'!H8/((1+$B$1)^($A10-$A$6))</f>
        <v>0</v>
      </c>
      <c r="I10" s="8">
        <f>'SCR Undiscounted'!I8/((1+$B$1)^($A10-$A$6))</f>
        <v>0</v>
      </c>
      <c r="J10" s="22"/>
      <c r="K10" s="8">
        <f>'SCR Undiscounted'!K8/((1+$B$1)^($A10-$A$6))</f>
        <v>0</v>
      </c>
      <c r="L10" s="8">
        <f>'SCR Undiscounted'!L8/((1+$B$1)^($A10-$A$6))</f>
        <v>0</v>
      </c>
      <c r="M10" s="8">
        <f>'SCR Undiscounted'!M8/((1+$B$1)^($A10-$A$6))</f>
        <v>0</v>
      </c>
      <c r="N10" s="8">
        <f>'SCR Undiscounted'!N8/((1+$B$1)^($A10-$A$6))</f>
        <v>0</v>
      </c>
      <c r="O10" s="8">
        <f>'SCR Undiscounted'!O8/((1+$B$1)^($A10-$A$6))</f>
        <v>0</v>
      </c>
      <c r="P10" s="8">
        <f>'SCR Undiscounted'!P8/((1+$B$1)^($A10-$A$6))</f>
        <v>0</v>
      </c>
      <c r="Q10" s="8">
        <f>'SCR Undiscounted'!Q8/((1+$B$1)^($A10-$A$6))</f>
        <v>0</v>
      </c>
      <c r="R10" s="8">
        <f>'SCR Undiscounted'!R8/((1+$B$1)^($A10-$A$6))</f>
        <v>0</v>
      </c>
      <c r="S10" s="22"/>
      <c r="T10" s="8">
        <f>'SCR Undiscounted'!T8/((1+$B$1)^($A10-$A$6))</f>
        <v>0</v>
      </c>
      <c r="U10" s="8">
        <f>'SCR Undiscounted'!U8/((1+$B$1)^($A10-$A$6))</f>
        <v>0</v>
      </c>
      <c r="V10" s="8">
        <f>'SCR Undiscounted'!V8/((1+$B$1)^($A10-$A$6))</f>
        <v>0</v>
      </c>
      <c r="W10" s="8">
        <f>'SCR Undiscounted'!W8/((1+$B$1)^($A10-$A$6))</f>
        <v>0</v>
      </c>
      <c r="X10" s="8">
        <f>'SCR Undiscounted'!X8/((1+$B$1)^($A10-$A$6))</f>
        <v>0</v>
      </c>
      <c r="Y10" s="8">
        <f>'SCR Undiscounted'!Y8/((1+$B$1)^($A10-$A$6))</f>
        <v>0</v>
      </c>
      <c r="Z10" s="8">
        <f>'SCR Undiscounted'!Z8/((1+$B$1)^($A10-$A$6))</f>
        <v>0</v>
      </c>
      <c r="AA10" s="8">
        <f>'SCR Undiscounted'!AA8/((1+$B$1)^($A10-$A$6))</f>
        <v>0</v>
      </c>
      <c r="AB10" s="22"/>
      <c r="AE10" s="8"/>
      <c r="AF10" s="8"/>
      <c r="AG10" s="8"/>
      <c r="AH10" s="8"/>
      <c r="AI10" s="8"/>
      <c r="AJ10" s="8"/>
    </row>
    <row r="11" spans="1:36" s="25" customFormat="1" x14ac:dyDescent="0.25">
      <c r="A11" s="41">
        <v>2025</v>
      </c>
      <c r="B11" s="8">
        <f>'SCR Undiscounted'!B9/((1+$B$1)^($A11-$A$6))</f>
        <v>0</v>
      </c>
      <c r="C11" s="8">
        <f>'SCR Undiscounted'!C9/((1+$B$1)^($A11-$A$6))</f>
        <v>0</v>
      </c>
      <c r="D11" s="8">
        <f>'SCR Undiscounted'!D9/((1+$B$1)^($A11-$A$6))</f>
        <v>0</v>
      </c>
      <c r="E11" s="8">
        <f>'SCR Undiscounted'!E9/((1+$B$1)^($A11-$A$6))</f>
        <v>0</v>
      </c>
      <c r="F11" s="8">
        <f>'SCR Undiscounted'!F9/((1+$B$1)^($A11-$A$6))</f>
        <v>0</v>
      </c>
      <c r="G11" s="8">
        <f>'SCR Undiscounted'!G9/((1+$B$1)^($A11-$A$6))</f>
        <v>0</v>
      </c>
      <c r="H11" s="8">
        <f>'SCR Undiscounted'!H9/((1+$B$1)^($A11-$A$6))</f>
        <v>0</v>
      </c>
      <c r="I11" s="8">
        <f>'SCR Undiscounted'!I9/((1+$B$1)^($A11-$A$6))</f>
        <v>0</v>
      </c>
      <c r="J11" s="22"/>
      <c r="K11" s="8">
        <f>'SCR Undiscounted'!K9/((1+$B$1)^($A11-$A$6))</f>
        <v>0</v>
      </c>
      <c r="L11" s="8">
        <f>'SCR Undiscounted'!L9/((1+$B$1)^($A11-$A$6))</f>
        <v>0</v>
      </c>
      <c r="M11" s="8">
        <f>'SCR Undiscounted'!M9/((1+$B$1)^($A11-$A$6))</f>
        <v>0</v>
      </c>
      <c r="N11" s="8">
        <f>'SCR Undiscounted'!N9/((1+$B$1)^($A11-$A$6))</f>
        <v>0</v>
      </c>
      <c r="O11" s="8">
        <f>'SCR Undiscounted'!O9/((1+$B$1)^($A11-$A$6))</f>
        <v>0</v>
      </c>
      <c r="P11" s="8">
        <f>'SCR Undiscounted'!P9/((1+$B$1)^($A11-$A$6))</f>
        <v>0</v>
      </c>
      <c r="Q11" s="8">
        <f>'SCR Undiscounted'!Q9/((1+$B$1)^($A11-$A$6))</f>
        <v>0</v>
      </c>
      <c r="R11" s="8">
        <f>'SCR Undiscounted'!R9/((1+$B$1)^($A11-$A$6))</f>
        <v>0</v>
      </c>
      <c r="S11" s="22"/>
      <c r="T11" s="8">
        <f>'SCR Undiscounted'!T9/((1+$B$1)^($A11-$A$6))</f>
        <v>0</v>
      </c>
      <c r="U11" s="8">
        <f>'SCR Undiscounted'!U9/((1+$B$1)^($A11-$A$6))</f>
        <v>0</v>
      </c>
      <c r="V11" s="8">
        <f>'SCR Undiscounted'!V9/((1+$B$1)^($A11-$A$6))</f>
        <v>0</v>
      </c>
      <c r="W11" s="8">
        <f>'SCR Undiscounted'!W9/((1+$B$1)^($A11-$A$6))</f>
        <v>0</v>
      </c>
      <c r="X11" s="8">
        <f>'SCR Undiscounted'!X9/((1+$B$1)^($A11-$A$6))</f>
        <v>0</v>
      </c>
      <c r="Y11" s="8">
        <f>'SCR Undiscounted'!Y9/((1+$B$1)^($A11-$A$6))</f>
        <v>0</v>
      </c>
      <c r="Z11" s="8">
        <f>'SCR Undiscounted'!Z9/((1+$B$1)^($A11-$A$6))</f>
        <v>0</v>
      </c>
      <c r="AA11" s="8">
        <f>'SCR Undiscounted'!AA9/((1+$B$1)^($A11-$A$6))</f>
        <v>0</v>
      </c>
      <c r="AB11" s="22"/>
      <c r="AE11" s="8"/>
      <c r="AF11" s="8"/>
      <c r="AG11" s="8"/>
      <c r="AH11" s="8"/>
      <c r="AI11" s="8"/>
      <c r="AJ11" s="8"/>
    </row>
    <row r="12" spans="1:36" s="25" customFormat="1" x14ac:dyDescent="0.25">
      <c r="A12" s="41">
        <v>2026</v>
      </c>
      <c r="B12" s="8">
        <f>'SCR Undiscounted'!B10/((1+$B$1)^($A12-$A$6))</f>
        <v>0</v>
      </c>
      <c r="C12" s="8">
        <f>'SCR Undiscounted'!C10/((1+$B$1)^($A12-$A$6))</f>
        <v>0</v>
      </c>
      <c r="D12" s="8">
        <f>'SCR Undiscounted'!D10/((1+$B$1)^($A12-$A$6))</f>
        <v>0</v>
      </c>
      <c r="E12" s="8">
        <f>'SCR Undiscounted'!E10/((1+$B$1)^($A12-$A$6))</f>
        <v>0</v>
      </c>
      <c r="F12" s="8">
        <f>'SCR Undiscounted'!F10/((1+$B$1)^($A12-$A$6))</f>
        <v>0</v>
      </c>
      <c r="G12" s="8">
        <f>'SCR Undiscounted'!G10/((1+$B$1)^($A12-$A$6))</f>
        <v>0</v>
      </c>
      <c r="H12" s="8">
        <f>'SCR Undiscounted'!H10/((1+$B$1)^($A12-$A$6))</f>
        <v>0</v>
      </c>
      <c r="I12" s="8">
        <f>'SCR Undiscounted'!I10/((1+$B$1)^($A12-$A$6))</f>
        <v>0</v>
      </c>
      <c r="J12" s="22"/>
      <c r="K12" s="8">
        <f>'SCR Undiscounted'!K10/((1+$B$1)^($A12-$A$6))</f>
        <v>0</v>
      </c>
      <c r="L12" s="8">
        <f>'SCR Undiscounted'!L10/((1+$B$1)^($A12-$A$6))</f>
        <v>0</v>
      </c>
      <c r="M12" s="8">
        <f>'SCR Undiscounted'!M10/((1+$B$1)^($A12-$A$6))</f>
        <v>0</v>
      </c>
      <c r="N12" s="8">
        <f>'SCR Undiscounted'!N10/((1+$B$1)^($A12-$A$6))</f>
        <v>0</v>
      </c>
      <c r="O12" s="8">
        <f>'SCR Undiscounted'!O10/((1+$B$1)^($A12-$A$6))</f>
        <v>0</v>
      </c>
      <c r="P12" s="8">
        <f>'SCR Undiscounted'!P10/((1+$B$1)^($A12-$A$6))</f>
        <v>0</v>
      </c>
      <c r="Q12" s="8">
        <f>'SCR Undiscounted'!Q10/((1+$B$1)^($A12-$A$6))</f>
        <v>0</v>
      </c>
      <c r="R12" s="8">
        <f>'SCR Undiscounted'!R10/((1+$B$1)^($A12-$A$6))</f>
        <v>0</v>
      </c>
      <c r="S12" s="22"/>
      <c r="T12" s="8">
        <f>'SCR Undiscounted'!T10/((1+$B$1)^($A12-$A$6))</f>
        <v>0</v>
      </c>
      <c r="U12" s="8">
        <f>'SCR Undiscounted'!U10/((1+$B$1)^($A12-$A$6))</f>
        <v>0</v>
      </c>
      <c r="V12" s="8">
        <f>'SCR Undiscounted'!V10/((1+$B$1)^($A12-$A$6))</f>
        <v>0</v>
      </c>
      <c r="W12" s="8">
        <f>'SCR Undiscounted'!W10/((1+$B$1)^($A12-$A$6))</f>
        <v>0</v>
      </c>
      <c r="X12" s="8">
        <f>'SCR Undiscounted'!X10/((1+$B$1)^($A12-$A$6))</f>
        <v>0</v>
      </c>
      <c r="Y12" s="8">
        <f>'SCR Undiscounted'!Y10/((1+$B$1)^($A12-$A$6))</f>
        <v>0</v>
      </c>
      <c r="Z12" s="8">
        <f>'SCR Undiscounted'!Z10/((1+$B$1)^($A12-$A$6))</f>
        <v>0</v>
      </c>
      <c r="AA12" s="8">
        <f>'SCR Undiscounted'!AA10/((1+$B$1)^($A12-$A$6))</f>
        <v>0</v>
      </c>
      <c r="AB12" s="22"/>
      <c r="AE12" s="8"/>
      <c r="AF12" s="8"/>
      <c r="AG12" s="8"/>
      <c r="AH12" s="8"/>
      <c r="AI12" s="8"/>
      <c r="AJ12" s="8"/>
    </row>
    <row r="13" spans="1:36" s="25" customFormat="1" x14ac:dyDescent="0.25">
      <c r="A13" s="41">
        <v>2027</v>
      </c>
      <c r="B13" s="8">
        <f>'SCR Undiscounted'!B11/((1+$B$1)^($A13-$A$6))</f>
        <v>0</v>
      </c>
      <c r="C13" s="8">
        <f>'SCR Undiscounted'!C11/((1+$B$1)^($A13-$A$6))</f>
        <v>0</v>
      </c>
      <c r="D13" s="8">
        <f>'SCR Undiscounted'!D11/((1+$B$1)^($A13-$A$6))</f>
        <v>0</v>
      </c>
      <c r="E13" s="8">
        <f>'SCR Undiscounted'!E11/((1+$B$1)^($A13-$A$6))</f>
        <v>0</v>
      </c>
      <c r="F13" s="8">
        <f>'SCR Undiscounted'!F11/((1+$B$1)^($A13-$A$6))</f>
        <v>0</v>
      </c>
      <c r="G13" s="8">
        <f>'SCR Undiscounted'!G11/((1+$B$1)^($A13-$A$6))</f>
        <v>0</v>
      </c>
      <c r="H13" s="8">
        <f>'SCR Undiscounted'!H11/((1+$B$1)^($A13-$A$6))</f>
        <v>0</v>
      </c>
      <c r="I13" s="8">
        <f>'SCR Undiscounted'!I11/((1+$B$1)^($A13-$A$6))</f>
        <v>0</v>
      </c>
      <c r="J13" s="22"/>
      <c r="K13" s="8">
        <f>'SCR Undiscounted'!K11/((1+$B$1)^($A13-$A$6))</f>
        <v>0</v>
      </c>
      <c r="L13" s="8">
        <f>'SCR Undiscounted'!L11/((1+$B$1)^($A13-$A$6))</f>
        <v>0</v>
      </c>
      <c r="M13" s="8">
        <f>'SCR Undiscounted'!M11/((1+$B$1)^($A13-$A$6))</f>
        <v>0</v>
      </c>
      <c r="N13" s="8">
        <f>'SCR Undiscounted'!N11/((1+$B$1)^($A13-$A$6))</f>
        <v>0</v>
      </c>
      <c r="O13" s="8">
        <f>'SCR Undiscounted'!O11/((1+$B$1)^($A13-$A$6))</f>
        <v>0</v>
      </c>
      <c r="P13" s="8">
        <f>'SCR Undiscounted'!P11/((1+$B$1)^($A13-$A$6))</f>
        <v>0</v>
      </c>
      <c r="Q13" s="8">
        <f>'SCR Undiscounted'!Q11/((1+$B$1)^($A13-$A$6))</f>
        <v>0</v>
      </c>
      <c r="R13" s="8">
        <f>'SCR Undiscounted'!R11/((1+$B$1)^($A13-$A$6))</f>
        <v>0</v>
      </c>
      <c r="S13" s="22"/>
      <c r="T13" s="8">
        <f>'SCR Undiscounted'!T11/((1+$B$1)^($A13-$A$6))</f>
        <v>0</v>
      </c>
      <c r="U13" s="8">
        <f>'SCR Undiscounted'!U11/((1+$B$1)^($A13-$A$6))</f>
        <v>0</v>
      </c>
      <c r="V13" s="8">
        <f>'SCR Undiscounted'!V11/((1+$B$1)^($A13-$A$6))</f>
        <v>0</v>
      </c>
      <c r="W13" s="8">
        <f>'SCR Undiscounted'!W11/((1+$B$1)^($A13-$A$6))</f>
        <v>0</v>
      </c>
      <c r="X13" s="8">
        <f>'SCR Undiscounted'!X11/((1+$B$1)^($A13-$A$6))</f>
        <v>0</v>
      </c>
      <c r="Y13" s="8">
        <f>'SCR Undiscounted'!Y11/((1+$B$1)^($A13-$A$6))</f>
        <v>0</v>
      </c>
      <c r="Z13" s="8">
        <f>'SCR Undiscounted'!Z11/((1+$B$1)^($A13-$A$6))</f>
        <v>0</v>
      </c>
      <c r="AA13" s="8">
        <f>'SCR Undiscounted'!AA11/((1+$B$1)^($A13-$A$6))</f>
        <v>0</v>
      </c>
      <c r="AB13" s="22"/>
      <c r="AE13" s="8"/>
      <c r="AF13" s="8"/>
      <c r="AG13" s="8"/>
      <c r="AH13" s="8"/>
      <c r="AI13" s="8"/>
      <c r="AJ13" s="8"/>
    </row>
    <row r="14" spans="1:36" s="25" customFormat="1" x14ac:dyDescent="0.25">
      <c r="A14" s="41">
        <v>2028</v>
      </c>
      <c r="B14" s="8">
        <f>'SCR Undiscounted'!B12/((1+$B$1)^($A14-$A$6))</f>
        <v>0</v>
      </c>
      <c r="C14" s="8">
        <f>'SCR Undiscounted'!C12/((1+$B$1)^($A14-$A$6))</f>
        <v>0</v>
      </c>
      <c r="D14" s="8">
        <f>'SCR Undiscounted'!D12/((1+$B$1)^($A14-$A$6))</f>
        <v>0</v>
      </c>
      <c r="E14" s="8">
        <f>'SCR Undiscounted'!E12/((1+$B$1)^($A14-$A$6))</f>
        <v>0</v>
      </c>
      <c r="F14" s="8">
        <f>'SCR Undiscounted'!F12/((1+$B$1)^($A14-$A$6))</f>
        <v>0</v>
      </c>
      <c r="G14" s="8">
        <f>'SCR Undiscounted'!G12/((1+$B$1)^($A14-$A$6))</f>
        <v>0</v>
      </c>
      <c r="H14" s="8">
        <f>'SCR Undiscounted'!H12/((1+$B$1)^($A14-$A$6))</f>
        <v>0</v>
      </c>
      <c r="I14" s="8">
        <f>'SCR Undiscounted'!I12/((1+$B$1)^($A14-$A$6))</f>
        <v>0</v>
      </c>
      <c r="J14" s="22"/>
      <c r="K14" s="8">
        <f>'SCR Undiscounted'!K12/((1+$B$1)^($A14-$A$6))</f>
        <v>0</v>
      </c>
      <c r="L14" s="8">
        <f>'SCR Undiscounted'!L12/((1+$B$1)^($A14-$A$6))</f>
        <v>0</v>
      </c>
      <c r="M14" s="8">
        <f>'SCR Undiscounted'!M12/((1+$B$1)^($A14-$A$6))</f>
        <v>0</v>
      </c>
      <c r="N14" s="8">
        <f>'SCR Undiscounted'!N12/((1+$B$1)^($A14-$A$6))</f>
        <v>0</v>
      </c>
      <c r="O14" s="8">
        <f>'SCR Undiscounted'!O12/((1+$B$1)^($A14-$A$6))</f>
        <v>0</v>
      </c>
      <c r="P14" s="8">
        <f>'SCR Undiscounted'!P12/((1+$B$1)^($A14-$A$6))</f>
        <v>0</v>
      </c>
      <c r="Q14" s="8">
        <f>'SCR Undiscounted'!Q12/((1+$B$1)^($A14-$A$6))</f>
        <v>0</v>
      </c>
      <c r="R14" s="8">
        <f>'SCR Undiscounted'!R12/((1+$B$1)^($A14-$A$6))</f>
        <v>0</v>
      </c>
      <c r="S14" s="22"/>
      <c r="T14" s="8">
        <f>'SCR Undiscounted'!T12/((1+$B$1)^($A14-$A$6))</f>
        <v>0</v>
      </c>
      <c r="U14" s="8">
        <f>'SCR Undiscounted'!U12/((1+$B$1)^($A14-$A$6))</f>
        <v>0</v>
      </c>
      <c r="V14" s="8">
        <f>'SCR Undiscounted'!V12/((1+$B$1)^($A14-$A$6))</f>
        <v>0</v>
      </c>
      <c r="W14" s="8">
        <f>'SCR Undiscounted'!W12/((1+$B$1)^($A14-$A$6))</f>
        <v>0</v>
      </c>
      <c r="X14" s="8">
        <f>'SCR Undiscounted'!X12/((1+$B$1)^($A14-$A$6))</f>
        <v>0</v>
      </c>
      <c r="Y14" s="8">
        <f>'SCR Undiscounted'!Y12/((1+$B$1)^($A14-$A$6))</f>
        <v>0</v>
      </c>
      <c r="Z14" s="8">
        <f>'SCR Undiscounted'!Z12/((1+$B$1)^($A14-$A$6))</f>
        <v>0</v>
      </c>
      <c r="AA14" s="8">
        <f>'SCR Undiscounted'!AA12/((1+$B$1)^($A14-$A$6))</f>
        <v>0</v>
      </c>
      <c r="AB14" s="22"/>
      <c r="AE14" s="8"/>
      <c r="AF14" s="8"/>
      <c r="AG14" s="8"/>
      <c r="AH14" s="8"/>
      <c r="AI14" s="8"/>
      <c r="AJ14" s="8"/>
    </row>
    <row r="15" spans="1:36" s="25" customFormat="1" x14ac:dyDescent="0.25">
      <c r="A15" s="41">
        <v>2029</v>
      </c>
      <c r="B15" s="8">
        <f>'SCR Undiscounted'!B13/((1+$B$1)^($A15-$A$6))</f>
        <v>0</v>
      </c>
      <c r="C15" s="8">
        <f>'SCR Undiscounted'!C13/((1+$B$1)^($A15-$A$6))</f>
        <v>0</v>
      </c>
      <c r="D15" s="8">
        <f>'SCR Undiscounted'!D13/((1+$B$1)^($A15-$A$6))</f>
        <v>0</v>
      </c>
      <c r="E15" s="8">
        <f>'SCR Undiscounted'!E13/((1+$B$1)^($A15-$A$6))</f>
        <v>0</v>
      </c>
      <c r="F15" s="8">
        <f>'SCR Undiscounted'!F13/((1+$B$1)^($A15-$A$6))</f>
        <v>0</v>
      </c>
      <c r="G15" s="8">
        <f>'SCR Undiscounted'!G13/((1+$B$1)^($A15-$A$6))</f>
        <v>0</v>
      </c>
      <c r="H15" s="8">
        <f>'SCR Undiscounted'!H13/((1+$B$1)^($A15-$A$6))</f>
        <v>0</v>
      </c>
      <c r="I15" s="8">
        <f>'SCR Undiscounted'!I13/((1+$B$1)^($A15-$A$6))</f>
        <v>0</v>
      </c>
      <c r="J15" s="22"/>
      <c r="K15" s="8">
        <f>'SCR Undiscounted'!K13/((1+$B$1)^($A15-$A$6))</f>
        <v>0</v>
      </c>
      <c r="L15" s="8">
        <f>'SCR Undiscounted'!L13/((1+$B$1)^($A15-$A$6))</f>
        <v>0</v>
      </c>
      <c r="M15" s="8">
        <f>'SCR Undiscounted'!M13/((1+$B$1)^($A15-$A$6))</f>
        <v>0</v>
      </c>
      <c r="N15" s="8">
        <f>'SCR Undiscounted'!N13/((1+$B$1)^($A15-$A$6))</f>
        <v>0</v>
      </c>
      <c r="O15" s="8">
        <f>'SCR Undiscounted'!O13/((1+$B$1)^($A15-$A$6))</f>
        <v>0</v>
      </c>
      <c r="P15" s="8">
        <f>'SCR Undiscounted'!P13/((1+$B$1)^($A15-$A$6))</f>
        <v>0</v>
      </c>
      <c r="Q15" s="8">
        <f>'SCR Undiscounted'!Q13/((1+$B$1)^($A15-$A$6))</f>
        <v>0</v>
      </c>
      <c r="R15" s="8">
        <f>'SCR Undiscounted'!R13/((1+$B$1)^($A15-$A$6))</f>
        <v>0</v>
      </c>
      <c r="S15" s="22"/>
      <c r="T15" s="8">
        <f>'SCR Undiscounted'!T13/((1+$B$1)^($A15-$A$6))</f>
        <v>0</v>
      </c>
      <c r="U15" s="8">
        <f>'SCR Undiscounted'!U13/((1+$B$1)^($A15-$A$6))</f>
        <v>0</v>
      </c>
      <c r="V15" s="8">
        <f>'SCR Undiscounted'!V13/((1+$B$1)^($A15-$A$6))</f>
        <v>0</v>
      </c>
      <c r="W15" s="8">
        <f>'SCR Undiscounted'!W13/((1+$B$1)^($A15-$A$6))</f>
        <v>0</v>
      </c>
      <c r="X15" s="8">
        <f>'SCR Undiscounted'!X13/((1+$B$1)^($A15-$A$6))</f>
        <v>0</v>
      </c>
      <c r="Y15" s="8">
        <f>'SCR Undiscounted'!Y13/((1+$B$1)^($A15-$A$6))</f>
        <v>0</v>
      </c>
      <c r="Z15" s="8">
        <f>'SCR Undiscounted'!Z13/((1+$B$1)^($A15-$A$6))</f>
        <v>0</v>
      </c>
      <c r="AA15" s="8">
        <f>'SCR Undiscounted'!AA13/((1+$B$1)^($A15-$A$6))</f>
        <v>0</v>
      </c>
      <c r="AB15" s="22"/>
      <c r="AE15" s="8"/>
      <c r="AF15" s="8"/>
      <c r="AG15" s="8"/>
      <c r="AH15" s="8"/>
      <c r="AI15" s="8"/>
      <c r="AJ15" s="8"/>
    </row>
    <row r="16" spans="1:36" s="25" customFormat="1" x14ac:dyDescent="0.25">
      <c r="A16" s="41">
        <v>2030</v>
      </c>
      <c r="B16" s="8">
        <f>'SCR Undiscounted'!B14/((1+$B$1)^($A16-$A$6))</f>
        <v>0</v>
      </c>
      <c r="C16" s="8">
        <f>'SCR Undiscounted'!C14/((1+$B$1)^($A16-$A$6))</f>
        <v>0</v>
      </c>
      <c r="D16" s="8">
        <f>'SCR Undiscounted'!D14/((1+$B$1)^($A16-$A$6))</f>
        <v>0</v>
      </c>
      <c r="E16" s="8">
        <f>'SCR Undiscounted'!E14/((1+$B$1)^($A16-$A$6))</f>
        <v>0</v>
      </c>
      <c r="F16" s="8">
        <f>'SCR Undiscounted'!F14/((1+$B$1)^($A16-$A$6))</f>
        <v>0</v>
      </c>
      <c r="G16" s="8">
        <f>'SCR Undiscounted'!G14/((1+$B$1)^($A16-$A$6))</f>
        <v>0</v>
      </c>
      <c r="H16" s="8">
        <f>'SCR Undiscounted'!H14/((1+$B$1)^($A16-$A$6))</f>
        <v>0</v>
      </c>
      <c r="I16" s="8">
        <f>'SCR Undiscounted'!I14/((1+$B$1)^($A16-$A$6))</f>
        <v>0</v>
      </c>
      <c r="J16" s="22"/>
      <c r="K16" s="8">
        <f>'SCR Undiscounted'!K14/((1+$B$1)^($A16-$A$6))</f>
        <v>0</v>
      </c>
      <c r="L16" s="8">
        <f>'SCR Undiscounted'!L14/((1+$B$1)^($A16-$A$6))</f>
        <v>0</v>
      </c>
      <c r="M16" s="8">
        <f>'SCR Undiscounted'!M14/((1+$B$1)^($A16-$A$6))</f>
        <v>0</v>
      </c>
      <c r="N16" s="8">
        <f>'SCR Undiscounted'!N14/((1+$B$1)^($A16-$A$6))</f>
        <v>0</v>
      </c>
      <c r="O16" s="8">
        <f>'SCR Undiscounted'!O14/((1+$B$1)^($A16-$A$6))</f>
        <v>0</v>
      </c>
      <c r="P16" s="8">
        <f>'SCR Undiscounted'!P14/((1+$B$1)^($A16-$A$6))</f>
        <v>0</v>
      </c>
      <c r="Q16" s="8">
        <f>'SCR Undiscounted'!Q14/((1+$B$1)^($A16-$A$6))</f>
        <v>0</v>
      </c>
      <c r="R16" s="8">
        <f>'SCR Undiscounted'!R14/((1+$B$1)^($A16-$A$6))</f>
        <v>0</v>
      </c>
      <c r="S16" s="22"/>
      <c r="T16" s="8">
        <f>'SCR Undiscounted'!T14/((1+$B$1)^($A16-$A$6))</f>
        <v>0</v>
      </c>
      <c r="U16" s="8">
        <f>'SCR Undiscounted'!U14/((1+$B$1)^($A16-$A$6))</f>
        <v>0</v>
      </c>
      <c r="V16" s="8">
        <f>'SCR Undiscounted'!V14/((1+$B$1)^($A16-$A$6))</f>
        <v>0</v>
      </c>
      <c r="W16" s="8">
        <f>'SCR Undiscounted'!W14/((1+$B$1)^($A16-$A$6))</f>
        <v>0</v>
      </c>
      <c r="X16" s="8">
        <f>'SCR Undiscounted'!X14/((1+$B$1)^($A16-$A$6))</f>
        <v>0</v>
      </c>
      <c r="Y16" s="8">
        <f>'SCR Undiscounted'!Y14/((1+$B$1)^($A16-$A$6))</f>
        <v>0</v>
      </c>
      <c r="Z16" s="8">
        <f>'SCR Undiscounted'!Z14/((1+$B$1)^($A16-$A$6))</f>
        <v>0</v>
      </c>
      <c r="AA16" s="8">
        <f>'SCR Undiscounted'!AA14/((1+$B$1)^($A16-$A$6))</f>
        <v>0</v>
      </c>
      <c r="AB16" s="22"/>
      <c r="AE16" s="8"/>
      <c r="AF16" s="8"/>
      <c r="AG16" s="8"/>
      <c r="AH16" s="8"/>
      <c r="AI16" s="8"/>
      <c r="AJ16" s="8"/>
    </row>
    <row r="17" spans="1:36" s="25" customFormat="1" x14ac:dyDescent="0.25">
      <c r="A17" s="41">
        <v>2031</v>
      </c>
      <c r="B17" s="8">
        <f>'SCR Undiscounted'!B15/((1+$B$1)^($A17-$A$6))</f>
        <v>0</v>
      </c>
      <c r="C17" s="8">
        <f>'SCR Undiscounted'!C15/((1+$B$1)^($A17-$A$6))</f>
        <v>0</v>
      </c>
      <c r="D17" s="8">
        <f>'SCR Undiscounted'!D15/((1+$B$1)^($A17-$A$6))</f>
        <v>0</v>
      </c>
      <c r="E17" s="8">
        <f>'SCR Undiscounted'!E15/((1+$B$1)^($A17-$A$6))</f>
        <v>0</v>
      </c>
      <c r="F17" s="8">
        <f>'SCR Undiscounted'!F15/((1+$B$1)^($A17-$A$6))</f>
        <v>0</v>
      </c>
      <c r="G17" s="8">
        <f>'SCR Undiscounted'!G15/((1+$B$1)^($A17-$A$6))</f>
        <v>0</v>
      </c>
      <c r="H17" s="8">
        <f>'SCR Undiscounted'!H15/((1+$B$1)^($A17-$A$6))</f>
        <v>0</v>
      </c>
      <c r="I17" s="8">
        <f>'SCR Undiscounted'!I15/((1+$B$1)^($A17-$A$6))</f>
        <v>0</v>
      </c>
      <c r="J17" s="22"/>
      <c r="K17" s="8">
        <f>'SCR Undiscounted'!K15/((1+$B$1)^($A17-$A$6))</f>
        <v>0</v>
      </c>
      <c r="L17" s="8">
        <f>'SCR Undiscounted'!L15/((1+$B$1)^($A17-$A$6))</f>
        <v>0</v>
      </c>
      <c r="M17" s="8">
        <f>'SCR Undiscounted'!M15/((1+$B$1)^($A17-$A$6))</f>
        <v>0</v>
      </c>
      <c r="N17" s="8">
        <f>'SCR Undiscounted'!N15/((1+$B$1)^($A17-$A$6))</f>
        <v>0</v>
      </c>
      <c r="O17" s="8">
        <f>'SCR Undiscounted'!O15/((1+$B$1)^($A17-$A$6))</f>
        <v>0</v>
      </c>
      <c r="P17" s="8">
        <f>'SCR Undiscounted'!P15/((1+$B$1)^($A17-$A$6))</f>
        <v>0</v>
      </c>
      <c r="Q17" s="8">
        <f>'SCR Undiscounted'!Q15/((1+$B$1)^($A17-$A$6))</f>
        <v>0</v>
      </c>
      <c r="R17" s="8">
        <f>'SCR Undiscounted'!R15/((1+$B$1)^($A17-$A$6))</f>
        <v>0</v>
      </c>
      <c r="S17" s="22"/>
      <c r="T17" s="8">
        <f>'SCR Undiscounted'!T15/((1+$B$1)^($A17-$A$6))</f>
        <v>0</v>
      </c>
      <c r="U17" s="8">
        <f>'SCR Undiscounted'!U15/((1+$B$1)^($A17-$A$6))</f>
        <v>0</v>
      </c>
      <c r="V17" s="8">
        <f>'SCR Undiscounted'!V15/((1+$B$1)^($A17-$A$6))</f>
        <v>0</v>
      </c>
      <c r="W17" s="8">
        <f>'SCR Undiscounted'!W15/((1+$B$1)^($A17-$A$6))</f>
        <v>0</v>
      </c>
      <c r="X17" s="8">
        <f>'SCR Undiscounted'!X15/((1+$B$1)^($A17-$A$6))</f>
        <v>0</v>
      </c>
      <c r="Y17" s="8">
        <f>'SCR Undiscounted'!Y15/((1+$B$1)^($A17-$A$6))</f>
        <v>0</v>
      </c>
      <c r="Z17" s="8">
        <f>'SCR Undiscounted'!Z15/((1+$B$1)^($A17-$A$6))</f>
        <v>0</v>
      </c>
      <c r="AA17" s="8">
        <f>'SCR Undiscounted'!AA15/((1+$B$1)^($A17-$A$6))</f>
        <v>0</v>
      </c>
      <c r="AB17" s="22"/>
      <c r="AE17" s="8"/>
      <c r="AF17" s="8"/>
      <c r="AG17" s="8"/>
      <c r="AH17" s="8"/>
      <c r="AI17" s="8"/>
      <c r="AJ17" s="8"/>
    </row>
    <row r="18" spans="1:36" s="25" customFormat="1" x14ac:dyDescent="0.25">
      <c r="A18" s="41">
        <v>2032</v>
      </c>
      <c r="B18" s="8">
        <f>'SCR Undiscounted'!B16/((1+$B$1)^($A18-$A$6))</f>
        <v>0</v>
      </c>
      <c r="C18" s="8">
        <f>'SCR Undiscounted'!C16/((1+$B$1)^($A18-$A$6))</f>
        <v>0</v>
      </c>
      <c r="D18" s="8">
        <f>'SCR Undiscounted'!D16/((1+$B$1)^($A18-$A$6))</f>
        <v>0</v>
      </c>
      <c r="E18" s="8">
        <f>'SCR Undiscounted'!E16/((1+$B$1)^($A18-$A$6))</f>
        <v>0</v>
      </c>
      <c r="F18" s="8">
        <f>'SCR Undiscounted'!F16/((1+$B$1)^($A18-$A$6))</f>
        <v>0</v>
      </c>
      <c r="G18" s="8">
        <f>'SCR Undiscounted'!G16/((1+$B$1)^($A18-$A$6))</f>
        <v>0</v>
      </c>
      <c r="H18" s="8">
        <f>'SCR Undiscounted'!H16/((1+$B$1)^($A18-$A$6))</f>
        <v>0</v>
      </c>
      <c r="I18" s="8">
        <f>'SCR Undiscounted'!I16/((1+$B$1)^($A18-$A$6))</f>
        <v>0</v>
      </c>
      <c r="J18" s="22"/>
      <c r="K18" s="8">
        <f>'SCR Undiscounted'!K16/((1+$B$1)^($A18-$A$6))</f>
        <v>0</v>
      </c>
      <c r="L18" s="8">
        <f>'SCR Undiscounted'!L16/((1+$B$1)^($A18-$A$6))</f>
        <v>0</v>
      </c>
      <c r="M18" s="8">
        <f>'SCR Undiscounted'!M16/((1+$B$1)^($A18-$A$6))</f>
        <v>0</v>
      </c>
      <c r="N18" s="8">
        <f>'SCR Undiscounted'!N16/((1+$B$1)^($A18-$A$6))</f>
        <v>0</v>
      </c>
      <c r="O18" s="8">
        <f>'SCR Undiscounted'!O16/((1+$B$1)^($A18-$A$6))</f>
        <v>0</v>
      </c>
      <c r="P18" s="8">
        <f>'SCR Undiscounted'!P16/((1+$B$1)^($A18-$A$6))</f>
        <v>0</v>
      </c>
      <c r="Q18" s="8">
        <f>'SCR Undiscounted'!Q16/((1+$B$1)^($A18-$A$6))</f>
        <v>0</v>
      </c>
      <c r="R18" s="8">
        <f>'SCR Undiscounted'!R16/((1+$B$1)^($A18-$A$6))</f>
        <v>0</v>
      </c>
      <c r="S18" s="22"/>
      <c r="T18" s="8">
        <f>'SCR Undiscounted'!T16/((1+$B$1)^($A18-$A$6))</f>
        <v>0</v>
      </c>
      <c r="U18" s="8">
        <f>'SCR Undiscounted'!U16/((1+$B$1)^($A18-$A$6))</f>
        <v>0</v>
      </c>
      <c r="V18" s="8">
        <f>'SCR Undiscounted'!V16/((1+$B$1)^($A18-$A$6))</f>
        <v>0</v>
      </c>
      <c r="W18" s="8">
        <f>'SCR Undiscounted'!W16/((1+$B$1)^($A18-$A$6))</f>
        <v>0</v>
      </c>
      <c r="X18" s="8">
        <f>'SCR Undiscounted'!X16/((1+$B$1)^($A18-$A$6))</f>
        <v>0</v>
      </c>
      <c r="Y18" s="8">
        <f>'SCR Undiscounted'!Y16/((1+$B$1)^($A18-$A$6))</f>
        <v>0</v>
      </c>
      <c r="Z18" s="8">
        <f>'SCR Undiscounted'!Z16/((1+$B$1)^($A18-$A$6))</f>
        <v>0</v>
      </c>
      <c r="AA18" s="8">
        <f>'SCR Undiscounted'!AA16/((1+$B$1)^($A18-$A$6))</f>
        <v>0</v>
      </c>
      <c r="AB18" s="22"/>
      <c r="AE18" s="8"/>
      <c r="AF18" s="8"/>
      <c r="AG18" s="8"/>
      <c r="AH18" s="8"/>
      <c r="AI18" s="8"/>
      <c r="AJ18" s="8"/>
    </row>
    <row r="19" spans="1:36" s="25" customFormat="1" x14ac:dyDescent="0.25">
      <c r="A19" s="41">
        <v>2033</v>
      </c>
      <c r="B19" s="8">
        <f>'SCR Undiscounted'!B17/((1+$B$1)^($A19-$A$6))</f>
        <v>0</v>
      </c>
      <c r="C19" s="8">
        <f>'SCR Undiscounted'!C17/((1+$B$1)^($A19-$A$6))</f>
        <v>0</v>
      </c>
      <c r="D19" s="8">
        <f>'SCR Undiscounted'!D17/((1+$B$1)^($A19-$A$6))</f>
        <v>0</v>
      </c>
      <c r="E19" s="8">
        <f>'SCR Undiscounted'!E17/((1+$B$1)^($A19-$A$6))</f>
        <v>0</v>
      </c>
      <c r="F19" s="8">
        <f>'SCR Undiscounted'!F17/((1+$B$1)^($A19-$A$6))</f>
        <v>0</v>
      </c>
      <c r="G19" s="8">
        <f>'SCR Undiscounted'!G17/((1+$B$1)^($A19-$A$6))</f>
        <v>0</v>
      </c>
      <c r="H19" s="8">
        <f>'SCR Undiscounted'!H17/((1+$B$1)^($A19-$A$6))</f>
        <v>0</v>
      </c>
      <c r="I19" s="8">
        <f>'SCR Undiscounted'!I17/((1+$B$1)^($A19-$A$6))</f>
        <v>0</v>
      </c>
      <c r="J19" s="22"/>
      <c r="K19" s="8">
        <f>'SCR Undiscounted'!K17/((1+$B$1)^($A19-$A$6))</f>
        <v>0</v>
      </c>
      <c r="L19" s="8">
        <f>'SCR Undiscounted'!L17/((1+$B$1)^($A19-$A$6))</f>
        <v>0</v>
      </c>
      <c r="M19" s="8">
        <f>'SCR Undiscounted'!M17/((1+$B$1)^($A19-$A$6))</f>
        <v>0</v>
      </c>
      <c r="N19" s="8">
        <f>'SCR Undiscounted'!N17/((1+$B$1)^($A19-$A$6))</f>
        <v>0</v>
      </c>
      <c r="O19" s="8">
        <f>'SCR Undiscounted'!O17/((1+$B$1)^($A19-$A$6))</f>
        <v>0</v>
      </c>
      <c r="P19" s="8">
        <f>'SCR Undiscounted'!P17/((1+$B$1)^($A19-$A$6))</f>
        <v>0</v>
      </c>
      <c r="Q19" s="8">
        <f>'SCR Undiscounted'!Q17/((1+$B$1)^($A19-$A$6))</f>
        <v>0</v>
      </c>
      <c r="R19" s="8">
        <f>'SCR Undiscounted'!R17/((1+$B$1)^($A19-$A$6))</f>
        <v>0</v>
      </c>
      <c r="S19" s="22"/>
      <c r="T19" s="8">
        <f>'SCR Undiscounted'!T17/((1+$B$1)^($A19-$A$6))</f>
        <v>0</v>
      </c>
      <c r="U19" s="8">
        <f>'SCR Undiscounted'!U17/((1+$B$1)^($A19-$A$6))</f>
        <v>0</v>
      </c>
      <c r="V19" s="8">
        <f>'SCR Undiscounted'!V17/((1+$B$1)^($A19-$A$6))</f>
        <v>0</v>
      </c>
      <c r="W19" s="8">
        <f>'SCR Undiscounted'!W17/((1+$B$1)^($A19-$A$6))</f>
        <v>0</v>
      </c>
      <c r="X19" s="8">
        <f>'SCR Undiscounted'!X17/((1+$B$1)^($A19-$A$6))</f>
        <v>0</v>
      </c>
      <c r="Y19" s="8">
        <f>'SCR Undiscounted'!Y17/((1+$B$1)^($A19-$A$6))</f>
        <v>0</v>
      </c>
      <c r="Z19" s="8">
        <f>'SCR Undiscounted'!Z17/((1+$B$1)^($A19-$A$6))</f>
        <v>0</v>
      </c>
      <c r="AA19" s="8">
        <f>'SCR Undiscounted'!AA17/((1+$B$1)^($A19-$A$6))</f>
        <v>0</v>
      </c>
      <c r="AB19" s="22"/>
      <c r="AE19" s="8"/>
      <c r="AF19" s="8"/>
      <c r="AG19" s="8"/>
      <c r="AH19" s="8"/>
      <c r="AI19" s="8"/>
      <c r="AJ19" s="8"/>
    </row>
    <row r="20" spans="1:36" s="25" customFormat="1" x14ac:dyDescent="0.25">
      <c r="A20" s="41">
        <v>2034</v>
      </c>
      <c r="B20" s="8">
        <f>'SCR Undiscounted'!B18/((1+$B$1)^($A20-$A$6))</f>
        <v>0</v>
      </c>
      <c r="C20" s="8">
        <f>'SCR Undiscounted'!C18/((1+$B$1)^($A20-$A$6))</f>
        <v>0</v>
      </c>
      <c r="D20" s="8">
        <f>'SCR Undiscounted'!D18/((1+$B$1)^($A20-$A$6))</f>
        <v>0</v>
      </c>
      <c r="E20" s="8">
        <f>'SCR Undiscounted'!E18/((1+$B$1)^($A20-$A$6))</f>
        <v>0</v>
      </c>
      <c r="F20" s="8">
        <f>'SCR Undiscounted'!F18/((1+$B$1)^($A20-$A$6))</f>
        <v>0</v>
      </c>
      <c r="G20" s="8">
        <f>'SCR Undiscounted'!G18/((1+$B$1)^($A20-$A$6))</f>
        <v>0</v>
      </c>
      <c r="H20" s="8">
        <f>'SCR Undiscounted'!H18/((1+$B$1)^($A20-$A$6))</f>
        <v>0</v>
      </c>
      <c r="I20" s="8">
        <f>'SCR Undiscounted'!I18/((1+$B$1)^($A20-$A$6))</f>
        <v>0</v>
      </c>
      <c r="J20" s="22"/>
      <c r="K20" s="8">
        <f>'SCR Undiscounted'!K18/((1+$B$1)^($A20-$A$6))</f>
        <v>0</v>
      </c>
      <c r="L20" s="8">
        <f>'SCR Undiscounted'!L18/((1+$B$1)^($A20-$A$6))</f>
        <v>0</v>
      </c>
      <c r="M20" s="8">
        <f>'SCR Undiscounted'!M18/((1+$B$1)^($A20-$A$6))</f>
        <v>0</v>
      </c>
      <c r="N20" s="8">
        <f>'SCR Undiscounted'!N18/((1+$B$1)^($A20-$A$6))</f>
        <v>0</v>
      </c>
      <c r="O20" s="8">
        <f>'SCR Undiscounted'!O18/((1+$B$1)^($A20-$A$6))</f>
        <v>0</v>
      </c>
      <c r="P20" s="8">
        <f>'SCR Undiscounted'!P18/((1+$B$1)^($A20-$A$6))</f>
        <v>0</v>
      </c>
      <c r="Q20" s="8">
        <f>'SCR Undiscounted'!Q18/((1+$B$1)^($A20-$A$6))</f>
        <v>0</v>
      </c>
      <c r="R20" s="8">
        <f>'SCR Undiscounted'!R18/((1+$B$1)^($A20-$A$6))</f>
        <v>0</v>
      </c>
      <c r="S20" s="22"/>
      <c r="T20" s="8">
        <f>'SCR Undiscounted'!T18/((1+$B$1)^($A20-$A$6))</f>
        <v>0</v>
      </c>
      <c r="U20" s="8">
        <f>'SCR Undiscounted'!U18/((1+$B$1)^($A20-$A$6))</f>
        <v>0</v>
      </c>
      <c r="V20" s="8">
        <f>'SCR Undiscounted'!V18/((1+$B$1)^($A20-$A$6))</f>
        <v>0</v>
      </c>
      <c r="W20" s="8">
        <f>'SCR Undiscounted'!W18/((1+$B$1)^($A20-$A$6))</f>
        <v>0</v>
      </c>
      <c r="X20" s="8">
        <f>'SCR Undiscounted'!X18/((1+$B$1)^($A20-$A$6))</f>
        <v>0</v>
      </c>
      <c r="Y20" s="8">
        <f>'SCR Undiscounted'!Y18/((1+$B$1)^($A20-$A$6))</f>
        <v>0</v>
      </c>
      <c r="Z20" s="8">
        <f>'SCR Undiscounted'!Z18/((1+$B$1)^($A20-$A$6))</f>
        <v>0</v>
      </c>
      <c r="AA20" s="8">
        <f>'SCR Undiscounted'!AA18/((1+$B$1)^($A20-$A$6))</f>
        <v>0</v>
      </c>
      <c r="AB20" s="22"/>
      <c r="AE20" s="8"/>
      <c r="AF20" s="8"/>
      <c r="AG20" s="8"/>
      <c r="AH20" s="8"/>
      <c r="AI20" s="8"/>
      <c r="AJ20" s="8"/>
    </row>
    <row r="21" spans="1:36" s="25" customFormat="1" x14ac:dyDescent="0.25">
      <c r="A21" s="41">
        <v>2035</v>
      </c>
      <c r="B21" s="8">
        <f>'SCR Undiscounted'!B19/((1+$B$1)^($A21-$A$6))</f>
        <v>0</v>
      </c>
      <c r="C21" s="8">
        <f>'SCR Undiscounted'!C19/((1+$B$1)^($A21-$A$6))</f>
        <v>0</v>
      </c>
      <c r="D21" s="8">
        <f>'SCR Undiscounted'!D19/((1+$B$1)^($A21-$A$6))</f>
        <v>0</v>
      </c>
      <c r="E21" s="8">
        <f>'SCR Undiscounted'!E19/((1+$B$1)^($A21-$A$6))</f>
        <v>0</v>
      </c>
      <c r="F21" s="8">
        <f>'SCR Undiscounted'!F19/((1+$B$1)^($A21-$A$6))</f>
        <v>0</v>
      </c>
      <c r="G21" s="8">
        <f>'SCR Undiscounted'!G19/((1+$B$1)^($A21-$A$6))</f>
        <v>0</v>
      </c>
      <c r="H21" s="8">
        <f>'SCR Undiscounted'!H19/((1+$B$1)^($A21-$A$6))</f>
        <v>0</v>
      </c>
      <c r="I21" s="8">
        <f>'SCR Undiscounted'!I19/((1+$B$1)^($A21-$A$6))</f>
        <v>0</v>
      </c>
      <c r="J21" s="22"/>
      <c r="K21" s="8">
        <f>'SCR Undiscounted'!K19/((1+$B$1)^($A21-$A$6))</f>
        <v>0</v>
      </c>
      <c r="L21" s="8">
        <f>'SCR Undiscounted'!L19/((1+$B$1)^($A21-$A$6))</f>
        <v>0</v>
      </c>
      <c r="M21" s="8">
        <f>'SCR Undiscounted'!M19/((1+$B$1)^($A21-$A$6))</f>
        <v>0</v>
      </c>
      <c r="N21" s="8">
        <f>'SCR Undiscounted'!N19/((1+$B$1)^($A21-$A$6))</f>
        <v>0</v>
      </c>
      <c r="O21" s="8">
        <f>'SCR Undiscounted'!O19/((1+$B$1)^($A21-$A$6))</f>
        <v>0</v>
      </c>
      <c r="P21" s="8">
        <f>'SCR Undiscounted'!P19/((1+$B$1)^($A21-$A$6))</f>
        <v>0</v>
      </c>
      <c r="Q21" s="8">
        <f>'SCR Undiscounted'!Q19/((1+$B$1)^($A21-$A$6))</f>
        <v>0</v>
      </c>
      <c r="R21" s="8">
        <f>'SCR Undiscounted'!R19/((1+$B$1)^($A21-$A$6))</f>
        <v>0</v>
      </c>
      <c r="S21" s="22"/>
      <c r="T21" s="8">
        <f>'SCR Undiscounted'!T19/((1+$B$1)^($A21-$A$6))</f>
        <v>0</v>
      </c>
      <c r="U21" s="8">
        <f>'SCR Undiscounted'!U19/((1+$B$1)^($A21-$A$6))</f>
        <v>0</v>
      </c>
      <c r="V21" s="8">
        <f>'SCR Undiscounted'!V19/((1+$B$1)^($A21-$A$6))</f>
        <v>0</v>
      </c>
      <c r="W21" s="8">
        <f>'SCR Undiscounted'!W19/((1+$B$1)^($A21-$A$6))</f>
        <v>0</v>
      </c>
      <c r="X21" s="8">
        <f>'SCR Undiscounted'!X19/((1+$B$1)^($A21-$A$6))</f>
        <v>0</v>
      </c>
      <c r="Y21" s="8">
        <f>'SCR Undiscounted'!Y19/((1+$B$1)^($A21-$A$6))</f>
        <v>0</v>
      </c>
      <c r="Z21" s="8">
        <f>'SCR Undiscounted'!Z19/((1+$B$1)^($A21-$A$6))</f>
        <v>0</v>
      </c>
      <c r="AA21" s="8">
        <f>'SCR Undiscounted'!AA19/((1+$B$1)^($A21-$A$6))</f>
        <v>0</v>
      </c>
      <c r="AB21" s="22"/>
      <c r="AE21" s="8"/>
      <c r="AF21" s="8"/>
      <c r="AG21" s="8"/>
      <c r="AH21" s="8"/>
      <c r="AI21" s="8"/>
      <c r="AJ21" s="8"/>
    </row>
    <row r="22" spans="1:36" s="25" customFormat="1" x14ac:dyDescent="0.25">
      <c r="A22" s="41">
        <v>2036</v>
      </c>
      <c r="B22" s="8">
        <f>'SCR Undiscounted'!B20/((1+$B$1)^($A22-$A$6))</f>
        <v>0</v>
      </c>
      <c r="C22" s="8">
        <f>'SCR Undiscounted'!C20/((1+$B$1)^($A22-$A$6))</f>
        <v>0</v>
      </c>
      <c r="D22" s="8">
        <f>'SCR Undiscounted'!D20/((1+$B$1)^($A22-$A$6))</f>
        <v>0</v>
      </c>
      <c r="E22" s="8">
        <f>'SCR Undiscounted'!E20/((1+$B$1)^($A22-$A$6))</f>
        <v>0</v>
      </c>
      <c r="F22" s="8">
        <f>'SCR Undiscounted'!F20/((1+$B$1)^($A22-$A$6))</f>
        <v>0</v>
      </c>
      <c r="G22" s="8">
        <f>'SCR Undiscounted'!G20/((1+$B$1)^($A22-$A$6))</f>
        <v>0</v>
      </c>
      <c r="H22" s="8">
        <f>'SCR Undiscounted'!H20/((1+$B$1)^($A22-$A$6))</f>
        <v>0</v>
      </c>
      <c r="I22" s="8">
        <f>'SCR Undiscounted'!I20/((1+$B$1)^($A22-$A$6))</f>
        <v>0</v>
      </c>
      <c r="J22" s="22"/>
      <c r="K22" s="8">
        <f>'SCR Undiscounted'!K20/((1+$B$1)^($A22-$A$6))</f>
        <v>0</v>
      </c>
      <c r="L22" s="8">
        <f>'SCR Undiscounted'!L20/((1+$B$1)^($A22-$A$6))</f>
        <v>0</v>
      </c>
      <c r="M22" s="8">
        <f>'SCR Undiscounted'!M20/((1+$B$1)^($A22-$A$6))</f>
        <v>0</v>
      </c>
      <c r="N22" s="8">
        <f>'SCR Undiscounted'!N20/((1+$B$1)^($A22-$A$6))</f>
        <v>0</v>
      </c>
      <c r="O22" s="8">
        <f>'SCR Undiscounted'!O20/((1+$B$1)^($A22-$A$6))</f>
        <v>0</v>
      </c>
      <c r="P22" s="8">
        <f>'SCR Undiscounted'!P20/((1+$B$1)^($A22-$A$6))</f>
        <v>0</v>
      </c>
      <c r="Q22" s="8">
        <f>'SCR Undiscounted'!Q20/((1+$B$1)^($A22-$A$6))</f>
        <v>0</v>
      </c>
      <c r="R22" s="8">
        <f>'SCR Undiscounted'!R20/((1+$B$1)^($A22-$A$6))</f>
        <v>0</v>
      </c>
      <c r="S22" s="22"/>
      <c r="T22" s="8">
        <f>'SCR Undiscounted'!T20/((1+$B$1)^($A22-$A$6))</f>
        <v>0</v>
      </c>
      <c r="U22" s="8">
        <f>'SCR Undiscounted'!U20/((1+$B$1)^($A22-$A$6))</f>
        <v>0</v>
      </c>
      <c r="V22" s="8">
        <f>'SCR Undiscounted'!V20/((1+$B$1)^($A22-$A$6))</f>
        <v>0</v>
      </c>
      <c r="W22" s="8">
        <f>'SCR Undiscounted'!W20/((1+$B$1)^($A22-$A$6))</f>
        <v>0</v>
      </c>
      <c r="X22" s="8">
        <f>'SCR Undiscounted'!X20/((1+$B$1)^($A22-$A$6))</f>
        <v>0</v>
      </c>
      <c r="Y22" s="8">
        <f>'SCR Undiscounted'!Y20/((1+$B$1)^($A22-$A$6))</f>
        <v>0</v>
      </c>
      <c r="Z22" s="8">
        <f>'SCR Undiscounted'!Z20/((1+$B$1)^($A22-$A$6))</f>
        <v>0</v>
      </c>
      <c r="AA22" s="8">
        <f>'SCR Undiscounted'!AA20/((1+$B$1)^($A22-$A$6))</f>
        <v>0</v>
      </c>
      <c r="AB22" s="22"/>
      <c r="AE22" s="8"/>
      <c r="AF22" s="8"/>
      <c r="AG22" s="8"/>
      <c r="AH22" s="8"/>
      <c r="AI22" s="8"/>
      <c r="AJ22" s="8"/>
    </row>
    <row r="23" spans="1:36" s="25" customFormat="1" x14ac:dyDescent="0.25">
      <c r="A23" s="41">
        <v>2037</v>
      </c>
      <c r="B23" s="8">
        <f>'SCR Undiscounted'!B21/((1+$B$1)^($A23-$A$6))</f>
        <v>0</v>
      </c>
      <c r="C23" s="8">
        <f>'SCR Undiscounted'!C21/((1+$B$1)^($A23-$A$6))</f>
        <v>0</v>
      </c>
      <c r="D23" s="8">
        <f>'SCR Undiscounted'!D21/((1+$B$1)^($A23-$A$6))</f>
        <v>0</v>
      </c>
      <c r="E23" s="8">
        <f>'SCR Undiscounted'!E21/((1+$B$1)^($A23-$A$6))</f>
        <v>0</v>
      </c>
      <c r="F23" s="8">
        <f>'SCR Undiscounted'!F21/((1+$B$1)^($A23-$A$6))</f>
        <v>0</v>
      </c>
      <c r="G23" s="8">
        <f>'SCR Undiscounted'!G21/((1+$B$1)^($A23-$A$6))</f>
        <v>0</v>
      </c>
      <c r="H23" s="8">
        <f>'SCR Undiscounted'!H21/((1+$B$1)^($A23-$A$6))</f>
        <v>0</v>
      </c>
      <c r="I23" s="8">
        <f>'SCR Undiscounted'!I21/((1+$B$1)^($A23-$A$6))</f>
        <v>0</v>
      </c>
      <c r="J23" s="22"/>
      <c r="K23" s="8">
        <f>'SCR Undiscounted'!K21/((1+$B$1)^($A23-$A$6))</f>
        <v>0</v>
      </c>
      <c r="L23" s="8">
        <f>'SCR Undiscounted'!L21/((1+$B$1)^($A23-$A$6))</f>
        <v>0</v>
      </c>
      <c r="M23" s="8">
        <f>'SCR Undiscounted'!M21/((1+$B$1)^($A23-$A$6))</f>
        <v>0</v>
      </c>
      <c r="N23" s="8">
        <f>'SCR Undiscounted'!N21/((1+$B$1)^($A23-$A$6))</f>
        <v>0</v>
      </c>
      <c r="O23" s="8">
        <f>'SCR Undiscounted'!O21/((1+$B$1)^($A23-$A$6))</f>
        <v>0</v>
      </c>
      <c r="P23" s="8">
        <f>'SCR Undiscounted'!P21/((1+$B$1)^($A23-$A$6))</f>
        <v>0</v>
      </c>
      <c r="Q23" s="8">
        <f>'SCR Undiscounted'!Q21/((1+$B$1)^($A23-$A$6))</f>
        <v>0</v>
      </c>
      <c r="R23" s="8">
        <f>'SCR Undiscounted'!R21/((1+$B$1)^($A23-$A$6))</f>
        <v>0</v>
      </c>
      <c r="S23" s="22"/>
      <c r="T23" s="8">
        <f>'SCR Undiscounted'!T21/((1+$B$1)^($A23-$A$6))</f>
        <v>0</v>
      </c>
      <c r="U23" s="8">
        <f>'SCR Undiscounted'!U21/((1+$B$1)^($A23-$A$6))</f>
        <v>0</v>
      </c>
      <c r="V23" s="8">
        <f>'SCR Undiscounted'!V21/((1+$B$1)^($A23-$A$6))</f>
        <v>0</v>
      </c>
      <c r="W23" s="8">
        <f>'SCR Undiscounted'!W21/((1+$B$1)^($A23-$A$6))</f>
        <v>0</v>
      </c>
      <c r="X23" s="8">
        <f>'SCR Undiscounted'!X21/((1+$B$1)^($A23-$A$6))</f>
        <v>0</v>
      </c>
      <c r="Y23" s="8">
        <f>'SCR Undiscounted'!Y21/((1+$B$1)^($A23-$A$6))</f>
        <v>0</v>
      </c>
      <c r="Z23" s="8">
        <f>'SCR Undiscounted'!Z21/((1+$B$1)^($A23-$A$6))</f>
        <v>0</v>
      </c>
      <c r="AA23" s="8">
        <f>'SCR Undiscounted'!AA21/((1+$B$1)^($A23-$A$6))</f>
        <v>0</v>
      </c>
      <c r="AB23" s="22"/>
      <c r="AE23" s="8"/>
      <c r="AF23" s="8"/>
      <c r="AG23" s="8"/>
      <c r="AH23" s="8"/>
      <c r="AI23" s="8"/>
      <c r="AJ23" s="8"/>
    </row>
    <row r="24" spans="1:36" s="25" customFormat="1" x14ac:dyDescent="0.25">
      <c r="A24" s="41">
        <v>2038</v>
      </c>
      <c r="B24" s="8">
        <f>'SCR Undiscounted'!B22/((1+$B$1)^($A24-$A$6))</f>
        <v>0</v>
      </c>
      <c r="C24" s="8">
        <f>'SCR Undiscounted'!C22/((1+$B$1)^($A24-$A$6))</f>
        <v>0</v>
      </c>
      <c r="D24" s="8">
        <f>'SCR Undiscounted'!D22/((1+$B$1)^($A24-$A$6))</f>
        <v>0</v>
      </c>
      <c r="E24" s="8">
        <f>'SCR Undiscounted'!E22/((1+$B$1)^($A24-$A$6))</f>
        <v>0</v>
      </c>
      <c r="F24" s="8">
        <f>'SCR Undiscounted'!F22/((1+$B$1)^($A24-$A$6))</f>
        <v>0</v>
      </c>
      <c r="G24" s="8">
        <f>'SCR Undiscounted'!G22/((1+$B$1)^($A24-$A$6))</f>
        <v>0</v>
      </c>
      <c r="H24" s="8">
        <f>'SCR Undiscounted'!H22/((1+$B$1)^($A24-$A$6))</f>
        <v>0</v>
      </c>
      <c r="I24" s="8">
        <f>'SCR Undiscounted'!I22/((1+$B$1)^($A24-$A$6))</f>
        <v>0</v>
      </c>
      <c r="J24" s="22"/>
      <c r="K24" s="8">
        <f>'SCR Undiscounted'!K22/((1+$B$1)^($A24-$A$6))</f>
        <v>0</v>
      </c>
      <c r="L24" s="8">
        <f>'SCR Undiscounted'!L22/((1+$B$1)^($A24-$A$6))</f>
        <v>0</v>
      </c>
      <c r="M24" s="8">
        <f>'SCR Undiscounted'!M22/((1+$B$1)^($A24-$A$6))</f>
        <v>0</v>
      </c>
      <c r="N24" s="8">
        <f>'SCR Undiscounted'!N22/((1+$B$1)^($A24-$A$6))</f>
        <v>0</v>
      </c>
      <c r="O24" s="8">
        <f>'SCR Undiscounted'!O22/((1+$B$1)^($A24-$A$6))</f>
        <v>0</v>
      </c>
      <c r="P24" s="8">
        <f>'SCR Undiscounted'!P22/((1+$B$1)^($A24-$A$6))</f>
        <v>0</v>
      </c>
      <c r="Q24" s="8">
        <f>'SCR Undiscounted'!Q22/((1+$B$1)^($A24-$A$6))</f>
        <v>0</v>
      </c>
      <c r="R24" s="8">
        <f>'SCR Undiscounted'!R22/((1+$B$1)^($A24-$A$6))</f>
        <v>0</v>
      </c>
      <c r="S24" s="22"/>
      <c r="T24" s="8">
        <f>'SCR Undiscounted'!T22/((1+$B$1)^($A24-$A$6))</f>
        <v>0</v>
      </c>
      <c r="U24" s="8">
        <f>'SCR Undiscounted'!U22/((1+$B$1)^($A24-$A$6))</f>
        <v>0</v>
      </c>
      <c r="V24" s="8">
        <f>'SCR Undiscounted'!V22/((1+$B$1)^($A24-$A$6))</f>
        <v>0</v>
      </c>
      <c r="W24" s="8">
        <f>'SCR Undiscounted'!W22/((1+$B$1)^($A24-$A$6))</f>
        <v>0</v>
      </c>
      <c r="X24" s="8">
        <f>'SCR Undiscounted'!X22/((1+$B$1)^($A24-$A$6))</f>
        <v>0</v>
      </c>
      <c r="Y24" s="8">
        <f>'SCR Undiscounted'!Y22/((1+$B$1)^($A24-$A$6))</f>
        <v>0</v>
      </c>
      <c r="Z24" s="8">
        <f>'SCR Undiscounted'!Z22/((1+$B$1)^($A24-$A$6))</f>
        <v>0</v>
      </c>
      <c r="AA24" s="8">
        <f>'SCR Undiscounted'!AA22/((1+$B$1)^($A24-$A$6))</f>
        <v>0</v>
      </c>
      <c r="AB24" s="22"/>
      <c r="AE24" s="8"/>
      <c r="AF24" s="8"/>
      <c r="AG24" s="8"/>
      <c r="AH24" s="8"/>
      <c r="AI24" s="8"/>
      <c r="AJ24" s="8"/>
    </row>
    <row r="25" spans="1:36" s="25" customFormat="1" x14ac:dyDescent="0.25">
      <c r="A25" s="41">
        <v>2039</v>
      </c>
      <c r="B25" s="8">
        <f>'SCR Undiscounted'!B23/((1+$B$1)^($A25-$A$6))</f>
        <v>0</v>
      </c>
      <c r="C25" s="8">
        <f>'SCR Undiscounted'!C23/((1+$B$1)^($A25-$A$6))</f>
        <v>0</v>
      </c>
      <c r="D25" s="8">
        <f>'SCR Undiscounted'!D23/((1+$B$1)^($A25-$A$6))</f>
        <v>0</v>
      </c>
      <c r="E25" s="8">
        <f>'SCR Undiscounted'!E23/((1+$B$1)^($A25-$A$6))</f>
        <v>0</v>
      </c>
      <c r="F25" s="8">
        <f>'SCR Undiscounted'!F23/((1+$B$1)^($A25-$A$6))</f>
        <v>0</v>
      </c>
      <c r="G25" s="8">
        <f>'SCR Undiscounted'!G23/((1+$B$1)^($A25-$A$6))</f>
        <v>0</v>
      </c>
      <c r="H25" s="8">
        <f>'SCR Undiscounted'!H23/((1+$B$1)^($A25-$A$6))</f>
        <v>0</v>
      </c>
      <c r="I25" s="8">
        <f>'SCR Undiscounted'!I23/((1+$B$1)^($A25-$A$6))</f>
        <v>0</v>
      </c>
      <c r="J25" s="22"/>
      <c r="K25" s="8">
        <f>'SCR Undiscounted'!K23/((1+$B$1)^($A25-$A$6))</f>
        <v>0</v>
      </c>
      <c r="L25" s="8">
        <f>'SCR Undiscounted'!L23/((1+$B$1)^($A25-$A$6))</f>
        <v>0</v>
      </c>
      <c r="M25" s="8">
        <f>'SCR Undiscounted'!M23/((1+$B$1)^($A25-$A$6))</f>
        <v>0</v>
      </c>
      <c r="N25" s="8">
        <f>'SCR Undiscounted'!N23/((1+$B$1)^($A25-$A$6))</f>
        <v>0</v>
      </c>
      <c r="O25" s="8">
        <f>'SCR Undiscounted'!O23/((1+$B$1)^($A25-$A$6))</f>
        <v>0</v>
      </c>
      <c r="P25" s="8">
        <f>'SCR Undiscounted'!P23/((1+$B$1)^($A25-$A$6))</f>
        <v>0</v>
      </c>
      <c r="Q25" s="8">
        <f>'SCR Undiscounted'!Q23/((1+$B$1)^($A25-$A$6))</f>
        <v>0</v>
      </c>
      <c r="R25" s="8">
        <f>'SCR Undiscounted'!R23/((1+$B$1)^($A25-$A$6))</f>
        <v>0</v>
      </c>
      <c r="S25" s="22"/>
      <c r="T25" s="8">
        <f>'SCR Undiscounted'!T23/((1+$B$1)^($A25-$A$6))</f>
        <v>0</v>
      </c>
      <c r="U25" s="8">
        <f>'SCR Undiscounted'!U23/((1+$B$1)^($A25-$A$6))</f>
        <v>0</v>
      </c>
      <c r="V25" s="8">
        <f>'SCR Undiscounted'!V23/((1+$B$1)^($A25-$A$6))</f>
        <v>0</v>
      </c>
      <c r="W25" s="8">
        <f>'SCR Undiscounted'!W23/((1+$B$1)^($A25-$A$6))</f>
        <v>0</v>
      </c>
      <c r="X25" s="8">
        <f>'SCR Undiscounted'!X23/((1+$B$1)^($A25-$A$6))</f>
        <v>0</v>
      </c>
      <c r="Y25" s="8">
        <f>'SCR Undiscounted'!Y23/((1+$B$1)^($A25-$A$6))</f>
        <v>0</v>
      </c>
      <c r="Z25" s="8">
        <f>'SCR Undiscounted'!Z23/((1+$B$1)^($A25-$A$6))</f>
        <v>0</v>
      </c>
      <c r="AA25" s="8">
        <f>'SCR Undiscounted'!AA23/((1+$B$1)^($A25-$A$6))</f>
        <v>0</v>
      </c>
      <c r="AB25" s="22"/>
      <c r="AE25" s="8"/>
      <c r="AF25" s="8"/>
      <c r="AG25" s="8"/>
      <c r="AH25" s="8"/>
      <c r="AI25" s="8"/>
      <c r="AJ25" s="8"/>
    </row>
    <row r="26" spans="1:36" s="25" customFormat="1" x14ac:dyDescent="0.25">
      <c r="A26" s="41">
        <v>2040</v>
      </c>
      <c r="B26" s="8">
        <f>'SCR Undiscounted'!B24/((1+$B$1)^($A26-$A$6))</f>
        <v>0</v>
      </c>
      <c r="C26" s="8">
        <f>'SCR Undiscounted'!C24/((1+$B$1)^($A26-$A$6))</f>
        <v>0</v>
      </c>
      <c r="D26" s="8">
        <f>'SCR Undiscounted'!D24/((1+$B$1)^($A26-$A$6))</f>
        <v>0</v>
      </c>
      <c r="E26" s="8">
        <f>'SCR Undiscounted'!E24/((1+$B$1)^($A26-$A$6))</f>
        <v>0</v>
      </c>
      <c r="F26" s="8">
        <f>'SCR Undiscounted'!F24/((1+$B$1)^($A26-$A$6))</f>
        <v>0</v>
      </c>
      <c r="G26" s="8">
        <f>'SCR Undiscounted'!G24/((1+$B$1)^($A26-$A$6))</f>
        <v>0</v>
      </c>
      <c r="H26" s="8">
        <f>'SCR Undiscounted'!H24/((1+$B$1)^($A26-$A$6))</f>
        <v>0</v>
      </c>
      <c r="I26" s="8">
        <f>'SCR Undiscounted'!I24/((1+$B$1)^($A26-$A$6))</f>
        <v>0</v>
      </c>
      <c r="J26" s="22"/>
      <c r="K26" s="8">
        <f>'SCR Undiscounted'!K24/((1+$B$1)^($A26-$A$6))</f>
        <v>0</v>
      </c>
      <c r="L26" s="8">
        <f>'SCR Undiscounted'!L24/((1+$B$1)^($A26-$A$6))</f>
        <v>0</v>
      </c>
      <c r="M26" s="8">
        <f>'SCR Undiscounted'!M24/((1+$B$1)^($A26-$A$6))</f>
        <v>0</v>
      </c>
      <c r="N26" s="8">
        <f>'SCR Undiscounted'!N24/((1+$B$1)^($A26-$A$6))</f>
        <v>0</v>
      </c>
      <c r="O26" s="8">
        <f>'SCR Undiscounted'!O24/((1+$B$1)^($A26-$A$6))</f>
        <v>0</v>
      </c>
      <c r="P26" s="8">
        <f>'SCR Undiscounted'!P24/((1+$B$1)^($A26-$A$6))</f>
        <v>0</v>
      </c>
      <c r="Q26" s="8">
        <f>'SCR Undiscounted'!Q24/((1+$B$1)^($A26-$A$6))</f>
        <v>0</v>
      </c>
      <c r="R26" s="8">
        <f>'SCR Undiscounted'!R24/((1+$B$1)^($A26-$A$6))</f>
        <v>0</v>
      </c>
      <c r="S26" s="22"/>
      <c r="T26" s="8">
        <f>'SCR Undiscounted'!T24/((1+$B$1)^($A26-$A$6))</f>
        <v>0</v>
      </c>
      <c r="U26" s="8">
        <f>'SCR Undiscounted'!U24/((1+$B$1)^($A26-$A$6))</f>
        <v>0</v>
      </c>
      <c r="V26" s="8">
        <f>'SCR Undiscounted'!V24/((1+$B$1)^($A26-$A$6))</f>
        <v>0</v>
      </c>
      <c r="W26" s="8">
        <f>'SCR Undiscounted'!W24/((1+$B$1)^($A26-$A$6))</f>
        <v>0</v>
      </c>
      <c r="X26" s="8">
        <f>'SCR Undiscounted'!X24/((1+$B$1)^($A26-$A$6))</f>
        <v>0</v>
      </c>
      <c r="Y26" s="8">
        <f>'SCR Undiscounted'!Y24/((1+$B$1)^($A26-$A$6))</f>
        <v>0</v>
      </c>
      <c r="Z26" s="8">
        <f>'SCR Undiscounted'!Z24/((1+$B$1)^($A26-$A$6))</f>
        <v>0</v>
      </c>
      <c r="AA26" s="8">
        <f>'SCR Undiscounted'!AA24/((1+$B$1)^($A26-$A$6))</f>
        <v>0</v>
      </c>
      <c r="AB26" s="22"/>
      <c r="AE26" s="8"/>
      <c r="AF26" s="8"/>
      <c r="AG26" s="8"/>
      <c r="AH26" s="8"/>
      <c r="AI26" s="8"/>
      <c r="AJ26" s="8"/>
    </row>
    <row r="27" spans="1:36" s="25" customFormat="1" x14ac:dyDescent="0.25">
      <c r="A27" s="25" t="s">
        <v>20</v>
      </c>
      <c r="B27" s="21">
        <f>SUM(B6:B26)</f>
        <v>0</v>
      </c>
      <c r="C27" s="21">
        <f t="shared" ref="C27:H27" si="0">SUM(C6:C26)</f>
        <v>0</v>
      </c>
      <c r="D27" s="21">
        <f t="shared" si="0"/>
        <v>0</v>
      </c>
      <c r="E27" s="21">
        <f t="shared" si="0"/>
        <v>0</v>
      </c>
      <c r="F27" s="21">
        <f t="shared" si="0"/>
        <v>0</v>
      </c>
      <c r="G27" s="21">
        <f t="shared" si="0"/>
        <v>0</v>
      </c>
      <c r="H27" s="21">
        <f t="shared" si="0"/>
        <v>0</v>
      </c>
      <c r="I27" s="21">
        <f t="shared" ref="I27" si="1">SUM(I6:I26)</f>
        <v>0</v>
      </c>
      <c r="J27" s="22"/>
      <c r="K27" s="21">
        <f t="shared" ref="K27:Q27" si="2">SUM(K6:K26)</f>
        <v>0</v>
      </c>
      <c r="L27" s="21">
        <f t="shared" si="2"/>
        <v>0</v>
      </c>
      <c r="M27" s="21">
        <f t="shared" si="2"/>
        <v>0</v>
      </c>
      <c r="N27" s="21">
        <f t="shared" si="2"/>
        <v>0</v>
      </c>
      <c r="O27" s="21">
        <f t="shared" si="2"/>
        <v>0</v>
      </c>
      <c r="P27" s="21">
        <f t="shared" si="2"/>
        <v>0</v>
      </c>
      <c r="Q27" s="21">
        <f t="shared" si="2"/>
        <v>0</v>
      </c>
      <c r="R27" s="21">
        <f t="shared" ref="R27" si="3">SUM(R6:R26)</f>
        <v>0</v>
      </c>
      <c r="S27" s="22"/>
      <c r="T27" s="21">
        <f t="shared" ref="T27:Z27" si="4">SUM(T6:T26)</f>
        <v>0</v>
      </c>
      <c r="U27" s="21">
        <f t="shared" si="4"/>
        <v>0</v>
      </c>
      <c r="V27" s="21">
        <f t="shared" si="4"/>
        <v>0</v>
      </c>
      <c r="W27" s="21">
        <f t="shared" si="4"/>
        <v>0</v>
      </c>
      <c r="X27" s="21">
        <f t="shared" si="4"/>
        <v>0</v>
      </c>
      <c r="Y27" s="21">
        <f t="shared" si="4"/>
        <v>0</v>
      </c>
      <c r="Z27" s="21">
        <f t="shared" si="4"/>
        <v>0</v>
      </c>
      <c r="AA27" s="21">
        <f t="shared" ref="AA27" si="5">SUM(AA6:AA26)</f>
        <v>0</v>
      </c>
      <c r="AB27" s="22"/>
      <c r="AE27" s="21"/>
      <c r="AF27" s="21"/>
      <c r="AG27" s="21"/>
      <c r="AH27" s="21"/>
      <c r="AI27" s="21"/>
      <c r="AJ27" s="21"/>
    </row>
    <row r="30" spans="1:36" x14ac:dyDescent="0.25">
      <c r="A30" s="12" t="s">
        <v>70</v>
      </c>
    </row>
    <row r="31" spans="1:36" x14ac:dyDescent="0.25">
      <c r="A31" s="12"/>
      <c r="B31" s="11" t="s">
        <v>60</v>
      </c>
      <c r="C31" s="11"/>
      <c r="D31" s="11"/>
      <c r="E31" s="11"/>
      <c r="F31" s="11"/>
      <c r="G31" s="11"/>
      <c r="H31" s="11"/>
      <c r="I31" s="11"/>
      <c r="K31" s="11" t="s">
        <v>61</v>
      </c>
      <c r="L31" s="11"/>
      <c r="M31" s="11"/>
      <c r="N31" s="11"/>
      <c r="O31" s="11"/>
      <c r="P31" s="11"/>
      <c r="Q31" s="11"/>
      <c r="R31" s="11"/>
      <c r="T31" s="11" t="s">
        <v>10</v>
      </c>
      <c r="U31" s="11"/>
      <c r="V31" s="11"/>
      <c r="W31" s="11"/>
      <c r="X31" s="11"/>
      <c r="Y31" s="11"/>
      <c r="Z31" s="11"/>
      <c r="AA31" s="11"/>
    </row>
    <row r="32" spans="1:36" ht="30" x14ac:dyDescent="0.25">
      <c r="A32" s="41" t="s">
        <v>0</v>
      </c>
      <c r="B32" s="41" t="s">
        <v>3</v>
      </c>
      <c r="C32" s="41" t="s">
        <v>4</v>
      </c>
      <c r="D32" s="41" t="s">
        <v>5</v>
      </c>
      <c r="E32" s="41" t="s">
        <v>6</v>
      </c>
      <c r="F32" s="41" t="s">
        <v>7</v>
      </c>
      <c r="G32" s="41" t="s">
        <v>8</v>
      </c>
      <c r="H32" s="41" t="s">
        <v>9</v>
      </c>
      <c r="I32" s="41" t="s">
        <v>11</v>
      </c>
      <c r="K32" s="41" t="s">
        <v>3</v>
      </c>
      <c r="L32" s="41" t="s">
        <v>4</v>
      </c>
      <c r="M32" s="41" t="s">
        <v>5</v>
      </c>
      <c r="N32" s="41" t="s">
        <v>6</v>
      </c>
      <c r="O32" s="41" t="s">
        <v>7</v>
      </c>
      <c r="P32" s="41" t="s">
        <v>8</v>
      </c>
      <c r="Q32" s="41" t="s">
        <v>9</v>
      </c>
      <c r="R32" s="41" t="s">
        <v>11</v>
      </c>
      <c r="T32" s="41" t="s">
        <v>3</v>
      </c>
      <c r="U32" s="41" t="s">
        <v>4</v>
      </c>
      <c r="V32" s="41" t="s">
        <v>5</v>
      </c>
      <c r="W32" s="41" t="s">
        <v>6</v>
      </c>
      <c r="X32" s="41" t="s">
        <v>7</v>
      </c>
      <c r="Y32" s="41" t="s">
        <v>8</v>
      </c>
      <c r="Z32" s="41" t="s">
        <v>9</v>
      </c>
      <c r="AA32" s="41" t="s">
        <v>11</v>
      </c>
      <c r="AC32" s="12"/>
      <c r="AD32" s="12"/>
    </row>
    <row r="33" spans="1:28" s="25" customFormat="1" x14ac:dyDescent="0.25">
      <c r="A33" s="41">
        <v>2020</v>
      </c>
      <c r="B33" s="8">
        <f>'SCR Undiscounted'!B31/((1+$B$1)^($A33-$A$6))</f>
        <v>0</v>
      </c>
      <c r="C33" s="8">
        <f>'SCR Undiscounted'!C31/((1+$B$1)^($A33-$A$6))</f>
        <v>0</v>
      </c>
      <c r="D33" s="8">
        <f>'SCR Undiscounted'!D31/((1+$B$1)^($A33-$A$6))</f>
        <v>0</v>
      </c>
      <c r="E33" s="8">
        <f>'SCR Undiscounted'!E31/((1+$B$1)^($A33-$A$6))</f>
        <v>0</v>
      </c>
      <c r="F33" s="8">
        <f>'SCR Undiscounted'!F31/((1+$B$1)^($A33-$A$6))</f>
        <v>0</v>
      </c>
      <c r="G33" s="8">
        <f>'SCR Undiscounted'!G31/((1+$B$1)^($A33-$A$6))</f>
        <v>0</v>
      </c>
      <c r="H33" s="8">
        <f>'SCR Undiscounted'!H31/((1+$B$1)^($A33-$A$6))</f>
        <v>0</v>
      </c>
      <c r="I33" s="8">
        <f>'SCR Undiscounted'!I31/((1+$B$1)^($A33-$A$6))</f>
        <v>0</v>
      </c>
      <c r="J33" s="22"/>
      <c r="K33" s="8">
        <f>'SCR Undiscounted'!K31/((1+$B$1)^($A33-$A$6))</f>
        <v>0</v>
      </c>
      <c r="L33" s="8">
        <f>'SCR Undiscounted'!L31/((1+$B$1)^($A33-$A$6))</f>
        <v>0</v>
      </c>
      <c r="M33" s="8">
        <f>'SCR Undiscounted'!M31/((1+$B$1)^($A33-$A$6))</f>
        <v>0</v>
      </c>
      <c r="N33" s="8">
        <f>'SCR Undiscounted'!N31/((1+$B$1)^($A33-$A$6))</f>
        <v>0</v>
      </c>
      <c r="O33" s="8">
        <f>'SCR Undiscounted'!O31/((1+$B$1)^($A33-$A$6))</f>
        <v>0</v>
      </c>
      <c r="P33" s="8">
        <f>'SCR Undiscounted'!P31/((1+$B$1)^($A33-$A$6))</f>
        <v>0</v>
      </c>
      <c r="Q33" s="8">
        <f>'SCR Undiscounted'!Q31/((1+$B$1)^($A33-$A$6))</f>
        <v>0</v>
      </c>
      <c r="R33" s="8">
        <f>'SCR Undiscounted'!R31/((1+$B$1)^($A33-$A$6))</f>
        <v>0</v>
      </c>
      <c r="S33" s="22"/>
      <c r="T33" s="8">
        <f>'SCR Undiscounted'!T31/((1+$B$1)^($A33-$A$6))</f>
        <v>0</v>
      </c>
      <c r="U33" s="8">
        <f>'SCR Undiscounted'!U31/((1+$B$1)^($A33-$A$6))</f>
        <v>0</v>
      </c>
      <c r="V33" s="8">
        <f>'SCR Undiscounted'!V31/((1+$B$1)^($A33-$A$6))</f>
        <v>0</v>
      </c>
      <c r="W33" s="8">
        <f>'SCR Undiscounted'!W31/((1+$B$1)^($A33-$A$6))</f>
        <v>0</v>
      </c>
      <c r="X33" s="8">
        <f>'SCR Undiscounted'!X31/((1+$B$1)^($A33-$A$6))</f>
        <v>0</v>
      </c>
      <c r="Y33" s="8">
        <f>'SCR Undiscounted'!Y31/((1+$B$1)^($A33-$A$6))</f>
        <v>0</v>
      </c>
      <c r="Z33" s="8">
        <f>'SCR Undiscounted'!Z31/((1+$B$1)^($A33-$A$6))</f>
        <v>0</v>
      </c>
      <c r="AA33" s="8">
        <f>'SCR Undiscounted'!AA31/((1+$B$1)^($A33-$A$6))</f>
        <v>0</v>
      </c>
      <c r="AB33" s="22"/>
    </row>
    <row r="34" spans="1:28" s="25" customFormat="1" x14ac:dyDescent="0.25">
      <c r="A34" s="41">
        <v>2021</v>
      </c>
      <c r="B34" s="8">
        <f>'SCR Undiscounted'!B32/((1+$B$1)^($A34-$A$6))</f>
        <v>0</v>
      </c>
      <c r="C34" s="8">
        <f>'SCR Undiscounted'!C32/((1+$B$1)^($A34-$A$6))</f>
        <v>0</v>
      </c>
      <c r="D34" s="8">
        <f>'SCR Undiscounted'!D32/((1+$B$1)^($A34-$A$6))</f>
        <v>0</v>
      </c>
      <c r="E34" s="8">
        <f>'SCR Undiscounted'!E32/((1+$B$1)^($A34-$A$6))</f>
        <v>0</v>
      </c>
      <c r="F34" s="8">
        <f>'SCR Undiscounted'!F32/((1+$B$1)^($A34-$A$6))</f>
        <v>0</v>
      </c>
      <c r="G34" s="8">
        <f>'SCR Undiscounted'!G32/((1+$B$1)^($A34-$A$6))</f>
        <v>0</v>
      </c>
      <c r="H34" s="8">
        <f>'SCR Undiscounted'!H32/((1+$B$1)^($A34-$A$6))</f>
        <v>0</v>
      </c>
      <c r="I34" s="8">
        <f>'SCR Undiscounted'!I32/((1+$B$1)^($A34-$A$6))</f>
        <v>0</v>
      </c>
      <c r="J34" s="22"/>
      <c r="K34" s="8">
        <f>'SCR Undiscounted'!K32/((1+$B$1)^($A34-$A$6))</f>
        <v>0</v>
      </c>
      <c r="L34" s="8">
        <f>'SCR Undiscounted'!L32/((1+$B$1)^($A34-$A$6))</f>
        <v>0</v>
      </c>
      <c r="M34" s="8">
        <f>'SCR Undiscounted'!M32/((1+$B$1)^($A34-$A$6))</f>
        <v>0</v>
      </c>
      <c r="N34" s="8">
        <f>'SCR Undiscounted'!N32/((1+$B$1)^($A34-$A$6))</f>
        <v>0</v>
      </c>
      <c r="O34" s="8">
        <f>'SCR Undiscounted'!O32/((1+$B$1)^($A34-$A$6))</f>
        <v>0</v>
      </c>
      <c r="P34" s="8">
        <f>'SCR Undiscounted'!P32/((1+$B$1)^($A34-$A$6))</f>
        <v>0</v>
      </c>
      <c r="Q34" s="8">
        <f>'SCR Undiscounted'!Q32/((1+$B$1)^($A34-$A$6))</f>
        <v>0</v>
      </c>
      <c r="R34" s="8">
        <f>'SCR Undiscounted'!R32/((1+$B$1)^($A34-$A$6))</f>
        <v>0</v>
      </c>
      <c r="S34" s="22"/>
      <c r="T34" s="8">
        <f>'SCR Undiscounted'!T32/((1+$B$1)^($A34-$A$6))</f>
        <v>0</v>
      </c>
      <c r="U34" s="8">
        <f>'SCR Undiscounted'!U32/((1+$B$1)^($A34-$A$6))</f>
        <v>0</v>
      </c>
      <c r="V34" s="8">
        <f>'SCR Undiscounted'!V32/((1+$B$1)^($A34-$A$6))</f>
        <v>0</v>
      </c>
      <c r="W34" s="8">
        <f>'SCR Undiscounted'!W32/((1+$B$1)^($A34-$A$6))</f>
        <v>0</v>
      </c>
      <c r="X34" s="8">
        <f>'SCR Undiscounted'!X32/((1+$B$1)^($A34-$A$6))</f>
        <v>0</v>
      </c>
      <c r="Y34" s="8">
        <f>'SCR Undiscounted'!Y32/((1+$B$1)^($A34-$A$6))</f>
        <v>0</v>
      </c>
      <c r="Z34" s="8">
        <f>'SCR Undiscounted'!Z32/((1+$B$1)^($A34-$A$6))</f>
        <v>0</v>
      </c>
      <c r="AA34" s="8">
        <f>'SCR Undiscounted'!AA32/((1+$B$1)^($A34-$A$6))</f>
        <v>0</v>
      </c>
      <c r="AB34" s="22"/>
    </row>
    <row r="35" spans="1:28" s="25" customFormat="1" x14ac:dyDescent="0.25">
      <c r="A35" s="41">
        <v>2022</v>
      </c>
      <c r="B35" s="8">
        <f>'SCR Undiscounted'!B33/((1+$B$1)^($A35-$A$6))</f>
        <v>0</v>
      </c>
      <c r="C35" s="8">
        <f>'SCR Undiscounted'!C33/((1+$B$1)^($A35-$A$6))</f>
        <v>0</v>
      </c>
      <c r="D35" s="8">
        <f>'SCR Undiscounted'!D33/((1+$B$1)^($A35-$A$6))</f>
        <v>0</v>
      </c>
      <c r="E35" s="8">
        <f>'SCR Undiscounted'!E33/((1+$B$1)^($A35-$A$6))</f>
        <v>0</v>
      </c>
      <c r="F35" s="8">
        <f>'SCR Undiscounted'!F33/((1+$B$1)^($A35-$A$6))</f>
        <v>0</v>
      </c>
      <c r="G35" s="8">
        <f>'SCR Undiscounted'!G33/((1+$B$1)^($A35-$A$6))</f>
        <v>0</v>
      </c>
      <c r="H35" s="8">
        <f>'SCR Undiscounted'!H33/((1+$B$1)^($A35-$A$6))</f>
        <v>0</v>
      </c>
      <c r="I35" s="8">
        <f>'SCR Undiscounted'!I33/((1+$B$1)^($A35-$A$6))</f>
        <v>0</v>
      </c>
      <c r="J35" s="22"/>
      <c r="K35" s="8">
        <f>'SCR Undiscounted'!K33/((1+$B$1)^($A35-$A$6))</f>
        <v>0</v>
      </c>
      <c r="L35" s="8">
        <f>'SCR Undiscounted'!L33/((1+$B$1)^($A35-$A$6))</f>
        <v>0</v>
      </c>
      <c r="M35" s="8">
        <f>'SCR Undiscounted'!M33/((1+$B$1)^($A35-$A$6))</f>
        <v>0</v>
      </c>
      <c r="N35" s="8">
        <f>'SCR Undiscounted'!N33/((1+$B$1)^($A35-$A$6))</f>
        <v>0</v>
      </c>
      <c r="O35" s="8">
        <f>'SCR Undiscounted'!O33/((1+$B$1)^($A35-$A$6))</f>
        <v>0</v>
      </c>
      <c r="P35" s="8">
        <f>'SCR Undiscounted'!P33/((1+$B$1)^($A35-$A$6))</f>
        <v>0</v>
      </c>
      <c r="Q35" s="8">
        <f>'SCR Undiscounted'!Q33/((1+$B$1)^($A35-$A$6))</f>
        <v>0</v>
      </c>
      <c r="R35" s="8">
        <f>'SCR Undiscounted'!R33/((1+$B$1)^($A35-$A$6))</f>
        <v>0</v>
      </c>
      <c r="S35" s="22"/>
      <c r="T35" s="8">
        <f>'SCR Undiscounted'!T33/((1+$B$1)^($A35-$A$6))</f>
        <v>0</v>
      </c>
      <c r="U35" s="8">
        <f>'SCR Undiscounted'!U33/((1+$B$1)^($A35-$A$6))</f>
        <v>0</v>
      </c>
      <c r="V35" s="8">
        <f>'SCR Undiscounted'!V33/((1+$B$1)^($A35-$A$6))</f>
        <v>0</v>
      </c>
      <c r="W35" s="8">
        <f>'SCR Undiscounted'!W33/((1+$B$1)^($A35-$A$6))</f>
        <v>0</v>
      </c>
      <c r="X35" s="8">
        <f>'SCR Undiscounted'!X33/((1+$B$1)^($A35-$A$6))</f>
        <v>0</v>
      </c>
      <c r="Y35" s="8">
        <f>'SCR Undiscounted'!Y33/((1+$B$1)^($A35-$A$6))</f>
        <v>0</v>
      </c>
      <c r="Z35" s="8">
        <f>'SCR Undiscounted'!Z33/((1+$B$1)^($A35-$A$6))</f>
        <v>0</v>
      </c>
      <c r="AA35" s="8">
        <f>'SCR Undiscounted'!AA33/((1+$B$1)^($A35-$A$6))</f>
        <v>0</v>
      </c>
      <c r="AB35" s="22"/>
    </row>
    <row r="36" spans="1:28" s="25" customFormat="1" x14ac:dyDescent="0.25">
      <c r="A36" s="41">
        <v>2023</v>
      </c>
      <c r="B36" s="8">
        <f>'SCR Undiscounted'!B34/((1+$B$1)^($A36-$A$6))</f>
        <v>0</v>
      </c>
      <c r="C36" s="8">
        <f>'SCR Undiscounted'!C34/((1+$B$1)^($A36-$A$6))</f>
        <v>0</v>
      </c>
      <c r="D36" s="8">
        <f>'SCR Undiscounted'!D34/((1+$B$1)^($A36-$A$6))</f>
        <v>0</v>
      </c>
      <c r="E36" s="8">
        <f>'SCR Undiscounted'!E34/((1+$B$1)^($A36-$A$6))</f>
        <v>0</v>
      </c>
      <c r="F36" s="8">
        <f>'SCR Undiscounted'!F34/((1+$B$1)^($A36-$A$6))</f>
        <v>0</v>
      </c>
      <c r="G36" s="8">
        <f>'SCR Undiscounted'!G34/((1+$B$1)^($A36-$A$6))</f>
        <v>0</v>
      </c>
      <c r="H36" s="8">
        <f>'SCR Undiscounted'!H34/((1+$B$1)^($A36-$A$6))</f>
        <v>0</v>
      </c>
      <c r="I36" s="8">
        <f>'SCR Undiscounted'!I34/((1+$B$1)^($A36-$A$6))</f>
        <v>0</v>
      </c>
      <c r="J36" s="22"/>
      <c r="K36" s="8">
        <f>'SCR Undiscounted'!K34/((1+$B$1)^($A36-$A$6))</f>
        <v>0</v>
      </c>
      <c r="L36" s="8">
        <f>'SCR Undiscounted'!L34/((1+$B$1)^($A36-$A$6))</f>
        <v>0</v>
      </c>
      <c r="M36" s="8">
        <f>'SCR Undiscounted'!M34/((1+$B$1)^($A36-$A$6))</f>
        <v>0</v>
      </c>
      <c r="N36" s="8">
        <f>'SCR Undiscounted'!N34/((1+$B$1)^($A36-$A$6))</f>
        <v>0</v>
      </c>
      <c r="O36" s="8">
        <f>'SCR Undiscounted'!O34/((1+$B$1)^($A36-$A$6))</f>
        <v>0</v>
      </c>
      <c r="P36" s="8">
        <f>'SCR Undiscounted'!P34/((1+$B$1)^($A36-$A$6))</f>
        <v>0</v>
      </c>
      <c r="Q36" s="8">
        <f>'SCR Undiscounted'!Q34/((1+$B$1)^($A36-$A$6))</f>
        <v>0</v>
      </c>
      <c r="R36" s="8">
        <f>'SCR Undiscounted'!R34/((1+$B$1)^($A36-$A$6))</f>
        <v>0</v>
      </c>
      <c r="S36" s="22"/>
      <c r="T36" s="8">
        <f>'SCR Undiscounted'!T34/((1+$B$1)^($A36-$A$6))</f>
        <v>0</v>
      </c>
      <c r="U36" s="8">
        <f>'SCR Undiscounted'!U34/((1+$B$1)^($A36-$A$6))</f>
        <v>0</v>
      </c>
      <c r="V36" s="8">
        <f>'SCR Undiscounted'!V34/((1+$B$1)^($A36-$A$6))</f>
        <v>0</v>
      </c>
      <c r="W36" s="8">
        <f>'SCR Undiscounted'!W34/((1+$B$1)^($A36-$A$6))</f>
        <v>0</v>
      </c>
      <c r="X36" s="8">
        <f>'SCR Undiscounted'!X34/((1+$B$1)^($A36-$A$6))</f>
        <v>0</v>
      </c>
      <c r="Y36" s="8">
        <f>'SCR Undiscounted'!Y34/((1+$B$1)^($A36-$A$6))</f>
        <v>0</v>
      </c>
      <c r="Z36" s="8">
        <f>'SCR Undiscounted'!Z34/((1+$B$1)^($A36-$A$6))</f>
        <v>0</v>
      </c>
      <c r="AA36" s="8">
        <f>'SCR Undiscounted'!AA34/((1+$B$1)^($A36-$A$6))</f>
        <v>0</v>
      </c>
      <c r="AB36" s="22"/>
    </row>
    <row r="37" spans="1:28" s="25" customFormat="1" x14ac:dyDescent="0.25">
      <c r="A37" s="41">
        <v>2024</v>
      </c>
      <c r="B37" s="8">
        <f>'SCR Undiscounted'!B35/((1+$B$1)^($A37-$A$6))</f>
        <v>0</v>
      </c>
      <c r="C37" s="8">
        <f>'SCR Undiscounted'!C35/((1+$B$1)^($A37-$A$6))</f>
        <v>0</v>
      </c>
      <c r="D37" s="8">
        <f>'SCR Undiscounted'!D35/((1+$B$1)^($A37-$A$6))</f>
        <v>0</v>
      </c>
      <c r="E37" s="8">
        <f>'SCR Undiscounted'!E35/((1+$B$1)^($A37-$A$6))</f>
        <v>0</v>
      </c>
      <c r="F37" s="8">
        <f>'SCR Undiscounted'!F35/((1+$B$1)^($A37-$A$6))</f>
        <v>0</v>
      </c>
      <c r="G37" s="8">
        <f>'SCR Undiscounted'!G35/((1+$B$1)^($A37-$A$6))</f>
        <v>0</v>
      </c>
      <c r="H37" s="8">
        <f>'SCR Undiscounted'!H35/((1+$B$1)^($A37-$A$6))</f>
        <v>0</v>
      </c>
      <c r="I37" s="8">
        <f>'SCR Undiscounted'!I35/((1+$B$1)^($A37-$A$6))</f>
        <v>0</v>
      </c>
      <c r="J37" s="22"/>
      <c r="K37" s="8">
        <f>'SCR Undiscounted'!K35/((1+$B$1)^($A37-$A$6))</f>
        <v>0</v>
      </c>
      <c r="L37" s="8">
        <f>'SCR Undiscounted'!L35/((1+$B$1)^($A37-$A$6))</f>
        <v>0</v>
      </c>
      <c r="M37" s="8">
        <f>'SCR Undiscounted'!M35/((1+$B$1)^($A37-$A$6))</f>
        <v>0</v>
      </c>
      <c r="N37" s="8">
        <f>'SCR Undiscounted'!N35/((1+$B$1)^($A37-$A$6))</f>
        <v>0</v>
      </c>
      <c r="O37" s="8">
        <f>'SCR Undiscounted'!O35/((1+$B$1)^($A37-$A$6))</f>
        <v>0</v>
      </c>
      <c r="P37" s="8">
        <f>'SCR Undiscounted'!P35/((1+$B$1)^($A37-$A$6))</f>
        <v>0</v>
      </c>
      <c r="Q37" s="8">
        <f>'SCR Undiscounted'!Q35/((1+$B$1)^($A37-$A$6))</f>
        <v>0</v>
      </c>
      <c r="R37" s="8">
        <f>'SCR Undiscounted'!R35/((1+$B$1)^($A37-$A$6))</f>
        <v>0</v>
      </c>
      <c r="S37" s="22"/>
      <c r="T37" s="8">
        <f>'SCR Undiscounted'!T35/((1+$B$1)^($A37-$A$6))</f>
        <v>0</v>
      </c>
      <c r="U37" s="8">
        <f>'SCR Undiscounted'!U35/((1+$B$1)^($A37-$A$6))</f>
        <v>0</v>
      </c>
      <c r="V37" s="8">
        <f>'SCR Undiscounted'!V35/((1+$B$1)^($A37-$A$6))</f>
        <v>0</v>
      </c>
      <c r="W37" s="8">
        <f>'SCR Undiscounted'!W35/((1+$B$1)^($A37-$A$6))</f>
        <v>0</v>
      </c>
      <c r="X37" s="8">
        <f>'SCR Undiscounted'!X35/((1+$B$1)^($A37-$A$6))</f>
        <v>0</v>
      </c>
      <c r="Y37" s="8">
        <f>'SCR Undiscounted'!Y35/((1+$B$1)^($A37-$A$6))</f>
        <v>0</v>
      </c>
      <c r="Z37" s="8">
        <f>'SCR Undiscounted'!Z35/((1+$B$1)^($A37-$A$6))</f>
        <v>0</v>
      </c>
      <c r="AA37" s="8">
        <f>'SCR Undiscounted'!AA35/((1+$B$1)^($A37-$A$6))</f>
        <v>0</v>
      </c>
      <c r="AB37" s="22"/>
    </row>
    <row r="38" spans="1:28" s="25" customFormat="1" x14ac:dyDescent="0.25">
      <c r="A38" s="41">
        <v>2025</v>
      </c>
      <c r="B38" s="8">
        <f>'SCR Undiscounted'!B36/((1+$B$1)^($A38-$A$6))</f>
        <v>0</v>
      </c>
      <c r="C38" s="8">
        <f>'SCR Undiscounted'!C36/((1+$B$1)^($A38-$A$6))</f>
        <v>0</v>
      </c>
      <c r="D38" s="8">
        <f>'SCR Undiscounted'!D36/((1+$B$1)^($A38-$A$6))</f>
        <v>0</v>
      </c>
      <c r="E38" s="8">
        <f>'SCR Undiscounted'!E36/((1+$B$1)^($A38-$A$6))</f>
        <v>0</v>
      </c>
      <c r="F38" s="8">
        <f>'SCR Undiscounted'!F36/((1+$B$1)^($A38-$A$6))</f>
        <v>0</v>
      </c>
      <c r="G38" s="8">
        <f>'SCR Undiscounted'!G36/((1+$B$1)^($A38-$A$6))</f>
        <v>0</v>
      </c>
      <c r="H38" s="8">
        <f>'SCR Undiscounted'!H36/((1+$B$1)^($A38-$A$6))</f>
        <v>0</v>
      </c>
      <c r="I38" s="8">
        <f>'SCR Undiscounted'!I36/((1+$B$1)^($A38-$A$6))</f>
        <v>0</v>
      </c>
      <c r="J38" s="22"/>
      <c r="K38" s="8">
        <f>'SCR Undiscounted'!K36/((1+$B$1)^($A38-$A$6))</f>
        <v>0</v>
      </c>
      <c r="L38" s="8">
        <f>'SCR Undiscounted'!L36/((1+$B$1)^($A38-$A$6))</f>
        <v>0</v>
      </c>
      <c r="M38" s="8">
        <f>'SCR Undiscounted'!M36/((1+$B$1)^($A38-$A$6))</f>
        <v>0</v>
      </c>
      <c r="N38" s="8">
        <f>'SCR Undiscounted'!N36/((1+$B$1)^($A38-$A$6))</f>
        <v>0</v>
      </c>
      <c r="O38" s="8">
        <f>'SCR Undiscounted'!O36/((1+$B$1)^($A38-$A$6))</f>
        <v>0</v>
      </c>
      <c r="P38" s="8">
        <f>'SCR Undiscounted'!P36/((1+$B$1)^($A38-$A$6))</f>
        <v>0</v>
      </c>
      <c r="Q38" s="8">
        <f>'SCR Undiscounted'!Q36/((1+$B$1)^($A38-$A$6))</f>
        <v>0</v>
      </c>
      <c r="R38" s="8">
        <f>'SCR Undiscounted'!R36/((1+$B$1)^($A38-$A$6))</f>
        <v>0</v>
      </c>
      <c r="S38" s="22"/>
      <c r="T38" s="8">
        <f>'SCR Undiscounted'!T36/((1+$B$1)^($A38-$A$6))</f>
        <v>0</v>
      </c>
      <c r="U38" s="8">
        <f>'SCR Undiscounted'!U36/((1+$B$1)^($A38-$A$6))</f>
        <v>0</v>
      </c>
      <c r="V38" s="8">
        <f>'SCR Undiscounted'!V36/((1+$B$1)^($A38-$A$6))</f>
        <v>0</v>
      </c>
      <c r="W38" s="8">
        <f>'SCR Undiscounted'!W36/((1+$B$1)^($A38-$A$6))</f>
        <v>0</v>
      </c>
      <c r="X38" s="8">
        <f>'SCR Undiscounted'!X36/((1+$B$1)^($A38-$A$6))</f>
        <v>0</v>
      </c>
      <c r="Y38" s="8">
        <f>'SCR Undiscounted'!Y36/((1+$B$1)^($A38-$A$6))</f>
        <v>0</v>
      </c>
      <c r="Z38" s="8">
        <f>'SCR Undiscounted'!Z36/((1+$B$1)^($A38-$A$6))</f>
        <v>0</v>
      </c>
      <c r="AA38" s="8">
        <f>'SCR Undiscounted'!AA36/((1+$B$1)^($A38-$A$6))</f>
        <v>0</v>
      </c>
      <c r="AB38" s="22"/>
    </row>
    <row r="39" spans="1:28" s="25" customFormat="1" x14ac:dyDescent="0.25">
      <c r="A39" s="41">
        <v>2026</v>
      </c>
      <c r="B39" s="8">
        <f>'SCR Undiscounted'!B37/((1+$B$1)^($A39-$A$6))</f>
        <v>0</v>
      </c>
      <c r="C39" s="8">
        <f>'SCR Undiscounted'!C37/((1+$B$1)^($A39-$A$6))</f>
        <v>0</v>
      </c>
      <c r="D39" s="8">
        <f>'SCR Undiscounted'!D37/((1+$B$1)^($A39-$A$6))</f>
        <v>0</v>
      </c>
      <c r="E39" s="8">
        <f>'SCR Undiscounted'!E37/((1+$B$1)^($A39-$A$6))</f>
        <v>0</v>
      </c>
      <c r="F39" s="8">
        <f>'SCR Undiscounted'!F37/((1+$B$1)^($A39-$A$6))</f>
        <v>0</v>
      </c>
      <c r="G39" s="8">
        <f>'SCR Undiscounted'!G37/((1+$B$1)^($A39-$A$6))</f>
        <v>0</v>
      </c>
      <c r="H39" s="8">
        <f>'SCR Undiscounted'!H37/((1+$B$1)^($A39-$A$6))</f>
        <v>0</v>
      </c>
      <c r="I39" s="8">
        <f>'SCR Undiscounted'!I37/((1+$B$1)^($A39-$A$6))</f>
        <v>0</v>
      </c>
      <c r="J39" s="22"/>
      <c r="K39" s="8">
        <f>'SCR Undiscounted'!K37/((1+$B$1)^($A39-$A$6))</f>
        <v>0</v>
      </c>
      <c r="L39" s="8">
        <f>'SCR Undiscounted'!L37/((1+$B$1)^($A39-$A$6))</f>
        <v>0</v>
      </c>
      <c r="M39" s="8">
        <f>'SCR Undiscounted'!M37/((1+$B$1)^($A39-$A$6))</f>
        <v>0</v>
      </c>
      <c r="N39" s="8">
        <f>'SCR Undiscounted'!N37/((1+$B$1)^($A39-$A$6))</f>
        <v>0</v>
      </c>
      <c r="O39" s="8">
        <f>'SCR Undiscounted'!O37/((1+$B$1)^($A39-$A$6))</f>
        <v>0</v>
      </c>
      <c r="P39" s="8">
        <f>'SCR Undiscounted'!P37/((1+$B$1)^($A39-$A$6))</f>
        <v>0</v>
      </c>
      <c r="Q39" s="8">
        <f>'SCR Undiscounted'!Q37/((1+$B$1)^($A39-$A$6))</f>
        <v>0</v>
      </c>
      <c r="R39" s="8">
        <f>'SCR Undiscounted'!R37/((1+$B$1)^($A39-$A$6))</f>
        <v>0</v>
      </c>
      <c r="S39" s="22"/>
      <c r="T39" s="8">
        <f>'SCR Undiscounted'!T37/((1+$B$1)^($A39-$A$6))</f>
        <v>0</v>
      </c>
      <c r="U39" s="8">
        <f>'SCR Undiscounted'!U37/((1+$B$1)^($A39-$A$6))</f>
        <v>0</v>
      </c>
      <c r="V39" s="8">
        <f>'SCR Undiscounted'!V37/((1+$B$1)^($A39-$A$6))</f>
        <v>0</v>
      </c>
      <c r="W39" s="8">
        <f>'SCR Undiscounted'!W37/((1+$B$1)^($A39-$A$6))</f>
        <v>0</v>
      </c>
      <c r="X39" s="8">
        <f>'SCR Undiscounted'!X37/((1+$B$1)^($A39-$A$6))</f>
        <v>0</v>
      </c>
      <c r="Y39" s="8">
        <f>'SCR Undiscounted'!Y37/((1+$B$1)^($A39-$A$6))</f>
        <v>0</v>
      </c>
      <c r="Z39" s="8">
        <f>'SCR Undiscounted'!Z37/((1+$B$1)^($A39-$A$6))</f>
        <v>0</v>
      </c>
      <c r="AA39" s="8">
        <f>'SCR Undiscounted'!AA37/((1+$B$1)^($A39-$A$6))</f>
        <v>0</v>
      </c>
      <c r="AB39" s="22"/>
    </row>
    <row r="40" spans="1:28" s="25" customFormat="1" x14ac:dyDescent="0.25">
      <c r="A40" s="41">
        <v>2027</v>
      </c>
      <c r="B40" s="8">
        <f>'SCR Undiscounted'!B38/((1+$B$1)^($A40-$A$6))</f>
        <v>0</v>
      </c>
      <c r="C40" s="8">
        <f>'SCR Undiscounted'!C38/((1+$B$1)^($A40-$A$6))</f>
        <v>0</v>
      </c>
      <c r="D40" s="8">
        <f>'SCR Undiscounted'!D38/((1+$B$1)^($A40-$A$6))</f>
        <v>0</v>
      </c>
      <c r="E40" s="8">
        <f>'SCR Undiscounted'!E38/((1+$B$1)^($A40-$A$6))</f>
        <v>0</v>
      </c>
      <c r="F40" s="8">
        <f>'SCR Undiscounted'!F38/((1+$B$1)^($A40-$A$6))</f>
        <v>0</v>
      </c>
      <c r="G40" s="8">
        <f>'SCR Undiscounted'!G38/((1+$B$1)^($A40-$A$6))</f>
        <v>0</v>
      </c>
      <c r="H40" s="8">
        <f>'SCR Undiscounted'!H38/((1+$B$1)^($A40-$A$6))</f>
        <v>0</v>
      </c>
      <c r="I40" s="8">
        <f>'SCR Undiscounted'!I38/((1+$B$1)^($A40-$A$6))</f>
        <v>0</v>
      </c>
      <c r="J40" s="22"/>
      <c r="K40" s="8">
        <f>'SCR Undiscounted'!K38/((1+$B$1)^($A40-$A$6))</f>
        <v>0</v>
      </c>
      <c r="L40" s="8">
        <f>'SCR Undiscounted'!L38/((1+$B$1)^($A40-$A$6))</f>
        <v>0</v>
      </c>
      <c r="M40" s="8">
        <f>'SCR Undiscounted'!M38/((1+$B$1)^($A40-$A$6))</f>
        <v>0</v>
      </c>
      <c r="N40" s="8">
        <f>'SCR Undiscounted'!N38/((1+$B$1)^($A40-$A$6))</f>
        <v>0</v>
      </c>
      <c r="O40" s="8">
        <f>'SCR Undiscounted'!O38/((1+$B$1)^($A40-$A$6))</f>
        <v>0</v>
      </c>
      <c r="P40" s="8">
        <f>'SCR Undiscounted'!P38/((1+$B$1)^($A40-$A$6))</f>
        <v>0</v>
      </c>
      <c r="Q40" s="8">
        <f>'SCR Undiscounted'!Q38/((1+$B$1)^($A40-$A$6))</f>
        <v>0</v>
      </c>
      <c r="R40" s="8">
        <f>'SCR Undiscounted'!R38/((1+$B$1)^($A40-$A$6))</f>
        <v>0</v>
      </c>
      <c r="S40" s="22"/>
      <c r="T40" s="8">
        <f>'SCR Undiscounted'!T38/((1+$B$1)^($A40-$A$6))</f>
        <v>0</v>
      </c>
      <c r="U40" s="8">
        <f>'SCR Undiscounted'!U38/((1+$B$1)^($A40-$A$6))</f>
        <v>0</v>
      </c>
      <c r="V40" s="8">
        <f>'SCR Undiscounted'!V38/((1+$B$1)^($A40-$A$6))</f>
        <v>0</v>
      </c>
      <c r="W40" s="8">
        <f>'SCR Undiscounted'!W38/((1+$B$1)^($A40-$A$6))</f>
        <v>0</v>
      </c>
      <c r="X40" s="8">
        <f>'SCR Undiscounted'!X38/((1+$B$1)^($A40-$A$6))</f>
        <v>0</v>
      </c>
      <c r="Y40" s="8">
        <f>'SCR Undiscounted'!Y38/((1+$B$1)^($A40-$A$6))</f>
        <v>0</v>
      </c>
      <c r="Z40" s="8">
        <f>'SCR Undiscounted'!Z38/((1+$B$1)^($A40-$A$6))</f>
        <v>0</v>
      </c>
      <c r="AA40" s="8">
        <f>'SCR Undiscounted'!AA38/((1+$B$1)^($A40-$A$6))</f>
        <v>0</v>
      </c>
      <c r="AB40" s="22"/>
    </row>
    <row r="41" spans="1:28" s="25" customFormat="1" x14ac:dyDescent="0.25">
      <c r="A41" s="41">
        <v>2028</v>
      </c>
      <c r="B41" s="8">
        <f>'SCR Undiscounted'!B39/((1+$B$1)^($A41-$A$6))</f>
        <v>0</v>
      </c>
      <c r="C41" s="8">
        <f>'SCR Undiscounted'!C39/((1+$B$1)^($A41-$A$6))</f>
        <v>0</v>
      </c>
      <c r="D41" s="8">
        <f>'SCR Undiscounted'!D39/((1+$B$1)^($A41-$A$6))</f>
        <v>0</v>
      </c>
      <c r="E41" s="8">
        <f>'SCR Undiscounted'!E39/((1+$B$1)^($A41-$A$6))</f>
        <v>0</v>
      </c>
      <c r="F41" s="8">
        <f>'SCR Undiscounted'!F39/((1+$B$1)^($A41-$A$6))</f>
        <v>0</v>
      </c>
      <c r="G41" s="8">
        <f>'SCR Undiscounted'!G39/((1+$B$1)^($A41-$A$6))</f>
        <v>0</v>
      </c>
      <c r="H41" s="8">
        <f>'SCR Undiscounted'!H39/((1+$B$1)^($A41-$A$6))</f>
        <v>0</v>
      </c>
      <c r="I41" s="8">
        <f>'SCR Undiscounted'!I39/((1+$B$1)^($A41-$A$6))</f>
        <v>0</v>
      </c>
      <c r="J41" s="22"/>
      <c r="K41" s="8">
        <f>'SCR Undiscounted'!K39/((1+$B$1)^($A41-$A$6))</f>
        <v>0</v>
      </c>
      <c r="L41" s="8">
        <f>'SCR Undiscounted'!L39/((1+$B$1)^($A41-$A$6))</f>
        <v>0</v>
      </c>
      <c r="M41" s="8">
        <f>'SCR Undiscounted'!M39/((1+$B$1)^($A41-$A$6))</f>
        <v>0</v>
      </c>
      <c r="N41" s="8">
        <f>'SCR Undiscounted'!N39/((1+$B$1)^($A41-$A$6))</f>
        <v>0</v>
      </c>
      <c r="O41" s="8">
        <f>'SCR Undiscounted'!O39/((1+$B$1)^($A41-$A$6))</f>
        <v>0</v>
      </c>
      <c r="P41" s="8">
        <f>'SCR Undiscounted'!P39/((1+$B$1)^($A41-$A$6))</f>
        <v>0</v>
      </c>
      <c r="Q41" s="8">
        <f>'SCR Undiscounted'!Q39/((1+$B$1)^($A41-$A$6))</f>
        <v>0</v>
      </c>
      <c r="R41" s="8">
        <f>'SCR Undiscounted'!R39/((1+$B$1)^($A41-$A$6))</f>
        <v>0</v>
      </c>
      <c r="S41" s="22"/>
      <c r="T41" s="8">
        <f>'SCR Undiscounted'!T39/((1+$B$1)^($A41-$A$6))</f>
        <v>0</v>
      </c>
      <c r="U41" s="8">
        <f>'SCR Undiscounted'!U39/((1+$B$1)^($A41-$A$6))</f>
        <v>0</v>
      </c>
      <c r="V41" s="8">
        <f>'SCR Undiscounted'!V39/((1+$B$1)^($A41-$A$6))</f>
        <v>0</v>
      </c>
      <c r="W41" s="8">
        <f>'SCR Undiscounted'!W39/((1+$B$1)^($A41-$A$6))</f>
        <v>0</v>
      </c>
      <c r="X41" s="8">
        <f>'SCR Undiscounted'!X39/((1+$B$1)^($A41-$A$6))</f>
        <v>0</v>
      </c>
      <c r="Y41" s="8">
        <f>'SCR Undiscounted'!Y39/((1+$B$1)^($A41-$A$6))</f>
        <v>0</v>
      </c>
      <c r="Z41" s="8">
        <f>'SCR Undiscounted'!Z39/((1+$B$1)^($A41-$A$6))</f>
        <v>0</v>
      </c>
      <c r="AA41" s="8">
        <f>'SCR Undiscounted'!AA39/((1+$B$1)^($A41-$A$6))</f>
        <v>0</v>
      </c>
      <c r="AB41" s="22"/>
    </row>
    <row r="42" spans="1:28" s="25" customFormat="1" x14ac:dyDescent="0.25">
      <c r="A42" s="41">
        <v>2029</v>
      </c>
      <c r="B42" s="8">
        <f>'SCR Undiscounted'!B40/((1+$B$1)^($A42-$A$6))</f>
        <v>0</v>
      </c>
      <c r="C42" s="8">
        <f>'SCR Undiscounted'!C40/((1+$B$1)^($A42-$A$6))</f>
        <v>0</v>
      </c>
      <c r="D42" s="8">
        <f>'SCR Undiscounted'!D40/((1+$B$1)^($A42-$A$6))</f>
        <v>0</v>
      </c>
      <c r="E42" s="8">
        <f>'SCR Undiscounted'!E40/((1+$B$1)^($A42-$A$6))</f>
        <v>0</v>
      </c>
      <c r="F42" s="8">
        <f>'SCR Undiscounted'!F40/((1+$B$1)^($A42-$A$6))</f>
        <v>0</v>
      </c>
      <c r="G42" s="8">
        <f>'SCR Undiscounted'!G40/((1+$B$1)^($A42-$A$6))</f>
        <v>0</v>
      </c>
      <c r="H42" s="8">
        <f>'SCR Undiscounted'!H40/((1+$B$1)^($A42-$A$6))</f>
        <v>0</v>
      </c>
      <c r="I42" s="8">
        <f>'SCR Undiscounted'!I40/((1+$B$1)^($A42-$A$6))</f>
        <v>0</v>
      </c>
      <c r="J42" s="22"/>
      <c r="K42" s="8">
        <f>'SCR Undiscounted'!K40/((1+$B$1)^($A42-$A$6))</f>
        <v>0</v>
      </c>
      <c r="L42" s="8">
        <f>'SCR Undiscounted'!L40/((1+$B$1)^($A42-$A$6))</f>
        <v>0</v>
      </c>
      <c r="M42" s="8">
        <f>'SCR Undiscounted'!M40/((1+$B$1)^($A42-$A$6))</f>
        <v>0</v>
      </c>
      <c r="N42" s="8">
        <f>'SCR Undiscounted'!N40/((1+$B$1)^($A42-$A$6))</f>
        <v>0</v>
      </c>
      <c r="O42" s="8">
        <f>'SCR Undiscounted'!O40/((1+$B$1)^($A42-$A$6))</f>
        <v>0</v>
      </c>
      <c r="P42" s="8">
        <f>'SCR Undiscounted'!P40/((1+$B$1)^($A42-$A$6))</f>
        <v>0</v>
      </c>
      <c r="Q42" s="8">
        <f>'SCR Undiscounted'!Q40/((1+$B$1)^($A42-$A$6))</f>
        <v>0</v>
      </c>
      <c r="R42" s="8">
        <f>'SCR Undiscounted'!R40/((1+$B$1)^($A42-$A$6))</f>
        <v>0</v>
      </c>
      <c r="S42" s="22"/>
      <c r="T42" s="8">
        <f>'SCR Undiscounted'!T40/((1+$B$1)^($A42-$A$6))</f>
        <v>0</v>
      </c>
      <c r="U42" s="8">
        <f>'SCR Undiscounted'!U40/((1+$B$1)^($A42-$A$6))</f>
        <v>0</v>
      </c>
      <c r="V42" s="8">
        <f>'SCR Undiscounted'!V40/((1+$B$1)^($A42-$A$6))</f>
        <v>0</v>
      </c>
      <c r="W42" s="8">
        <f>'SCR Undiscounted'!W40/((1+$B$1)^($A42-$A$6))</f>
        <v>0</v>
      </c>
      <c r="X42" s="8">
        <f>'SCR Undiscounted'!X40/((1+$B$1)^($A42-$A$6))</f>
        <v>0</v>
      </c>
      <c r="Y42" s="8">
        <f>'SCR Undiscounted'!Y40/((1+$B$1)^($A42-$A$6))</f>
        <v>0</v>
      </c>
      <c r="Z42" s="8">
        <f>'SCR Undiscounted'!Z40/((1+$B$1)^($A42-$A$6))</f>
        <v>0</v>
      </c>
      <c r="AA42" s="8">
        <f>'SCR Undiscounted'!AA40/((1+$B$1)^($A42-$A$6))</f>
        <v>0</v>
      </c>
      <c r="AB42" s="22"/>
    </row>
    <row r="43" spans="1:28" s="25" customFormat="1" x14ac:dyDescent="0.25">
      <c r="A43" s="41">
        <v>2030</v>
      </c>
      <c r="B43" s="8">
        <f>'SCR Undiscounted'!B41/((1+$B$1)^($A43-$A$6))</f>
        <v>0</v>
      </c>
      <c r="C43" s="8">
        <f>'SCR Undiscounted'!C41/((1+$B$1)^($A43-$A$6))</f>
        <v>0</v>
      </c>
      <c r="D43" s="8">
        <f>'SCR Undiscounted'!D41/((1+$B$1)^($A43-$A$6))</f>
        <v>0</v>
      </c>
      <c r="E43" s="8">
        <f>'SCR Undiscounted'!E41/((1+$B$1)^($A43-$A$6))</f>
        <v>0</v>
      </c>
      <c r="F43" s="8">
        <f>'SCR Undiscounted'!F41/((1+$B$1)^($A43-$A$6))</f>
        <v>0</v>
      </c>
      <c r="G43" s="8">
        <f>'SCR Undiscounted'!G41/((1+$B$1)^($A43-$A$6))</f>
        <v>0</v>
      </c>
      <c r="H43" s="8">
        <f>'SCR Undiscounted'!H41/((1+$B$1)^($A43-$A$6))</f>
        <v>0</v>
      </c>
      <c r="I43" s="8">
        <f>'SCR Undiscounted'!I41/((1+$B$1)^($A43-$A$6))</f>
        <v>0</v>
      </c>
      <c r="J43" s="22"/>
      <c r="K43" s="8">
        <f>'SCR Undiscounted'!K41/((1+$B$1)^($A43-$A$6))</f>
        <v>0</v>
      </c>
      <c r="L43" s="8">
        <f>'SCR Undiscounted'!L41/((1+$B$1)^($A43-$A$6))</f>
        <v>0</v>
      </c>
      <c r="M43" s="8">
        <f>'SCR Undiscounted'!M41/((1+$B$1)^($A43-$A$6))</f>
        <v>0</v>
      </c>
      <c r="N43" s="8">
        <f>'SCR Undiscounted'!N41/((1+$B$1)^($A43-$A$6))</f>
        <v>0</v>
      </c>
      <c r="O43" s="8">
        <f>'SCR Undiscounted'!O41/((1+$B$1)^($A43-$A$6))</f>
        <v>0</v>
      </c>
      <c r="P43" s="8">
        <f>'SCR Undiscounted'!P41/((1+$B$1)^($A43-$A$6))</f>
        <v>0</v>
      </c>
      <c r="Q43" s="8">
        <f>'SCR Undiscounted'!Q41/((1+$B$1)^($A43-$A$6))</f>
        <v>0</v>
      </c>
      <c r="R43" s="8">
        <f>'SCR Undiscounted'!R41/((1+$B$1)^($A43-$A$6))</f>
        <v>0</v>
      </c>
      <c r="S43" s="22"/>
      <c r="T43" s="8">
        <f>'SCR Undiscounted'!T41/((1+$B$1)^($A43-$A$6))</f>
        <v>0</v>
      </c>
      <c r="U43" s="8">
        <f>'SCR Undiscounted'!U41/((1+$B$1)^($A43-$A$6))</f>
        <v>0</v>
      </c>
      <c r="V43" s="8">
        <f>'SCR Undiscounted'!V41/((1+$B$1)^($A43-$A$6))</f>
        <v>0</v>
      </c>
      <c r="W43" s="8">
        <f>'SCR Undiscounted'!W41/((1+$B$1)^($A43-$A$6))</f>
        <v>0</v>
      </c>
      <c r="X43" s="8">
        <f>'SCR Undiscounted'!X41/((1+$B$1)^($A43-$A$6))</f>
        <v>0</v>
      </c>
      <c r="Y43" s="8">
        <f>'SCR Undiscounted'!Y41/((1+$B$1)^($A43-$A$6))</f>
        <v>0</v>
      </c>
      <c r="Z43" s="8">
        <f>'SCR Undiscounted'!Z41/((1+$B$1)^($A43-$A$6))</f>
        <v>0</v>
      </c>
      <c r="AA43" s="8">
        <f>'SCR Undiscounted'!AA41/((1+$B$1)^($A43-$A$6))</f>
        <v>0</v>
      </c>
      <c r="AB43" s="22"/>
    </row>
    <row r="44" spans="1:28" s="25" customFormat="1" x14ac:dyDescent="0.25">
      <c r="A44" s="41">
        <v>2031</v>
      </c>
      <c r="B44" s="8">
        <f>'SCR Undiscounted'!B42/((1+$B$1)^($A44-$A$6))</f>
        <v>0</v>
      </c>
      <c r="C44" s="8">
        <f>'SCR Undiscounted'!C42/((1+$B$1)^($A44-$A$6))</f>
        <v>0</v>
      </c>
      <c r="D44" s="8">
        <f>'SCR Undiscounted'!D42/((1+$B$1)^($A44-$A$6))</f>
        <v>0</v>
      </c>
      <c r="E44" s="8">
        <f>'SCR Undiscounted'!E42/((1+$B$1)^($A44-$A$6))</f>
        <v>0</v>
      </c>
      <c r="F44" s="8">
        <f>'SCR Undiscounted'!F42/((1+$B$1)^($A44-$A$6))</f>
        <v>0</v>
      </c>
      <c r="G44" s="8">
        <f>'SCR Undiscounted'!G42/((1+$B$1)^($A44-$A$6))</f>
        <v>0</v>
      </c>
      <c r="H44" s="8">
        <f>'SCR Undiscounted'!H42/((1+$B$1)^($A44-$A$6))</f>
        <v>0</v>
      </c>
      <c r="I44" s="8">
        <f>'SCR Undiscounted'!I42/((1+$B$1)^($A44-$A$6))</f>
        <v>0</v>
      </c>
      <c r="J44" s="22"/>
      <c r="K44" s="8">
        <f>'SCR Undiscounted'!K42/((1+$B$1)^($A44-$A$6))</f>
        <v>0</v>
      </c>
      <c r="L44" s="8">
        <f>'SCR Undiscounted'!L42/((1+$B$1)^($A44-$A$6))</f>
        <v>0</v>
      </c>
      <c r="M44" s="8">
        <f>'SCR Undiscounted'!M42/((1+$B$1)^($A44-$A$6))</f>
        <v>0</v>
      </c>
      <c r="N44" s="8">
        <f>'SCR Undiscounted'!N42/((1+$B$1)^($A44-$A$6))</f>
        <v>0</v>
      </c>
      <c r="O44" s="8">
        <f>'SCR Undiscounted'!O42/((1+$B$1)^($A44-$A$6))</f>
        <v>0</v>
      </c>
      <c r="P44" s="8">
        <f>'SCR Undiscounted'!P42/((1+$B$1)^($A44-$A$6))</f>
        <v>0</v>
      </c>
      <c r="Q44" s="8">
        <f>'SCR Undiscounted'!Q42/((1+$B$1)^($A44-$A$6))</f>
        <v>0</v>
      </c>
      <c r="R44" s="8">
        <f>'SCR Undiscounted'!R42/((1+$B$1)^($A44-$A$6))</f>
        <v>0</v>
      </c>
      <c r="S44" s="22"/>
      <c r="T44" s="8">
        <f>'SCR Undiscounted'!T42/((1+$B$1)^($A44-$A$6))</f>
        <v>0</v>
      </c>
      <c r="U44" s="8">
        <f>'SCR Undiscounted'!U42/((1+$B$1)^($A44-$A$6))</f>
        <v>0</v>
      </c>
      <c r="V44" s="8">
        <f>'SCR Undiscounted'!V42/((1+$B$1)^($A44-$A$6))</f>
        <v>0</v>
      </c>
      <c r="W44" s="8">
        <f>'SCR Undiscounted'!W42/((1+$B$1)^($A44-$A$6))</f>
        <v>0</v>
      </c>
      <c r="X44" s="8">
        <f>'SCR Undiscounted'!X42/((1+$B$1)^($A44-$A$6))</f>
        <v>0</v>
      </c>
      <c r="Y44" s="8">
        <f>'SCR Undiscounted'!Y42/((1+$B$1)^($A44-$A$6))</f>
        <v>0</v>
      </c>
      <c r="Z44" s="8">
        <f>'SCR Undiscounted'!Z42/((1+$B$1)^($A44-$A$6))</f>
        <v>0</v>
      </c>
      <c r="AA44" s="8">
        <f>'SCR Undiscounted'!AA42/((1+$B$1)^($A44-$A$6))</f>
        <v>0</v>
      </c>
      <c r="AB44" s="22"/>
    </row>
    <row r="45" spans="1:28" s="25" customFormat="1" x14ac:dyDescent="0.25">
      <c r="A45" s="41">
        <v>2032</v>
      </c>
      <c r="B45" s="8">
        <f>'SCR Undiscounted'!B43/((1+$B$1)^($A45-$A$6))</f>
        <v>0</v>
      </c>
      <c r="C45" s="8">
        <f>'SCR Undiscounted'!C43/((1+$B$1)^($A45-$A$6))</f>
        <v>0</v>
      </c>
      <c r="D45" s="8">
        <f>'SCR Undiscounted'!D43/((1+$B$1)^($A45-$A$6))</f>
        <v>0</v>
      </c>
      <c r="E45" s="8">
        <f>'SCR Undiscounted'!E43/((1+$B$1)^($A45-$A$6))</f>
        <v>0</v>
      </c>
      <c r="F45" s="8">
        <f>'SCR Undiscounted'!F43/((1+$B$1)^($A45-$A$6))</f>
        <v>0</v>
      </c>
      <c r="G45" s="8">
        <f>'SCR Undiscounted'!G43/((1+$B$1)^($A45-$A$6))</f>
        <v>0</v>
      </c>
      <c r="H45" s="8">
        <f>'SCR Undiscounted'!H43/((1+$B$1)^($A45-$A$6))</f>
        <v>0</v>
      </c>
      <c r="I45" s="8">
        <f>'SCR Undiscounted'!I43/((1+$B$1)^($A45-$A$6))</f>
        <v>0</v>
      </c>
      <c r="J45" s="22"/>
      <c r="K45" s="8">
        <f>'SCR Undiscounted'!K43/((1+$B$1)^($A45-$A$6))</f>
        <v>0</v>
      </c>
      <c r="L45" s="8">
        <f>'SCR Undiscounted'!L43/((1+$B$1)^($A45-$A$6))</f>
        <v>0</v>
      </c>
      <c r="M45" s="8">
        <f>'SCR Undiscounted'!M43/((1+$B$1)^($A45-$A$6))</f>
        <v>0</v>
      </c>
      <c r="N45" s="8">
        <f>'SCR Undiscounted'!N43/((1+$B$1)^($A45-$A$6))</f>
        <v>0</v>
      </c>
      <c r="O45" s="8">
        <f>'SCR Undiscounted'!O43/((1+$B$1)^($A45-$A$6))</f>
        <v>0</v>
      </c>
      <c r="P45" s="8">
        <f>'SCR Undiscounted'!P43/((1+$B$1)^($A45-$A$6))</f>
        <v>0</v>
      </c>
      <c r="Q45" s="8">
        <f>'SCR Undiscounted'!Q43/((1+$B$1)^($A45-$A$6))</f>
        <v>0</v>
      </c>
      <c r="R45" s="8">
        <f>'SCR Undiscounted'!R43/((1+$B$1)^($A45-$A$6))</f>
        <v>0</v>
      </c>
      <c r="S45" s="22"/>
      <c r="T45" s="8">
        <f>'SCR Undiscounted'!T43/((1+$B$1)^($A45-$A$6))</f>
        <v>0</v>
      </c>
      <c r="U45" s="8">
        <f>'SCR Undiscounted'!U43/((1+$B$1)^($A45-$A$6))</f>
        <v>0</v>
      </c>
      <c r="V45" s="8">
        <f>'SCR Undiscounted'!V43/((1+$B$1)^($A45-$A$6))</f>
        <v>0</v>
      </c>
      <c r="W45" s="8">
        <f>'SCR Undiscounted'!W43/((1+$B$1)^($A45-$A$6))</f>
        <v>0</v>
      </c>
      <c r="X45" s="8">
        <f>'SCR Undiscounted'!X43/((1+$B$1)^($A45-$A$6))</f>
        <v>0</v>
      </c>
      <c r="Y45" s="8">
        <f>'SCR Undiscounted'!Y43/((1+$B$1)^($A45-$A$6))</f>
        <v>0</v>
      </c>
      <c r="Z45" s="8">
        <f>'SCR Undiscounted'!Z43/((1+$B$1)^($A45-$A$6))</f>
        <v>0</v>
      </c>
      <c r="AA45" s="8">
        <f>'SCR Undiscounted'!AA43/((1+$B$1)^($A45-$A$6))</f>
        <v>0</v>
      </c>
      <c r="AB45" s="22"/>
    </row>
    <row r="46" spans="1:28" s="25" customFormat="1" x14ac:dyDescent="0.25">
      <c r="A46" s="41">
        <v>2033</v>
      </c>
      <c r="B46" s="8">
        <f>'SCR Undiscounted'!B44/((1+$B$1)^($A46-$A$6))</f>
        <v>0</v>
      </c>
      <c r="C46" s="8">
        <f>'SCR Undiscounted'!C44/((1+$B$1)^($A46-$A$6))</f>
        <v>0</v>
      </c>
      <c r="D46" s="8">
        <f>'SCR Undiscounted'!D44/((1+$B$1)^($A46-$A$6))</f>
        <v>0</v>
      </c>
      <c r="E46" s="8">
        <f>'SCR Undiscounted'!E44/((1+$B$1)^($A46-$A$6))</f>
        <v>0</v>
      </c>
      <c r="F46" s="8">
        <f>'SCR Undiscounted'!F44/((1+$B$1)^($A46-$A$6))</f>
        <v>0</v>
      </c>
      <c r="G46" s="8">
        <f>'SCR Undiscounted'!G44/((1+$B$1)^($A46-$A$6))</f>
        <v>0</v>
      </c>
      <c r="H46" s="8">
        <f>'SCR Undiscounted'!H44/((1+$B$1)^($A46-$A$6))</f>
        <v>0</v>
      </c>
      <c r="I46" s="8">
        <f>'SCR Undiscounted'!I44/((1+$B$1)^($A46-$A$6))</f>
        <v>0</v>
      </c>
      <c r="J46" s="22"/>
      <c r="K46" s="8">
        <f>'SCR Undiscounted'!K44/((1+$B$1)^($A46-$A$6))</f>
        <v>0</v>
      </c>
      <c r="L46" s="8">
        <f>'SCR Undiscounted'!L44/((1+$B$1)^($A46-$A$6))</f>
        <v>0</v>
      </c>
      <c r="M46" s="8">
        <f>'SCR Undiscounted'!M44/((1+$B$1)^($A46-$A$6))</f>
        <v>0</v>
      </c>
      <c r="N46" s="8">
        <f>'SCR Undiscounted'!N44/((1+$B$1)^($A46-$A$6))</f>
        <v>0</v>
      </c>
      <c r="O46" s="8">
        <f>'SCR Undiscounted'!O44/((1+$B$1)^($A46-$A$6))</f>
        <v>0</v>
      </c>
      <c r="P46" s="8">
        <f>'SCR Undiscounted'!P44/((1+$B$1)^($A46-$A$6))</f>
        <v>0</v>
      </c>
      <c r="Q46" s="8">
        <f>'SCR Undiscounted'!Q44/((1+$B$1)^($A46-$A$6))</f>
        <v>0</v>
      </c>
      <c r="R46" s="8">
        <f>'SCR Undiscounted'!R44/((1+$B$1)^($A46-$A$6))</f>
        <v>0</v>
      </c>
      <c r="S46" s="22"/>
      <c r="T46" s="8">
        <f>'SCR Undiscounted'!T44/((1+$B$1)^($A46-$A$6))</f>
        <v>0</v>
      </c>
      <c r="U46" s="8">
        <f>'SCR Undiscounted'!U44/((1+$B$1)^($A46-$A$6))</f>
        <v>0</v>
      </c>
      <c r="V46" s="8">
        <f>'SCR Undiscounted'!V44/((1+$B$1)^($A46-$A$6))</f>
        <v>0</v>
      </c>
      <c r="W46" s="8">
        <f>'SCR Undiscounted'!W44/((1+$B$1)^($A46-$A$6))</f>
        <v>0</v>
      </c>
      <c r="X46" s="8">
        <f>'SCR Undiscounted'!X44/((1+$B$1)^($A46-$A$6))</f>
        <v>0</v>
      </c>
      <c r="Y46" s="8">
        <f>'SCR Undiscounted'!Y44/((1+$B$1)^($A46-$A$6))</f>
        <v>0</v>
      </c>
      <c r="Z46" s="8">
        <f>'SCR Undiscounted'!Z44/((1+$B$1)^($A46-$A$6))</f>
        <v>0</v>
      </c>
      <c r="AA46" s="8">
        <f>'SCR Undiscounted'!AA44/((1+$B$1)^($A46-$A$6))</f>
        <v>0</v>
      </c>
      <c r="AB46" s="22"/>
    </row>
    <row r="47" spans="1:28" s="25" customFormat="1" x14ac:dyDescent="0.25">
      <c r="A47" s="41">
        <v>2034</v>
      </c>
      <c r="B47" s="8">
        <f>'SCR Undiscounted'!B45/((1+$B$1)^($A47-$A$6))</f>
        <v>0</v>
      </c>
      <c r="C47" s="8">
        <f>'SCR Undiscounted'!C45/((1+$B$1)^($A47-$A$6))</f>
        <v>0</v>
      </c>
      <c r="D47" s="8">
        <f>'SCR Undiscounted'!D45/((1+$B$1)^($A47-$A$6))</f>
        <v>0</v>
      </c>
      <c r="E47" s="8">
        <f>'SCR Undiscounted'!E45/((1+$B$1)^($A47-$A$6))</f>
        <v>0</v>
      </c>
      <c r="F47" s="8">
        <f>'SCR Undiscounted'!F45/((1+$B$1)^($A47-$A$6))</f>
        <v>0</v>
      </c>
      <c r="G47" s="8">
        <f>'SCR Undiscounted'!G45/((1+$B$1)^($A47-$A$6))</f>
        <v>0</v>
      </c>
      <c r="H47" s="8">
        <f>'SCR Undiscounted'!H45/((1+$B$1)^($A47-$A$6))</f>
        <v>0</v>
      </c>
      <c r="I47" s="8">
        <f>'SCR Undiscounted'!I45/((1+$B$1)^($A47-$A$6))</f>
        <v>0</v>
      </c>
      <c r="J47" s="22"/>
      <c r="K47" s="8">
        <f>'SCR Undiscounted'!K45/((1+$B$1)^($A47-$A$6))</f>
        <v>0</v>
      </c>
      <c r="L47" s="8">
        <f>'SCR Undiscounted'!L45/((1+$B$1)^($A47-$A$6))</f>
        <v>0</v>
      </c>
      <c r="M47" s="8">
        <f>'SCR Undiscounted'!M45/((1+$B$1)^($A47-$A$6))</f>
        <v>0</v>
      </c>
      <c r="N47" s="8">
        <f>'SCR Undiscounted'!N45/((1+$B$1)^($A47-$A$6))</f>
        <v>0</v>
      </c>
      <c r="O47" s="8">
        <f>'SCR Undiscounted'!O45/((1+$B$1)^($A47-$A$6))</f>
        <v>0</v>
      </c>
      <c r="P47" s="8">
        <f>'SCR Undiscounted'!P45/((1+$B$1)^($A47-$A$6))</f>
        <v>0</v>
      </c>
      <c r="Q47" s="8">
        <f>'SCR Undiscounted'!Q45/((1+$B$1)^($A47-$A$6))</f>
        <v>0</v>
      </c>
      <c r="R47" s="8">
        <f>'SCR Undiscounted'!R45/((1+$B$1)^($A47-$A$6))</f>
        <v>0</v>
      </c>
      <c r="S47" s="22"/>
      <c r="T47" s="8">
        <f>'SCR Undiscounted'!T45/((1+$B$1)^($A47-$A$6))</f>
        <v>0</v>
      </c>
      <c r="U47" s="8">
        <f>'SCR Undiscounted'!U45/((1+$B$1)^($A47-$A$6))</f>
        <v>0</v>
      </c>
      <c r="V47" s="8">
        <f>'SCR Undiscounted'!V45/((1+$B$1)^($A47-$A$6))</f>
        <v>0</v>
      </c>
      <c r="W47" s="8">
        <f>'SCR Undiscounted'!W45/((1+$B$1)^($A47-$A$6))</f>
        <v>0</v>
      </c>
      <c r="X47" s="8">
        <f>'SCR Undiscounted'!X45/((1+$B$1)^($A47-$A$6))</f>
        <v>0</v>
      </c>
      <c r="Y47" s="8">
        <f>'SCR Undiscounted'!Y45/((1+$B$1)^($A47-$A$6))</f>
        <v>0</v>
      </c>
      <c r="Z47" s="8">
        <f>'SCR Undiscounted'!Z45/((1+$B$1)^($A47-$A$6))</f>
        <v>0</v>
      </c>
      <c r="AA47" s="8">
        <f>'SCR Undiscounted'!AA45/((1+$B$1)^($A47-$A$6))</f>
        <v>0</v>
      </c>
      <c r="AB47" s="22"/>
    </row>
    <row r="48" spans="1:28" s="25" customFormat="1" x14ac:dyDescent="0.25">
      <c r="A48" s="41">
        <v>2035</v>
      </c>
      <c r="B48" s="8">
        <f>'SCR Undiscounted'!B46/((1+$B$1)^($A48-$A$6))</f>
        <v>0</v>
      </c>
      <c r="C48" s="8">
        <f>'SCR Undiscounted'!C46/((1+$B$1)^($A48-$A$6))</f>
        <v>0</v>
      </c>
      <c r="D48" s="8">
        <f>'SCR Undiscounted'!D46/((1+$B$1)^($A48-$A$6))</f>
        <v>0</v>
      </c>
      <c r="E48" s="8">
        <f>'SCR Undiscounted'!E46/((1+$B$1)^($A48-$A$6))</f>
        <v>0</v>
      </c>
      <c r="F48" s="8">
        <f>'SCR Undiscounted'!F46/((1+$B$1)^($A48-$A$6))</f>
        <v>0</v>
      </c>
      <c r="G48" s="8">
        <f>'SCR Undiscounted'!G46/((1+$B$1)^($A48-$A$6))</f>
        <v>0</v>
      </c>
      <c r="H48" s="8">
        <f>'SCR Undiscounted'!H46/((1+$B$1)^($A48-$A$6))</f>
        <v>0</v>
      </c>
      <c r="I48" s="8">
        <f>'SCR Undiscounted'!I46/((1+$B$1)^($A48-$A$6))</f>
        <v>0</v>
      </c>
      <c r="J48" s="22"/>
      <c r="K48" s="8">
        <f>'SCR Undiscounted'!K46/((1+$B$1)^($A48-$A$6))</f>
        <v>0</v>
      </c>
      <c r="L48" s="8">
        <f>'SCR Undiscounted'!L46/((1+$B$1)^($A48-$A$6))</f>
        <v>0</v>
      </c>
      <c r="M48" s="8">
        <f>'SCR Undiscounted'!M46/((1+$B$1)^($A48-$A$6))</f>
        <v>0</v>
      </c>
      <c r="N48" s="8">
        <f>'SCR Undiscounted'!N46/((1+$B$1)^($A48-$A$6))</f>
        <v>0</v>
      </c>
      <c r="O48" s="8">
        <f>'SCR Undiscounted'!O46/((1+$B$1)^($A48-$A$6))</f>
        <v>0</v>
      </c>
      <c r="P48" s="8">
        <f>'SCR Undiscounted'!P46/((1+$B$1)^($A48-$A$6))</f>
        <v>0</v>
      </c>
      <c r="Q48" s="8">
        <f>'SCR Undiscounted'!Q46/((1+$B$1)^($A48-$A$6))</f>
        <v>0</v>
      </c>
      <c r="R48" s="8">
        <f>'SCR Undiscounted'!R46/((1+$B$1)^($A48-$A$6))</f>
        <v>0</v>
      </c>
      <c r="S48" s="22"/>
      <c r="T48" s="8">
        <f>'SCR Undiscounted'!T46/((1+$B$1)^($A48-$A$6))</f>
        <v>0</v>
      </c>
      <c r="U48" s="8">
        <f>'SCR Undiscounted'!U46/((1+$B$1)^($A48-$A$6))</f>
        <v>0</v>
      </c>
      <c r="V48" s="8">
        <f>'SCR Undiscounted'!V46/((1+$B$1)^($A48-$A$6))</f>
        <v>0</v>
      </c>
      <c r="W48" s="8">
        <f>'SCR Undiscounted'!W46/((1+$B$1)^($A48-$A$6))</f>
        <v>0</v>
      </c>
      <c r="X48" s="8">
        <f>'SCR Undiscounted'!X46/((1+$B$1)^($A48-$A$6))</f>
        <v>0</v>
      </c>
      <c r="Y48" s="8">
        <f>'SCR Undiscounted'!Y46/((1+$B$1)^($A48-$A$6))</f>
        <v>0</v>
      </c>
      <c r="Z48" s="8">
        <f>'SCR Undiscounted'!Z46/((1+$B$1)^($A48-$A$6))</f>
        <v>0</v>
      </c>
      <c r="AA48" s="8">
        <f>'SCR Undiscounted'!AA46/((1+$B$1)^($A48-$A$6))</f>
        <v>0</v>
      </c>
      <c r="AB48" s="22"/>
    </row>
    <row r="49" spans="1:119" s="25" customFormat="1" x14ac:dyDescent="0.25">
      <c r="A49" s="41">
        <v>2036</v>
      </c>
      <c r="B49" s="8">
        <f>'SCR Undiscounted'!B47/((1+$B$1)^($A49-$A$6))</f>
        <v>0</v>
      </c>
      <c r="C49" s="8">
        <f>'SCR Undiscounted'!C47/((1+$B$1)^($A49-$A$6))</f>
        <v>0</v>
      </c>
      <c r="D49" s="8">
        <f>'SCR Undiscounted'!D47/((1+$B$1)^($A49-$A$6))</f>
        <v>0</v>
      </c>
      <c r="E49" s="8">
        <f>'SCR Undiscounted'!E47/((1+$B$1)^($A49-$A$6))</f>
        <v>0</v>
      </c>
      <c r="F49" s="8">
        <f>'SCR Undiscounted'!F47/((1+$B$1)^($A49-$A$6))</f>
        <v>0</v>
      </c>
      <c r="G49" s="8">
        <f>'SCR Undiscounted'!G47/((1+$B$1)^($A49-$A$6))</f>
        <v>0</v>
      </c>
      <c r="H49" s="8">
        <f>'SCR Undiscounted'!H47/((1+$B$1)^($A49-$A$6))</f>
        <v>0</v>
      </c>
      <c r="I49" s="8">
        <f>'SCR Undiscounted'!I47/((1+$B$1)^($A49-$A$6))</f>
        <v>0</v>
      </c>
      <c r="J49" s="22"/>
      <c r="K49" s="8">
        <f>'SCR Undiscounted'!K47/((1+$B$1)^($A49-$A$6))</f>
        <v>0</v>
      </c>
      <c r="L49" s="8">
        <f>'SCR Undiscounted'!L47/((1+$B$1)^($A49-$A$6))</f>
        <v>0</v>
      </c>
      <c r="M49" s="8">
        <f>'SCR Undiscounted'!M47/((1+$B$1)^($A49-$A$6))</f>
        <v>0</v>
      </c>
      <c r="N49" s="8">
        <f>'SCR Undiscounted'!N47/((1+$B$1)^($A49-$A$6))</f>
        <v>0</v>
      </c>
      <c r="O49" s="8">
        <f>'SCR Undiscounted'!O47/((1+$B$1)^($A49-$A$6))</f>
        <v>0</v>
      </c>
      <c r="P49" s="8">
        <f>'SCR Undiscounted'!P47/((1+$B$1)^($A49-$A$6))</f>
        <v>0</v>
      </c>
      <c r="Q49" s="8">
        <f>'SCR Undiscounted'!Q47/((1+$B$1)^($A49-$A$6))</f>
        <v>0</v>
      </c>
      <c r="R49" s="8">
        <f>'SCR Undiscounted'!R47/((1+$B$1)^($A49-$A$6))</f>
        <v>0</v>
      </c>
      <c r="S49" s="22"/>
      <c r="T49" s="8">
        <f>'SCR Undiscounted'!T47/((1+$B$1)^($A49-$A$6))</f>
        <v>0</v>
      </c>
      <c r="U49" s="8">
        <f>'SCR Undiscounted'!U47/((1+$B$1)^($A49-$A$6))</f>
        <v>0</v>
      </c>
      <c r="V49" s="8">
        <f>'SCR Undiscounted'!V47/((1+$B$1)^($A49-$A$6))</f>
        <v>0</v>
      </c>
      <c r="W49" s="8">
        <f>'SCR Undiscounted'!W47/((1+$B$1)^($A49-$A$6))</f>
        <v>0</v>
      </c>
      <c r="X49" s="8">
        <f>'SCR Undiscounted'!X47/((1+$B$1)^($A49-$A$6))</f>
        <v>0</v>
      </c>
      <c r="Y49" s="8">
        <f>'SCR Undiscounted'!Y47/((1+$B$1)^($A49-$A$6))</f>
        <v>0</v>
      </c>
      <c r="Z49" s="8">
        <f>'SCR Undiscounted'!Z47/((1+$B$1)^($A49-$A$6))</f>
        <v>0</v>
      </c>
      <c r="AA49" s="8">
        <f>'SCR Undiscounted'!AA47/((1+$B$1)^($A49-$A$6))</f>
        <v>0</v>
      </c>
      <c r="AB49" s="22"/>
    </row>
    <row r="50" spans="1:119" s="25" customFormat="1" x14ac:dyDescent="0.25">
      <c r="A50" s="41">
        <v>2037</v>
      </c>
      <c r="B50" s="8">
        <f>'SCR Undiscounted'!B48/((1+$B$1)^($A50-$A$6))</f>
        <v>0</v>
      </c>
      <c r="C50" s="8">
        <f>'SCR Undiscounted'!C48/((1+$B$1)^($A50-$A$6))</f>
        <v>0</v>
      </c>
      <c r="D50" s="8">
        <f>'SCR Undiscounted'!D48/((1+$B$1)^($A50-$A$6))</f>
        <v>0</v>
      </c>
      <c r="E50" s="8">
        <f>'SCR Undiscounted'!E48/((1+$B$1)^($A50-$A$6))</f>
        <v>0</v>
      </c>
      <c r="F50" s="8">
        <f>'SCR Undiscounted'!F48/((1+$B$1)^($A50-$A$6))</f>
        <v>0</v>
      </c>
      <c r="G50" s="8">
        <f>'SCR Undiscounted'!G48/((1+$B$1)^($A50-$A$6))</f>
        <v>0</v>
      </c>
      <c r="H50" s="8">
        <f>'SCR Undiscounted'!H48/((1+$B$1)^($A50-$A$6))</f>
        <v>0</v>
      </c>
      <c r="I50" s="8">
        <f>'SCR Undiscounted'!I48/((1+$B$1)^($A50-$A$6))</f>
        <v>0</v>
      </c>
      <c r="J50" s="22"/>
      <c r="K50" s="8">
        <f>'SCR Undiscounted'!K48/((1+$B$1)^($A50-$A$6))</f>
        <v>0</v>
      </c>
      <c r="L50" s="8">
        <f>'SCR Undiscounted'!L48/((1+$B$1)^($A50-$A$6))</f>
        <v>0</v>
      </c>
      <c r="M50" s="8">
        <f>'SCR Undiscounted'!M48/((1+$B$1)^($A50-$A$6))</f>
        <v>0</v>
      </c>
      <c r="N50" s="8">
        <f>'SCR Undiscounted'!N48/((1+$B$1)^($A50-$A$6))</f>
        <v>0</v>
      </c>
      <c r="O50" s="8">
        <f>'SCR Undiscounted'!O48/((1+$B$1)^($A50-$A$6))</f>
        <v>0</v>
      </c>
      <c r="P50" s="8">
        <f>'SCR Undiscounted'!P48/((1+$B$1)^($A50-$A$6))</f>
        <v>0</v>
      </c>
      <c r="Q50" s="8">
        <f>'SCR Undiscounted'!Q48/((1+$B$1)^($A50-$A$6))</f>
        <v>0</v>
      </c>
      <c r="R50" s="8">
        <f>'SCR Undiscounted'!R48/((1+$B$1)^($A50-$A$6))</f>
        <v>0</v>
      </c>
      <c r="S50" s="22"/>
      <c r="T50" s="8">
        <f>'SCR Undiscounted'!T48/((1+$B$1)^($A50-$A$6))</f>
        <v>0</v>
      </c>
      <c r="U50" s="8">
        <f>'SCR Undiscounted'!U48/((1+$B$1)^($A50-$A$6))</f>
        <v>0</v>
      </c>
      <c r="V50" s="8">
        <f>'SCR Undiscounted'!V48/((1+$B$1)^($A50-$A$6))</f>
        <v>0</v>
      </c>
      <c r="W50" s="8">
        <f>'SCR Undiscounted'!W48/((1+$B$1)^($A50-$A$6))</f>
        <v>0</v>
      </c>
      <c r="X50" s="8">
        <f>'SCR Undiscounted'!X48/((1+$B$1)^($A50-$A$6))</f>
        <v>0</v>
      </c>
      <c r="Y50" s="8">
        <f>'SCR Undiscounted'!Y48/((1+$B$1)^($A50-$A$6))</f>
        <v>0</v>
      </c>
      <c r="Z50" s="8">
        <f>'SCR Undiscounted'!Z48/((1+$B$1)^($A50-$A$6))</f>
        <v>0</v>
      </c>
      <c r="AA50" s="8">
        <f>'SCR Undiscounted'!AA48/((1+$B$1)^($A50-$A$6))</f>
        <v>0</v>
      </c>
      <c r="AB50" s="22"/>
    </row>
    <row r="51" spans="1:119" s="25" customFormat="1" x14ac:dyDescent="0.25">
      <c r="A51" s="41">
        <v>2038</v>
      </c>
      <c r="B51" s="8">
        <f>'SCR Undiscounted'!B49/((1+$B$1)^($A51-$A$6))</f>
        <v>0</v>
      </c>
      <c r="C51" s="8">
        <f>'SCR Undiscounted'!C49/((1+$B$1)^($A51-$A$6))</f>
        <v>0</v>
      </c>
      <c r="D51" s="8">
        <f>'SCR Undiscounted'!D49/((1+$B$1)^($A51-$A$6))</f>
        <v>0</v>
      </c>
      <c r="E51" s="8">
        <f>'SCR Undiscounted'!E49/((1+$B$1)^($A51-$A$6))</f>
        <v>0</v>
      </c>
      <c r="F51" s="8">
        <f>'SCR Undiscounted'!F49/((1+$B$1)^($A51-$A$6))</f>
        <v>0</v>
      </c>
      <c r="G51" s="8">
        <f>'SCR Undiscounted'!G49/((1+$B$1)^($A51-$A$6))</f>
        <v>0</v>
      </c>
      <c r="H51" s="8">
        <f>'SCR Undiscounted'!H49/((1+$B$1)^($A51-$A$6))</f>
        <v>0</v>
      </c>
      <c r="I51" s="8">
        <f>'SCR Undiscounted'!I49/((1+$B$1)^($A51-$A$6))</f>
        <v>0</v>
      </c>
      <c r="J51" s="22"/>
      <c r="K51" s="8">
        <f>'SCR Undiscounted'!K49/((1+$B$1)^($A51-$A$6))</f>
        <v>0</v>
      </c>
      <c r="L51" s="8">
        <f>'SCR Undiscounted'!L49/((1+$B$1)^($A51-$A$6))</f>
        <v>0</v>
      </c>
      <c r="M51" s="8">
        <f>'SCR Undiscounted'!M49/((1+$B$1)^($A51-$A$6))</f>
        <v>0</v>
      </c>
      <c r="N51" s="8">
        <f>'SCR Undiscounted'!N49/((1+$B$1)^($A51-$A$6))</f>
        <v>0</v>
      </c>
      <c r="O51" s="8">
        <f>'SCR Undiscounted'!O49/((1+$B$1)^($A51-$A$6))</f>
        <v>0</v>
      </c>
      <c r="P51" s="8">
        <f>'SCR Undiscounted'!P49/((1+$B$1)^($A51-$A$6))</f>
        <v>0</v>
      </c>
      <c r="Q51" s="8">
        <f>'SCR Undiscounted'!Q49/((1+$B$1)^($A51-$A$6))</f>
        <v>0</v>
      </c>
      <c r="R51" s="8">
        <f>'SCR Undiscounted'!R49/((1+$B$1)^($A51-$A$6))</f>
        <v>0</v>
      </c>
      <c r="S51" s="22"/>
      <c r="T51" s="8">
        <f>'SCR Undiscounted'!T49/((1+$B$1)^($A51-$A$6))</f>
        <v>0</v>
      </c>
      <c r="U51" s="8">
        <f>'SCR Undiscounted'!U49/((1+$B$1)^($A51-$A$6))</f>
        <v>0</v>
      </c>
      <c r="V51" s="8">
        <f>'SCR Undiscounted'!V49/((1+$B$1)^($A51-$A$6))</f>
        <v>0</v>
      </c>
      <c r="W51" s="8">
        <f>'SCR Undiscounted'!W49/((1+$B$1)^($A51-$A$6))</f>
        <v>0</v>
      </c>
      <c r="X51" s="8">
        <f>'SCR Undiscounted'!X49/((1+$B$1)^($A51-$A$6))</f>
        <v>0</v>
      </c>
      <c r="Y51" s="8">
        <f>'SCR Undiscounted'!Y49/((1+$B$1)^($A51-$A$6))</f>
        <v>0</v>
      </c>
      <c r="Z51" s="8">
        <f>'SCR Undiscounted'!Z49/((1+$B$1)^($A51-$A$6))</f>
        <v>0</v>
      </c>
      <c r="AA51" s="8">
        <f>'SCR Undiscounted'!AA49/((1+$B$1)^($A51-$A$6))</f>
        <v>0</v>
      </c>
      <c r="AB51" s="22"/>
    </row>
    <row r="52" spans="1:119" s="25" customFormat="1" x14ac:dyDescent="0.25">
      <c r="A52" s="41">
        <v>2039</v>
      </c>
      <c r="B52" s="8">
        <f>'SCR Undiscounted'!B50/((1+$B$1)^($A52-$A$6))</f>
        <v>0</v>
      </c>
      <c r="C52" s="8">
        <f>'SCR Undiscounted'!C50/((1+$B$1)^($A52-$A$6))</f>
        <v>0</v>
      </c>
      <c r="D52" s="8">
        <f>'SCR Undiscounted'!D50/((1+$B$1)^($A52-$A$6))</f>
        <v>0</v>
      </c>
      <c r="E52" s="8">
        <f>'SCR Undiscounted'!E50/((1+$B$1)^($A52-$A$6))</f>
        <v>0</v>
      </c>
      <c r="F52" s="8">
        <f>'SCR Undiscounted'!F50/((1+$B$1)^($A52-$A$6))</f>
        <v>0</v>
      </c>
      <c r="G52" s="8">
        <f>'SCR Undiscounted'!G50/((1+$B$1)^($A52-$A$6))</f>
        <v>0</v>
      </c>
      <c r="H52" s="8">
        <f>'SCR Undiscounted'!H50/((1+$B$1)^($A52-$A$6))</f>
        <v>0</v>
      </c>
      <c r="I52" s="8">
        <f>'SCR Undiscounted'!I50/((1+$B$1)^($A52-$A$6))</f>
        <v>0</v>
      </c>
      <c r="J52" s="22"/>
      <c r="K52" s="8">
        <f>'SCR Undiscounted'!K50/((1+$B$1)^($A52-$A$6))</f>
        <v>0</v>
      </c>
      <c r="L52" s="8">
        <f>'SCR Undiscounted'!L50/((1+$B$1)^($A52-$A$6))</f>
        <v>0</v>
      </c>
      <c r="M52" s="8">
        <f>'SCR Undiscounted'!M50/((1+$B$1)^($A52-$A$6))</f>
        <v>0</v>
      </c>
      <c r="N52" s="8">
        <f>'SCR Undiscounted'!N50/((1+$B$1)^($A52-$A$6))</f>
        <v>0</v>
      </c>
      <c r="O52" s="8">
        <f>'SCR Undiscounted'!O50/((1+$B$1)^($A52-$A$6))</f>
        <v>0</v>
      </c>
      <c r="P52" s="8">
        <f>'SCR Undiscounted'!P50/((1+$B$1)^($A52-$A$6))</f>
        <v>0</v>
      </c>
      <c r="Q52" s="8">
        <f>'SCR Undiscounted'!Q50/((1+$B$1)^($A52-$A$6))</f>
        <v>0</v>
      </c>
      <c r="R52" s="8">
        <f>'SCR Undiscounted'!R50/((1+$B$1)^($A52-$A$6))</f>
        <v>0</v>
      </c>
      <c r="S52" s="22"/>
      <c r="T52" s="8">
        <f>'SCR Undiscounted'!T50/((1+$B$1)^($A52-$A$6))</f>
        <v>0</v>
      </c>
      <c r="U52" s="8">
        <f>'SCR Undiscounted'!U50/((1+$B$1)^($A52-$A$6))</f>
        <v>0</v>
      </c>
      <c r="V52" s="8">
        <f>'SCR Undiscounted'!V50/((1+$B$1)^($A52-$A$6))</f>
        <v>0</v>
      </c>
      <c r="W52" s="8">
        <f>'SCR Undiscounted'!W50/((1+$B$1)^($A52-$A$6))</f>
        <v>0</v>
      </c>
      <c r="X52" s="8">
        <f>'SCR Undiscounted'!X50/((1+$B$1)^($A52-$A$6))</f>
        <v>0</v>
      </c>
      <c r="Y52" s="8">
        <f>'SCR Undiscounted'!Y50/((1+$B$1)^($A52-$A$6))</f>
        <v>0</v>
      </c>
      <c r="Z52" s="8">
        <f>'SCR Undiscounted'!Z50/((1+$B$1)^($A52-$A$6))</f>
        <v>0</v>
      </c>
      <c r="AA52" s="8">
        <f>'SCR Undiscounted'!AA50/((1+$B$1)^($A52-$A$6))</f>
        <v>0</v>
      </c>
      <c r="AB52" s="22"/>
    </row>
    <row r="53" spans="1:119" s="25" customFormat="1" x14ac:dyDescent="0.25">
      <c r="A53" s="41">
        <v>2040</v>
      </c>
      <c r="B53" s="8">
        <f>'SCR Undiscounted'!B51/((1+$B$1)^($A53-$A$6))</f>
        <v>0</v>
      </c>
      <c r="C53" s="8">
        <f>'SCR Undiscounted'!C51/((1+$B$1)^($A53-$A$6))</f>
        <v>0</v>
      </c>
      <c r="D53" s="8">
        <f>'SCR Undiscounted'!D51/((1+$B$1)^($A53-$A$6))</f>
        <v>0</v>
      </c>
      <c r="E53" s="8">
        <f>'SCR Undiscounted'!E51/((1+$B$1)^($A53-$A$6))</f>
        <v>0</v>
      </c>
      <c r="F53" s="8">
        <f>'SCR Undiscounted'!F51/((1+$B$1)^($A53-$A$6))</f>
        <v>0</v>
      </c>
      <c r="G53" s="8">
        <f>'SCR Undiscounted'!G51/((1+$B$1)^($A53-$A$6))</f>
        <v>0</v>
      </c>
      <c r="H53" s="8">
        <f>'SCR Undiscounted'!H51/((1+$B$1)^($A53-$A$6))</f>
        <v>0</v>
      </c>
      <c r="I53" s="8">
        <f>'SCR Undiscounted'!I51/((1+$B$1)^($A53-$A$6))</f>
        <v>0</v>
      </c>
      <c r="J53" s="22"/>
      <c r="K53" s="8">
        <f>'SCR Undiscounted'!K51/((1+$B$1)^($A53-$A$6))</f>
        <v>0</v>
      </c>
      <c r="L53" s="8">
        <f>'SCR Undiscounted'!L51/((1+$B$1)^($A53-$A$6))</f>
        <v>0</v>
      </c>
      <c r="M53" s="8">
        <f>'SCR Undiscounted'!M51/((1+$B$1)^($A53-$A$6))</f>
        <v>0</v>
      </c>
      <c r="N53" s="8">
        <f>'SCR Undiscounted'!N51/((1+$B$1)^($A53-$A$6))</f>
        <v>0</v>
      </c>
      <c r="O53" s="8">
        <f>'SCR Undiscounted'!O51/((1+$B$1)^($A53-$A$6))</f>
        <v>0</v>
      </c>
      <c r="P53" s="8">
        <f>'SCR Undiscounted'!P51/((1+$B$1)^($A53-$A$6))</f>
        <v>0</v>
      </c>
      <c r="Q53" s="8">
        <f>'SCR Undiscounted'!Q51/((1+$B$1)^($A53-$A$6))</f>
        <v>0</v>
      </c>
      <c r="R53" s="8">
        <f>'SCR Undiscounted'!R51/((1+$B$1)^($A53-$A$6))</f>
        <v>0</v>
      </c>
      <c r="S53" s="22"/>
      <c r="T53" s="8">
        <f>'SCR Undiscounted'!T51/((1+$B$1)^($A53-$A$6))</f>
        <v>0</v>
      </c>
      <c r="U53" s="8">
        <f>'SCR Undiscounted'!U51/((1+$B$1)^($A53-$A$6))</f>
        <v>0</v>
      </c>
      <c r="V53" s="8">
        <f>'SCR Undiscounted'!V51/((1+$B$1)^($A53-$A$6))</f>
        <v>0</v>
      </c>
      <c r="W53" s="8">
        <f>'SCR Undiscounted'!W51/((1+$B$1)^($A53-$A$6))</f>
        <v>0</v>
      </c>
      <c r="X53" s="8">
        <f>'SCR Undiscounted'!X51/((1+$B$1)^($A53-$A$6))</f>
        <v>0</v>
      </c>
      <c r="Y53" s="8">
        <f>'SCR Undiscounted'!Y51/((1+$B$1)^($A53-$A$6))</f>
        <v>0</v>
      </c>
      <c r="Z53" s="8">
        <f>'SCR Undiscounted'!Z51/((1+$B$1)^($A53-$A$6))</f>
        <v>0</v>
      </c>
      <c r="AA53" s="8">
        <f>'SCR Undiscounted'!AA51/((1+$B$1)^($A53-$A$6))</f>
        <v>0</v>
      </c>
      <c r="AB53" s="22"/>
    </row>
    <row r="54" spans="1:119" s="25" customFormat="1" x14ac:dyDescent="0.25">
      <c r="A54" s="25" t="s">
        <v>20</v>
      </c>
      <c r="B54" s="21">
        <f>SUM(B33:B53)</f>
        <v>0</v>
      </c>
      <c r="C54" s="21">
        <f t="shared" ref="C54:H54" si="6">SUM(C33:C53)</f>
        <v>0</v>
      </c>
      <c r="D54" s="21">
        <f t="shared" si="6"/>
        <v>0</v>
      </c>
      <c r="E54" s="21">
        <f t="shared" si="6"/>
        <v>0</v>
      </c>
      <c r="F54" s="21">
        <f t="shared" si="6"/>
        <v>0</v>
      </c>
      <c r="G54" s="21">
        <f t="shared" si="6"/>
        <v>0</v>
      </c>
      <c r="H54" s="21">
        <f t="shared" si="6"/>
        <v>0</v>
      </c>
      <c r="I54" s="21">
        <f t="shared" ref="I54" si="7">SUM(I33:I53)</f>
        <v>0</v>
      </c>
      <c r="J54" s="22"/>
      <c r="K54" s="21">
        <f t="shared" ref="K54:Q54" si="8">SUM(K33:K53)</f>
        <v>0</v>
      </c>
      <c r="L54" s="21">
        <f t="shared" si="8"/>
        <v>0</v>
      </c>
      <c r="M54" s="21">
        <f t="shared" si="8"/>
        <v>0</v>
      </c>
      <c r="N54" s="21">
        <f t="shared" si="8"/>
        <v>0</v>
      </c>
      <c r="O54" s="21">
        <f t="shared" si="8"/>
        <v>0</v>
      </c>
      <c r="P54" s="21">
        <f t="shared" si="8"/>
        <v>0</v>
      </c>
      <c r="Q54" s="21">
        <f t="shared" si="8"/>
        <v>0</v>
      </c>
      <c r="R54" s="21">
        <f t="shared" ref="R54" si="9">SUM(R33:R53)</f>
        <v>0</v>
      </c>
      <c r="S54" s="22"/>
      <c r="T54" s="21">
        <f t="shared" ref="T54:Z54" si="10">SUM(T33:T53)</f>
        <v>0</v>
      </c>
      <c r="U54" s="21">
        <f t="shared" si="10"/>
        <v>0</v>
      </c>
      <c r="V54" s="21">
        <f t="shared" si="10"/>
        <v>0</v>
      </c>
      <c r="W54" s="21">
        <f t="shared" si="10"/>
        <v>0</v>
      </c>
      <c r="X54" s="21">
        <f t="shared" si="10"/>
        <v>0</v>
      </c>
      <c r="Y54" s="21">
        <f t="shared" si="10"/>
        <v>0</v>
      </c>
      <c r="Z54" s="21">
        <f t="shared" si="10"/>
        <v>0</v>
      </c>
      <c r="AA54" s="21">
        <f t="shared" ref="AA54" si="11">SUM(AA33:AA53)</f>
        <v>0</v>
      </c>
      <c r="AB54" s="22"/>
    </row>
    <row r="57" spans="1:119" s="50" customFormat="1" x14ac:dyDescent="0.25">
      <c r="A57" s="12" t="s">
        <v>55</v>
      </c>
    </row>
    <row r="58" spans="1:119" s="50" customFormat="1" x14ac:dyDescent="0.25">
      <c r="A58" s="12"/>
      <c r="B58" s="11" t="s">
        <v>1</v>
      </c>
      <c r="C58" s="11"/>
      <c r="D58" s="11"/>
      <c r="E58" s="11"/>
      <c r="F58" s="11"/>
      <c r="G58" s="11"/>
      <c r="H58" s="11"/>
      <c r="I58" s="11"/>
      <c r="K58" s="11" t="s">
        <v>59</v>
      </c>
      <c r="L58" s="11"/>
      <c r="M58" s="11"/>
      <c r="N58" s="11"/>
      <c r="O58" s="11"/>
      <c r="P58" s="11"/>
      <c r="Q58" s="11"/>
      <c r="R58" s="11"/>
      <c r="T58" s="11" t="s">
        <v>2</v>
      </c>
      <c r="U58" s="11"/>
      <c r="V58" s="11"/>
      <c r="W58" s="11"/>
      <c r="X58" s="11"/>
      <c r="Y58" s="11"/>
      <c r="Z58" s="11"/>
      <c r="AA58" s="11"/>
      <c r="AF58" s="99" t="s">
        <v>63</v>
      </c>
      <c r="AG58" s="99"/>
      <c r="AH58" s="99"/>
      <c r="AI58" s="99"/>
      <c r="AJ58" s="99"/>
      <c r="AK58" s="99"/>
      <c r="AL58" s="99"/>
      <c r="AM58" s="99"/>
      <c r="AN58" s="99"/>
      <c r="AO58" s="99"/>
      <c r="AP58" s="99"/>
      <c r="AQ58" s="99"/>
      <c r="AR58" s="99"/>
      <c r="AS58" s="99"/>
      <c r="AT58" s="99"/>
      <c r="AU58" s="99"/>
      <c r="AV58" s="99"/>
      <c r="AW58" s="99"/>
      <c r="AX58" s="99"/>
      <c r="AY58" s="99"/>
      <c r="BA58" s="99" t="s">
        <v>64</v>
      </c>
      <c r="BB58" s="99"/>
      <c r="BC58" s="99"/>
      <c r="BD58" s="99"/>
      <c r="BE58" s="99"/>
      <c r="BF58" s="99"/>
      <c r="BG58" s="99"/>
      <c r="BH58" s="99"/>
      <c r="BI58" s="99"/>
      <c r="BJ58" s="99"/>
      <c r="BK58" s="99"/>
      <c r="BL58" s="99"/>
      <c r="BM58" s="99"/>
      <c r="BN58" s="99"/>
      <c r="BO58" s="99"/>
      <c r="BP58" s="99"/>
      <c r="BQ58" s="99"/>
      <c r="BR58" s="99"/>
      <c r="BS58" s="99"/>
      <c r="BT58" s="99"/>
    </row>
    <row r="59" spans="1:119" s="50" customFormat="1" ht="30" x14ac:dyDescent="0.25">
      <c r="A59" s="50" t="s">
        <v>0</v>
      </c>
      <c r="B59" s="50" t="s">
        <v>3</v>
      </c>
      <c r="C59" s="50" t="s">
        <v>4</v>
      </c>
      <c r="D59" s="50" t="s">
        <v>5</v>
      </c>
      <c r="E59" s="50" t="s">
        <v>6</v>
      </c>
      <c r="F59" s="50" t="s">
        <v>7</v>
      </c>
      <c r="G59" s="50" t="s">
        <v>8</v>
      </c>
      <c r="H59" s="50" t="s">
        <v>9</v>
      </c>
      <c r="I59" s="50" t="s">
        <v>11</v>
      </c>
      <c r="K59" s="50" t="s">
        <v>3</v>
      </c>
      <c r="L59" s="50" t="s">
        <v>4</v>
      </c>
      <c r="M59" s="50" t="s">
        <v>5</v>
      </c>
      <c r="N59" s="50" t="s">
        <v>6</v>
      </c>
      <c r="O59" s="50" t="s">
        <v>7</v>
      </c>
      <c r="P59" s="50" t="s">
        <v>8</v>
      </c>
      <c r="Q59" s="50" t="s">
        <v>9</v>
      </c>
      <c r="R59" s="50" t="s">
        <v>11</v>
      </c>
      <c r="T59" s="50" t="s">
        <v>3</v>
      </c>
      <c r="U59" s="50" t="s">
        <v>4</v>
      </c>
      <c r="V59" s="50" t="s">
        <v>5</v>
      </c>
      <c r="W59" s="50" t="s">
        <v>6</v>
      </c>
      <c r="X59" s="50" t="s">
        <v>7</v>
      </c>
      <c r="Y59" s="50" t="s">
        <v>8</v>
      </c>
      <c r="Z59" s="50" t="s">
        <v>9</v>
      </c>
      <c r="AA59" s="50" t="s">
        <v>11</v>
      </c>
      <c r="AC59" s="12"/>
      <c r="AD59" s="12"/>
      <c r="AE59" s="12"/>
      <c r="AF59" s="98" t="s">
        <v>36</v>
      </c>
      <c r="AG59" s="98"/>
      <c r="AH59" s="98"/>
      <c r="AI59" s="98"/>
      <c r="AJ59" s="98"/>
      <c r="AK59" s="98"/>
      <c r="AL59" s="98"/>
      <c r="AM59" s="98"/>
      <c r="AN59" s="98" t="s">
        <v>38</v>
      </c>
      <c r="AO59" s="98"/>
      <c r="AP59" s="98"/>
      <c r="AQ59" s="98"/>
      <c r="AR59" s="98"/>
      <c r="AS59" s="98"/>
      <c r="AT59" s="98"/>
      <c r="AU59" s="98"/>
      <c r="AV59" s="98" t="s">
        <v>37</v>
      </c>
      <c r="AW59" s="98"/>
      <c r="AX59" s="98"/>
      <c r="AY59" s="12" t="s">
        <v>35</v>
      </c>
      <c r="BA59" s="98" t="s">
        <v>36</v>
      </c>
      <c r="BB59" s="98"/>
      <c r="BC59" s="98"/>
      <c r="BD59" s="98"/>
      <c r="BE59" s="98"/>
      <c r="BF59" s="98"/>
      <c r="BG59" s="98"/>
      <c r="BH59" s="98"/>
      <c r="BI59" s="98" t="s">
        <v>38</v>
      </c>
      <c r="BJ59" s="98"/>
      <c r="BK59" s="98"/>
      <c r="BL59" s="98"/>
      <c r="BM59" s="98"/>
      <c r="BN59" s="98"/>
      <c r="BO59" s="98"/>
      <c r="BP59" s="98"/>
      <c r="BQ59" s="98" t="s">
        <v>37</v>
      </c>
      <c r="BR59" s="98"/>
      <c r="BS59" s="98"/>
      <c r="BT59" s="12" t="s">
        <v>35</v>
      </c>
    </row>
    <row r="60" spans="1:119" s="25" customFormat="1" x14ac:dyDescent="0.25">
      <c r="A60" s="50">
        <v>2020</v>
      </c>
      <c r="B60" s="8">
        <f>'SCR Undiscounted'!B58/((1+$B$1)^($A60-$A$6))</f>
        <v>0</v>
      </c>
      <c r="C60" s="8">
        <f>'SCR Undiscounted'!C58/((1+$B$1)^($A60-$A$6))</f>
        <v>0</v>
      </c>
      <c r="D60" s="8">
        <f>'SCR Undiscounted'!D58/((1+$B$1)^($A60-$A$6))</f>
        <v>0</v>
      </c>
      <c r="E60" s="8">
        <f>'SCR Undiscounted'!E58/((1+$B$1)^($A60-$A$6))</f>
        <v>0</v>
      </c>
      <c r="F60" s="8">
        <f>'SCR Undiscounted'!F58/((1+$B$1)^($A60-$A$6))</f>
        <v>0</v>
      </c>
      <c r="G60" s="8">
        <f>'SCR Undiscounted'!G58/((1+$B$1)^($A60-$A$6))</f>
        <v>0</v>
      </c>
      <c r="H60" s="8">
        <f>'SCR Undiscounted'!H58/((1+$B$1)^($A60-$A$6))</f>
        <v>0</v>
      </c>
      <c r="I60" s="8">
        <f>'SCR Undiscounted'!I58/((1+$B$1)^($A60-$A$6))</f>
        <v>0</v>
      </c>
      <c r="J60" s="22"/>
      <c r="K60" s="8">
        <f>'SCR Undiscounted'!K58/((1+$B$1)^($A60-$A$6))</f>
        <v>0</v>
      </c>
      <c r="L60" s="8">
        <f>'SCR Undiscounted'!L58/((1+$B$1)^($A60-$A$6))</f>
        <v>0</v>
      </c>
      <c r="M60" s="8">
        <f>'SCR Undiscounted'!M58/((1+$B$1)^($A60-$A$6))</f>
        <v>0</v>
      </c>
      <c r="N60" s="8">
        <f>'SCR Undiscounted'!N58/((1+$B$1)^($A60-$A$6))</f>
        <v>0</v>
      </c>
      <c r="O60" s="8">
        <f>'SCR Undiscounted'!O58/((1+$B$1)^($A60-$A$6))</f>
        <v>0</v>
      </c>
      <c r="P60" s="8">
        <f>'SCR Undiscounted'!P58/((1+$B$1)^($A60-$A$6))</f>
        <v>0</v>
      </c>
      <c r="Q60" s="8">
        <f>'SCR Undiscounted'!Q58/((1+$B$1)^($A60-$A$6))</f>
        <v>0</v>
      </c>
      <c r="R60" s="8">
        <f>'SCR Undiscounted'!R58/((1+$B$1)^($A60-$A$6))</f>
        <v>0</v>
      </c>
      <c r="S60" s="22"/>
      <c r="T60" s="8">
        <f>'SCR Undiscounted'!T58/((1+$B$1)^($A60-$A$6))</f>
        <v>0</v>
      </c>
      <c r="U60" s="8">
        <f>'SCR Undiscounted'!U58/((1+$B$1)^($A60-$A$6))</f>
        <v>0</v>
      </c>
      <c r="V60" s="8">
        <f>'SCR Undiscounted'!V58/((1+$B$1)^($A60-$A$6))</f>
        <v>0</v>
      </c>
      <c r="W60" s="8">
        <f>'SCR Undiscounted'!W58/((1+$B$1)^($A60-$A$6))</f>
        <v>0</v>
      </c>
      <c r="X60" s="8">
        <f>'SCR Undiscounted'!X58/((1+$B$1)^($A60-$A$6))</f>
        <v>0</v>
      </c>
      <c r="Y60" s="8">
        <f>'SCR Undiscounted'!Y58/((1+$B$1)^($A60-$A$6))</f>
        <v>0</v>
      </c>
      <c r="Z60" s="8">
        <f>'SCR Undiscounted'!Z58/((1+$B$1)^($A60-$A$6))</f>
        <v>0</v>
      </c>
      <c r="AA60" s="8">
        <f>'SCR Undiscounted'!AA58/((1+$B$1)^($A60-$A$6))</f>
        <v>0</v>
      </c>
      <c r="AB60" s="22"/>
      <c r="AE60" s="47">
        <v>2020</v>
      </c>
      <c r="AF60" s="8" t="e">
        <f>'SCR Undiscounted'!#REF!/((1+$B$1)^($A60-$A$6))</f>
        <v>#REF!</v>
      </c>
      <c r="AG60" s="8" t="e">
        <f>'SCR Undiscounted'!#REF!/((1+$B$1)^($A60-$A$6))</f>
        <v>#REF!</v>
      </c>
      <c r="AH60" s="8" t="e">
        <f>'SCR Undiscounted'!#REF!/((1+$B$1)^($A60-$A$6))</f>
        <v>#REF!</v>
      </c>
      <c r="AI60" s="8" t="e">
        <f>'SCR Undiscounted'!#REF!/((1+$B$1)^($A60-$A$6))</f>
        <v>#REF!</v>
      </c>
      <c r="AJ60" s="8" t="e">
        <f>'SCR Undiscounted'!#REF!/((1+$B$1)^($A60-$A$6))</f>
        <v>#REF!</v>
      </c>
      <c r="AK60" s="8" t="e">
        <f>'SCR Undiscounted'!#REF!/((1+$B$1)^($A60-$A$6))</f>
        <v>#REF!</v>
      </c>
      <c r="AL60" s="8" t="e">
        <f>'SCR Undiscounted'!#REF!/((1+$B$1)^($A60-$A$6))</f>
        <v>#REF!</v>
      </c>
      <c r="AM60" s="8" t="e">
        <f>'SCR Undiscounted'!#REF!/((1+$B$1)^($A60-$A$6))</f>
        <v>#REF!</v>
      </c>
      <c r="AN60" s="8" t="e">
        <f>'SCR Undiscounted'!#REF!/((1+$B$1)^($A60-$A$6))</f>
        <v>#REF!</v>
      </c>
      <c r="AO60" s="8" t="e">
        <f>'SCR Undiscounted'!#REF!/((1+$B$1)^($A60-$A$6))</f>
        <v>#REF!</v>
      </c>
      <c r="AP60" s="8" t="e">
        <f>'SCR Undiscounted'!#REF!/((1+$B$1)^($A60-$A$6))</f>
        <v>#REF!</v>
      </c>
      <c r="AQ60" s="8" t="e">
        <f>'SCR Undiscounted'!#REF!/((1+$B$1)^($A60-$A$6))</f>
        <v>#REF!</v>
      </c>
      <c r="AR60" s="8" t="e">
        <f>'SCR Undiscounted'!#REF!/((1+$B$1)^($A60-$A$6))</f>
        <v>#REF!</v>
      </c>
      <c r="AS60" s="8" t="e">
        <f>'SCR Undiscounted'!#REF!/((1+$B$1)^($A60-$A$6))</f>
        <v>#REF!</v>
      </c>
      <c r="AT60" s="8" t="e">
        <f>'SCR Undiscounted'!#REF!/((1+$B$1)^($A60-$A$6))</f>
        <v>#REF!</v>
      </c>
      <c r="AU60" s="8" t="e">
        <f>'SCR Undiscounted'!#REF!/((1+$B$1)^($A60-$A$6))</f>
        <v>#REF!</v>
      </c>
      <c r="AV60" s="8" t="e">
        <f>'SCR Undiscounted'!#REF!/((1+$B$1)^($A60-$A$6))</f>
        <v>#REF!</v>
      </c>
      <c r="AW60" s="8" t="e">
        <f>'SCR Undiscounted'!#REF!/((1+$B$1)^($A60-$A$6))</f>
        <v>#REF!</v>
      </c>
      <c r="AX60" s="8" t="e">
        <f>'SCR Undiscounted'!#REF!/((1+$B$1)^($A60-$A$6))</f>
        <v>#REF!</v>
      </c>
      <c r="AY60" s="8" t="e">
        <f>'SCR Undiscounted'!#REF!/((1+$B$1)^($A60-$A$6))</f>
        <v>#REF!</v>
      </c>
      <c r="AZ60" s="8"/>
      <c r="BA60" s="8" t="e">
        <f>'SCR Undiscounted'!#REF!/((1+$B$1)^($A60-$A$6))</f>
        <v>#REF!</v>
      </c>
      <c r="BB60" s="8" t="e">
        <f>'SCR Undiscounted'!#REF!/((1+$B$1)^($A60-$A$6))</f>
        <v>#REF!</v>
      </c>
      <c r="BC60" s="8" t="e">
        <f>'SCR Undiscounted'!#REF!/((1+$B$1)^($A60-$A$6))</f>
        <v>#REF!</v>
      </c>
      <c r="BD60" s="8" t="e">
        <f>'SCR Undiscounted'!#REF!/((1+$B$1)^($A60-$A$6))</f>
        <v>#REF!</v>
      </c>
      <c r="BE60" s="8" t="e">
        <f>'SCR Undiscounted'!#REF!/((1+$B$1)^($A60-$A$6))</f>
        <v>#REF!</v>
      </c>
      <c r="BF60" s="8" t="e">
        <f>'SCR Undiscounted'!#REF!/((1+$B$1)^($A60-$A$6))</f>
        <v>#REF!</v>
      </c>
      <c r="BG60" s="8" t="e">
        <f>'SCR Undiscounted'!#REF!/((1+$B$1)^($A60-$A$6))</f>
        <v>#REF!</v>
      </c>
      <c r="BH60" s="8" t="e">
        <f>'SCR Undiscounted'!#REF!/((1+$B$1)^($A60-$A$6))</f>
        <v>#REF!</v>
      </c>
      <c r="BI60" s="8" t="e">
        <f>'SCR Undiscounted'!#REF!/((1+$B$1)^($A60-$A$6))</f>
        <v>#REF!</v>
      </c>
      <c r="BJ60" s="8" t="e">
        <f>'SCR Undiscounted'!#REF!/((1+$B$1)^($A60-$A$6))</f>
        <v>#REF!</v>
      </c>
      <c r="BK60" s="8" t="e">
        <f>'SCR Undiscounted'!#REF!/((1+$B$1)^($A60-$A$6))</f>
        <v>#REF!</v>
      </c>
      <c r="BL60" s="8" t="e">
        <f>'SCR Undiscounted'!#REF!/((1+$B$1)^($A60-$A$6))</f>
        <v>#REF!</v>
      </c>
      <c r="BM60" s="8" t="e">
        <f>'SCR Undiscounted'!#REF!/((1+$B$1)^($A60-$A$6))</f>
        <v>#REF!</v>
      </c>
      <c r="BN60" s="8" t="e">
        <f>'SCR Undiscounted'!#REF!/((1+$B$1)^($A60-$A$6))</f>
        <v>#REF!</v>
      </c>
      <c r="BO60" s="8" t="e">
        <f>'SCR Undiscounted'!#REF!/((1+$B$1)^($A60-$A$6))</f>
        <v>#REF!</v>
      </c>
      <c r="BP60" s="8" t="e">
        <f>'SCR Undiscounted'!#REF!/((1+$B$1)^($A60-$A$6))</f>
        <v>#REF!</v>
      </c>
      <c r="BQ60" s="8" t="e">
        <f>'SCR Undiscounted'!#REF!/((1+$B$1)^($A60-$A$6))</f>
        <v>#REF!</v>
      </c>
      <c r="BR60" s="8" t="e">
        <f>'SCR Undiscounted'!#REF!/((1+$B$1)^($A60-$A$6))</f>
        <v>#REF!</v>
      </c>
      <c r="BS60" s="8" t="e">
        <f>'SCR Undiscounted'!#REF!/((1+$B$1)^($A60-$A$6))</f>
        <v>#REF!</v>
      </c>
      <c r="BT60" s="8" t="e">
        <f>'SCR Undiscounted'!#REF!/((1+$B$1)^($A60-$A$6))</f>
        <v>#REF!</v>
      </c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</row>
    <row r="61" spans="1:119" s="25" customFormat="1" x14ac:dyDescent="0.25">
      <c r="A61" s="50">
        <v>2021</v>
      </c>
      <c r="B61" s="8">
        <f>'SCR Undiscounted'!B59/((1+$B$1)^($A61-$A$6))</f>
        <v>0</v>
      </c>
      <c r="C61" s="8">
        <f>'SCR Undiscounted'!C59/((1+$B$1)^($A61-$A$6))</f>
        <v>0</v>
      </c>
      <c r="D61" s="8">
        <f>'SCR Undiscounted'!D59/((1+$B$1)^($A61-$A$6))</f>
        <v>0</v>
      </c>
      <c r="E61" s="8">
        <f>'SCR Undiscounted'!E59/((1+$B$1)^($A61-$A$6))</f>
        <v>0</v>
      </c>
      <c r="F61" s="8">
        <f>'SCR Undiscounted'!F59/((1+$B$1)^($A61-$A$6))</f>
        <v>0</v>
      </c>
      <c r="G61" s="8">
        <f>'SCR Undiscounted'!G59/((1+$B$1)^($A61-$A$6))</f>
        <v>0</v>
      </c>
      <c r="H61" s="8">
        <f>'SCR Undiscounted'!H59/((1+$B$1)^($A61-$A$6))</f>
        <v>0</v>
      </c>
      <c r="I61" s="8">
        <f>'SCR Undiscounted'!I59/((1+$B$1)^($A61-$A$6))</f>
        <v>0</v>
      </c>
      <c r="J61" s="22"/>
      <c r="K61" s="8">
        <f>'SCR Undiscounted'!K59/((1+$B$1)^($A61-$A$6))</f>
        <v>0</v>
      </c>
      <c r="L61" s="8">
        <f>'SCR Undiscounted'!L59/((1+$B$1)^($A61-$A$6))</f>
        <v>0</v>
      </c>
      <c r="M61" s="8">
        <f>'SCR Undiscounted'!M59/((1+$B$1)^($A61-$A$6))</f>
        <v>0</v>
      </c>
      <c r="N61" s="8">
        <f>'SCR Undiscounted'!N59/((1+$B$1)^($A61-$A$6))</f>
        <v>0</v>
      </c>
      <c r="O61" s="8">
        <f>'SCR Undiscounted'!O59/((1+$B$1)^($A61-$A$6))</f>
        <v>0</v>
      </c>
      <c r="P61" s="8">
        <f>'SCR Undiscounted'!P59/((1+$B$1)^($A61-$A$6))</f>
        <v>0</v>
      </c>
      <c r="Q61" s="8">
        <f>'SCR Undiscounted'!Q59/((1+$B$1)^($A61-$A$6))</f>
        <v>0</v>
      </c>
      <c r="R61" s="8">
        <f>'SCR Undiscounted'!R59/((1+$B$1)^($A61-$A$6))</f>
        <v>0</v>
      </c>
      <c r="S61" s="22"/>
      <c r="T61" s="8">
        <f>'SCR Undiscounted'!T59/((1+$B$1)^($A61-$A$6))</f>
        <v>0</v>
      </c>
      <c r="U61" s="8">
        <f>'SCR Undiscounted'!U59/((1+$B$1)^($A61-$A$6))</f>
        <v>0</v>
      </c>
      <c r="V61" s="8">
        <f>'SCR Undiscounted'!V59/((1+$B$1)^($A61-$A$6))</f>
        <v>0</v>
      </c>
      <c r="W61" s="8">
        <f>'SCR Undiscounted'!W59/((1+$B$1)^($A61-$A$6))</f>
        <v>0</v>
      </c>
      <c r="X61" s="8">
        <f>'SCR Undiscounted'!X59/((1+$B$1)^($A61-$A$6))</f>
        <v>0</v>
      </c>
      <c r="Y61" s="8">
        <f>'SCR Undiscounted'!Y59/((1+$B$1)^($A61-$A$6))</f>
        <v>0</v>
      </c>
      <c r="Z61" s="8">
        <f>'SCR Undiscounted'!Z59/((1+$B$1)^($A61-$A$6))</f>
        <v>0</v>
      </c>
      <c r="AA61" s="8">
        <f>'SCR Undiscounted'!AA59/((1+$B$1)^($A61-$A$6))</f>
        <v>0</v>
      </c>
      <c r="AB61" s="22"/>
      <c r="AE61" s="47">
        <v>2021</v>
      </c>
      <c r="AF61" s="8" t="e">
        <f>'SCR Undiscounted'!#REF!/((1+$B$1)^($A61-$A$6))</f>
        <v>#REF!</v>
      </c>
      <c r="AG61" s="8" t="e">
        <f>'SCR Undiscounted'!#REF!/((1+$B$1)^($A61-$A$6))</f>
        <v>#REF!</v>
      </c>
      <c r="AH61" s="8" t="e">
        <f>'SCR Undiscounted'!#REF!/((1+$B$1)^($A61-$A$6))</f>
        <v>#REF!</v>
      </c>
      <c r="AI61" s="8" t="e">
        <f>'SCR Undiscounted'!#REF!/((1+$B$1)^($A61-$A$6))</f>
        <v>#REF!</v>
      </c>
      <c r="AJ61" s="8" t="e">
        <f>'SCR Undiscounted'!#REF!/((1+$B$1)^($A61-$A$6))</f>
        <v>#REF!</v>
      </c>
      <c r="AK61" s="8" t="e">
        <f>'SCR Undiscounted'!#REF!/((1+$B$1)^($A61-$A$6))</f>
        <v>#REF!</v>
      </c>
      <c r="AL61" s="8" t="e">
        <f>'SCR Undiscounted'!#REF!/((1+$B$1)^($A61-$A$6))</f>
        <v>#REF!</v>
      </c>
      <c r="AM61" s="8" t="e">
        <f>'SCR Undiscounted'!#REF!/((1+$B$1)^($A61-$A$6))</f>
        <v>#REF!</v>
      </c>
      <c r="AN61" s="8" t="e">
        <f>'SCR Undiscounted'!#REF!/((1+$B$1)^($A61-$A$6))</f>
        <v>#REF!</v>
      </c>
      <c r="AO61" s="8" t="e">
        <f>'SCR Undiscounted'!#REF!/((1+$B$1)^($A61-$A$6))</f>
        <v>#REF!</v>
      </c>
      <c r="AP61" s="8" t="e">
        <f>'SCR Undiscounted'!#REF!/((1+$B$1)^($A61-$A$6))</f>
        <v>#REF!</v>
      </c>
      <c r="AQ61" s="8" t="e">
        <f>'SCR Undiscounted'!#REF!/((1+$B$1)^($A61-$A$6))</f>
        <v>#REF!</v>
      </c>
      <c r="AR61" s="8" t="e">
        <f>'SCR Undiscounted'!#REF!/((1+$B$1)^($A61-$A$6))</f>
        <v>#REF!</v>
      </c>
      <c r="AS61" s="8" t="e">
        <f>'SCR Undiscounted'!#REF!/((1+$B$1)^($A61-$A$6))</f>
        <v>#REF!</v>
      </c>
      <c r="AT61" s="8" t="e">
        <f>'SCR Undiscounted'!#REF!/((1+$B$1)^($A61-$A$6))</f>
        <v>#REF!</v>
      </c>
      <c r="AU61" s="8" t="e">
        <f>'SCR Undiscounted'!#REF!/((1+$B$1)^($A61-$A$6))</f>
        <v>#REF!</v>
      </c>
      <c r="AV61" s="8" t="e">
        <f>'SCR Undiscounted'!#REF!/((1+$B$1)^($A61-$A$6))</f>
        <v>#REF!</v>
      </c>
      <c r="AW61" s="8" t="e">
        <f>'SCR Undiscounted'!#REF!/((1+$B$1)^($A61-$A$6))</f>
        <v>#REF!</v>
      </c>
      <c r="AX61" s="8" t="e">
        <f>'SCR Undiscounted'!#REF!/((1+$B$1)^($A61-$A$6))</f>
        <v>#REF!</v>
      </c>
      <c r="AY61" s="8" t="e">
        <f>'SCR Undiscounted'!#REF!/((1+$B$1)^($A61-$A$6))</f>
        <v>#REF!</v>
      </c>
      <c r="AZ61" s="8"/>
      <c r="BA61" s="8" t="e">
        <f>'SCR Undiscounted'!#REF!/((1+$B$1)^($A61-$A$6))</f>
        <v>#REF!</v>
      </c>
      <c r="BB61" s="8" t="e">
        <f>'SCR Undiscounted'!#REF!/((1+$B$1)^($A61-$A$6))</f>
        <v>#REF!</v>
      </c>
      <c r="BC61" s="8" t="e">
        <f>'SCR Undiscounted'!#REF!/((1+$B$1)^($A61-$A$6))</f>
        <v>#REF!</v>
      </c>
      <c r="BD61" s="8" t="e">
        <f>'SCR Undiscounted'!#REF!/((1+$B$1)^($A61-$A$6))</f>
        <v>#REF!</v>
      </c>
      <c r="BE61" s="8" t="e">
        <f>'SCR Undiscounted'!#REF!/((1+$B$1)^($A61-$A$6))</f>
        <v>#REF!</v>
      </c>
      <c r="BF61" s="8" t="e">
        <f>'SCR Undiscounted'!#REF!/((1+$B$1)^($A61-$A$6))</f>
        <v>#REF!</v>
      </c>
      <c r="BG61" s="8" t="e">
        <f>'SCR Undiscounted'!#REF!/((1+$B$1)^($A61-$A$6))</f>
        <v>#REF!</v>
      </c>
      <c r="BH61" s="8" t="e">
        <f>'SCR Undiscounted'!#REF!/((1+$B$1)^($A61-$A$6))</f>
        <v>#REF!</v>
      </c>
      <c r="BI61" s="8" t="e">
        <f>'SCR Undiscounted'!#REF!/((1+$B$1)^($A61-$A$6))</f>
        <v>#REF!</v>
      </c>
      <c r="BJ61" s="8" t="e">
        <f>'SCR Undiscounted'!#REF!/((1+$B$1)^($A61-$A$6))</f>
        <v>#REF!</v>
      </c>
      <c r="BK61" s="8" t="e">
        <f>'SCR Undiscounted'!#REF!/((1+$B$1)^($A61-$A$6))</f>
        <v>#REF!</v>
      </c>
      <c r="BL61" s="8" t="e">
        <f>'SCR Undiscounted'!#REF!/((1+$B$1)^($A61-$A$6))</f>
        <v>#REF!</v>
      </c>
      <c r="BM61" s="8" t="e">
        <f>'SCR Undiscounted'!#REF!/((1+$B$1)^($A61-$A$6))</f>
        <v>#REF!</v>
      </c>
      <c r="BN61" s="8" t="e">
        <f>'SCR Undiscounted'!#REF!/((1+$B$1)^($A61-$A$6))</f>
        <v>#REF!</v>
      </c>
      <c r="BO61" s="8" t="e">
        <f>'SCR Undiscounted'!#REF!/((1+$B$1)^($A61-$A$6))</f>
        <v>#REF!</v>
      </c>
      <c r="BP61" s="8" t="e">
        <f>'SCR Undiscounted'!#REF!/((1+$B$1)^($A61-$A$6))</f>
        <v>#REF!</v>
      </c>
      <c r="BQ61" s="8" t="e">
        <f>'SCR Undiscounted'!#REF!/((1+$B$1)^($A61-$A$6))</f>
        <v>#REF!</v>
      </c>
      <c r="BR61" s="8" t="e">
        <f>'SCR Undiscounted'!#REF!/((1+$B$1)^($A61-$A$6))</f>
        <v>#REF!</v>
      </c>
      <c r="BS61" s="8" t="e">
        <f>'SCR Undiscounted'!#REF!/((1+$B$1)^($A61-$A$6))</f>
        <v>#REF!</v>
      </c>
      <c r="BT61" s="8" t="e">
        <f>'SCR Undiscounted'!#REF!/((1+$B$1)^($A61-$A$6))</f>
        <v>#REF!</v>
      </c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</row>
    <row r="62" spans="1:119" s="25" customFormat="1" x14ac:dyDescent="0.25">
      <c r="A62" s="50">
        <v>2022</v>
      </c>
      <c r="B62" s="8">
        <f>'SCR Undiscounted'!B60/((1+$B$1)^($A62-$A$6))</f>
        <v>0</v>
      </c>
      <c r="C62" s="8">
        <f>'SCR Undiscounted'!C60/((1+$B$1)^($A62-$A$6))</f>
        <v>0</v>
      </c>
      <c r="D62" s="8">
        <f>'SCR Undiscounted'!D60/((1+$B$1)^($A62-$A$6))</f>
        <v>0</v>
      </c>
      <c r="E62" s="8">
        <f>'SCR Undiscounted'!E60/((1+$B$1)^($A62-$A$6))</f>
        <v>0</v>
      </c>
      <c r="F62" s="8">
        <f>'SCR Undiscounted'!F60/((1+$B$1)^($A62-$A$6))</f>
        <v>0</v>
      </c>
      <c r="G62" s="8">
        <f>'SCR Undiscounted'!G60/((1+$B$1)^($A62-$A$6))</f>
        <v>0</v>
      </c>
      <c r="H62" s="8">
        <f>'SCR Undiscounted'!H60/((1+$B$1)^($A62-$A$6))</f>
        <v>0</v>
      </c>
      <c r="I62" s="8">
        <f>'SCR Undiscounted'!I60/((1+$B$1)^($A62-$A$6))</f>
        <v>0</v>
      </c>
      <c r="J62" s="22"/>
      <c r="K62" s="8">
        <f>'SCR Undiscounted'!K60/((1+$B$1)^($A62-$A$6))</f>
        <v>0</v>
      </c>
      <c r="L62" s="8">
        <f>'SCR Undiscounted'!L60/((1+$B$1)^($A62-$A$6))</f>
        <v>0</v>
      </c>
      <c r="M62" s="8">
        <f>'SCR Undiscounted'!M60/((1+$B$1)^($A62-$A$6))</f>
        <v>0</v>
      </c>
      <c r="N62" s="8">
        <f>'SCR Undiscounted'!N60/((1+$B$1)^($A62-$A$6))</f>
        <v>0</v>
      </c>
      <c r="O62" s="8">
        <f>'SCR Undiscounted'!O60/((1+$B$1)^($A62-$A$6))</f>
        <v>0</v>
      </c>
      <c r="P62" s="8">
        <f>'SCR Undiscounted'!P60/((1+$B$1)^($A62-$A$6))</f>
        <v>0</v>
      </c>
      <c r="Q62" s="8">
        <f>'SCR Undiscounted'!Q60/((1+$B$1)^($A62-$A$6))</f>
        <v>0</v>
      </c>
      <c r="R62" s="8">
        <f>'SCR Undiscounted'!R60/((1+$B$1)^($A62-$A$6))</f>
        <v>0</v>
      </c>
      <c r="S62" s="22"/>
      <c r="T62" s="8">
        <f>'SCR Undiscounted'!T60/((1+$B$1)^($A62-$A$6))</f>
        <v>0</v>
      </c>
      <c r="U62" s="8">
        <f>'SCR Undiscounted'!U60/((1+$B$1)^($A62-$A$6))</f>
        <v>0</v>
      </c>
      <c r="V62" s="8">
        <f>'SCR Undiscounted'!V60/((1+$B$1)^($A62-$A$6))</f>
        <v>0</v>
      </c>
      <c r="W62" s="8">
        <f>'SCR Undiscounted'!W60/((1+$B$1)^($A62-$A$6))</f>
        <v>0</v>
      </c>
      <c r="X62" s="8">
        <f>'SCR Undiscounted'!X60/((1+$B$1)^($A62-$A$6))</f>
        <v>0</v>
      </c>
      <c r="Y62" s="8">
        <f>'SCR Undiscounted'!Y60/((1+$B$1)^($A62-$A$6))</f>
        <v>0</v>
      </c>
      <c r="Z62" s="8">
        <f>'SCR Undiscounted'!Z60/((1+$B$1)^($A62-$A$6))</f>
        <v>0</v>
      </c>
      <c r="AA62" s="8">
        <f>'SCR Undiscounted'!AA60/((1+$B$1)^($A62-$A$6))</f>
        <v>0</v>
      </c>
      <c r="AB62" s="22"/>
      <c r="AE62" s="47">
        <v>2022</v>
      </c>
      <c r="AF62" s="8" t="e">
        <f>'SCR Undiscounted'!#REF!/((1+$B$1)^($A62-$A$6))</f>
        <v>#REF!</v>
      </c>
      <c r="AG62" s="8" t="e">
        <f>'SCR Undiscounted'!#REF!/((1+$B$1)^($A62-$A$6))</f>
        <v>#REF!</v>
      </c>
      <c r="AH62" s="8" t="e">
        <f>'SCR Undiscounted'!#REF!/((1+$B$1)^($A62-$A$6))</f>
        <v>#REF!</v>
      </c>
      <c r="AI62" s="8" t="e">
        <f>'SCR Undiscounted'!#REF!/((1+$B$1)^($A62-$A$6))</f>
        <v>#REF!</v>
      </c>
      <c r="AJ62" s="8" t="e">
        <f>'SCR Undiscounted'!#REF!/((1+$B$1)^($A62-$A$6))</f>
        <v>#REF!</v>
      </c>
      <c r="AK62" s="8" t="e">
        <f>'SCR Undiscounted'!#REF!/((1+$B$1)^($A62-$A$6))</f>
        <v>#REF!</v>
      </c>
      <c r="AL62" s="8" t="e">
        <f>'SCR Undiscounted'!#REF!/((1+$B$1)^($A62-$A$6))</f>
        <v>#REF!</v>
      </c>
      <c r="AM62" s="8" t="e">
        <f>'SCR Undiscounted'!#REF!/((1+$B$1)^($A62-$A$6))</f>
        <v>#REF!</v>
      </c>
      <c r="AN62" s="8" t="e">
        <f>'SCR Undiscounted'!#REF!/((1+$B$1)^($A62-$A$6))</f>
        <v>#REF!</v>
      </c>
      <c r="AO62" s="8" t="e">
        <f>'SCR Undiscounted'!#REF!/((1+$B$1)^($A62-$A$6))</f>
        <v>#REF!</v>
      </c>
      <c r="AP62" s="8" t="e">
        <f>'SCR Undiscounted'!#REF!/((1+$B$1)^($A62-$A$6))</f>
        <v>#REF!</v>
      </c>
      <c r="AQ62" s="8" t="e">
        <f>'SCR Undiscounted'!#REF!/((1+$B$1)^($A62-$A$6))</f>
        <v>#REF!</v>
      </c>
      <c r="AR62" s="8" t="e">
        <f>'SCR Undiscounted'!#REF!/((1+$B$1)^($A62-$A$6))</f>
        <v>#REF!</v>
      </c>
      <c r="AS62" s="8" t="e">
        <f>'SCR Undiscounted'!#REF!/((1+$B$1)^($A62-$A$6))</f>
        <v>#REF!</v>
      </c>
      <c r="AT62" s="8" t="e">
        <f>'SCR Undiscounted'!#REF!/((1+$B$1)^($A62-$A$6))</f>
        <v>#REF!</v>
      </c>
      <c r="AU62" s="8" t="e">
        <f>'SCR Undiscounted'!#REF!/((1+$B$1)^($A62-$A$6))</f>
        <v>#REF!</v>
      </c>
      <c r="AV62" s="8" t="e">
        <f>'SCR Undiscounted'!#REF!/((1+$B$1)^($A62-$A$6))</f>
        <v>#REF!</v>
      </c>
      <c r="AW62" s="8" t="e">
        <f>'SCR Undiscounted'!#REF!/((1+$B$1)^($A62-$A$6))</f>
        <v>#REF!</v>
      </c>
      <c r="AX62" s="8" t="e">
        <f>'SCR Undiscounted'!#REF!/((1+$B$1)^($A62-$A$6))</f>
        <v>#REF!</v>
      </c>
      <c r="AY62" s="8" t="e">
        <f>'SCR Undiscounted'!#REF!/((1+$B$1)^($A62-$A$6))</f>
        <v>#REF!</v>
      </c>
      <c r="AZ62" s="8"/>
      <c r="BA62" s="8" t="e">
        <f>'SCR Undiscounted'!#REF!/((1+$B$1)^($A62-$A$6))</f>
        <v>#REF!</v>
      </c>
      <c r="BB62" s="8" t="e">
        <f>'SCR Undiscounted'!#REF!/((1+$B$1)^($A62-$A$6))</f>
        <v>#REF!</v>
      </c>
      <c r="BC62" s="8" t="e">
        <f>'SCR Undiscounted'!#REF!/((1+$B$1)^($A62-$A$6))</f>
        <v>#REF!</v>
      </c>
      <c r="BD62" s="8" t="e">
        <f>'SCR Undiscounted'!#REF!/((1+$B$1)^($A62-$A$6))</f>
        <v>#REF!</v>
      </c>
      <c r="BE62" s="8" t="e">
        <f>'SCR Undiscounted'!#REF!/((1+$B$1)^($A62-$A$6))</f>
        <v>#REF!</v>
      </c>
      <c r="BF62" s="8" t="e">
        <f>'SCR Undiscounted'!#REF!/((1+$B$1)^($A62-$A$6))</f>
        <v>#REF!</v>
      </c>
      <c r="BG62" s="8" t="e">
        <f>'SCR Undiscounted'!#REF!/((1+$B$1)^($A62-$A$6))</f>
        <v>#REF!</v>
      </c>
      <c r="BH62" s="8" t="e">
        <f>'SCR Undiscounted'!#REF!/((1+$B$1)^($A62-$A$6))</f>
        <v>#REF!</v>
      </c>
      <c r="BI62" s="8" t="e">
        <f>'SCR Undiscounted'!#REF!/((1+$B$1)^($A62-$A$6))</f>
        <v>#REF!</v>
      </c>
      <c r="BJ62" s="8" t="e">
        <f>'SCR Undiscounted'!#REF!/((1+$B$1)^($A62-$A$6))</f>
        <v>#REF!</v>
      </c>
      <c r="BK62" s="8" t="e">
        <f>'SCR Undiscounted'!#REF!/((1+$B$1)^($A62-$A$6))</f>
        <v>#REF!</v>
      </c>
      <c r="BL62" s="8" t="e">
        <f>'SCR Undiscounted'!#REF!/((1+$B$1)^($A62-$A$6))</f>
        <v>#REF!</v>
      </c>
      <c r="BM62" s="8" t="e">
        <f>'SCR Undiscounted'!#REF!/((1+$B$1)^($A62-$A$6))</f>
        <v>#REF!</v>
      </c>
      <c r="BN62" s="8" t="e">
        <f>'SCR Undiscounted'!#REF!/((1+$B$1)^($A62-$A$6))</f>
        <v>#REF!</v>
      </c>
      <c r="BO62" s="8" t="e">
        <f>'SCR Undiscounted'!#REF!/((1+$B$1)^($A62-$A$6))</f>
        <v>#REF!</v>
      </c>
      <c r="BP62" s="8" t="e">
        <f>'SCR Undiscounted'!#REF!/((1+$B$1)^($A62-$A$6))</f>
        <v>#REF!</v>
      </c>
      <c r="BQ62" s="8" t="e">
        <f>'SCR Undiscounted'!#REF!/((1+$B$1)^($A62-$A$6))</f>
        <v>#REF!</v>
      </c>
      <c r="BR62" s="8" t="e">
        <f>'SCR Undiscounted'!#REF!/((1+$B$1)^($A62-$A$6))</f>
        <v>#REF!</v>
      </c>
      <c r="BS62" s="8" t="e">
        <f>'SCR Undiscounted'!#REF!/((1+$B$1)^($A62-$A$6))</f>
        <v>#REF!</v>
      </c>
      <c r="BT62" s="8" t="e">
        <f>'SCR Undiscounted'!#REF!/((1+$B$1)^($A62-$A$6))</f>
        <v>#REF!</v>
      </c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</row>
    <row r="63" spans="1:119" s="25" customFormat="1" x14ac:dyDescent="0.25">
      <c r="A63" s="50">
        <v>2023</v>
      </c>
      <c r="B63" s="8">
        <f>'SCR Undiscounted'!B61/((1+$B$1)^($A63-$A$6))</f>
        <v>0</v>
      </c>
      <c r="C63" s="8">
        <f>'SCR Undiscounted'!C61/((1+$B$1)^($A63-$A$6))</f>
        <v>0</v>
      </c>
      <c r="D63" s="8">
        <f>'SCR Undiscounted'!D61/((1+$B$1)^($A63-$A$6))</f>
        <v>0</v>
      </c>
      <c r="E63" s="8">
        <f>'SCR Undiscounted'!E61/((1+$B$1)^($A63-$A$6))</f>
        <v>0</v>
      </c>
      <c r="F63" s="8">
        <f>'SCR Undiscounted'!F61/((1+$B$1)^($A63-$A$6))</f>
        <v>0</v>
      </c>
      <c r="G63" s="8">
        <f>'SCR Undiscounted'!G61/((1+$B$1)^($A63-$A$6))</f>
        <v>0</v>
      </c>
      <c r="H63" s="8">
        <f>'SCR Undiscounted'!H61/((1+$B$1)^($A63-$A$6))</f>
        <v>0</v>
      </c>
      <c r="I63" s="8">
        <f>'SCR Undiscounted'!I61/((1+$B$1)^($A63-$A$6))</f>
        <v>0</v>
      </c>
      <c r="J63" s="22"/>
      <c r="K63" s="8">
        <f>'SCR Undiscounted'!K61/((1+$B$1)^($A63-$A$6))</f>
        <v>0</v>
      </c>
      <c r="L63" s="8">
        <f>'SCR Undiscounted'!L61/((1+$B$1)^($A63-$A$6))</f>
        <v>0</v>
      </c>
      <c r="M63" s="8">
        <f>'SCR Undiscounted'!M61/((1+$B$1)^($A63-$A$6))</f>
        <v>0</v>
      </c>
      <c r="N63" s="8">
        <f>'SCR Undiscounted'!N61/((1+$B$1)^($A63-$A$6))</f>
        <v>0</v>
      </c>
      <c r="O63" s="8">
        <f>'SCR Undiscounted'!O61/((1+$B$1)^($A63-$A$6))</f>
        <v>0</v>
      </c>
      <c r="P63" s="8">
        <f>'SCR Undiscounted'!P61/((1+$B$1)^($A63-$A$6))</f>
        <v>0</v>
      </c>
      <c r="Q63" s="8">
        <f>'SCR Undiscounted'!Q61/((1+$B$1)^($A63-$A$6))</f>
        <v>0</v>
      </c>
      <c r="R63" s="8">
        <f>'SCR Undiscounted'!R61/((1+$B$1)^($A63-$A$6))</f>
        <v>0</v>
      </c>
      <c r="S63" s="22"/>
      <c r="T63" s="8">
        <f>'SCR Undiscounted'!T61/((1+$B$1)^($A63-$A$6))</f>
        <v>0</v>
      </c>
      <c r="U63" s="8">
        <f>'SCR Undiscounted'!U61/((1+$B$1)^($A63-$A$6))</f>
        <v>0</v>
      </c>
      <c r="V63" s="8">
        <f>'SCR Undiscounted'!V61/((1+$B$1)^($A63-$A$6))</f>
        <v>0</v>
      </c>
      <c r="W63" s="8">
        <f>'SCR Undiscounted'!W61/((1+$B$1)^($A63-$A$6))</f>
        <v>0</v>
      </c>
      <c r="X63" s="8">
        <f>'SCR Undiscounted'!X61/((1+$B$1)^($A63-$A$6))</f>
        <v>0</v>
      </c>
      <c r="Y63" s="8">
        <f>'SCR Undiscounted'!Y61/((1+$B$1)^($A63-$A$6))</f>
        <v>0</v>
      </c>
      <c r="Z63" s="8">
        <f>'SCR Undiscounted'!Z61/((1+$B$1)^($A63-$A$6))</f>
        <v>0</v>
      </c>
      <c r="AA63" s="8">
        <f>'SCR Undiscounted'!AA61/((1+$B$1)^($A63-$A$6))</f>
        <v>0</v>
      </c>
      <c r="AB63" s="22"/>
      <c r="AE63" s="47">
        <v>2023</v>
      </c>
      <c r="AF63" s="8" t="e">
        <f>'SCR Undiscounted'!#REF!/((1+$B$1)^($A63-$A$6))</f>
        <v>#REF!</v>
      </c>
      <c r="AG63" s="8" t="e">
        <f>'SCR Undiscounted'!#REF!/((1+$B$1)^($A63-$A$6))</f>
        <v>#REF!</v>
      </c>
      <c r="AH63" s="8" t="e">
        <f>'SCR Undiscounted'!#REF!/((1+$B$1)^($A63-$A$6))</f>
        <v>#REF!</v>
      </c>
      <c r="AI63" s="8" t="e">
        <f>'SCR Undiscounted'!#REF!/((1+$B$1)^($A63-$A$6))</f>
        <v>#REF!</v>
      </c>
      <c r="AJ63" s="8" t="e">
        <f>'SCR Undiscounted'!#REF!/((1+$B$1)^($A63-$A$6))</f>
        <v>#REF!</v>
      </c>
      <c r="AK63" s="8" t="e">
        <f>'SCR Undiscounted'!#REF!/((1+$B$1)^($A63-$A$6))</f>
        <v>#REF!</v>
      </c>
      <c r="AL63" s="8" t="e">
        <f>'SCR Undiscounted'!#REF!/((1+$B$1)^($A63-$A$6))</f>
        <v>#REF!</v>
      </c>
      <c r="AM63" s="8" t="e">
        <f>'SCR Undiscounted'!#REF!/((1+$B$1)^($A63-$A$6))</f>
        <v>#REF!</v>
      </c>
      <c r="AN63" s="8" t="e">
        <f>'SCR Undiscounted'!#REF!/((1+$B$1)^($A63-$A$6))</f>
        <v>#REF!</v>
      </c>
      <c r="AO63" s="8" t="e">
        <f>'SCR Undiscounted'!#REF!/((1+$B$1)^($A63-$A$6))</f>
        <v>#REF!</v>
      </c>
      <c r="AP63" s="8" t="e">
        <f>'SCR Undiscounted'!#REF!/((1+$B$1)^($A63-$A$6))</f>
        <v>#REF!</v>
      </c>
      <c r="AQ63" s="8" t="e">
        <f>'SCR Undiscounted'!#REF!/((1+$B$1)^($A63-$A$6))</f>
        <v>#REF!</v>
      </c>
      <c r="AR63" s="8" t="e">
        <f>'SCR Undiscounted'!#REF!/((1+$B$1)^($A63-$A$6))</f>
        <v>#REF!</v>
      </c>
      <c r="AS63" s="8" t="e">
        <f>'SCR Undiscounted'!#REF!/((1+$B$1)^($A63-$A$6))</f>
        <v>#REF!</v>
      </c>
      <c r="AT63" s="8" t="e">
        <f>'SCR Undiscounted'!#REF!/((1+$B$1)^($A63-$A$6))</f>
        <v>#REF!</v>
      </c>
      <c r="AU63" s="8" t="e">
        <f>'SCR Undiscounted'!#REF!/((1+$B$1)^($A63-$A$6))</f>
        <v>#REF!</v>
      </c>
      <c r="AV63" s="8" t="e">
        <f>'SCR Undiscounted'!#REF!/((1+$B$1)^($A63-$A$6))</f>
        <v>#REF!</v>
      </c>
      <c r="AW63" s="8" t="e">
        <f>'SCR Undiscounted'!#REF!/((1+$B$1)^($A63-$A$6))</f>
        <v>#REF!</v>
      </c>
      <c r="AX63" s="8" t="e">
        <f>'SCR Undiscounted'!#REF!/((1+$B$1)^($A63-$A$6))</f>
        <v>#REF!</v>
      </c>
      <c r="AY63" s="8" t="e">
        <f>'SCR Undiscounted'!#REF!/((1+$B$1)^($A63-$A$6))</f>
        <v>#REF!</v>
      </c>
      <c r="AZ63" s="8"/>
      <c r="BA63" s="8" t="e">
        <f>'SCR Undiscounted'!#REF!/((1+$B$1)^($A63-$A$6))</f>
        <v>#REF!</v>
      </c>
      <c r="BB63" s="8" t="e">
        <f>'SCR Undiscounted'!#REF!/((1+$B$1)^($A63-$A$6))</f>
        <v>#REF!</v>
      </c>
      <c r="BC63" s="8" t="e">
        <f>'SCR Undiscounted'!#REF!/((1+$B$1)^($A63-$A$6))</f>
        <v>#REF!</v>
      </c>
      <c r="BD63" s="8" t="e">
        <f>'SCR Undiscounted'!#REF!/((1+$B$1)^($A63-$A$6))</f>
        <v>#REF!</v>
      </c>
      <c r="BE63" s="8" t="e">
        <f>'SCR Undiscounted'!#REF!/((1+$B$1)^($A63-$A$6))</f>
        <v>#REF!</v>
      </c>
      <c r="BF63" s="8" t="e">
        <f>'SCR Undiscounted'!#REF!/((1+$B$1)^($A63-$A$6))</f>
        <v>#REF!</v>
      </c>
      <c r="BG63" s="8" t="e">
        <f>'SCR Undiscounted'!#REF!/((1+$B$1)^($A63-$A$6))</f>
        <v>#REF!</v>
      </c>
      <c r="BH63" s="8" t="e">
        <f>'SCR Undiscounted'!#REF!/((1+$B$1)^($A63-$A$6))</f>
        <v>#REF!</v>
      </c>
      <c r="BI63" s="8" t="e">
        <f>'SCR Undiscounted'!#REF!/((1+$B$1)^($A63-$A$6))</f>
        <v>#REF!</v>
      </c>
      <c r="BJ63" s="8" t="e">
        <f>'SCR Undiscounted'!#REF!/((1+$B$1)^($A63-$A$6))</f>
        <v>#REF!</v>
      </c>
      <c r="BK63" s="8" t="e">
        <f>'SCR Undiscounted'!#REF!/((1+$B$1)^($A63-$A$6))</f>
        <v>#REF!</v>
      </c>
      <c r="BL63" s="8" t="e">
        <f>'SCR Undiscounted'!#REF!/((1+$B$1)^($A63-$A$6))</f>
        <v>#REF!</v>
      </c>
      <c r="BM63" s="8" t="e">
        <f>'SCR Undiscounted'!#REF!/((1+$B$1)^($A63-$A$6))</f>
        <v>#REF!</v>
      </c>
      <c r="BN63" s="8" t="e">
        <f>'SCR Undiscounted'!#REF!/((1+$B$1)^($A63-$A$6))</f>
        <v>#REF!</v>
      </c>
      <c r="BO63" s="8" t="e">
        <f>'SCR Undiscounted'!#REF!/((1+$B$1)^($A63-$A$6))</f>
        <v>#REF!</v>
      </c>
      <c r="BP63" s="8" t="e">
        <f>'SCR Undiscounted'!#REF!/((1+$B$1)^($A63-$A$6))</f>
        <v>#REF!</v>
      </c>
      <c r="BQ63" s="8" t="e">
        <f>'SCR Undiscounted'!#REF!/((1+$B$1)^($A63-$A$6))</f>
        <v>#REF!</v>
      </c>
      <c r="BR63" s="8" t="e">
        <f>'SCR Undiscounted'!#REF!/((1+$B$1)^($A63-$A$6))</f>
        <v>#REF!</v>
      </c>
      <c r="BS63" s="8" t="e">
        <f>'SCR Undiscounted'!#REF!/((1+$B$1)^($A63-$A$6))</f>
        <v>#REF!</v>
      </c>
      <c r="BT63" s="8" t="e">
        <f>'SCR Undiscounted'!#REF!/((1+$B$1)^($A63-$A$6))</f>
        <v>#REF!</v>
      </c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/>
      <c r="DM63" s="8"/>
      <c r="DN63" s="8"/>
      <c r="DO63" s="8"/>
    </row>
    <row r="64" spans="1:119" s="25" customFormat="1" x14ac:dyDescent="0.25">
      <c r="A64" s="50">
        <v>2024</v>
      </c>
      <c r="B64" s="8">
        <f>'SCR Undiscounted'!B62/((1+$B$1)^($A64-$A$6))</f>
        <v>0</v>
      </c>
      <c r="C64" s="8">
        <f>'SCR Undiscounted'!C62/((1+$B$1)^($A64-$A$6))</f>
        <v>0</v>
      </c>
      <c r="D64" s="8">
        <f>'SCR Undiscounted'!D62/((1+$B$1)^($A64-$A$6))</f>
        <v>0</v>
      </c>
      <c r="E64" s="8">
        <f>'SCR Undiscounted'!E62/((1+$B$1)^($A64-$A$6))</f>
        <v>0</v>
      </c>
      <c r="F64" s="8">
        <f>'SCR Undiscounted'!F62/((1+$B$1)^($A64-$A$6))</f>
        <v>0</v>
      </c>
      <c r="G64" s="8">
        <f>'SCR Undiscounted'!G62/((1+$B$1)^($A64-$A$6))</f>
        <v>0</v>
      </c>
      <c r="H64" s="8">
        <f>'SCR Undiscounted'!H62/((1+$B$1)^($A64-$A$6))</f>
        <v>0</v>
      </c>
      <c r="I64" s="8">
        <f>'SCR Undiscounted'!I62/((1+$B$1)^($A64-$A$6))</f>
        <v>0</v>
      </c>
      <c r="J64" s="22"/>
      <c r="K64" s="8">
        <f>'SCR Undiscounted'!K62/((1+$B$1)^($A64-$A$6))</f>
        <v>0</v>
      </c>
      <c r="L64" s="8">
        <f>'SCR Undiscounted'!L62/((1+$B$1)^($A64-$A$6))</f>
        <v>0</v>
      </c>
      <c r="M64" s="8">
        <f>'SCR Undiscounted'!M62/((1+$B$1)^($A64-$A$6))</f>
        <v>0</v>
      </c>
      <c r="N64" s="8">
        <f>'SCR Undiscounted'!N62/((1+$B$1)^($A64-$A$6))</f>
        <v>0</v>
      </c>
      <c r="O64" s="8">
        <f>'SCR Undiscounted'!O62/((1+$B$1)^($A64-$A$6))</f>
        <v>0</v>
      </c>
      <c r="P64" s="8">
        <f>'SCR Undiscounted'!P62/((1+$B$1)^($A64-$A$6))</f>
        <v>0</v>
      </c>
      <c r="Q64" s="8">
        <f>'SCR Undiscounted'!Q62/((1+$B$1)^($A64-$A$6))</f>
        <v>0</v>
      </c>
      <c r="R64" s="8">
        <f>'SCR Undiscounted'!R62/((1+$B$1)^($A64-$A$6))</f>
        <v>0</v>
      </c>
      <c r="S64" s="22"/>
      <c r="T64" s="8">
        <f>'SCR Undiscounted'!T62/((1+$B$1)^($A64-$A$6))</f>
        <v>0</v>
      </c>
      <c r="U64" s="8">
        <f>'SCR Undiscounted'!U62/((1+$B$1)^($A64-$A$6))</f>
        <v>0</v>
      </c>
      <c r="V64" s="8">
        <f>'SCR Undiscounted'!V62/((1+$B$1)^($A64-$A$6))</f>
        <v>0</v>
      </c>
      <c r="W64" s="8">
        <f>'SCR Undiscounted'!W62/((1+$B$1)^($A64-$A$6))</f>
        <v>0</v>
      </c>
      <c r="X64" s="8">
        <f>'SCR Undiscounted'!X62/((1+$B$1)^($A64-$A$6))</f>
        <v>0</v>
      </c>
      <c r="Y64" s="8">
        <f>'SCR Undiscounted'!Y62/((1+$B$1)^($A64-$A$6))</f>
        <v>0</v>
      </c>
      <c r="Z64" s="8">
        <f>'SCR Undiscounted'!Z62/((1+$B$1)^($A64-$A$6))</f>
        <v>0</v>
      </c>
      <c r="AA64" s="8">
        <f>'SCR Undiscounted'!AA62/((1+$B$1)^($A64-$A$6))</f>
        <v>0</v>
      </c>
      <c r="AB64" s="22"/>
      <c r="AE64" s="47">
        <v>2024</v>
      </c>
      <c r="AF64" s="8" t="e">
        <f>'SCR Undiscounted'!#REF!/((1+$B$1)^($A64-$A$6))</f>
        <v>#REF!</v>
      </c>
      <c r="AG64" s="8" t="e">
        <f>'SCR Undiscounted'!#REF!/((1+$B$1)^($A64-$A$6))</f>
        <v>#REF!</v>
      </c>
      <c r="AH64" s="8" t="e">
        <f>'SCR Undiscounted'!#REF!/((1+$B$1)^($A64-$A$6))</f>
        <v>#REF!</v>
      </c>
      <c r="AI64" s="8" t="e">
        <f>'SCR Undiscounted'!#REF!/((1+$B$1)^($A64-$A$6))</f>
        <v>#REF!</v>
      </c>
      <c r="AJ64" s="8" t="e">
        <f>'SCR Undiscounted'!#REF!/((1+$B$1)^($A64-$A$6))</f>
        <v>#REF!</v>
      </c>
      <c r="AK64" s="8" t="e">
        <f>'SCR Undiscounted'!#REF!/((1+$B$1)^($A64-$A$6))</f>
        <v>#REF!</v>
      </c>
      <c r="AL64" s="8" t="e">
        <f>'SCR Undiscounted'!#REF!/((1+$B$1)^($A64-$A$6))</f>
        <v>#REF!</v>
      </c>
      <c r="AM64" s="8" t="e">
        <f>'SCR Undiscounted'!#REF!/((1+$B$1)^($A64-$A$6))</f>
        <v>#REF!</v>
      </c>
      <c r="AN64" s="8" t="e">
        <f>'SCR Undiscounted'!#REF!/((1+$B$1)^($A64-$A$6))</f>
        <v>#REF!</v>
      </c>
      <c r="AO64" s="8" t="e">
        <f>'SCR Undiscounted'!#REF!/((1+$B$1)^($A64-$A$6))</f>
        <v>#REF!</v>
      </c>
      <c r="AP64" s="8" t="e">
        <f>'SCR Undiscounted'!#REF!/((1+$B$1)^($A64-$A$6))</f>
        <v>#REF!</v>
      </c>
      <c r="AQ64" s="8" t="e">
        <f>'SCR Undiscounted'!#REF!/((1+$B$1)^($A64-$A$6))</f>
        <v>#REF!</v>
      </c>
      <c r="AR64" s="8" t="e">
        <f>'SCR Undiscounted'!#REF!/((1+$B$1)^($A64-$A$6))</f>
        <v>#REF!</v>
      </c>
      <c r="AS64" s="8" t="e">
        <f>'SCR Undiscounted'!#REF!/((1+$B$1)^($A64-$A$6))</f>
        <v>#REF!</v>
      </c>
      <c r="AT64" s="8" t="e">
        <f>'SCR Undiscounted'!#REF!/((1+$B$1)^($A64-$A$6))</f>
        <v>#REF!</v>
      </c>
      <c r="AU64" s="8" t="e">
        <f>'SCR Undiscounted'!#REF!/((1+$B$1)^($A64-$A$6))</f>
        <v>#REF!</v>
      </c>
      <c r="AV64" s="8" t="e">
        <f>'SCR Undiscounted'!#REF!/((1+$B$1)^($A64-$A$6))</f>
        <v>#REF!</v>
      </c>
      <c r="AW64" s="8" t="e">
        <f>'SCR Undiscounted'!#REF!/((1+$B$1)^($A64-$A$6))</f>
        <v>#REF!</v>
      </c>
      <c r="AX64" s="8" t="e">
        <f>'SCR Undiscounted'!#REF!/((1+$B$1)^($A64-$A$6))</f>
        <v>#REF!</v>
      </c>
      <c r="AY64" s="8" t="e">
        <f>'SCR Undiscounted'!#REF!/((1+$B$1)^($A64-$A$6))</f>
        <v>#REF!</v>
      </c>
      <c r="AZ64" s="8"/>
      <c r="BA64" s="8" t="e">
        <f>'SCR Undiscounted'!#REF!/((1+$B$1)^($A64-$A$6))</f>
        <v>#REF!</v>
      </c>
      <c r="BB64" s="8" t="e">
        <f>'SCR Undiscounted'!#REF!/((1+$B$1)^($A64-$A$6))</f>
        <v>#REF!</v>
      </c>
      <c r="BC64" s="8" t="e">
        <f>'SCR Undiscounted'!#REF!/((1+$B$1)^($A64-$A$6))</f>
        <v>#REF!</v>
      </c>
      <c r="BD64" s="8" t="e">
        <f>'SCR Undiscounted'!#REF!/((1+$B$1)^($A64-$A$6))</f>
        <v>#REF!</v>
      </c>
      <c r="BE64" s="8" t="e">
        <f>'SCR Undiscounted'!#REF!/((1+$B$1)^($A64-$A$6))</f>
        <v>#REF!</v>
      </c>
      <c r="BF64" s="8" t="e">
        <f>'SCR Undiscounted'!#REF!/((1+$B$1)^($A64-$A$6))</f>
        <v>#REF!</v>
      </c>
      <c r="BG64" s="8" t="e">
        <f>'SCR Undiscounted'!#REF!/((1+$B$1)^($A64-$A$6))</f>
        <v>#REF!</v>
      </c>
      <c r="BH64" s="8" t="e">
        <f>'SCR Undiscounted'!#REF!/((1+$B$1)^($A64-$A$6))</f>
        <v>#REF!</v>
      </c>
      <c r="BI64" s="8" t="e">
        <f>'SCR Undiscounted'!#REF!/((1+$B$1)^($A64-$A$6))</f>
        <v>#REF!</v>
      </c>
      <c r="BJ64" s="8" t="e">
        <f>'SCR Undiscounted'!#REF!/((1+$B$1)^($A64-$A$6))</f>
        <v>#REF!</v>
      </c>
      <c r="BK64" s="8" t="e">
        <f>'SCR Undiscounted'!#REF!/((1+$B$1)^($A64-$A$6))</f>
        <v>#REF!</v>
      </c>
      <c r="BL64" s="8" t="e">
        <f>'SCR Undiscounted'!#REF!/((1+$B$1)^($A64-$A$6))</f>
        <v>#REF!</v>
      </c>
      <c r="BM64" s="8" t="e">
        <f>'SCR Undiscounted'!#REF!/((1+$B$1)^($A64-$A$6))</f>
        <v>#REF!</v>
      </c>
      <c r="BN64" s="8" t="e">
        <f>'SCR Undiscounted'!#REF!/((1+$B$1)^($A64-$A$6))</f>
        <v>#REF!</v>
      </c>
      <c r="BO64" s="8" t="e">
        <f>'SCR Undiscounted'!#REF!/((1+$B$1)^($A64-$A$6))</f>
        <v>#REF!</v>
      </c>
      <c r="BP64" s="8" t="e">
        <f>'SCR Undiscounted'!#REF!/((1+$B$1)^($A64-$A$6))</f>
        <v>#REF!</v>
      </c>
      <c r="BQ64" s="8" t="e">
        <f>'SCR Undiscounted'!#REF!/((1+$B$1)^($A64-$A$6))</f>
        <v>#REF!</v>
      </c>
      <c r="BR64" s="8" t="e">
        <f>'SCR Undiscounted'!#REF!/((1+$B$1)^($A64-$A$6))</f>
        <v>#REF!</v>
      </c>
      <c r="BS64" s="8" t="e">
        <f>'SCR Undiscounted'!#REF!/((1+$B$1)^($A64-$A$6))</f>
        <v>#REF!</v>
      </c>
      <c r="BT64" s="8" t="e">
        <f>'SCR Undiscounted'!#REF!/((1+$B$1)^($A64-$A$6))</f>
        <v>#REF!</v>
      </c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</row>
    <row r="65" spans="1:119" s="25" customFormat="1" x14ac:dyDescent="0.25">
      <c r="A65" s="50">
        <v>2025</v>
      </c>
      <c r="B65" s="8">
        <f>'SCR Undiscounted'!B63/((1+$B$1)^($A65-$A$6))</f>
        <v>0</v>
      </c>
      <c r="C65" s="8">
        <f>'SCR Undiscounted'!C63/((1+$B$1)^($A65-$A$6))</f>
        <v>0</v>
      </c>
      <c r="D65" s="8">
        <f>'SCR Undiscounted'!D63/((1+$B$1)^($A65-$A$6))</f>
        <v>0</v>
      </c>
      <c r="E65" s="8">
        <f>'SCR Undiscounted'!E63/((1+$B$1)^($A65-$A$6))</f>
        <v>0</v>
      </c>
      <c r="F65" s="8">
        <f>'SCR Undiscounted'!F63/((1+$B$1)^($A65-$A$6))</f>
        <v>0</v>
      </c>
      <c r="G65" s="8">
        <f>'SCR Undiscounted'!G63/((1+$B$1)^($A65-$A$6))</f>
        <v>0</v>
      </c>
      <c r="H65" s="8">
        <f>'SCR Undiscounted'!H63/((1+$B$1)^($A65-$A$6))</f>
        <v>0</v>
      </c>
      <c r="I65" s="8">
        <f>'SCR Undiscounted'!I63/((1+$B$1)^($A65-$A$6))</f>
        <v>0</v>
      </c>
      <c r="J65" s="22"/>
      <c r="K65" s="8">
        <f>'SCR Undiscounted'!K63/((1+$B$1)^($A65-$A$6))</f>
        <v>0</v>
      </c>
      <c r="L65" s="8">
        <f>'SCR Undiscounted'!L63/((1+$B$1)^($A65-$A$6))</f>
        <v>0</v>
      </c>
      <c r="M65" s="8">
        <f>'SCR Undiscounted'!M63/((1+$B$1)^($A65-$A$6))</f>
        <v>0</v>
      </c>
      <c r="N65" s="8">
        <f>'SCR Undiscounted'!N63/((1+$B$1)^($A65-$A$6))</f>
        <v>0</v>
      </c>
      <c r="O65" s="8">
        <f>'SCR Undiscounted'!O63/((1+$B$1)^($A65-$A$6))</f>
        <v>0</v>
      </c>
      <c r="P65" s="8">
        <f>'SCR Undiscounted'!P63/((1+$B$1)^($A65-$A$6))</f>
        <v>0</v>
      </c>
      <c r="Q65" s="8">
        <f>'SCR Undiscounted'!Q63/((1+$B$1)^($A65-$A$6))</f>
        <v>0</v>
      </c>
      <c r="R65" s="8">
        <f>'SCR Undiscounted'!R63/((1+$B$1)^($A65-$A$6))</f>
        <v>0</v>
      </c>
      <c r="S65" s="22"/>
      <c r="T65" s="8">
        <f>'SCR Undiscounted'!T63/((1+$B$1)^($A65-$A$6))</f>
        <v>0</v>
      </c>
      <c r="U65" s="8">
        <f>'SCR Undiscounted'!U63/((1+$B$1)^($A65-$A$6))</f>
        <v>0</v>
      </c>
      <c r="V65" s="8">
        <f>'SCR Undiscounted'!V63/((1+$B$1)^($A65-$A$6))</f>
        <v>0</v>
      </c>
      <c r="W65" s="8">
        <f>'SCR Undiscounted'!W63/((1+$B$1)^($A65-$A$6))</f>
        <v>0</v>
      </c>
      <c r="X65" s="8">
        <f>'SCR Undiscounted'!X63/((1+$B$1)^($A65-$A$6))</f>
        <v>0</v>
      </c>
      <c r="Y65" s="8">
        <f>'SCR Undiscounted'!Y63/((1+$B$1)^($A65-$A$6))</f>
        <v>0</v>
      </c>
      <c r="Z65" s="8">
        <f>'SCR Undiscounted'!Z63/((1+$B$1)^($A65-$A$6))</f>
        <v>0</v>
      </c>
      <c r="AA65" s="8">
        <f>'SCR Undiscounted'!AA63/((1+$B$1)^($A65-$A$6))</f>
        <v>0</v>
      </c>
      <c r="AB65" s="22"/>
      <c r="AE65" s="47">
        <v>2025</v>
      </c>
      <c r="AF65" s="8" t="e">
        <f>'SCR Undiscounted'!#REF!/((1+$B$1)^($A65-$A$6))</f>
        <v>#REF!</v>
      </c>
      <c r="AG65" s="8" t="e">
        <f>'SCR Undiscounted'!#REF!/((1+$B$1)^($A65-$A$6))</f>
        <v>#REF!</v>
      </c>
      <c r="AH65" s="8" t="e">
        <f>'SCR Undiscounted'!#REF!/((1+$B$1)^($A65-$A$6))</f>
        <v>#REF!</v>
      </c>
      <c r="AI65" s="8" t="e">
        <f>'SCR Undiscounted'!#REF!/((1+$B$1)^($A65-$A$6))</f>
        <v>#REF!</v>
      </c>
      <c r="AJ65" s="8" t="e">
        <f>'SCR Undiscounted'!#REF!/((1+$B$1)^($A65-$A$6))</f>
        <v>#REF!</v>
      </c>
      <c r="AK65" s="8" t="e">
        <f>'SCR Undiscounted'!#REF!/((1+$B$1)^($A65-$A$6))</f>
        <v>#REF!</v>
      </c>
      <c r="AL65" s="8" t="e">
        <f>'SCR Undiscounted'!#REF!/((1+$B$1)^($A65-$A$6))</f>
        <v>#REF!</v>
      </c>
      <c r="AM65" s="8" t="e">
        <f>'SCR Undiscounted'!#REF!/((1+$B$1)^($A65-$A$6))</f>
        <v>#REF!</v>
      </c>
      <c r="AN65" s="8" t="e">
        <f>'SCR Undiscounted'!#REF!/((1+$B$1)^($A65-$A$6))</f>
        <v>#REF!</v>
      </c>
      <c r="AO65" s="8" t="e">
        <f>'SCR Undiscounted'!#REF!/((1+$B$1)^($A65-$A$6))</f>
        <v>#REF!</v>
      </c>
      <c r="AP65" s="8" t="e">
        <f>'SCR Undiscounted'!#REF!/((1+$B$1)^($A65-$A$6))</f>
        <v>#REF!</v>
      </c>
      <c r="AQ65" s="8" t="e">
        <f>'SCR Undiscounted'!#REF!/((1+$B$1)^($A65-$A$6))</f>
        <v>#REF!</v>
      </c>
      <c r="AR65" s="8" t="e">
        <f>'SCR Undiscounted'!#REF!/((1+$B$1)^($A65-$A$6))</f>
        <v>#REF!</v>
      </c>
      <c r="AS65" s="8" t="e">
        <f>'SCR Undiscounted'!#REF!/((1+$B$1)^($A65-$A$6))</f>
        <v>#REF!</v>
      </c>
      <c r="AT65" s="8" t="e">
        <f>'SCR Undiscounted'!#REF!/((1+$B$1)^($A65-$A$6))</f>
        <v>#REF!</v>
      </c>
      <c r="AU65" s="8" t="e">
        <f>'SCR Undiscounted'!#REF!/((1+$B$1)^($A65-$A$6))</f>
        <v>#REF!</v>
      </c>
      <c r="AV65" s="8" t="e">
        <f>'SCR Undiscounted'!#REF!/((1+$B$1)^($A65-$A$6))</f>
        <v>#REF!</v>
      </c>
      <c r="AW65" s="8" t="e">
        <f>'SCR Undiscounted'!#REF!/((1+$B$1)^($A65-$A$6))</f>
        <v>#REF!</v>
      </c>
      <c r="AX65" s="8" t="e">
        <f>'SCR Undiscounted'!#REF!/((1+$B$1)^($A65-$A$6))</f>
        <v>#REF!</v>
      </c>
      <c r="AY65" s="8" t="e">
        <f>'SCR Undiscounted'!#REF!/((1+$B$1)^($A65-$A$6))</f>
        <v>#REF!</v>
      </c>
      <c r="AZ65" s="8"/>
      <c r="BA65" s="8" t="e">
        <f>'SCR Undiscounted'!#REF!/((1+$B$1)^($A65-$A$6))</f>
        <v>#REF!</v>
      </c>
      <c r="BB65" s="8" t="e">
        <f>'SCR Undiscounted'!#REF!/((1+$B$1)^($A65-$A$6))</f>
        <v>#REF!</v>
      </c>
      <c r="BC65" s="8" t="e">
        <f>'SCR Undiscounted'!#REF!/((1+$B$1)^($A65-$A$6))</f>
        <v>#REF!</v>
      </c>
      <c r="BD65" s="8" t="e">
        <f>'SCR Undiscounted'!#REF!/((1+$B$1)^($A65-$A$6))</f>
        <v>#REF!</v>
      </c>
      <c r="BE65" s="8" t="e">
        <f>'SCR Undiscounted'!#REF!/((1+$B$1)^($A65-$A$6))</f>
        <v>#REF!</v>
      </c>
      <c r="BF65" s="8" t="e">
        <f>'SCR Undiscounted'!#REF!/((1+$B$1)^($A65-$A$6))</f>
        <v>#REF!</v>
      </c>
      <c r="BG65" s="8" t="e">
        <f>'SCR Undiscounted'!#REF!/((1+$B$1)^($A65-$A$6))</f>
        <v>#REF!</v>
      </c>
      <c r="BH65" s="8" t="e">
        <f>'SCR Undiscounted'!#REF!/((1+$B$1)^($A65-$A$6))</f>
        <v>#REF!</v>
      </c>
      <c r="BI65" s="8" t="e">
        <f>'SCR Undiscounted'!#REF!/((1+$B$1)^($A65-$A$6))</f>
        <v>#REF!</v>
      </c>
      <c r="BJ65" s="8" t="e">
        <f>'SCR Undiscounted'!#REF!/((1+$B$1)^($A65-$A$6))</f>
        <v>#REF!</v>
      </c>
      <c r="BK65" s="8" t="e">
        <f>'SCR Undiscounted'!#REF!/((1+$B$1)^($A65-$A$6))</f>
        <v>#REF!</v>
      </c>
      <c r="BL65" s="8" t="e">
        <f>'SCR Undiscounted'!#REF!/((1+$B$1)^($A65-$A$6))</f>
        <v>#REF!</v>
      </c>
      <c r="BM65" s="8" t="e">
        <f>'SCR Undiscounted'!#REF!/((1+$B$1)^($A65-$A$6))</f>
        <v>#REF!</v>
      </c>
      <c r="BN65" s="8" t="e">
        <f>'SCR Undiscounted'!#REF!/((1+$B$1)^($A65-$A$6))</f>
        <v>#REF!</v>
      </c>
      <c r="BO65" s="8" t="e">
        <f>'SCR Undiscounted'!#REF!/((1+$B$1)^($A65-$A$6))</f>
        <v>#REF!</v>
      </c>
      <c r="BP65" s="8" t="e">
        <f>'SCR Undiscounted'!#REF!/((1+$B$1)^($A65-$A$6))</f>
        <v>#REF!</v>
      </c>
      <c r="BQ65" s="8" t="e">
        <f>'SCR Undiscounted'!#REF!/((1+$B$1)^($A65-$A$6))</f>
        <v>#REF!</v>
      </c>
      <c r="BR65" s="8" t="e">
        <f>'SCR Undiscounted'!#REF!/((1+$B$1)^($A65-$A$6))</f>
        <v>#REF!</v>
      </c>
      <c r="BS65" s="8" t="e">
        <f>'SCR Undiscounted'!#REF!/((1+$B$1)^($A65-$A$6))</f>
        <v>#REF!</v>
      </c>
      <c r="BT65" s="8" t="e">
        <f>'SCR Undiscounted'!#REF!/((1+$B$1)^($A65-$A$6))</f>
        <v>#REF!</v>
      </c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</row>
    <row r="66" spans="1:119" s="25" customFormat="1" x14ac:dyDescent="0.25">
      <c r="A66" s="50">
        <v>2026</v>
      </c>
      <c r="B66" s="8">
        <f>'SCR Undiscounted'!B64/((1+$B$1)^($A66-$A$6))</f>
        <v>0</v>
      </c>
      <c r="C66" s="8">
        <f>'SCR Undiscounted'!C64/((1+$B$1)^($A66-$A$6))</f>
        <v>0</v>
      </c>
      <c r="D66" s="8">
        <f>'SCR Undiscounted'!D64/((1+$B$1)^($A66-$A$6))</f>
        <v>0</v>
      </c>
      <c r="E66" s="8">
        <f>'SCR Undiscounted'!E64/((1+$B$1)^($A66-$A$6))</f>
        <v>0</v>
      </c>
      <c r="F66" s="8">
        <f>'SCR Undiscounted'!F64/((1+$B$1)^($A66-$A$6))</f>
        <v>0</v>
      </c>
      <c r="G66" s="8">
        <f>'SCR Undiscounted'!G64/((1+$B$1)^($A66-$A$6))</f>
        <v>0</v>
      </c>
      <c r="H66" s="8">
        <f>'SCR Undiscounted'!H64/((1+$B$1)^($A66-$A$6))</f>
        <v>0</v>
      </c>
      <c r="I66" s="8">
        <f>'SCR Undiscounted'!I64/((1+$B$1)^($A66-$A$6))</f>
        <v>0</v>
      </c>
      <c r="J66" s="22"/>
      <c r="K66" s="8">
        <f>'SCR Undiscounted'!K64/((1+$B$1)^($A66-$A$6))</f>
        <v>0</v>
      </c>
      <c r="L66" s="8">
        <f>'SCR Undiscounted'!L64/((1+$B$1)^($A66-$A$6))</f>
        <v>0</v>
      </c>
      <c r="M66" s="8">
        <f>'SCR Undiscounted'!M64/((1+$B$1)^($A66-$A$6))</f>
        <v>0</v>
      </c>
      <c r="N66" s="8">
        <f>'SCR Undiscounted'!N64/((1+$B$1)^($A66-$A$6))</f>
        <v>0</v>
      </c>
      <c r="O66" s="8">
        <f>'SCR Undiscounted'!O64/((1+$B$1)^($A66-$A$6))</f>
        <v>0</v>
      </c>
      <c r="P66" s="8">
        <f>'SCR Undiscounted'!P64/((1+$B$1)^($A66-$A$6))</f>
        <v>0</v>
      </c>
      <c r="Q66" s="8">
        <f>'SCR Undiscounted'!Q64/((1+$B$1)^($A66-$A$6))</f>
        <v>0</v>
      </c>
      <c r="R66" s="8">
        <f>'SCR Undiscounted'!R64/((1+$B$1)^($A66-$A$6))</f>
        <v>0</v>
      </c>
      <c r="S66" s="22"/>
      <c r="T66" s="8">
        <f>'SCR Undiscounted'!T64/((1+$B$1)^($A66-$A$6))</f>
        <v>0</v>
      </c>
      <c r="U66" s="8">
        <f>'SCR Undiscounted'!U64/((1+$B$1)^($A66-$A$6))</f>
        <v>0</v>
      </c>
      <c r="V66" s="8">
        <f>'SCR Undiscounted'!V64/((1+$B$1)^($A66-$A$6))</f>
        <v>0</v>
      </c>
      <c r="W66" s="8">
        <f>'SCR Undiscounted'!W64/((1+$B$1)^($A66-$A$6))</f>
        <v>0</v>
      </c>
      <c r="X66" s="8">
        <f>'SCR Undiscounted'!X64/((1+$B$1)^($A66-$A$6))</f>
        <v>0</v>
      </c>
      <c r="Y66" s="8">
        <f>'SCR Undiscounted'!Y64/((1+$B$1)^($A66-$A$6))</f>
        <v>0</v>
      </c>
      <c r="Z66" s="8">
        <f>'SCR Undiscounted'!Z64/((1+$B$1)^($A66-$A$6))</f>
        <v>0</v>
      </c>
      <c r="AA66" s="8">
        <f>'SCR Undiscounted'!AA64/((1+$B$1)^($A66-$A$6))</f>
        <v>0</v>
      </c>
      <c r="AB66" s="22"/>
      <c r="AE66" s="47">
        <v>2026</v>
      </c>
      <c r="AF66" s="8" t="e">
        <f>'SCR Undiscounted'!#REF!/((1+$B$1)^($A66-$A$6))</f>
        <v>#REF!</v>
      </c>
      <c r="AG66" s="8" t="e">
        <f>'SCR Undiscounted'!#REF!/((1+$B$1)^($A66-$A$6))</f>
        <v>#REF!</v>
      </c>
      <c r="AH66" s="8" t="e">
        <f>'SCR Undiscounted'!#REF!/((1+$B$1)^($A66-$A$6))</f>
        <v>#REF!</v>
      </c>
      <c r="AI66" s="8" t="e">
        <f>'SCR Undiscounted'!#REF!/((1+$B$1)^($A66-$A$6))</f>
        <v>#REF!</v>
      </c>
      <c r="AJ66" s="8" t="e">
        <f>'SCR Undiscounted'!#REF!/((1+$B$1)^($A66-$A$6))</f>
        <v>#REF!</v>
      </c>
      <c r="AK66" s="8" t="e">
        <f>'SCR Undiscounted'!#REF!/((1+$B$1)^($A66-$A$6))</f>
        <v>#REF!</v>
      </c>
      <c r="AL66" s="8" t="e">
        <f>'SCR Undiscounted'!#REF!/((1+$B$1)^($A66-$A$6))</f>
        <v>#REF!</v>
      </c>
      <c r="AM66" s="8" t="e">
        <f>'SCR Undiscounted'!#REF!/((1+$B$1)^($A66-$A$6))</f>
        <v>#REF!</v>
      </c>
      <c r="AN66" s="8" t="e">
        <f>'SCR Undiscounted'!#REF!/((1+$B$1)^($A66-$A$6))</f>
        <v>#REF!</v>
      </c>
      <c r="AO66" s="8" t="e">
        <f>'SCR Undiscounted'!#REF!/((1+$B$1)^($A66-$A$6))</f>
        <v>#REF!</v>
      </c>
      <c r="AP66" s="8" t="e">
        <f>'SCR Undiscounted'!#REF!/((1+$B$1)^($A66-$A$6))</f>
        <v>#REF!</v>
      </c>
      <c r="AQ66" s="8" t="e">
        <f>'SCR Undiscounted'!#REF!/((1+$B$1)^($A66-$A$6))</f>
        <v>#REF!</v>
      </c>
      <c r="AR66" s="8" t="e">
        <f>'SCR Undiscounted'!#REF!/((1+$B$1)^($A66-$A$6))</f>
        <v>#REF!</v>
      </c>
      <c r="AS66" s="8" t="e">
        <f>'SCR Undiscounted'!#REF!/((1+$B$1)^($A66-$A$6))</f>
        <v>#REF!</v>
      </c>
      <c r="AT66" s="8" t="e">
        <f>'SCR Undiscounted'!#REF!/((1+$B$1)^($A66-$A$6))</f>
        <v>#REF!</v>
      </c>
      <c r="AU66" s="8" t="e">
        <f>'SCR Undiscounted'!#REF!/((1+$B$1)^($A66-$A$6))</f>
        <v>#REF!</v>
      </c>
      <c r="AV66" s="8" t="e">
        <f>'SCR Undiscounted'!#REF!/((1+$B$1)^($A66-$A$6))</f>
        <v>#REF!</v>
      </c>
      <c r="AW66" s="8" t="e">
        <f>'SCR Undiscounted'!#REF!/((1+$B$1)^($A66-$A$6))</f>
        <v>#REF!</v>
      </c>
      <c r="AX66" s="8" t="e">
        <f>'SCR Undiscounted'!#REF!/((1+$B$1)^($A66-$A$6))</f>
        <v>#REF!</v>
      </c>
      <c r="AY66" s="8" t="e">
        <f>'SCR Undiscounted'!#REF!/((1+$B$1)^($A66-$A$6))</f>
        <v>#REF!</v>
      </c>
      <c r="AZ66" s="8"/>
      <c r="BA66" s="8" t="e">
        <f>'SCR Undiscounted'!#REF!/((1+$B$1)^($A66-$A$6))</f>
        <v>#REF!</v>
      </c>
      <c r="BB66" s="8" t="e">
        <f>'SCR Undiscounted'!#REF!/((1+$B$1)^($A66-$A$6))</f>
        <v>#REF!</v>
      </c>
      <c r="BC66" s="8" t="e">
        <f>'SCR Undiscounted'!#REF!/((1+$B$1)^($A66-$A$6))</f>
        <v>#REF!</v>
      </c>
      <c r="BD66" s="8" t="e">
        <f>'SCR Undiscounted'!#REF!/((1+$B$1)^($A66-$A$6))</f>
        <v>#REF!</v>
      </c>
      <c r="BE66" s="8" t="e">
        <f>'SCR Undiscounted'!#REF!/((1+$B$1)^($A66-$A$6))</f>
        <v>#REF!</v>
      </c>
      <c r="BF66" s="8" t="e">
        <f>'SCR Undiscounted'!#REF!/((1+$B$1)^($A66-$A$6))</f>
        <v>#REF!</v>
      </c>
      <c r="BG66" s="8" t="e">
        <f>'SCR Undiscounted'!#REF!/((1+$B$1)^($A66-$A$6))</f>
        <v>#REF!</v>
      </c>
      <c r="BH66" s="8" t="e">
        <f>'SCR Undiscounted'!#REF!/((1+$B$1)^($A66-$A$6))</f>
        <v>#REF!</v>
      </c>
      <c r="BI66" s="8" t="e">
        <f>'SCR Undiscounted'!#REF!/((1+$B$1)^($A66-$A$6))</f>
        <v>#REF!</v>
      </c>
      <c r="BJ66" s="8" t="e">
        <f>'SCR Undiscounted'!#REF!/((1+$B$1)^($A66-$A$6))</f>
        <v>#REF!</v>
      </c>
      <c r="BK66" s="8" t="e">
        <f>'SCR Undiscounted'!#REF!/((1+$B$1)^($A66-$A$6))</f>
        <v>#REF!</v>
      </c>
      <c r="BL66" s="8" t="e">
        <f>'SCR Undiscounted'!#REF!/((1+$B$1)^($A66-$A$6))</f>
        <v>#REF!</v>
      </c>
      <c r="BM66" s="8" t="e">
        <f>'SCR Undiscounted'!#REF!/((1+$B$1)^($A66-$A$6))</f>
        <v>#REF!</v>
      </c>
      <c r="BN66" s="8" t="e">
        <f>'SCR Undiscounted'!#REF!/((1+$B$1)^($A66-$A$6))</f>
        <v>#REF!</v>
      </c>
      <c r="BO66" s="8" t="e">
        <f>'SCR Undiscounted'!#REF!/((1+$B$1)^($A66-$A$6))</f>
        <v>#REF!</v>
      </c>
      <c r="BP66" s="8" t="e">
        <f>'SCR Undiscounted'!#REF!/((1+$B$1)^($A66-$A$6))</f>
        <v>#REF!</v>
      </c>
      <c r="BQ66" s="8" t="e">
        <f>'SCR Undiscounted'!#REF!/((1+$B$1)^($A66-$A$6))</f>
        <v>#REF!</v>
      </c>
      <c r="BR66" s="8" t="e">
        <f>'SCR Undiscounted'!#REF!/((1+$B$1)^($A66-$A$6))</f>
        <v>#REF!</v>
      </c>
      <c r="BS66" s="8" t="e">
        <f>'SCR Undiscounted'!#REF!/((1+$B$1)^($A66-$A$6))</f>
        <v>#REF!</v>
      </c>
      <c r="BT66" s="8" t="e">
        <f>'SCR Undiscounted'!#REF!/((1+$B$1)^($A66-$A$6))</f>
        <v>#REF!</v>
      </c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</row>
    <row r="67" spans="1:119" s="25" customFormat="1" x14ac:dyDescent="0.25">
      <c r="A67" s="50">
        <v>2027</v>
      </c>
      <c r="B67" s="8">
        <f>'SCR Undiscounted'!B65/((1+$B$1)^($A67-$A$6))</f>
        <v>0</v>
      </c>
      <c r="C67" s="8">
        <f>'SCR Undiscounted'!C65/((1+$B$1)^($A67-$A$6))</f>
        <v>0</v>
      </c>
      <c r="D67" s="8">
        <f>'SCR Undiscounted'!D65/((1+$B$1)^($A67-$A$6))</f>
        <v>0</v>
      </c>
      <c r="E67" s="8">
        <f>'SCR Undiscounted'!E65/((1+$B$1)^($A67-$A$6))</f>
        <v>0</v>
      </c>
      <c r="F67" s="8">
        <f>'SCR Undiscounted'!F65/((1+$B$1)^($A67-$A$6))</f>
        <v>0</v>
      </c>
      <c r="G67" s="8">
        <f>'SCR Undiscounted'!G65/((1+$B$1)^($A67-$A$6))</f>
        <v>0</v>
      </c>
      <c r="H67" s="8">
        <f>'SCR Undiscounted'!H65/((1+$B$1)^($A67-$A$6))</f>
        <v>0</v>
      </c>
      <c r="I67" s="8">
        <f>'SCR Undiscounted'!I65/((1+$B$1)^($A67-$A$6))</f>
        <v>0</v>
      </c>
      <c r="J67" s="22"/>
      <c r="K67" s="8">
        <f>'SCR Undiscounted'!K65/((1+$B$1)^($A67-$A$6))</f>
        <v>0</v>
      </c>
      <c r="L67" s="8">
        <f>'SCR Undiscounted'!L65/((1+$B$1)^($A67-$A$6))</f>
        <v>0</v>
      </c>
      <c r="M67" s="8">
        <f>'SCR Undiscounted'!M65/((1+$B$1)^($A67-$A$6))</f>
        <v>0</v>
      </c>
      <c r="N67" s="8">
        <f>'SCR Undiscounted'!N65/((1+$B$1)^($A67-$A$6))</f>
        <v>0</v>
      </c>
      <c r="O67" s="8">
        <f>'SCR Undiscounted'!O65/((1+$B$1)^($A67-$A$6))</f>
        <v>0</v>
      </c>
      <c r="P67" s="8">
        <f>'SCR Undiscounted'!P65/((1+$B$1)^($A67-$A$6))</f>
        <v>0</v>
      </c>
      <c r="Q67" s="8">
        <f>'SCR Undiscounted'!Q65/((1+$B$1)^($A67-$A$6))</f>
        <v>0</v>
      </c>
      <c r="R67" s="8">
        <f>'SCR Undiscounted'!R65/((1+$B$1)^($A67-$A$6))</f>
        <v>0</v>
      </c>
      <c r="S67" s="22"/>
      <c r="T67" s="8">
        <f>'SCR Undiscounted'!T65/((1+$B$1)^($A67-$A$6))</f>
        <v>0</v>
      </c>
      <c r="U67" s="8">
        <f>'SCR Undiscounted'!U65/((1+$B$1)^($A67-$A$6))</f>
        <v>0</v>
      </c>
      <c r="V67" s="8">
        <f>'SCR Undiscounted'!V65/((1+$B$1)^($A67-$A$6))</f>
        <v>0</v>
      </c>
      <c r="W67" s="8">
        <f>'SCR Undiscounted'!W65/((1+$B$1)^($A67-$A$6))</f>
        <v>0</v>
      </c>
      <c r="X67" s="8">
        <f>'SCR Undiscounted'!X65/((1+$B$1)^($A67-$A$6))</f>
        <v>0</v>
      </c>
      <c r="Y67" s="8">
        <f>'SCR Undiscounted'!Y65/((1+$B$1)^($A67-$A$6))</f>
        <v>0</v>
      </c>
      <c r="Z67" s="8">
        <f>'SCR Undiscounted'!Z65/((1+$B$1)^($A67-$A$6))</f>
        <v>0</v>
      </c>
      <c r="AA67" s="8">
        <f>'SCR Undiscounted'!AA65/((1+$B$1)^($A67-$A$6))</f>
        <v>0</v>
      </c>
      <c r="AB67" s="22"/>
      <c r="AE67" s="47">
        <v>2027</v>
      </c>
      <c r="AF67" s="8" t="e">
        <f>'SCR Undiscounted'!#REF!/((1+$B$1)^($A67-$A$6))</f>
        <v>#REF!</v>
      </c>
      <c r="AG67" s="8" t="e">
        <f>'SCR Undiscounted'!#REF!/((1+$B$1)^($A67-$A$6))</f>
        <v>#REF!</v>
      </c>
      <c r="AH67" s="8" t="e">
        <f>'SCR Undiscounted'!#REF!/((1+$B$1)^($A67-$A$6))</f>
        <v>#REF!</v>
      </c>
      <c r="AI67" s="8" t="e">
        <f>'SCR Undiscounted'!#REF!/((1+$B$1)^($A67-$A$6))</f>
        <v>#REF!</v>
      </c>
      <c r="AJ67" s="8" t="e">
        <f>'SCR Undiscounted'!#REF!/((1+$B$1)^($A67-$A$6))</f>
        <v>#REF!</v>
      </c>
      <c r="AK67" s="8" t="e">
        <f>'SCR Undiscounted'!#REF!/((1+$B$1)^($A67-$A$6))</f>
        <v>#REF!</v>
      </c>
      <c r="AL67" s="8" t="e">
        <f>'SCR Undiscounted'!#REF!/((1+$B$1)^($A67-$A$6))</f>
        <v>#REF!</v>
      </c>
      <c r="AM67" s="8" t="e">
        <f>'SCR Undiscounted'!#REF!/((1+$B$1)^($A67-$A$6))</f>
        <v>#REF!</v>
      </c>
      <c r="AN67" s="8" t="e">
        <f>'SCR Undiscounted'!#REF!/((1+$B$1)^($A67-$A$6))</f>
        <v>#REF!</v>
      </c>
      <c r="AO67" s="8" t="e">
        <f>'SCR Undiscounted'!#REF!/((1+$B$1)^($A67-$A$6))</f>
        <v>#REF!</v>
      </c>
      <c r="AP67" s="8" t="e">
        <f>'SCR Undiscounted'!#REF!/((1+$B$1)^($A67-$A$6))</f>
        <v>#REF!</v>
      </c>
      <c r="AQ67" s="8" t="e">
        <f>'SCR Undiscounted'!#REF!/((1+$B$1)^($A67-$A$6))</f>
        <v>#REF!</v>
      </c>
      <c r="AR67" s="8" t="e">
        <f>'SCR Undiscounted'!#REF!/((1+$B$1)^($A67-$A$6))</f>
        <v>#REF!</v>
      </c>
      <c r="AS67" s="8" t="e">
        <f>'SCR Undiscounted'!#REF!/((1+$B$1)^($A67-$A$6))</f>
        <v>#REF!</v>
      </c>
      <c r="AT67" s="8" t="e">
        <f>'SCR Undiscounted'!#REF!/((1+$B$1)^($A67-$A$6))</f>
        <v>#REF!</v>
      </c>
      <c r="AU67" s="8" t="e">
        <f>'SCR Undiscounted'!#REF!/((1+$B$1)^($A67-$A$6))</f>
        <v>#REF!</v>
      </c>
      <c r="AV67" s="8" t="e">
        <f>'SCR Undiscounted'!#REF!/((1+$B$1)^($A67-$A$6))</f>
        <v>#REF!</v>
      </c>
      <c r="AW67" s="8" t="e">
        <f>'SCR Undiscounted'!#REF!/((1+$B$1)^($A67-$A$6))</f>
        <v>#REF!</v>
      </c>
      <c r="AX67" s="8" t="e">
        <f>'SCR Undiscounted'!#REF!/((1+$B$1)^($A67-$A$6))</f>
        <v>#REF!</v>
      </c>
      <c r="AY67" s="8" t="e">
        <f>'SCR Undiscounted'!#REF!/((1+$B$1)^($A67-$A$6))</f>
        <v>#REF!</v>
      </c>
      <c r="AZ67" s="8"/>
      <c r="BA67" s="8" t="e">
        <f>'SCR Undiscounted'!#REF!/((1+$B$1)^($A67-$A$6))</f>
        <v>#REF!</v>
      </c>
      <c r="BB67" s="8" t="e">
        <f>'SCR Undiscounted'!#REF!/((1+$B$1)^($A67-$A$6))</f>
        <v>#REF!</v>
      </c>
      <c r="BC67" s="8" t="e">
        <f>'SCR Undiscounted'!#REF!/((1+$B$1)^($A67-$A$6))</f>
        <v>#REF!</v>
      </c>
      <c r="BD67" s="8" t="e">
        <f>'SCR Undiscounted'!#REF!/((1+$B$1)^($A67-$A$6))</f>
        <v>#REF!</v>
      </c>
      <c r="BE67" s="8" t="e">
        <f>'SCR Undiscounted'!#REF!/((1+$B$1)^($A67-$A$6))</f>
        <v>#REF!</v>
      </c>
      <c r="BF67" s="8" t="e">
        <f>'SCR Undiscounted'!#REF!/((1+$B$1)^($A67-$A$6))</f>
        <v>#REF!</v>
      </c>
      <c r="BG67" s="8" t="e">
        <f>'SCR Undiscounted'!#REF!/((1+$B$1)^($A67-$A$6))</f>
        <v>#REF!</v>
      </c>
      <c r="BH67" s="8" t="e">
        <f>'SCR Undiscounted'!#REF!/((1+$B$1)^($A67-$A$6))</f>
        <v>#REF!</v>
      </c>
      <c r="BI67" s="8" t="e">
        <f>'SCR Undiscounted'!#REF!/((1+$B$1)^($A67-$A$6))</f>
        <v>#REF!</v>
      </c>
      <c r="BJ67" s="8" t="e">
        <f>'SCR Undiscounted'!#REF!/((1+$B$1)^($A67-$A$6))</f>
        <v>#REF!</v>
      </c>
      <c r="BK67" s="8" t="e">
        <f>'SCR Undiscounted'!#REF!/((1+$B$1)^($A67-$A$6))</f>
        <v>#REF!</v>
      </c>
      <c r="BL67" s="8" t="e">
        <f>'SCR Undiscounted'!#REF!/((1+$B$1)^($A67-$A$6))</f>
        <v>#REF!</v>
      </c>
      <c r="BM67" s="8" t="e">
        <f>'SCR Undiscounted'!#REF!/((1+$B$1)^($A67-$A$6))</f>
        <v>#REF!</v>
      </c>
      <c r="BN67" s="8" t="e">
        <f>'SCR Undiscounted'!#REF!/((1+$B$1)^($A67-$A$6))</f>
        <v>#REF!</v>
      </c>
      <c r="BO67" s="8" t="e">
        <f>'SCR Undiscounted'!#REF!/((1+$B$1)^($A67-$A$6))</f>
        <v>#REF!</v>
      </c>
      <c r="BP67" s="8" t="e">
        <f>'SCR Undiscounted'!#REF!/((1+$B$1)^($A67-$A$6))</f>
        <v>#REF!</v>
      </c>
      <c r="BQ67" s="8" t="e">
        <f>'SCR Undiscounted'!#REF!/((1+$B$1)^($A67-$A$6))</f>
        <v>#REF!</v>
      </c>
      <c r="BR67" s="8" t="e">
        <f>'SCR Undiscounted'!#REF!/((1+$B$1)^($A67-$A$6))</f>
        <v>#REF!</v>
      </c>
      <c r="BS67" s="8" t="e">
        <f>'SCR Undiscounted'!#REF!/((1+$B$1)^($A67-$A$6))</f>
        <v>#REF!</v>
      </c>
      <c r="BT67" s="8" t="e">
        <f>'SCR Undiscounted'!#REF!/((1+$B$1)^($A67-$A$6))</f>
        <v>#REF!</v>
      </c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/>
      <c r="DM67" s="8"/>
      <c r="DN67" s="8"/>
      <c r="DO67" s="8"/>
    </row>
    <row r="68" spans="1:119" s="25" customFormat="1" x14ac:dyDescent="0.25">
      <c r="A68" s="50">
        <v>2028</v>
      </c>
      <c r="B68" s="8">
        <f>'SCR Undiscounted'!B66/((1+$B$1)^($A68-$A$6))</f>
        <v>0</v>
      </c>
      <c r="C68" s="8">
        <f>'SCR Undiscounted'!C66/((1+$B$1)^($A68-$A$6))</f>
        <v>0</v>
      </c>
      <c r="D68" s="8">
        <f>'SCR Undiscounted'!D66/((1+$B$1)^($A68-$A$6))</f>
        <v>0</v>
      </c>
      <c r="E68" s="8">
        <f>'SCR Undiscounted'!E66/((1+$B$1)^($A68-$A$6))</f>
        <v>0</v>
      </c>
      <c r="F68" s="8">
        <f>'SCR Undiscounted'!F66/((1+$B$1)^($A68-$A$6))</f>
        <v>0</v>
      </c>
      <c r="G68" s="8">
        <f>'SCR Undiscounted'!G66/((1+$B$1)^($A68-$A$6))</f>
        <v>0</v>
      </c>
      <c r="H68" s="8">
        <f>'SCR Undiscounted'!H66/((1+$B$1)^($A68-$A$6))</f>
        <v>0</v>
      </c>
      <c r="I68" s="8">
        <f>'SCR Undiscounted'!I66/((1+$B$1)^($A68-$A$6))</f>
        <v>0</v>
      </c>
      <c r="J68" s="22"/>
      <c r="K68" s="8">
        <f>'SCR Undiscounted'!K66/((1+$B$1)^($A68-$A$6))</f>
        <v>0</v>
      </c>
      <c r="L68" s="8">
        <f>'SCR Undiscounted'!L66/((1+$B$1)^($A68-$A$6))</f>
        <v>0</v>
      </c>
      <c r="M68" s="8">
        <f>'SCR Undiscounted'!M66/((1+$B$1)^($A68-$A$6))</f>
        <v>0</v>
      </c>
      <c r="N68" s="8">
        <f>'SCR Undiscounted'!N66/((1+$B$1)^($A68-$A$6))</f>
        <v>0</v>
      </c>
      <c r="O68" s="8">
        <f>'SCR Undiscounted'!O66/((1+$B$1)^($A68-$A$6))</f>
        <v>0</v>
      </c>
      <c r="P68" s="8">
        <f>'SCR Undiscounted'!P66/((1+$B$1)^($A68-$A$6))</f>
        <v>0</v>
      </c>
      <c r="Q68" s="8">
        <f>'SCR Undiscounted'!Q66/((1+$B$1)^($A68-$A$6))</f>
        <v>0</v>
      </c>
      <c r="R68" s="8">
        <f>'SCR Undiscounted'!R66/((1+$B$1)^($A68-$A$6))</f>
        <v>0</v>
      </c>
      <c r="S68" s="22"/>
      <c r="T68" s="8">
        <f>'SCR Undiscounted'!T66/((1+$B$1)^($A68-$A$6))</f>
        <v>0</v>
      </c>
      <c r="U68" s="8">
        <f>'SCR Undiscounted'!U66/((1+$B$1)^($A68-$A$6))</f>
        <v>0</v>
      </c>
      <c r="V68" s="8">
        <f>'SCR Undiscounted'!V66/((1+$B$1)^($A68-$A$6))</f>
        <v>0</v>
      </c>
      <c r="W68" s="8">
        <f>'SCR Undiscounted'!W66/((1+$B$1)^($A68-$A$6))</f>
        <v>0</v>
      </c>
      <c r="X68" s="8">
        <f>'SCR Undiscounted'!X66/((1+$B$1)^($A68-$A$6))</f>
        <v>0</v>
      </c>
      <c r="Y68" s="8">
        <f>'SCR Undiscounted'!Y66/((1+$B$1)^($A68-$A$6))</f>
        <v>0</v>
      </c>
      <c r="Z68" s="8">
        <f>'SCR Undiscounted'!Z66/((1+$B$1)^($A68-$A$6))</f>
        <v>0</v>
      </c>
      <c r="AA68" s="8">
        <f>'SCR Undiscounted'!AA66/((1+$B$1)^($A68-$A$6))</f>
        <v>0</v>
      </c>
      <c r="AB68" s="22"/>
      <c r="AE68" s="47">
        <v>2028</v>
      </c>
      <c r="AF68" s="8" t="e">
        <f>'SCR Undiscounted'!#REF!/((1+$B$1)^($A68-$A$6))</f>
        <v>#REF!</v>
      </c>
      <c r="AG68" s="8" t="e">
        <f>'SCR Undiscounted'!#REF!/((1+$B$1)^($A68-$A$6))</f>
        <v>#REF!</v>
      </c>
      <c r="AH68" s="8" t="e">
        <f>'SCR Undiscounted'!#REF!/((1+$B$1)^($A68-$A$6))</f>
        <v>#REF!</v>
      </c>
      <c r="AI68" s="8" t="e">
        <f>'SCR Undiscounted'!#REF!/((1+$B$1)^($A68-$A$6))</f>
        <v>#REF!</v>
      </c>
      <c r="AJ68" s="8" t="e">
        <f>'SCR Undiscounted'!#REF!/((1+$B$1)^($A68-$A$6))</f>
        <v>#REF!</v>
      </c>
      <c r="AK68" s="8" t="e">
        <f>'SCR Undiscounted'!#REF!/((1+$B$1)^($A68-$A$6))</f>
        <v>#REF!</v>
      </c>
      <c r="AL68" s="8" t="e">
        <f>'SCR Undiscounted'!#REF!/((1+$B$1)^($A68-$A$6))</f>
        <v>#REF!</v>
      </c>
      <c r="AM68" s="8" t="e">
        <f>'SCR Undiscounted'!#REF!/((1+$B$1)^($A68-$A$6))</f>
        <v>#REF!</v>
      </c>
      <c r="AN68" s="8" t="e">
        <f>'SCR Undiscounted'!#REF!/((1+$B$1)^($A68-$A$6))</f>
        <v>#REF!</v>
      </c>
      <c r="AO68" s="8" t="e">
        <f>'SCR Undiscounted'!#REF!/((1+$B$1)^($A68-$A$6))</f>
        <v>#REF!</v>
      </c>
      <c r="AP68" s="8" t="e">
        <f>'SCR Undiscounted'!#REF!/((1+$B$1)^($A68-$A$6))</f>
        <v>#REF!</v>
      </c>
      <c r="AQ68" s="8" t="e">
        <f>'SCR Undiscounted'!#REF!/((1+$B$1)^($A68-$A$6))</f>
        <v>#REF!</v>
      </c>
      <c r="AR68" s="8" t="e">
        <f>'SCR Undiscounted'!#REF!/((1+$B$1)^($A68-$A$6))</f>
        <v>#REF!</v>
      </c>
      <c r="AS68" s="8" t="e">
        <f>'SCR Undiscounted'!#REF!/((1+$B$1)^($A68-$A$6))</f>
        <v>#REF!</v>
      </c>
      <c r="AT68" s="8" t="e">
        <f>'SCR Undiscounted'!#REF!/((1+$B$1)^($A68-$A$6))</f>
        <v>#REF!</v>
      </c>
      <c r="AU68" s="8" t="e">
        <f>'SCR Undiscounted'!#REF!/((1+$B$1)^($A68-$A$6))</f>
        <v>#REF!</v>
      </c>
      <c r="AV68" s="8" t="e">
        <f>'SCR Undiscounted'!#REF!/((1+$B$1)^($A68-$A$6))</f>
        <v>#REF!</v>
      </c>
      <c r="AW68" s="8" t="e">
        <f>'SCR Undiscounted'!#REF!/((1+$B$1)^($A68-$A$6))</f>
        <v>#REF!</v>
      </c>
      <c r="AX68" s="8" t="e">
        <f>'SCR Undiscounted'!#REF!/((1+$B$1)^($A68-$A$6))</f>
        <v>#REF!</v>
      </c>
      <c r="AY68" s="8" t="e">
        <f>'SCR Undiscounted'!#REF!/((1+$B$1)^($A68-$A$6))</f>
        <v>#REF!</v>
      </c>
      <c r="AZ68" s="8"/>
      <c r="BA68" s="8" t="e">
        <f>'SCR Undiscounted'!#REF!/((1+$B$1)^($A68-$A$6))</f>
        <v>#REF!</v>
      </c>
      <c r="BB68" s="8" t="e">
        <f>'SCR Undiscounted'!#REF!/((1+$B$1)^($A68-$A$6))</f>
        <v>#REF!</v>
      </c>
      <c r="BC68" s="8" t="e">
        <f>'SCR Undiscounted'!#REF!/((1+$B$1)^($A68-$A$6))</f>
        <v>#REF!</v>
      </c>
      <c r="BD68" s="8" t="e">
        <f>'SCR Undiscounted'!#REF!/((1+$B$1)^($A68-$A$6))</f>
        <v>#REF!</v>
      </c>
      <c r="BE68" s="8" t="e">
        <f>'SCR Undiscounted'!#REF!/((1+$B$1)^($A68-$A$6))</f>
        <v>#REF!</v>
      </c>
      <c r="BF68" s="8" t="e">
        <f>'SCR Undiscounted'!#REF!/((1+$B$1)^($A68-$A$6))</f>
        <v>#REF!</v>
      </c>
      <c r="BG68" s="8" t="e">
        <f>'SCR Undiscounted'!#REF!/((1+$B$1)^($A68-$A$6))</f>
        <v>#REF!</v>
      </c>
      <c r="BH68" s="8" t="e">
        <f>'SCR Undiscounted'!#REF!/((1+$B$1)^($A68-$A$6))</f>
        <v>#REF!</v>
      </c>
      <c r="BI68" s="8" t="e">
        <f>'SCR Undiscounted'!#REF!/((1+$B$1)^($A68-$A$6))</f>
        <v>#REF!</v>
      </c>
      <c r="BJ68" s="8" t="e">
        <f>'SCR Undiscounted'!#REF!/((1+$B$1)^($A68-$A$6))</f>
        <v>#REF!</v>
      </c>
      <c r="BK68" s="8" t="e">
        <f>'SCR Undiscounted'!#REF!/((1+$B$1)^($A68-$A$6))</f>
        <v>#REF!</v>
      </c>
      <c r="BL68" s="8" t="e">
        <f>'SCR Undiscounted'!#REF!/((1+$B$1)^($A68-$A$6))</f>
        <v>#REF!</v>
      </c>
      <c r="BM68" s="8" t="e">
        <f>'SCR Undiscounted'!#REF!/((1+$B$1)^($A68-$A$6))</f>
        <v>#REF!</v>
      </c>
      <c r="BN68" s="8" t="e">
        <f>'SCR Undiscounted'!#REF!/((1+$B$1)^($A68-$A$6))</f>
        <v>#REF!</v>
      </c>
      <c r="BO68" s="8" t="e">
        <f>'SCR Undiscounted'!#REF!/((1+$B$1)^($A68-$A$6))</f>
        <v>#REF!</v>
      </c>
      <c r="BP68" s="8" t="e">
        <f>'SCR Undiscounted'!#REF!/((1+$B$1)^($A68-$A$6))</f>
        <v>#REF!</v>
      </c>
      <c r="BQ68" s="8" t="e">
        <f>'SCR Undiscounted'!#REF!/((1+$B$1)^($A68-$A$6))</f>
        <v>#REF!</v>
      </c>
      <c r="BR68" s="8" t="e">
        <f>'SCR Undiscounted'!#REF!/((1+$B$1)^($A68-$A$6))</f>
        <v>#REF!</v>
      </c>
      <c r="BS68" s="8" t="e">
        <f>'SCR Undiscounted'!#REF!/((1+$B$1)^($A68-$A$6))</f>
        <v>#REF!</v>
      </c>
      <c r="BT68" s="8" t="e">
        <f>'SCR Undiscounted'!#REF!/((1+$B$1)^($A68-$A$6))</f>
        <v>#REF!</v>
      </c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</row>
    <row r="69" spans="1:119" s="25" customFormat="1" x14ac:dyDescent="0.25">
      <c r="A69" s="50">
        <v>2029</v>
      </c>
      <c r="B69" s="8">
        <f>'SCR Undiscounted'!B67/((1+$B$1)^($A69-$A$6))</f>
        <v>0</v>
      </c>
      <c r="C69" s="8">
        <f>'SCR Undiscounted'!C67/((1+$B$1)^($A69-$A$6))</f>
        <v>0</v>
      </c>
      <c r="D69" s="8">
        <f>'SCR Undiscounted'!D67/((1+$B$1)^($A69-$A$6))</f>
        <v>0</v>
      </c>
      <c r="E69" s="8">
        <f>'SCR Undiscounted'!E67/((1+$B$1)^($A69-$A$6))</f>
        <v>0</v>
      </c>
      <c r="F69" s="8">
        <f>'SCR Undiscounted'!F67/((1+$B$1)^($A69-$A$6))</f>
        <v>0</v>
      </c>
      <c r="G69" s="8">
        <f>'SCR Undiscounted'!G67/((1+$B$1)^($A69-$A$6))</f>
        <v>0</v>
      </c>
      <c r="H69" s="8">
        <f>'SCR Undiscounted'!H67/((1+$B$1)^($A69-$A$6))</f>
        <v>0</v>
      </c>
      <c r="I69" s="8">
        <f>'SCR Undiscounted'!I67/((1+$B$1)^($A69-$A$6))</f>
        <v>0</v>
      </c>
      <c r="J69" s="22"/>
      <c r="K69" s="8">
        <f>'SCR Undiscounted'!K67/((1+$B$1)^($A69-$A$6))</f>
        <v>0</v>
      </c>
      <c r="L69" s="8">
        <f>'SCR Undiscounted'!L67/((1+$B$1)^($A69-$A$6))</f>
        <v>0</v>
      </c>
      <c r="M69" s="8">
        <f>'SCR Undiscounted'!M67/((1+$B$1)^($A69-$A$6))</f>
        <v>0</v>
      </c>
      <c r="N69" s="8">
        <f>'SCR Undiscounted'!N67/((1+$B$1)^($A69-$A$6))</f>
        <v>0</v>
      </c>
      <c r="O69" s="8">
        <f>'SCR Undiscounted'!O67/((1+$B$1)^($A69-$A$6))</f>
        <v>0</v>
      </c>
      <c r="P69" s="8">
        <f>'SCR Undiscounted'!P67/((1+$B$1)^($A69-$A$6))</f>
        <v>0</v>
      </c>
      <c r="Q69" s="8">
        <f>'SCR Undiscounted'!Q67/((1+$B$1)^($A69-$A$6))</f>
        <v>0</v>
      </c>
      <c r="R69" s="8">
        <f>'SCR Undiscounted'!R67/((1+$B$1)^($A69-$A$6))</f>
        <v>0</v>
      </c>
      <c r="S69" s="22"/>
      <c r="T69" s="8">
        <f>'SCR Undiscounted'!T67/((1+$B$1)^($A69-$A$6))</f>
        <v>0</v>
      </c>
      <c r="U69" s="8">
        <f>'SCR Undiscounted'!U67/((1+$B$1)^($A69-$A$6))</f>
        <v>0</v>
      </c>
      <c r="V69" s="8">
        <f>'SCR Undiscounted'!V67/((1+$B$1)^($A69-$A$6))</f>
        <v>0</v>
      </c>
      <c r="W69" s="8">
        <f>'SCR Undiscounted'!W67/((1+$B$1)^($A69-$A$6))</f>
        <v>0</v>
      </c>
      <c r="X69" s="8">
        <f>'SCR Undiscounted'!X67/((1+$B$1)^($A69-$A$6))</f>
        <v>0</v>
      </c>
      <c r="Y69" s="8">
        <f>'SCR Undiscounted'!Y67/((1+$B$1)^($A69-$A$6))</f>
        <v>0</v>
      </c>
      <c r="Z69" s="8">
        <f>'SCR Undiscounted'!Z67/((1+$B$1)^($A69-$A$6))</f>
        <v>0</v>
      </c>
      <c r="AA69" s="8">
        <f>'SCR Undiscounted'!AA67/((1+$B$1)^($A69-$A$6))</f>
        <v>0</v>
      </c>
      <c r="AB69" s="22"/>
      <c r="AE69" s="47">
        <v>2029</v>
      </c>
      <c r="AF69" s="8" t="e">
        <f>'SCR Undiscounted'!#REF!/((1+$B$1)^($A69-$A$6))</f>
        <v>#REF!</v>
      </c>
      <c r="AG69" s="8" t="e">
        <f>'SCR Undiscounted'!#REF!/((1+$B$1)^($A69-$A$6))</f>
        <v>#REF!</v>
      </c>
      <c r="AH69" s="8" t="e">
        <f>'SCR Undiscounted'!#REF!/((1+$B$1)^($A69-$A$6))</f>
        <v>#REF!</v>
      </c>
      <c r="AI69" s="8" t="e">
        <f>'SCR Undiscounted'!#REF!/((1+$B$1)^($A69-$A$6))</f>
        <v>#REF!</v>
      </c>
      <c r="AJ69" s="8" t="e">
        <f>'SCR Undiscounted'!#REF!/((1+$B$1)^($A69-$A$6))</f>
        <v>#REF!</v>
      </c>
      <c r="AK69" s="8" t="e">
        <f>'SCR Undiscounted'!#REF!/((1+$B$1)^($A69-$A$6))</f>
        <v>#REF!</v>
      </c>
      <c r="AL69" s="8" t="e">
        <f>'SCR Undiscounted'!#REF!/((1+$B$1)^($A69-$A$6))</f>
        <v>#REF!</v>
      </c>
      <c r="AM69" s="8" t="e">
        <f>'SCR Undiscounted'!#REF!/((1+$B$1)^($A69-$A$6))</f>
        <v>#REF!</v>
      </c>
      <c r="AN69" s="8" t="e">
        <f>'SCR Undiscounted'!#REF!/((1+$B$1)^($A69-$A$6))</f>
        <v>#REF!</v>
      </c>
      <c r="AO69" s="8" t="e">
        <f>'SCR Undiscounted'!#REF!/((1+$B$1)^($A69-$A$6))</f>
        <v>#REF!</v>
      </c>
      <c r="AP69" s="8" t="e">
        <f>'SCR Undiscounted'!#REF!/((1+$B$1)^($A69-$A$6))</f>
        <v>#REF!</v>
      </c>
      <c r="AQ69" s="8" t="e">
        <f>'SCR Undiscounted'!#REF!/((1+$B$1)^($A69-$A$6))</f>
        <v>#REF!</v>
      </c>
      <c r="AR69" s="8" t="e">
        <f>'SCR Undiscounted'!#REF!/((1+$B$1)^($A69-$A$6))</f>
        <v>#REF!</v>
      </c>
      <c r="AS69" s="8" t="e">
        <f>'SCR Undiscounted'!#REF!/((1+$B$1)^($A69-$A$6))</f>
        <v>#REF!</v>
      </c>
      <c r="AT69" s="8" t="e">
        <f>'SCR Undiscounted'!#REF!/((1+$B$1)^($A69-$A$6))</f>
        <v>#REF!</v>
      </c>
      <c r="AU69" s="8" t="e">
        <f>'SCR Undiscounted'!#REF!/((1+$B$1)^($A69-$A$6))</f>
        <v>#REF!</v>
      </c>
      <c r="AV69" s="8" t="e">
        <f>'SCR Undiscounted'!#REF!/((1+$B$1)^($A69-$A$6))</f>
        <v>#REF!</v>
      </c>
      <c r="AW69" s="8" t="e">
        <f>'SCR Undiscounted'!#REF!/((1+$B$1)^($A69-$A$6))</f>
        <v>#REF!</v>
      </c>
      <c r="AX69" s="8" t="e">
        <f>'SCR Undiscounted'!#REF!/((1+$B$1)^($A69-$A$6))</f>
        <v>#REF!</v>
      </c>
      <c r="AY69" s="8" t="e">
        <f>'SCR Undiscounted'!#REF!/((1+$B$1)^($A69-$A$6))</f>
        <v>#REF!</v>
      </c>
      <c r="AZ69" s="8"/>
      <c r="BA69" s="8" t="e">
        <f>'SCR Undiscounted'!#REF!/((1+$B$1)^($A69-$A$6))</f>
        <v>#REF!</v>
      </c>
      <c r="BB69" s="8" t="e">
        <f>'SCR Undiscounted'!#REF!/((1+$B$1)^($A69-$A$6))</f>
        <v>#REF!</v>
      </c>
      <c r="BC69" s="8" t="e">
        <f>'SCR Undiscounted'!#REF!/((1+$B$1)^($A69-$A$6))</f>
        <v>#REF!</v>
      </c>
      <c r="BD69" s="8" t="e">
        <f>'SCR Undiscounted'!#REF!/((1+$B$1)^($A69-$A$6))</f>
        <v>#REF!</v>
      </c>
      <c r="BE69" s="8" t="e">
        <f>'SCR Undiscounted'!#REF!/((1+$B$1)^($A69-$A$6))</f>
        <v>#REF!</v>
      </c>
      <c r="BF69" s="8" t="e">
        <f>'SCR Undiscounted'!#REF!/((1+$B$1)^($A69-$A$6))</f>
        <v>#REF!</v>
      </c>
      <c r="BG69" s="8" t="e">
        <f>'SCR Undiscounted'!#REF!/((1+$B$1)^($A69-$A$6))</f>
        <v>#REF!</v>
      </c>
      <c r="BH69" s="8" t="e">
        <f>'SCR Undiscounted'!#REF!/((1+$B$1)^($A69-$A$6))</f>
        <v>#REF!</v>
      </c>
      <c r="BI69" s="8" t="e">
        <f>'SCR Undiscounted'!#REF!/((1+$B$1)^($A69-$A$6))</f>
        <v>#REF!</v>
      </c>
      <c r="BJ69" s="8" t="e">
        <f>'SCR Undiscounted'!#REF!/((1+$B$1)^($A69-$A$6))</f>
        <v>#REF!</v>
      </c>
      <c r="BK69" s="8" t="e">
        <f>'SCR Undiscounted'!#REF!/((1+$B$1)^($A69-$A$6))</f>
        <v>#REF!</v>
      </c>
      <c r="BL69" s="8" t="e">
        <f>'SCR Undiscounted'!#REF!/((1+$B$1)^($A69-$A$6))</f>
        <v>#REF!</v>
      </c>
      <c r="BM69" s="8" t="e">
        <f>'SCR Undiscounted'!#REF!/((1+$B$1)^($A69-$A$6))</f>
        <v>#REF!</v>
      </c>
      <c r="BN69" s="8" t="e">
        <f>'SCR Undiscounted'!#REF!/((1+$B$1)^($A69-$A$6))</f>
        <v>#REF!</v>
      </c>
      <c r="BO69" s="8" t="e">
        <f>'SCR Undiscounted'!#REF!/((1+$B$1)^($A69-$A$6))</f>
        <v>#REF!</v>
      </c>
      <c r="BP69" s="8" t="e">
        <f>'SCR Undiscounted'!#REF!/((1+$B$1)^($A69-$A$6))</f>
        <v>#REF!</v>
      </c>
      <c r="BQ69" s="8" t="e">
        <f>'SCR Undiscounted'!#REF!/((1+$B$1)^($A69-$A$6))</f>
        <v>#REF!</v>
      </c>
      <c r="BR69" s="8" t="e">
        <f>'SCR Undiscounted'!#REF!/((1+$B$1)^($A69-$A$6))</f>
        <v>#REF!</v>
      </c>
      <c r="BS69" s="8" t="e">
        <f>'SCR Undiscounted'!#REF!/((1+$B$1)^($A69-$A$6))</f>
        <v>#REF!</v>
      </c>
      <c r="BT69" s="8" t="e">
        <f>'SCR Undiscounted'!#REF!/((1+$B$1)^($A69-$A$6))</f>
        <v>#REF!</v>
      </c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/>
      <c r="DM69" s="8"/>
      <c r="DN69" s="8"/>
      <c r="DO69" s="8"/>
    </row>
    <row r="70" spans="1:119" s="25" customFormat="1" x14ac:dyDescent="0.25">
      <c r="A70" s="50">
        <v>2030</v>
      </c>
      <c r="B70" s="8">
        <f>'SCR Undiscounted'!B68/((1+$B$1)^($A70-$A$6))</f>
        <v>0</v>
      </c>
      <c r="C70" s="8">
        <f>'SCR Undiscounted'!C68/((1+$B$1)^($A70-$A$6))</f>
        <v>0</v>
      </c>
      <c r="D70" s="8">
        <f>'SCR Undiscounted'!D68/((1+$B$1)^($A70-$A$6))</f>
        <v>0</v>
      </c>
      <c r="E70" s="8">
        <f>'SCR Undiscounted'!E68/((1+$B$1)^($A70-$A$6))</f>
        <v>0</v>
      </c>
      <c r="F70" s="8">
        <f>'SCR Undiscounted'!F68/((1+$B$1)^($A70-$A$6))</f>
        <v>0</v>
      </c>
      <c r="G70" s="8">
        <f>'SCR Undiscounted'!G68/((1+$B$1)^($A70-$A$6))</f>
        <v>0</v>
      </c>
      <c r="H70" s="8">
        <f>'SCR Undiscounted'!H68/((1+$B$1)^($A70-$A$6))</f>
        <v>0</v>
      </c>
      <c r="I70" s="8">
        <f>'SCR Undiscounted'!I68/((1+$B$1)^($A70-$A$6))</f>
        <v>0</v>
      </c>
      <c r="J70" s="22"/>
      <c r="K70" s="8">
        <f>'SCR Undiscounted'!K68/((1+$B$1)^($A70-$A$6))</f>
        <v>0</v>
      </c>
      <c r="L70" s="8">
        <f>'SCR Undiscounted'!L68/((1+$B$1)^($A70-$A$6))</f>
        <v>0</v>
      </c>
      <c r="M70" s="8">
        <f>'SCR Undiscounted'!M68/((1+$B$1)^($A70-$A$6))</f>
        <v>0</v>
      </c>
      <c r="N70" s="8">
        <f>'SCR Undiscounted'!N68/((1+$B$1)^($A70-$A$6))</f>
        <v>0</v>
      </c>
      <c r="O70" s="8">
        <f>'SCR Undiscounted'!O68/((1+$B$1)^($A70-$A$6))</f>
        <v>0</v>
      </c>
      <c r="P70" s="8">
        <f>'SCR Undiscounted'!P68/((1+$B$1)^($A70-$A$6))</f>
        <v>0</v>
      </c>
      <c r="Q70" s="8">
        <f>'SCR Undiscounted'!Q68/((1+$B$1)^($A70-$A$6))</f>
        <v>0</v>
      </c>
      <c r="R70" s="8">
        <f>'SCR Undiscounted'!R68/((1+$B$1)^($A70-$A$6))</f>
        <v>0</v>
      </c>
      <c r="S70" s="22"/>
      <c r="T70" s="8">
        <f>'SCR Undiscounted'!T68/((1+$B$1)^($A70-$A$6))</f>
        <v>0</v>
      </c>
      <c r="U70" s="8">
        <f>'SCR Undiscounted'!U68/((1+$B$1)^($A70-$A$6))</f>
        <v>0</v>
      </c>
      <c r="V70" s="8">
        <f>'SCR Undiscounted'!V68/((1+$B$1)^($A70-$A$6))</f>
        <v>0</v>
      </c>
      <c r="W70" s="8">
        <f>'SCR Undiscounted'!W68/((1+$B$1)^($A70-$A$6))</f>
        <v>0</v>
      </c>
      <c r="X70" s="8">
        <f>'SCR Undiscounted'!X68/((1+$B$1)^($A70-$A$6))</f>
        <v>0</v>
      </c>
      <c r="Y70" s="8">
        <f>'SCR Undiscounted'!Y68/((1+$B$1)^($A70-$A$6))</f>
        <v>0</v>
      </c>
      <c r="Z70" s="8">
        <f>'SCR Undiscounted'!Z68/((1+$B$1)^($A70-$A$6))</f>
        <v>0</v>
      </c>
      <c r="AA70" s="8">
        <f>'SCR Undiscounted'!AA68/((1+$B$1)^($A70-$A$6))</f>
        <v>0</v>
      </c>
      <c r="AB70" s="22"/>
      <c r="AE70" s="47">
        <v>2030</v>
      </c>
      <c r="AF70" s="8" t="e">
        <f>'SCR Undiscounted'!#REF!/((1+$B$1)^($A70-$A$6))</f>
        <v>#REF!</v>
      </c>
      <c r="AG70" s="8" t="e">
        <f>'SCR Undiscounted'!#REF!/((1+$B$1)^($A70-$A$6))</f>
        <v>#REF!</v>
      </c>
      <c r="AH70" s="8" t="e">
        <f>'SCR Undiscounted'!#REF!/((1+$B$1)^($A70-$A$6))</f>
        <v>#REF!</v>
      </c>
      <c r="AI70" s="8" t="e">
        <f>'SCR Undiscounted'!#REF!/((1+$B$1)^($A70-$A$6))</f>
        <v>#REF!</v>
      </c>
      <c r="AJ70" s="8" t="e">
        <f>'SCR Undiscounted'!#REF!/((1+$B$1)^($A70-$A$6))</f>
        <v>#REF!</v>
      </c>
      <c r="AK70" s="8" t="e">
        <f>'SCR Undiscounted'!#REF!/((1+$B$1)^($A70-$A$6))</f>
        <v>#REF!</v>
      </c>
      <c r="AL70" s="8" t="e">
        <f>'SCR Undiscounted'!#REF!/((1+$B$1)^($A70-$A$6))</f>
        <v>#REF!</v>
      </c>
      <c r="AM70" s="8" t="e">
        <f>'SCR Undiscounted'!#REF!/((1+$B$1)^($A70-$A$6))</f>
        <v>#REF!</v>
      </c>
      <c r="AN70" s="8" t="e">
        <f>'SCR Undiscounted'!#REF!/((1+$B$1)^($A70-$A$6))</f>
        <v>#REF!</v>
      </c>
      <c r="AO70" s="8" t="e">
        <f>'SCR Undiscounted'!#REF!/((1+$B$1)^($A70-$A$6))</f>
        <v>#REF!</v>
      </c>
      <c r="AP70" s="8" t="e">
        <f>'SCR Undiscounted'!#REF!/((1+$B$1)^($A70-$A$6))</f>
        <v>#REF!</v>
      </c>
      <c r="AQ70" s="8" t="e">
        <f>'SCR Undiscounted'!#REF!/((1+$B$1)^($A70-$A$6))</f>
        <v>#REF!</v>
      </c>
      <c r="AR70" s="8" t="e">
        <f>'SCR Undiscounted'!#REF!/((1+$B$1)^($A70-$A$6))</f>
        <v>#REF!</v>
      </c>
      <c r="AS70" s="8" t="e">
        <f>'SCR Undiscounted'!#REF!/((1+$B$1)^($A70-$A$6))</f>
        <v>#REF!</v>
      </c>
      <c r="AT70" s="8" t="e">
        <f>'SCR Undiscounted'!#REF!/((1+$B$1)^($A70-$A$6))</f>
        <v>#REF!</v>
      </c>
      <c r="AU70" s="8" t="e">
        <f>'SCR Undiscounted'!#REF!/((1+$B$1)^($A70-$A$6))</f>
        <v>#REF!</v>
      </c>
      <c r="AV70" s="8" t="e">
        <f>'SCR Undiscounted'!#REF!/((1+$B$1)^($A70-$A$6))</f>
        <v>#REF!</v>
      </c>
      <c r="AW70" s="8" t="e">
        <f>'SCR Undiscounted'!#REF!/((1+$B$1)^($A70-$A$6))</f>
        <v>#REF!</v>
      </c>
      <c r="AX70" s="8" t="e">
        <f>'SCR Undiscounted'!#REF!/((1+$B$1)^($A70-$A$6))</f>
        <v>#REF!</v>
      </c>
      <c r="AY70" s="8" t="e">
        <f>'SCR Undiscounted'!#REF!/((1+$B$1)^($A70-$A$6))</f>
        <v>#REF!</v>
      </c>
      <c r="AZ70" s="8"/>
      <c r="BA70" s="8" t="e">
        <f>'SCR Undiscounted'!#REF!/((1+$B$1)^($A70-$A$6))</f>
        <v>#REF!</v>
      </c>
      <c r="BB70" s="8" t="e">
        <f>'SCR Undiscounted'!#REF!/((1+$B$1)^($A70-$A$6))</f>
        <v>#REF!</v>
      </c>
      <c r="BC70" s="8" t="e">
        <f>'SCR Undiscounted'!#REF!/((1+$B$1)^($A70-$A$6))</f>
        <v>#REF!</v>
      </c>
      <c r="BD70" s="8" t="e">
        <f>'SCR Undiscounted'!#REF!/((1+$B$1)^($A70-$A$6))</f>
        <v>#REF!</v>
      </c>
      <c r="BE70" s="8" t="e">
        <f>'SCR Undiscounted'!#REF!/((1+$B$1)^($A70-$A$6))</f>
        <v>#REF!</v>
      </c>
      <c r="BF70" s="8" t="e">
        <f>'SCR Undiscounted'!#REF!/((1+$B$1)^($A70-$A$6))</f>
        <v>#REF!</v>
      </c>
      <c r="BG70" s="8" t="e">
        <f>'SCR Undiscounted'!#REF!/((1+$B$1)^($A70-$A$6))</f>
        <v>#REF!</v>
      </c>
      <c r="BH70" s="8" t="e">
        <f>'SCR Undiscounted'!#REF!/((1+$B$1)^($A70-$A$6))</f>
        <v>#REF!</v>
      </c>
      <c r="BI70" s="8" t="e">
        <f>'SCR Undiscounted'!#REF!/((1+$B$1)^($A70-$A$6))</f>
        <v>#REF!</v>
      </c>
      <c r="BJ70" s="8" t="e">
        <f>'SCR Undiscounted'!#REF!/((1+$B$1)^($A70-$A$6))</f>
        <v>#REF!</v>
      </c>
      <c r="BK70" s="8" t="e">
        <f>'SCR Undiscounted'!#REF!/((1+$B$1)^($A70-$A$6))</f>
        <v>#REF!</v>
      </c>
      <c r="BL70" s="8" t="e">
        <f>'SCR Undiscounted'!#REF!/((1+$B$1)^($A70-$A$6))</f>
        <v>#REF!</v>
      </c>
      <c r="BM70" s="8" t="e">
        <f>'SCR Undiscounted'!#REF!/((1+$B$1)^($A70-$A$6))</f>
        <v>#REF!</v>
      </c>
      <c r="BN70" s="8" t="e">
        <f>'SCR Undiscounted'!#REF!/((1+$B$1)^($A70-$A$6))</f>
        <v>#REF!</v>
      </c>
      <c r="BO70" s="8" t="e">
        <f>'SCR Undiscounted'!#REF!/((1+$B$1)^($A70-$A$6))</f>
        <v>#REF!</v>
      </c>
      <c r="BP70" s="8" t="e">
        <f>'SCR Undiscounted'!#REF!/((1+$B$1)^($A70-$A$6))</f>
        <v>#REF!</v>
      </c>
      <c r="BQ70" s="8" t="e">
        <f>'SCR Undiscounted'!#REF!/((1+$B$1)^($A70-$A$6))</f>
        <v>#REF!</v>
      </c>
      <c r="BR70" s="8" t="e">
        <f>'SCR Undiscounted'!#REF!/((1+$B$1)^($A70-$A$6))</f>
        <v>#REF!</v>
      </c>
      <c r="BS70" s="8" t="e">
        <f>'SCR Undiscounted'!#REF!/((1+$B$1)^($A70-$A$6))</f>
        <v>#REF!</v>
      </c>
      <c r="BT70" s="8" t="e">
        <f>'SCR Undiscounted'!#REF!/((1+$B$1)^($A70-$A$6))</f>
        <v>#REF!</v>
      </c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</row>
    <row r="71" spans="1:119" s="25" customFormat="1" x14ac:dyDescent="0.25">
      <c r="A71" s="50">
        <v>2031</v>
      </c>
      <c r="B71" s="8">
        <f>'SCR Undiscounted'!B69/((1+$B$1)^($A71-$A$6))</f>
        <v>0</v>
      </c>
      <c r="C71" s="8">
        <f>'SCR Undiscounted'!C69/((1+$B$1)^($A71-$A$6))</f>
        <v>0</v>
      </c>
      <c r="D71" s="8">
        <f>'SCR Undiscounted'!D69/((1+$B$1)^($A71-$A$6))</f>
        <v>0</v>
      </c>
      <c r="E71" s="8">
        <f>'SCR Undiscounted'!E69/((1+$B$1)^($A71-$A$6))</f>
        <v>0</v>
      </c>
      <c r="F71" s="8">
        <f>'SCR Undiscounted'!F69/((1+$B$1)^($A71-$A$6))</f>
        <v>0</v>
      </c>
      <c r="G71" s="8">
        <f>'SCR Undiscounted'!G69/((1+$B$1)^($A71-$A$6))</f>
        <v>0</v>
      </c>
      <c r="H71" s="8">
        <f>'SCR Undiscounted'!H69/((1+$B$1)^($A71-$A$6))</f>
        <v>0</v>
      </c>
      <c r="I71" s="8">
        <f>'SCR Undiscounted'!I69/((1+$B$1)^($A71-$A$6))</f>
        <v>0</v>
      </c>
      <c r="J71" s="22"/>
      <c r="K71" s="8">
        <f>'SCR Undiscounted'!K69/((1+$B$1)^($A71-$A$6))</f>
        <v>0</v>
      </c>
      <c r="L71" s="8">
        <f>'SCR Undiscounted'!L69/((1+$B$1)^($A71-$A$6))</f>
        <v>0</v>
      </c>
      <c r="M71" s="8">
        <f>'SCR Undiscounted'!M69/((1+$B$1)^($A71-$A$6))</f>
        <v>0</v>
      </c>
      <c r="N71" s="8">
        <f>'SCR Undiscounted'!N69/((1+$B$1)^($A71-$A$6))</f>
        <v>0</v>
      </c>
      <c r="O71" s="8">
        <f>'SCR Undiscounted'!O69/((1+$B$1)^($A71-$A$6))</f>
        <v>0</v>
      </c>
      <c r="P71" s="8">
        <f>'SCR Undiscounted'!P69/((1+$B$1)^($A71-$A$6))</f>
        <v>0</v>
      </c>
      <c r="Q71" s="8">
        <f>'SCR Undiscounted'!Q69/((1+$B$1)^($A71-$A$6))</f>
        <v>0</v>
      </c>
      <c r="R71" s="8">
        <f>'SCR Undiscounted'!R69/((1+$B$1)^($A71-$A$6))</f>
        <v>0</v>
      </c>
      <c r="S71" s="22"/>
      <c r="T71" s="8">
        <f>'SCR Undiscounted'!T69/((1+$B$1)^($A71-$A$6))</f>
        <v>0</v>
      </c>
      <c r="U71" s="8">
        <f>'SCR Undiscounted'!U69/((1+$B$1)^($A71-$A$6))</f>
        <v>0</v>
      </c>
      <c r="V71" s="8">
        <f>'SCR Undiscounted'!V69/((1+$B$1)^($A71-$A$6))</f>
        <v>0</v>
      </c>
      <c r="W71" s="8">
        <f>'SCR Undiscounted'!W69/((1+$B$1)^($A71-$A$6))</f>
        <v>0</v>
      </c>
      <c r="X71" s="8">
        <f>'SCR Undiscounted'!X69/((1+$B$1)^($A71-$A$6))</f>
        <v>0</v>
      </c>
      <c r="Y71" s="8">
        <f>'SCR Undiscounted'!Y69/((1+$B$1)^($A71-$A$6))</f>
        <v>0</v>
      </c>
      <c r="Z71" s="8">
        <f>'SCR Undiscounted'!Z69/((1+$B$1)^($A71-$A$6))</f>
        <v>0</v>
      </c>
      <c r="AA71" s="8">
        <f>'SCR Undiscounted'!AA69/((1+$B$1)^($A71-$A$6))</f>
        <v>0</v>
      </c>
      <c r="AB71" s="22"/>
      <c r="AE71" s="47">
        <v>2031</v>
      </c>
      <c r="AF71" s="8" t="e">
        <f>'SCR Undiscounted'!#REF!/((1+$B$1)^($A71-$A$6))</f>
        <v>#REF!</v>
      </c>
      <c r="AG71" s="8" t="e">
        <f>'SCR Undiscounted'!#REF!/((1+$B$1)^($A71-$A$6))</f>
        <v>#REF!</v>
      </c>
      <c r="AH71" s="8" t="e">
        <f>'SCR Undiscounted'!#REF!/((1+$B$1)^($A71-$A$6))</f>
        <v>#REF!</v>
      </c>
      <c r="AI71" s="8" t="e">
        <f>'SCR Undiscounted'!#REF!/((1+$B$1)^($A71-$A$6))</f>
        <v>#REF!</v>
      </c>
      <c r="AJ71" s="8" t="e">
        <f>'SCR Undiscounted'!#REF!/((1+$B$1)^($A71-$A$6))</f>
        <v>#REF!</v>
      </c>
      <c r="AK71" s="8" t="e">
        <f>'SCR Undiscounted'!#REF!/((1+$B$1)^($A71-$A$6))</f>
        <v>#REF!</v>
      </c>
      <c r="AL71" s="8" t="e">
        <f>'SCR Undiscounted'!#REF!/((1+$B$1)^($A71-$A$6))</f>
        <v>#REF!</v>
      </c>
      <c r="AM71" s="8" t="e">
        <f>'SCR Undiscounted'!#REF!/((1+$B$1)^($A71-$A$6))</f>
        <v>#REF!</v>
      </c>
      <c r="AN71" s="8" t="e">
        <f>'SCR Undiscounted'!#REF!/((1+$B$1)^($A71-$A$6))</f>
        <v>#REF!</v>
      </c>
      <c r="AO71" s="8" t="e">
        <f>'SCR Undiscounted'!#REF!/((1+$B$1)^($A71-$A$6))</f>
        <v>#REF!</v>
      </c>
      <c r="AP71" s="8" t="e">
        <f>'SCR Undiscounted'!#REF!/((1+$B$1)^($A71-$A$6))</f>
        <v>#REF!</v>
      </c>
      <c r="AQ71" s="8" t="e">
        <f>'SCR Undiscounted'!#REF!/((1+$B$1)^($A71-$A$6))</f>
        <v>#REF!</v>
      </c>
      <c r="AR71" s="8" t="e">
        <f>'SCR Undiscounted'!#REF!/((1+$B$1)^($A71-$A$6))</f>
        <v>#REF!</v>
      </c>
      <c r="AS71" s="8" t="e">
        <f>'SCR Undiscounted'!#REF!/((1+$B$1)^($A71-$A$6))</f>
        <v>#REF!</v>
      </c>
      <c r="AT71" s="8" t="e">
        <f>'SCR Undiscounted'!#REF!/((1+$B$1)^($A71-$A$6))</f>
        <v>#REF!</v>
      </c>
      <c r="AU71" s="8" t="e">
        <f>'SCR Undiscounted'!#REF!/((1+$B$1)^($A71-$A$6))</f>
        <v>#REF!</v>
      </c>
      <c r="AV71" s="8" t="e">
        <f>'SCR Undiscounted'!#REF!/((1+$B$1)^($A71-$A$6))</f>
        <v>#REF!</v>
      </c>
      <c r="AW71" s="8" t="e">
        <f>'SCR Undiscounted'!#REF!/((1+$B$1)^($A71-$A$6))</f>
        <v>#REF!</v>
      </c>
      <c r="AX71" s="8" t="e">
        <f>'SCR Undiscounted'!#REF!/((1+$B$1)^($A71-$A$6))</f>
        <v>#REF!</v>
      </c>
      <c r="AY71" s="8" t="e">
        <f>'SCR Undiscounted'!#REF!/((1+$B$1)^($A71-$A$6))</f>
        <v>#REF!</v>
      </c>
      <c r="AZ71" s="8"/>
      <c r="BA71" s="8" t="e">
        <f>'SCR Undiscounted'!#REF!/((1+$B$1)^($A71-$A$6))</f>
        <v>#REF!</v>
      </c>
      <c r="BB71" s="8" t="e">
        <f>'SCR Undiscounted'!#REF!/((1+$B$1)^($A71-$A$6))</f>
        <v>#REF!</v>
      </c>
      <c r="BC71" s="8" t="e">
        <f>'SCR Undiscounted'!#REF!/((1+$B$1)^($A71-$A$6))</f>
        <v>#REF!</v>
      </c>
      <c r="BD71" s="8" t="e">
        <f>'SCR Undiscounted'!#REF!/((1+$B$1)^($A71-$A$6))</f>
        <v>#REF!</v>
      </c>
      <c r="BE71" s="8" t="e">
        <f>'SCR Undiscounted'!#REF!/((1+$B$1)^($A71-$A$6))</f>
        <v>#REF!</v>
      </c>
      <c r="BF71" s="8" t="e">
        <f>'SCR Undiscounted'!#REF!/((1+$B$1)^($A71-$A$6))</f>
        <v>#REF!</v>
      </c>
      <c r="BG71" s="8" t="e">
        <f>'SCR Undiscounted'!#REF!/((1+$B$1)^($A71-$A$6))</f>
        <v>#REF!</v>
      </c>
      <c r="BH71" s="8" t="e">
        <f>'SCR Undiscounted'!#REF!/((1+$B$1)^($A71-$A$6))</f>
        <v>#REF!</v>
      </c>
      <c r="BI71" s="8" t="e">
        <f>'SCR Undiscounted'!#REF!/((1+$B$1)^($A71-$A$6))</f>
        <v>#REF!</v>
      </c>
      <c r="BJ71" s="8" t="e">
        <f>'SCR Undiscounted'!#REF!/((1+$B$1)^($A71-$A$6))</f>
        <v>#REF!</v>
      </c>
      <c r="BK71" s="8" t="e">
        <f>'SCR Undiscounted'!#REF!/((1+$B$1)^($A71-$A$6))</f>
        <v>#REF!</v>
      </c>
      <c r="BL71" s="8" t="e">
        <f>'SCR Undiscounted'!#REF!/((1+$B$1)^($A71-$A$6))</f>
        <v>#REF!</v>
      </c>
      <c r="BM71" s="8" t="e">
        <f>'SCR Undiscounted'!#REF!/((1+$B$1)^($A71-$A$6))</f>
        <v>#REF!</v>
      </c>
      <c r="BN71" s="8" t="e">
        <f>'SCR Undiscounted'!#REF!/((1+$B$1)^($A71-$A$6))</f>
        <v>#REF!</v>
      </c>
      <c r="BO71" s="8" t="e">
        <f>'SCR Undiscounted'!#REF!/((1+$B$1)^($A71-$A$6))</f>
        <v>#REF!</v>
      </c>
      <c r="BP71" s="8" t="e">
        <f>'SCR Undiscounted'!#REF!/((1+$B$1)^($A71-$A$6))</f>
        <v>#REF!</v>
      </c>
      <c r="BQ71" s="8" t="e">
        <f>'SCR Undiscounted'!#REF!/((1+$B$1)^($A71-$A$6))</f>
        <v>#REF!</v>
      </c>
      <c r="BR71" s="8" t="e">
        <f>'SCR Undiscounted'!#REF!/((1+$B$1)^($A71-$A$6))</f>
        <v>#REF!</v>
      </c>
      <c r="BS71" s="8" t="e">
        <f>'SCR Undiscounted'!#REF!/((1+$B$1)^($A71-$A$6))</f>
        <v>#REF!</v>
      </c>
      <c r="BT71" s="8" t="e">
        <f>'SCR Undiscounted'!#REF!/((1+$B$1)^($A71-$A$6))</f>
        <v>#REF!</v>
      </c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</row>
    <row r="72" spans="1:119" s="25" customFormat="1" x14ac:dyDescent="0.25">
      <c r="A72" s="50">
        <v>2032</v>
      </c>
      <c r="B72" s="8">
        <f>'SCR Undiscounted'!B70/((1+$B$1)^($A72-$A$6))</f>
        <v>0</v>
      </c>
      <c r="C72" s="8">
        <f>'SCR Undiscounted'!C70/((1+$B$1)^($A72-$A$6))</f>
        <v>0</v>
      </c>
      <c r="D72" s="8">
        <f>'SCR Undiscounted'!D70/((1+$B$1)^($A72-$A$6))</f>
        <v>0</v>
      </c>
      <c r="E72" s="8">
        <f>'SCR Undiscounted'!E70/((1+$B$1)^($A72-$A$6))</f>
        <v>0</v>
      </c>
      <c r="F72" s="8">
        <f>'SCR Undiscounted'!F70/((1+$B$1)^($A72-$A$6))</f>
        <v>0</v>
      </c>
      <c r="G72" s="8">
        <f>'SCR Undiscounted'!G70/((1+$B$1)^($A72-$A$6))</f>
        <v>0</v>
      </c>
      <c r="H72" s="8">
        <f>'SCR Undiscounted'!H70/((1+$B$1)^($A72-$A$6))</f>
        <v>0</v>
      </c>
      <c r="I72" s="8">
        <f>'SCR Undiscounted'!I70/((1+$B$1)^($A72-$A$6))</f>
        <v>0</v>
      </c>
      <c r="J72" s="22"/>
      <c r="K72" s="8">
        <f>'SCR Undiscounted'!K70/((1+$B$1)^($A72-$A$6))</f>
        <v>0</v>
      </c>
      <c r="L72" s="8">
        <f>'SCR Undiscounted'!L70/((1+$B$1)^($A72-$A$6))</f>
        <v>0</v>
      </c>
      <c r="M72" s="8">
        <f>'SCR Undiscounted'!M70/((1+$B$1)^($A72-$A$6))</f>
        <v>0</v>
      </c>
      <c r="N72" s="8">
        <f>'SCR Undiscounted'!N70/((1+$B$1)^($A72-$A$6))</f>
        <v>0</v>
      </c>
      <c r="O72" s="8">
        <f>'SCR Undiscounted'!O70/((1+$B$1)^($A72-$A$6))</f>
        <v>0</v>
      </c>
      <c r="P72" s="8">
        <f>'SCR Undiscounted'!P70/((1+$B$1)^($A72-$A$6))</f>
        <v>0</v>
      </c>
      <c r="Q72" s="8">
        <f>'SCR Undiscounted'!Q70/((1+$B$1)^($A72-$A$6))</f>
        <v>0</v>
      </c>
      <c r="R72" s="8">
        <f>'SCR Undiscounted'!R70/((1+$B$1)^($A72-$A$6))</f>
        <v>0</v>
      </c>
      <c r="S72" s="22"/>
      <c r="T72" s="8">
        <f>'SCR Undiscounted'!T70/((1+$B$1)^($A72-$A$6))</f>
        <v>0</v>
      </c>
      <c r="U72" s="8">
        <f>'SCR Undiscounted'!U70/((1+$B$1)^($A72-$A$6))</f>
        <v>0</v>
      </c>
      <c r="V72" s="8">
        <f>'SCR Undiscounted'!V70/((1+$B$1)^($A72-$A$6))</f>
        <v>0</v>
      </c>
      <c r="W72" s="8">
        <f>'SCR Undiscounted'!W70/((1+$B$1)^($A72-$A$6))</f>
        <v>0</v>
      </c>
      <c r="X72" s="8">
        <f>'SCR Undiscounted'!X70/((1+$B$1)^($A72-$A$6))</f>
        <v>0</v>
      </c>
      <c r="Y72" s="8">
        <f>'SCR Undiscounted'!Y70/((1+$B$1)^($A72-$A$6))</f>
        <v>0</v>
      </c>
      <c r="Z72" s="8">
        <f>'SCR Undiscounted'!Z70/((1+$B$1)^($A72-$A$6))</f>
        <v>0</v>
      </c>
      <c r="AA72" s="8">
        <f>'SCR Undiscounted'!AA70/((1+$B$1)^($A72-$A$6))</f>
        <v>0</v>
      </c>
      <c r="AB72" s="22"/>
      <c r="AE72" s="47">
        <v>2032</v>
      </c>
      <c r="AF72" s="8" t="e">
        <f>'SCR Undiscounted'!#REF!/((1+$B$1)^($A72-$A$6))</f>
        <v>#REF!</v>
      </c>
      <c r="AG72" s="8" t="e">
        <f>'SCR Undiscounted'!#REF!/((1+$B$1)^($A72-$A$6))</f>
        <v>#REF!</v>
      </c>
      <c r="AH72" s="8" t="e">
        <f>'SCR Undiscounted'!#REF!/((1+$B$1)^($A72-$A$6))</f>
        <v>#REF!</v>
      </c>
      <c r="AI72" s="8" t="e">
        <f>'SCR Undiscounted'!#REF!/((1+$B$1)^($A72-$A$6))</f>
        <v>#REF!</v>
      </c>
      <c r="AJ72" s="8" t="e">
        <f>'SCR Undiscounted'!#REF!/((1+$B$1)^($A72-$A$6))</f>
        <v>#REF!</v>
      </c>
      <c r="AK72" s="8" t="e">
        <f>'SCR Undiscounted'!#REF!/((1+$B$1)^($A72-$A$6))</f>
        <v>#REF!</v>
      </c>
      <c r="AL72" s="8" t="e">
        <f>'SCR Undiscounted'!#REF!/((1+$B$1)^($A72-$A$6))</f>
        <v>#REF!</v>
      </c>
      <c r="AM72" s="8" t="e">
        <f>'SCR Undiscounted'!#REF!/((1+$B$1)^($A72-$A$6))</f>
        <v>#REF!</v>
      </c>
      <c r="AN72" s="8" t="e">
        <f>'SCR Undiscounted'!#REF!/((1+$B$1)^($A72-$A$6))</f>
        <v>#REF!</v>
      </c>
      <c r="AO72" s="8" t="e">
        <f>'SCR Undiscounted'!#REF!/((1+$B$1)^($A72-$A$6))</f>
        <v>#REF!</v>
      </c>
      <c r="AP72" s="8" t="e">
        <f>'SCR Undiscounted'!#REF!/((1+$B$1)^($A72-$A$6))</f>
        <v>#REF!</v>
      </c>
      <c r="AQ72" s="8" t="e">
        <f>'SCR Undiscounted'!#REF!/((1+$B$1)^($A72-$A$6))</f>
        <v>#REF!</v>
      </c>
      <c r="AR72" s="8" t="e">
        <f>'SCR Undiscounted'!#REF!/((1+$B$1)^($A72-$A$6))</f>
        <v>#REF!</v>
      </c>
      <c r="AS72" s="8" t="e">
        <f>'SCR Undiscounted'!#REF!/((1+$B$1)^($A72-$A$6))</f>
        <v>#REF!</v>
      </c>
      <c r="AT72" s="8" t="e">
        <f>'SCR Undiscounted'!#REF!/((1+$B$1)^($A72-$A$6))</f>
        <v>#REF!</v>
      </c>
      <c r="AU72" s="8" t="e">
        <f>'SCR Undiscounted'!#REF!/((1+$B$1)^($A72-$A$6))</f>
        <v>#REF!</v>
      </c>
      <c r="AV72" s="8" t="e">
        <f>'SCR Undiscounted'!#REF!/((1+$B$1)^($A72-$A$6))</f>
        <v>#REF!</v>
      </c>
      <c r="AW72" s="8" t="e">
        <f>'SCR Undiscounted'!#REF!/((1+$B$1)^($A72-$A$6))</f>
        <v>#REF!</v>
      </c>
      <c r="AX72" s="8" t="e">
        <f>'SCR Undiscounted'!#REF!/((1+$B$1)^($A72-$A$6))</f>
        <v>#REF!</v>
      </c>
      <c r="AY72" s="8" t="e">
        <f>'SCR Undiscounted'!#REF!/((1+$B$1)^($A72-$A$6))</f>
        <v>#REF!</v>
      </c>
      <c r="AZ72" s="8"/>
      <c r="BA72" s="8" t="e">
        <f>'SCR Undiscounted'!#REF!/((1+$B$1)^($A72-$A$6))</f>
        <v>#REF!</v>
      </c>
      <c r="BB72" s="8" t="e">
        <f>'SCR Undiscounted'!#REF!/((1+$B$1)^($A72-$A$6))</f>
        <v>#REF!</v>
      </c>
      <c r="BC72" s="8" t="e">
        <f>'SCR Undiscounted'!#REF!/((1+$B$1)^($A72-$A$6))</f>
        <v>#REF!</v>
      </c>
      <c r="BD72" s="8" t="e">
        <f>'SCR Undiscounted'!#REF!/((1+$B$1)^($A72-$A$6))</f>
        <v>#REF!</v>
      </c>
      <c r="BE72" s="8" t="e">
        <f>'SCR Undiscounted'!#REF!/((1+$B$1)^($A72-$A$6))</f>
        <v>#REF!</v>
      </c>
      <c r="BF72" s="8" t="e">
        <f>'SCR Undiscounted'!#REF!/((1+$B$1)^($A72-$A$6))</f>
        <v>#REF!</v>
      </c>
      <c r="BG72" s="8" t="e">
        <f>'SCR Undiscounted'!#REF!/((1+$B$1)^($A72-$A$6))</f>
        <v>#REF!</v>
      </c>
      <c r="BH72" s="8" t="e">
        <f>'SCR Undiscounted'!#REF!/((1+$B$1)^($A72-$A$6))</f>
        <v>#REF!</v>
      </c>
      <c r="BI72" s="8" t="e">
        <f>'SCR Undiscounted'!#REF!/((1+$B$1)^($A72-$A$6))</f>
        <v>#REF!</v>
      </c>
      <c r="BJ72" s="8" t="e">
        <f>'SCR Undiscounted'!#REF!/((1+$B$1)^($A72-$A$6))</f>
        <v>#REF!</v>
      </c>
      <c r="BK72" s="8" t="e">
        <f>'SCR Undiscounted'!#REF!/((1+$B$1)^($A72-$A$6))</f>
        <v>#REF!</v>
      </c>
      <c r="BL72" s="8" t="e">
        <f>'SCR Undiscounted'!#REF!/((1+$B$1)^($A72-$A$6))</f>
        <v>#REF!</v>
      </c>
      <c r="BM72" s="8" t="e">
        <f>'SCR Undiscounted'!#REF!/((1+$B$1)^($A72-$A$6))</f>
        <v>#REF!</v>
      </c>
      <c r="BN72" s="8" t="e">
        <f>'SCR Undiscounted'!#REF!/((1+$B$1)^($A72-$A$6))</f>
        <v>#REF!</v>
      </c>
      <c r="BO72" s="8" t="e">
        <f>'SCR Undiscounted'!#REF!/((1+$B$1)^($A72-$A$6))</f>
        <v>#REF!</v>
      </c>
      <c r="BP72" s="8" t="e">
        <f>'SCR Undiscounted'!#REF!/((1+$B$1)^($A72-$A$6))</f>
        <v>#REF!</v>
      </c>
      <c r="BQ72" s="8" t="e">
        <f>'SCR Undiscounted'!#REF!/((1+$B$1)^($A72-$A$6))</f>
        <v>#REF!</v>
      </c>
      <c r="BR72" s="8" t="e">
        <f>'SCR Undiscounted'!#REF!/((1+$B$1)^($A72-$A$6))</f>
        <v>#REF!</v>
      </c>
      <c r="BS72" s="8" t="e">
        <f>'SCR Undiscounted'!#REF!/((1+$B$1)^($A72-$A$6))</f>
        <v>#REF!</v>
      </c>
      <c r="BT72" s="8" t="e">
        <f>'SCR Undiscounted'!#REF!/((1+$B$1)^($A72-$A$6))</f>
        <v>#REF!</v>
      </c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</row>
    <row r="73" spans="1:119" s="25" customFormat="1" x14ac:dyDescent="0.25">
      <c r="A73" s="50">
        <v>2033</v>
      </c>
      <c r="B73" s="8">
        <f>'SCR Undiscounted'!B71/((1+$B$1)^($A73-$A$6))</f>
        <v>0</v>
      </c>
      <c r="C73" s="8">
        <f>'SCR Undiscounted'!C71/((1+$B$1)^($A73-$A$6))</f>
        <v>0</v>
      </c>
      <c r="D73" s="8">
        <f>'SCR Undiscounted'!D71/((1+$B$1)^($A73-$A$6))</f>
        <v>0</v>
      </c>
      <c r="E73" s="8">
        <f>'SCR Undiscounted'!E71/((1+$B$1)^($A73-$A$6))</f>
        <v>0</v>
      </c>
      <c r="F73" s="8">
        <f>'SCR Undiscounted'!F71/((1+$B$1)^($A73-$A$6))</f>
        <v>0</v>
      </c>
      <c r="G73" s="8">
        <f>'SCR Undiscounted'!G71/((1+$B$1)^($A73-$A$6))</f>
        <v>0</v>
      </c>
      <c r="H73" s="8">
        <f>'SCR Undiscounted'!H71/((1+$B$1)^($A73-$A$6))</f>
        <v>0</v>
      </c>
      <c r="I73" s="8">
        <f>'SCR Undiscounted'!I71/((1+$B$1)^($A73-$A$6))</f>
        <v>0</v>
      </c>
      <c r="J73" s="22"/>
      <c r="K73" s="8">
        <f>'SCR Undiscounted'!K71/((1+$B$1)^($A73-$A$6))</f>
        <v>0</v>
      </c>
      <c r="L73" s="8">
        <f>'SCR Undiscounted'!L71/((1+$B$1)^($A73-$A$6))</f>
        <v>0</v>
      </c>
      <c r="M73" s="8">
        <f>'SCR Undiscounted'!M71/((1+$B$1)^($A73-$A$6))</f>
        <v>0</v>
      </c>
      <c r="N73" s="8">
        <f>'SCR Undiscounted'!N71/((1+$B$1)^($A73-$A$6))</f>
        <v>0</v>
      </c>
      <c r="O73" s="8">
        <f>'SCR Undiscounted'!O71/((1+$B$1)^($A73-$A$6))</f>
        <v>0</v>
      </c>
      <c r="P73" s="8">
        <f>'SCR Undiscounted'!P71/((1+$B$1)^($A73-$A$6))</f>
        <v>0</v>
      </c>
      <c r="Q73" s="8">
        <f>'SCR Undiscounted'!Q71/((1+$B$1)^($A73-$A$6))</f>
        <v>0</v>
      </c>
      <c r="R73" s="8">
        <f>'SCR Undiscounted'!R71/((1+$B$1)^($A73-$A$6))</f>
        <v>0</v>
      </c>
      <c r="S73" s="22"/>
      <c r="T73" s="8">
        <f>'SCR Undiscounted'!T71/((1+$B$1)^($A73-$A$6))</f>
        <v>0</v>
      </c>
      <c r="U73" s="8">
        <f>'SCR Undiscounted'!U71/((1+$B$1)^($A73-$A$6))</f>
        <v>0</v>
      </c>
      <c r="V73" s="8">
        <f>'SCR Undiscounted'!V71/((1+$B$1)^($A73-$A$6))</f>
        <v>0</v>
      </c>
      <c r="W73" s="8">
        <f>'SCR Undiscounted'!W71/((1+$B$1)^($A73-$A$6))</f>
        <v>0</v>
      </c>
      <c r="X73" s="8">
        <f>'SCR Undiscounted'!X71/((1+$B$1)^($A73-$A$6))</f>
        <v>0</v>
      </c>
      <c r="Y73" s="8">
        <f>'SCR Undiscounted'!Y71/((1+$B$1)^($A73-$A$6))</f>
        <v>0</v>
      </c>
      <c r="Z73" s="8">
        <f>'SCR Undiscounted'!Z71/((1+$B$1)^($A73-$A$6))</f>
        <v>0</v>
      </c>
      <c r="AA73" s="8">
        <f>'SCR Undiscounted'!AA71/((1+$B$1)^($A73-$A$6))</f>
        <v>0</v>
      </c>
      <c r="AB73" s="22"/>
      <c r="AE73" s="47">
        <v>2033</v>
      </c>
      <c r="AF73" s="8" t="e">
        <f>'SCR Undiscounted'!#REF!/((1+$B$1)^($A73-$A$6))</f>
        <v>#REF!</v>
      </c>
      <c r="AG73" s="8" t="e">
        <f>'SCR Undiscounted'!#REF!/((1+$B$1)^($A73-$A$6))</f>
        <v>#REF!</v>
      </c>
      <c r="AH73" s="8" t="e">
        <f>'SCR Undiscounted'!#REF!/((1+$B$1)^($A73-$A$6))</f>
        <v>#REF!</v>
      </c>
      <c r="AI73" s="8" t="e">
        <f>'SCR Undiscounted'!#REF!/((1+$B$1)^($A73-$A$6))</f>
        <v>#REF!</v>
      </c>
      <c r="AJ73" s="8" t="e">
        <f>'SCR Undiscounted'!#REF!/((1+$B$1)^($A73-$A$6))</f>
        <v>#REF!</v>
      </c>
      <c r="AK73" s="8" t="e">
        <f>'SCR Undiscounted'!#REF!/((1+$B$1)^($A73-$A$6))</f>
        <v>#REF!</v>
      </c>
      <c r="AL73" s="8" t="e">
        <f>'SCR Undiscounted'!#REF!/((1+$B$1)^($A73-$A$6))</f>
        <v>#REF!</v>
      </c>
      <c r="AM73" s="8" t="e">
        <f>'SCR Undiscounted'!#REF!/((1+$B$1)^($A73-$A$6))</f>
        <v>#REF!</v>
      </c>
      <c r="AN73" s="8" t="e">
        <f>'SCR Undiscounted'!#REF!/((1+$B$1)^($A73-$A$6))</f>
        <v>#REF!</v>
      </c>
      <c r="AO73" s="8" t="e">
        <f>'SCR Undiscounted'!#REF!/((1+$B$1)^($A73-$A$6))</f>
        <v>#REF!</v>
      </c>
      <c r="AP73" s="8" t="e">
        <f>'SCR Undiscounted'!#REF!/((1+$B$1)^($A73-$A$6))</f>
        <v>#REF!</v>
      </c>
      <c r="AQ73" s="8" t="e">
        <f>'SCR Undiscounted'!#REF!/((1+$B$1)^($A73-$A$6))</f>
        <v>#REF!</v>
      </c>
      <c r="AR73" s="8" t="e">
        <f>'SCR Undiscounted'!#REF!/((1+$B$1)^($A73-$A$6))</f>
        <v>#REF!</v>
      </c>
      <c r="AS73" s="8" t="e">
        <f>'SCR Undiscounted'!#REF!/((1+$B$1)^($A73-$A$6))</f>
        <v>#REF!</v>
      </c>
      <c r="AT73" s="8" t="e">
        <f>'SCR Undiscounted'!#REF!/((1+$B$1)^($A73-$A$6))</f>
        <v>#REF!</v>
      </c>
      <c r="AU73" s="8" t="e">
        <f>'SCR Undiscounted'!#REF!/((1+$B$1)^($A73-$A$6))</f>
        <v>#REF!</v>
      </c>
      <c r="AV73" s="8" t="e">
        <f>'SCR Undiscounted'!#REF!/((1+$B$1)^($A73-$A$6))</f>
        <v>#REF!</v>
      </c>
      <c r="AW73" s="8" t="e">
        <f>'SCR Undiscounted'!#REF!/((1+$B$1)^($A73-$A$6))</f>
        <v>#REF!</v>
      </c>
      <c r="AX73" s="8" t="e">
        <f>'SCR Undiscounted'!#REF!/((1+$B$1)^($A73-$A$6))</f>
        <v>#REF!</v>
      </c>
      <c r="AY73" s="8" t="e">
        <f>'SCR Undiscounted'!#REF!/((1+$B$1)^($A73-$A$6))</f>
        <v>#REF!</v>
      </c>
      <c r="AZ73" s="8"/>
      <c r="BA73" s="8" t="e">
        <f>'SCR Undiscounted'!#REF!/((1+$B$1)^($A73-$A$6))</f>
        <v>#REF!</v>
      </c>
      <c r="BB73" s="8" t="e">
        <f>'SCR Undiscounted'!#REF!/((1+$B$1)^($A73-$A$6))</f>
        <v>#REF!</v>
      </c>
      <c r="BC73" s="8" t="e">
        <f>'SCR Undiscounted'!#REF!/((1+$B$1)^($A73-$A$6))</f>
        <v>#REF!</v>
      </c>
      <c r="BD73" s="8" t="e">
        <f>'SCR Undiscounted'!#REF!/((1+$B$1)^($A73-$A$6))</f>
        <v>#REF!</v>
      </c>
      <c r="BE73" s="8" t="e">
        <f>'SCR Undiscounted'!#REF!/((1+$B$1)^($A73-$A$6))</f>
        <v>#REF!</v>
      </c>
      <c r="BF73" s="8" t="e">
        <f>'SCR Undiscounted'!#REF!/((1+$B$1)^($A73-$A$6))</f>
        <v>#REF!</v>
      </c>
      <c r="BG73" s="8" t="e">
        <f>'SCR Undiscounted'!#REF!/((1+$B$1)^($A73-$A$6))</f>
        <v>#REF!</v>
      </c>
      <c r="BH73" s="8" t="e">
        <f>'SCR Undiscounted'!#REF!/((1+$B$1)^($A73-$A$6))</f>
        <v>#REF!</v>
      </c>
      <c r="BI73" s="8" t="e">
        <f>'SCR Undiscounted'!#REF!/((1+$B$1)^($A73-$A$6))</f>
        <v>#REF!</v>
      </c>
      <c r="BJ73" s="8" t="e">
        <f>'SCR Undiscounted'!#REF!/((1+$B$1)^($A73-$A$6))</f>
        <v>#REF!</v>
      </c>
      <c r="BK73" s="8" t="e">
        <f>'SCR Undiscounted'!#REF!/((1+$B$1)^($A73-$A$6))</f>
        <v>#REF!</v>
      </c>
      <c r="BL73" s="8" t="e">
        <f>'SCR Undiscounted'!#REF!/((1+$B$1)^($A73-$A$6))</f>
        <v>#REF!</v>
      </c>
      <c r="BM73" s="8" t="e">
        <f>'SCR Undiscounted'!#REF!/((1+$B$1)^($A73-$A$6))</f>
        <v>#REF!</v>
      </c>
      <c r="BN73" s="8" t="e">
        <f>'SCR Undiscounted'!#REF!/((1+$B$1)^($A73-$A$6))</f>
        <v>#REF!</v>
      </c>
      <c r="BO73" s="8" t="e">
        <f>'SCR Undiscounted'!#REF!/((1+$B$1)^($A73-$A$6))</f>
        <v>#REF!</v>
      </c>
      <c r="BP73" s="8" t="e">
        <f>'SCR Undiscounted'!#REF!/((1+$B$1)^($A73-$A$6))</f>
        <v>#REF!</v>
      </c>
      <c r="BQ73" s="8" t="e">
        <f>'SCR Undiscounted'!#REF!/((1+$B$1)^($A73-$A$6))</f>
        <v>#REF!</v>
      </c>
      <c r="BR73" s="8" t="e">
        <f>'SCR Undiscounted'!#REF!/((1+$B$1)^($A73-$A$6))</f>
        <v>#REF!</v>
      </c>
      <c r="BS73" s="8" t="e">
        <f>'SCR Undiscounted'!#REF!/((1+$B$1)^($A73-$A$6))</f>
        <v>#REF!</v>
      </c>
      <c r="BT73" s="8" t="e">
        <f>'SCR Undiscounted'!#REF!/((1+$B$1)^($A73-$A$6))</f>
        <v>#REF!</v>
      </c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</row>
    <row r="74" spans="1:119" s="25" customFormat="1" x14ac:dyDescent="0.25">
      <c r="A74" s="50">
        <v>2034</v>
      </c>
      <c r="B74" s="8">
        <f>'SCR Undiscounted'!B72/((1+$B$1)^($A74-$A$6))</f>
        <v>0</v>
      </c>
      <c r="C74" s="8">
        <f>'SCR Undiscounted'!C72/((1+$B$1)^($A74-$A$6))</f>
        <v>0</v>
      </c>
      <c r="D74" s="8">
        <f>'SCR Undiscounted'!D72/((1+$B$1)^($A74-$A$6))</f>
        <v>0</v>
      </c>
      <c r="E74" s="8">
        <f>'SCR Undiscounted'!E72/((1+$B$1)^($A74-$A$6))</f>
        <v>0</v>
      </c>
      <c r="F74" s="8">
        <f>'SCR Undiscounted'!F72/((1+$B$1)^($A74-$A$6))</f>
        <v>0</v>
      </c>
      <c r="G74" s="8">
        <f>'SCR Undiscounted'!G72/((1+$B$1)^($A74-$A$6))</f>
        <v>0</v>
      </c>
      <c r="H74" s="8">
        <f>'SCR Undiscounted'!H72/((1+$B$1)^($A74-$A$6))</f>
        <v>0</v>
      </c>
      <c r="I74" s="8">
        <f>'SCR Undiscounted'!I72/((1+$B$1)^($A74-$A$6))</f>
        <v>0</v>
      </c>
      <c r="J74" s="22"/>
      <c r="K74" s="8">
        <f>'SCR Undiscounted'!K72/((1+$B$1)^($A74-$A$6))</f>
        <v>0</v>
      </c>
      <c r="L74" s="8">
        <f>'SCR Undiscounted'!L72/((1+$B$1)^($A74-$A$6))</f>
        <v>0</v>
      </c>
      <c r="M74" s="8">
        <f>'SCR Undiscounted'!M72/((1+$B$1)^($A74-$A$6))</f>
        <v>0</v>
      </c>
      <c r="N74" s="8">
        <f>'SCR Undiscounted'!N72/((1+$B$1)^($A74-$A$6))</f>
        <v>0</v>
      </c>
      <c r="O74" s="8">
        <f>'SCR Undiscounted'!O72/((1+$B$1)^($A74-$A$6))</f>
        <v>0</v>
      </c>
      <c r="P74" s="8">
        <f>'SCR Undiscounted'!P72/((1+$B$1)^($A74-$A$6))</f>
        <v>0</v>
      </c>
      <c r="Q74" s="8">
        <f>'SCR Undiscounted'!Q72/((1+$B$1)^($A74-$A$6))</f>
        <v>0</v>
      </c>
      <c r="R74" s="8">
        <f>'SCR Undiscounted'!R72/((1+$B$1)^($A74-$A$6))</f>
        <v>0</v>
      </c>
      <c r="S74" s="22"/>
      <c r="T74" s="8">
        <f>'SCR Undiscounted'!T72/((1+$B$1)^($A74-$A$6))</f>
        <v>0</v>
      </c>
      <c r="U74" s="8">
        <f>'SCR Undiscounted'!U72/((1+$B$1)^($A74-$A$6))</f>
        <v>0</v>
      </c>
      <c r="V74" s="8">
        <f>'SCR Undiscounted'!V72/((1+$B$1)^($A74-$A$6))</f>
        <v>0</v>
      </c>
      <c r="W74" s="8">
        <f>'SCR Undiscounted'!W72/((1+$B$1)^($A74-$A$6))</f>
        <v>0</v>
      </c>
      <c r="X74" s="8">
        <f>'SCR Undiscounted'!X72/((1+$B$1)^($A74-$A$6))</f>
        <v>0</v>
      </c>
      <c r="Y74" s="8">
        <f>'SCR Undiscounted'!Y72/((1+$B$1)^($A74-$A$6))</f>
        <v>0</v>
      </c>
      <c r="Z74" s="8">
        <f>'SCR Undiscounted'!Z72/((1+$B$1)^($A74-$A$6))</f>
        <v>0</v>
      </c>
      <c r="AA74" s="8">
        <f>'SCR Undiscounted'!AA72/((1+$B$1)^($A74-$A$6))</f>
        <v>0</v>
      </c>
      <c r="AB74" s="22"/>
      <c r="AE74" s="47">
        <v>2034</v>
      </c>
      <c r="AF74" s="8" t="e">
        <f>'SCR Undiscounted'!#REF!/((1+$B$1)^($A74-$A$6))</f>
        <v>#REF!</v>
      </c>
      <c r="AG74" s="8" t="e">
        <f>'SCR Undiscounted'!#REF!/((1+$B$1)^($A74-$A$6))</f>
        <v>#REF!</v>
      </c>
      <c r="AH74" s="8" t="e">
        <f>'SCR Undiscounted'!#REF!/((1+$B$1)^($A74-$A$6))</f>
        <v>#REF!</v>
      </c>
      <c r="AI74" s="8" t="e">
        <f>'SCR Undiscounted'!#REF!/((1+$B$1)^($A74-$A$6))</f>
        <v>#REF!</v>
      </c>
      <c r="AJ74" s="8" t="e">
        <f>'SCR Undiscounted'!#REF!/((1+$B$1)^($A74-$A$6))</f>
        <v>#REF!</v>
      </c>
      <c r="AK74" s="8" t="e">
        <f>'SCR Undiscounted'!#REF!/((1+$B$1)^($A74-$A$6))</f>
        <v>#REF!</v>
      </c>
      <c r="AL74" s="8" t="e">
        <f>'SCR Undiscounted'!#REF!/((1+$B$1)^($A74-$A$6))</f>
        <v>#REF!</v>
      </c>
      <c r="AM74" s="8" t="e">
        <f>'SCR Undiscounted'!#REF!/((1+$B$1)^($A74-$A$6))</f>
        <v>#REF!</v>
      </c>
      <c r="AN74" s="8" t="e">
        <f>'SCR Undiscounted'!#REF!/((1+$B$1)^($A74-$A$6))</f>
        <v>#REF!</v>
      </c>
      <c r="AO74" s="8" t="e">
        <f>'SCR Undiscounted'!#REF!/((1+$B$1)^($A74-$A$6))</f>
        <v>#REF!</v>
      </c>
      <c r="AP74" s="8" t="e">
        <f>'SCR Undiscounted'!#REF!/((1+$B$1)^($A74-$A$6))</f>
        <v>#REF!</v>
      </c>
      <c r="AQ74" s="8" t="e">
        <f>'SCR Undiscounted'!#REF!/((1+$B$1)^($A74-$A$6))</f>
        <v>#REF!</v>
      </c>
      <c r="AR74" s="8" t="e">
        <f>'SCR Undiscounted'!#REF!/((1+$B$1)^($A74-$A$6))</f>
        <v>#REF!</v>
      </c>
      <c r="AS74" s="8" t="e">
        <f>'SCR Undiscounted'!#REF!/((1+$B$1)^($A74-$A$6))</f>
        <v>#REF!</v>
      </c>
      <c r="AT74" s="8" t="e">
        <f>'SCR Undiscounted'!#REF!/((1+$B$1)^($A74-$A$6))</f>
        <v>#REF!</v>
      </c>
      <c r="AU74" s="8" t="e">
        <f>'SCR Undiscounted'!#REF!/((1+$B$1)^($A74-$A$6))</f>
        <v>#REF!</v>
      </c>
      <c r="AV74" s="8" t="e">
        <f>'SCR Undiscounted'!#REF!/((1+$B$1)^($A74-$A$6))</f>
        <v>#REF!</v>
      </c>
      <c r="AW74" s="8" t="e">
        <f>'SCR Undiscounted'!#REF!/((1+$B$1)^($A74-$A$6))</f>
        <v>#REF!</v>
      </c>
      <c r="AX74" s="8" t="e">
        <f>'SCR Undiscounted'!#REF!/((1+$B$1)^($A74-$A$6))</f>
        <v>#REF!</v>
      </c>
      <c r="AY74" s="8" t="e">
        <f>'SCR Undiscounted'!#REF!/((1+$B$1)^($A74-$A$6))</f>
        <v>#REF!</v>
      </c>
      <c r="AZ74" s="8"/>
      <c r="BA74" s="8" t="e">
        <f>'SCR Undiscounted'!#REF!/((1+$B$1)^($A74-$A$6))</f>
        <v>#REF!</v>
      </c>
      <c r="BB74" s="8" t="e">
        <f>'SCR Undiscounted'!#REF!/((1+$B$1)^($A74-$A$6))</f>
        <v>#REF!</v>
      </c>
      <c r="BC74" s="8" t="e">
        <f>'SCR Undiscounted'!#REF!/((1+$B$1)^($A74-$A$6))</f>
        <v>#REF!</v>
      </c>
      <c r="BD74" s="8" t="e">
        <f>'SCR Undiscounted'!#REF!/((1+$B$1)^($A74-$A$6))</f>
        <v>#REF!</v>
      </c>
      <c r="BE74" s="8" t="e">
        <f>'SCR Undiscounted'!#REF!/((1+$B$1)^($A74-$A$6))</f>
        <v>#REF!</v>
      </c>
      <c r="BF74" s="8" t="e">
        <f>'SCR Undiscounted'!#REF!/((1+$B$1)^($A74-$A$6))</f>
        <v>#REF!</v>
      </c>
      <c r="BG74" s="8" t="e">
        <f>'SCR Undiscounted'!#REF!/((1+$B$1)^($A74-$A$6))</f>
        <v>#REF!</v>
      </c>
      <c r="BH74" s="8" t="e">
        <f>'SCR Undiscounted'!#REF!/((1+$B$1)^($A74-$A$6))</f>
        <v>#REF!</v>
      </c>
      <c r="BI74" s="8" t="e">
        <f>'SCR Undiscounted'!#REF!/((1+$B$1)^($A74-$A$6))</f>
        <v>#REF!</v>
      </c>
      <c r="BJ74" s="8" t="e">
        <f>'SCR Undiscounted'!#REF!/((1+$B$1)^($A74-$A$6))</f>
        <v>#REF!</v>
      </c>
      <c r="BK74" s="8" t="e">
        <f>'SCR Undiscounted'!#REF!/((1+$B$1)^($A74-$A$6))</f>
        <v>#REF!</v>
      </c>
      <c r="BL74" s="8" t="e">
        <f>'SCR Undiscounted'!#REF!/((1+$B$1)^($A74-$A$6))</f>
        <v>#REF!</v>
      </c>
      <c r="BM74" s="8" t="e">
        <f>'SCR Undiscounted'!#REF!/((1+$B$1)^($A74-$A$6))</f>
        <v>#REF!</v>
      </c>
      <c r="BN74" s="8" t="e">
        <f>'SCR Undiscounted'!#REF!/((1+$B$1)^($A74-$A$6))</f>
        <v>#REF!</v>
      </c>
      <c r="BO74" s="8" t="e">
        <f>'SCR Undiscounted'!#REF!/((1+$B$1)^($A74-$A$6))</f>
        <v>#REF!</v>
      </c>
      <c r="BP74" s="8" t="e">
        <f>'SCR Undiscounted'!#REF!/((1+$B$1)^($A74-$A$6))</f>
        <v>#REF!</v>
      </c>
      <c r="BQ74" s="8" t="e">
        <f>'SCR Undiscounted'!#REF!/((1+$B$1)^($A74-$A$6))</f>
        <v>#REF!</v>
      </c>
      <c r="BR74" s="8" t="e">
        <f>'SCR Undiscounted'!#REF!/((1+$B$1)^($A74-$A$6))</f>
        <v>#REF!</v>
      </c>
      <c r="BS74" s="8" t="e">
        <f>'SCR Undiscounted'!#REF!/((1+$B$1)^($A74-$A$6))</f>
        <v>#REF!</v>
      </c>
      <c r="BT74" s="8" t="e">
        <f>'SCR Undiscounted'!#REF!/((1+$B$1)^($A74-$A$6))</f>
        <v>#REF!</v>
      </c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</row>
    <row r="75" spans="1:119" s="25" customFormat="1" x14ac:dyDescent="0.25">
      <c r="A75" s="50">
        <v>2035</v>
      </c>
      <c r="B75" s="8">
        <f>'SCR Undiscounted'!B73/((1+$B$1)^($A75-$A$6))</f>
        <v>0</v>
      </c>
      <c r="C75" s="8">
        <f>'SCR Undiscounted'!C73/((1+$B$1)^($A75-$A$6))</f>
        <v>0</v>
      </c>
      <c r="D75" s="8">
        <f>'SCR Undiscounted'!D73/((1+$B$1)^($A75-$A$6))</f>
        <v>0</v>
      </c>
      <c r="E75" s="8">
        <f>'SCR Undiscounted'!E73/((1+$B$1)^($A75-$A$6))</f>
        <v>0</v>
      </c>
      <c r="F75" s="8">
        <f>'SCR Undiscounted'!F73/((1+$B$1)^($A75-$A$6))</f>
        <v>0</v>
      </c>
      <c r="G75" s="8">
        <f>'SCR Undiscounted'!G73/((1+$B$1)^($A75-$A$6))</f>
        <v>0</v>
      </c>
      <c r="H75" s="8">
        <f>'SCR Undiscounted'!H73/((1+$B$1)^($A75-$A$6))</f>
        <v>0</v>
      </c>
      <c r="I75" s="8">
        <f>'SCR Undiscounted'!I73/((1+$B$1)^($A75-$A$6))</f>
        <v>0</v>
      </c>
      <c r="J75" s="22"/>
      <c r="K75" s="8">
        <f>'SCR Undiscounted'!K73/((1+$B$1)^($A75-$A$6))</f>
        <v>0</v>
      </c>
      <c r="L75" s="8">
        <f>'SCR Undiscounted'!L73/((1+$B$1)^($A75-$A$6))</f>
        <v>0</v>
      </c>
      <c r="M75" s="8">
        <f>'SCR Undiscounted'!M73/((1+$B$1)^($A75-$A$6))</f>
        <v>0</v>
      </c>
      <c r="N75" s="8">
        <f>'SCR Undiscounted'!N73/((1+$B$1)^($A75-$A$6))</f>
        <v>0</v>
      </c>
      <c r="O75" s="8">
        <f>'SCR Undiscounted'!O73/((1+$B$1)^($A75-$A$6))</f>
        <v>0</v>
      </c>
      <c r="P75" s="8">
        <f>'SCR Undiscounted'!P73/((1+$B$1)^($A75-$A$6))</f>
        <v>0</v>
      </c>
      <c r="Q75" s="8">
        <f>'SCR Undiscounted'!Q73/((1+$B$1)^($A75-$A$6))</f>
        <v>0</v>
      </c>
      <c r="R75" s="8">
        <f>'SCR Undiscounted'!R73/((1+$B$1)^($A75-$A$6))</f>
        <v>0</v>
      </c>
      <c r="S75" s="22"/>
      <c r="T75" s="8">
        <f>'SCR Undiscounted'!T73/((1+$B$1)^($A75-$A$6))</f>
        <v>0</v>
      </c>
      <c r="U75" s="8">
        <f>'SCR Undiscounted'!U73/((1+$B$1)^($A75-$A$6))</f>
        <v>0</v>
      </c>
      <c r="V75" s="8">
        <f>'SCR Undiscounted'!V73/((1+$B$1)^($A75-$A$6))</f>
        <v>0</v>
      </c>
      <c r="W75" s="8">
        <f>'SCR Undiscounted'!W73/((1+$B$1)^($A75-$A$6))</f>
        <v>0</v>
      </c>
      <c r="X75" s="8">
        <f>'SCR Undiscounted'!X73/((1+$B$1)^($A75-$A$6))</f>
        <v>0</v>
      </c>
      <c r="Y75" s="8">
        <f>'SCR Undiscounted'!Y73/((1+$B$1)^($A75-$A$6))</f>
        <v>0</v>
      </c>
      <c r="Z75" s="8">
        <f>'SCR Undiscounted'!Z73/((1+$B$1)^($A75-$A$6))</f>
        <v>0</v>
      </c>
      <c r="AA75" s="8">
        <f>'SCR Undiscounted'!AA73/((1+$B$1)^($A75-$A$6))</f>
        <v>0</v>
      </c>
      <c r="AB75" s="22"/>
      <c r="AE75" s="47">
        <v>2035</v>
      </c>
      <c r="AF75" s="8" t="e">
        <f>'SCR Undiscounted'!#REF!/((1+$B$1)^($A75-$A$6))</f>
        <v>#REF!</v>
      </c>
      <c r="AG75" s="8" t="e">
        <f>'SCR Undiscounted'!#REF!/((1+$B$1)^($A75-$A$6))</f>
        <v>#REF!</v>
      </c>
      <c r="AH75" s="8" t="e">
        <f>'SCR Undiscounted'!#REF!/((1+$B$1)^($A75-$A$6))</f>
        <v>#REF!</v>
      </c>
      <c r="AI75" s="8" t="e">
        <f>'SCR Undiscounted'!#REF!/((1+$B$1)^($A75-$A$6))</f>
        <v>#REF!</v>
      </c>
      <c r="AJ75" s="8" t="e">
        <f>'SCR Undiscounted'!#REF!/((1+$B$1)^($A75-$A$6))</f>
        <v>#REF!</v>
      </c>
      <c r="AK75" s="8" t="e">
        <f>'SCR Undiscounted'!#REF!/((1+$B$1)^($A75-$A$6))</f>
        <v>#REF!</v>
      </c>
      <c r="AL75" s="8" t="e">
        <f>'SCR Undiscounted'!#REF!/((1+$B$1)^($A75-$A$6))</f>
        <v>#REF!</v>
      </c>
      <c r="AM75" s="8" t="e">
        <f>'SCR Undiscounted'!#REF!/((1+$B$1)^($A75-$A$6))</f>
        <v>#REF!</v>
      </c>
      <c r="AN75" s="8" t="e">
        <f>'SCR Undiscounted'!#REF!/((1+$B$1)^($A75-$A$6))</f>
        <v>#REF!</v>
      </c>
      <c r="AO75" s="8" t="e">
        <f>'SCR Undiscounted'!#REF!/((1+$B$1)^($A75-$A$6))</f>
        <v>#REF!</v>
      </c>
      <c r="AP75" s="8" t="e">
        <f>'SCR Undiscounted'!#REF!/((1+$B$1)^($A75-$A$6))</f>
        <v>#REF!</v>
      </c>
      <c r="AQ75" s="8" t="e">
        <f>'SCR Undiscounted'!#REF!/((1+$B$1)^($A75-$A$6))</f>
        <v>#REF!</v>
      </c>
      <c r="AR75" s="8" t="e">
        <f>'SCR Undiscounted'!#REF!/((1+$B$1)^($A75-$A$6))</f>
        <v>#REF!</v>
      </c>
      <c r="AS75" s="8" t="e">
        <f>'SCR Undiscounted'!#REF!/((1+$B$1)^($A75-$A$6))</f>
        <v>#REF!</v>
      </c>
      <c r="AT75" s="8" t="e">
        <f>'SCR Undiscounted'!#REF!/((1+$B$1)^($A75-$A$6))</f>
        <v>#REF!</v>
      </c>
      <c r="AU75" s="8" t="e">
        <f>'SCR Undiscounted'!#REF!/((1+$B$1)^($A75-$A$6))</f>
        <v>#REF!</v>
      </c>
      <c r="AV75" s="8" t="e">
        <f>'SCR Undiscounted'!#REF!/((1+$B$1)^($A75-$A$6))</f>
        <v>#REF!</v>
      </c>
      <c r="AW75" s="8" t="e">
        <f>'SCR Undiscounted'!#REF!/((1+$B$1)^($A75-$A$6))</f>
        <v>#REF!</v>
      </c>
      <c r="AX75" s="8" t="e">
        <f>'SCR Undiscounted'!#REF!/((1+$B$1)^($A75-$A$6))</f>
        <v>#REF!</v>
      </c>
      <c r="AY75" s="8" t="e">
        <f>'SCR Undiscounted'!#REF!/((1+$B$1)^($A75-$A$6))</f>
        <v>#REF!</v>
      </c>
      <c r="AZ75" s="8"/>
      <c r="BA75" s="8" t="e">
        <f>'SCR Undiscounted'!#REF!/((1+$B$1)^($A75-$A$6))</f>
        <v>#REF!</v>
      </c>
      <c r="BB75" s="8" t="e">
        <f>'SCR Undiscounted'!#REF!/((1+$B$1)^($A75-$A$6))</f>
        <v>#REF!</v>
      </c>
      <c r="BC75" s="8" t="e">
        <f>'SCR Undiscounted'!#REF!/((1+$B$1)^($A75-$A$6))</f>
        <v>#REF!</v>
      </c>
      <c r="BD75" s="8" t="e">
        <f>'SCR Undiscounted'!#REF!/((1+$B$1)^($A75-$A$6))</f>
        <v>#REF!</v>
      </c>
      <c r="BE75" s="8" t="e">
        <f>'SCR Undiscounted'!#REF!/((1+$B$1)^($A75-$A$6))</f>
        <v>#REF!</v>
      </c>
      <c r="BF75" s="8" t="e">
        <f>'SCR Undiscounted'!#REF!/((1+$B$1)^($A75-$A$6))</f>
        <v>#REF!</v>
      </c>
      <c r="BG75" s="8" t="e">
        <f>'SCR Undiscounted'!#REF!/((1+$B$1)^($A75-$A$6))</f>
        <v>#REF!</v>
      </c>
      <c r="BH75" s="8" t="e">
        <f>'SCR Undiscounted'!#REF!/((1+$B$1)^($A75-$A$6))</f>
        <v>#REF!</v>
      </c>
      <c r="BI75" s="8" t="e">
        <f>'SCR Undiscounted'!#REF!/((1+$B$1)^($A75-$A$6))</f>
        <v>#REF!</v>
      </c>
      <c r="BJ75" s="8" t="e">
        <f>'SCR Undiscounted'!#REF!/((1+$B$1)^($A75-$A$6))</f>
        <v>#REF!</v>
      </c>
      <c r="BK75" s="8" t="e">
        <f>'SCR Undiscounted'!#REF!/((1+$B$1)^($A75-$A$6))</f>
        <v>#REF!</v>
      </c>
      <c r="BL75" s="8" t="e">
        <f>'SCR Undiscounted'!#REF!/((1+$B$1)^($A75-$A$6))</f>
        <v>#REF!</v>
      </c>
      <c r="BM75" s="8" t="e">
        <f>'SCR Undiscounted'!#REF!/((1+$B$1)^($A75-$A$6))</f>
        <v>#REF!</v>
      </c>
      <c r="BN75" s="8" t="e">
        <f>'SCR Undiscounted'!#REF!/((1+$B$1)^($A75-$A$6))</f>
        <v>#REF!</v>
      </c>
      <c r="BO75" s="8" t="e">
        <f>'SCR Undiscounted'!#REF!/((1+$B$1)^($A75-$A$6))</f>
        <v>#REF!</v>
      </c>
      <c r="BP75" s="8" t="e">
        <f>'SCR Undiscounted'!#REF!/((1+$B$1)^($A75-$A$6))</f>
        <v>#REF!</v>
      </c>
      <c r="BQ75" s="8" t="e">
        <f>'SCR Undiscounted'!#REF!/((1+$B$1)^($A75-$A$6))</f>
        <v>#REF!</v>
      </c>
      <c r="BR75" s="8" t="e">
        <f>'SCR Undiscounted'!#REF!/((1+$B$1)^($A75-$A$6))</f>
        <v>#REF!</v>
      </c>
      <c r="BS75" s="8" t="e">
        <f>'SCR Undiscounted'!#REF!/((1+$B$1)^($A75-$A$6))</f>
        <v>#REF!</v>
      </c>
      <c r="BT75" s="8" t="e">
        <f>'SCR Undiscounted'!#REF!/((1+$B$1)^($A75-$A$6))</f>
        <v>#REF!</v>
      </c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</row>
    <row r="76" spans="1:119" s="25" customFormat="1" x14ac:dyDescent="0.25">
      <c r="A76" s="50">
        <v>2036</v>
      </c>
      <c r="B76" s="8">
        <f>'SCR Undiscounted'!B74/((1+$B$1)^($A76-$A$6))</f>
        <v>0</v>
      </c>
      <c r="C76" s="8">
        <f>'SCR Undiscounted'!C74/((1+$B$1)^($A76-$A$6))</f>
        <v>0</v>
      </c>
      <c r="D76" s="8">
        <f>'SCR Undiscounted'!D74/((1+$B$1)^($A76-$A$6))</f>
        <v>0</v>
      </c>
      <c r="E76" s="8">
        <f>'SCR Undiscounted'!E74/((1+$B$1)^($A76-$A$6))</f>
        <v>0</v>
      </c>
      <c r="F76" s="8">
        <f>'SCR Undiscounted'!F74/((1+$B$1)^($A76-$A$6))</f>
        <v>0</v>
      </c>
      <c r="G76" s="8">
        <f>'SCR Undiscounted'!G74/((1+$B$1)^($A76-$A$6))</f>
        <v>0</v>
      </c>
      <c r="H76" s="8">
        <f>'SCR Undiscounted'!H74/((1+$B$1)^($A76-$A$6))</f>
        <v>0</v>
      </c>
      <c r="I76" s="8">
        <f>'SCR Undiscounted'!I74/((1+$B$1)^($A76-$A$6))</f>
        <v>0</v>
      </c>
      <c r="J76" s="22"/>
      <c r="K76" s="8">
        <f>'SCR Undiscounted'!K74/((1+$B$1)^($A76-$A$6))</f>
        <v>0</v>
      </c>
      <c r="L76" s="8">
        <f>'SCR Undiscounted'!L74/((1+$B$1)^($A76-$A$6))</f>
        <v>0</v>
      </c>
      <c r="M76" s="8">
        <f>'SCR Undiscounted'!M74/((1+$B$1)^($A76-$A$6))</f>
        <v>0</v>
      </c>
      <c r="N76" s="8">
        <f>'SCR Undiscounted'!N74/((1+$B$1)^($A76-$A$6))</f>
        <v>0</v>
      </c>
      <c r="O76" s="8">
        <f>'SCR Undiscounted'!O74/((1+$B$1)^($A76-$A$6))</f>
        <v>0</v>
      </c>
      <c r="P76" s="8">
        <f>'SCR Undiscounted'!P74/((1+$B$1)^($A76-$A$6))</f>
        <v>0</v>
      </c>
      <c r="Q76" s="8">
        <f>'SCR Undiscounted'!Q74/((1+$B$1)^($A76-$A$6))</f>
        <v>0</v>
      </c>
      <c r="R76" s="8">
        <f>'SCR Undiscounted'!R74/((1+$B$1)^($A76-$A$6))</f>
        <v>0</v>
      </c>
      <c r="S76" s="22"/>
      <c r="T76" s="8">
        <f>'SCR Undiscounted'!T74/((1+$B$1)^($A76-$A$6))</f>
        <v>0</v>
      </c>
      <c r="U76" s="8">
        <f>'SCR Undiscounted'!U74/((1+$B$1)^($A76-$A$6))</f>
        <v>0</v>
      </c>
      <c r="V76" s="8">
        <f>'SCR Undiscounted'!V74/((1+$B$1)^($A76-$A$6))</f>
        <v>0</v>
      </c>
      <c r="W76" s="8">
        <f>'SCR Undiscounted'!W74/((1+$B$1)^($A76-$A$6))</f>
        <v>0</v>
      </c>
      <c r="X76" s="8">
        <f>'SCR Undiscounted'!X74/((1+$B$1)^($A76-$A$6))</f>
        <v>0</v>
      </c>
      <c r="Y76" s="8">
        <f>'SCR Undiscounted'!Y74/((1+$B$1)^($A76-$A$6))</f>
        <v>0</v>
      </c>
      <c r="Z76" s="8">
        <f>'SCR Undiscounted'!Z74/((1+$B$1)^($A76-$A$6))</f>
        <v>0</v>
      </c>
      <c r="AA76" s="8">
        <f>'SCR Undiscounted'!AA74/((1+$B$1)^($A76-$A$6))</f>
        <v>0</v>
      </c>
      <c r="AB76" s="22"/>
      <c r="AE76" s="47">
        <v>2036</v>
      </c>
      <c r="AF76" s="8" t="e">
        <f>'SCR Undiscounted'!#REF!/((1+$B$1)^($A76-$A$6))</f>
        <v>#REF!</v>
      </c>
      <c r="AG76" s="8" t="e">
        <f>'SCR Undiscounted'!#REF!/((1+$B$1)^($A76-$A$6))</f>
        <v>#REF!</v>
      </c>
      <c r="AH76" s="8" t="e">
        <f>'SCR Undiscounted'!#REF!/((1+$B$1)^($A76-$A$6))</f>
        <v>#REF!</v>
      </c>
      <c r="AI76" s="8" t="e">
        <f>'SCR Undiscounted'!#REF!/((1+$B$1)^($A76-$A$6))</f>
        <v>#REF!</v>
      </c>
      <c r="AJ76" s="8" t="e">
        <f>'SCR Undiscounted'!#REF!/((1+$B$1)^($A76-$A$6))</f>
        <v>#REF!</v>
      </c>
      <c r="AK76" s="8" t="e">
        <f>'SCR Undiscounted'!#REF!/((1+$B$1)^($A76-$A$6))</f>
        <v>#REF!</v>
      </c>
      <c r="AL76" s="8" t="e">
        <f>'SCR Undiscounted'!#REF!/((1+$B$1)^($A76-$A$6))</f>
        <v>#REF!</v>
      </c>
      <c r="AM76" s="8" t="e">
        <f>'SCR Undiscounted'!#REF!/((1+$B$1)^($A76-$A$6))</f>
        <v>#REF!</v>
      </c>
      <c r="AN76" s="8" t="e">
        <f>'SCR Undiscounted'!#REF!/((1+$B$1)^($A76-$A$6))</f>
        <v>#REF!</v>
      </c>
      <c r="AO76" s="8" t="e">
        <f>'SCR Undiscounted'!#REF!/((1+$B$1)^($A76-$A$6))</f>
        <v>#REF!</v>
      </c>
      <c r="AP76" s="8" t="e">
        <f>'SCR Undiscounted'!#REF!/((1+$B$1)^($A76-$A$6))</f>
        <v>#REF!</v>
      </c>
      <c r="AQ76" s="8" t="e">
        <f>'SCR Undiscounted'!#REF!/((1+$B$1)^($A76-$A$6))</f>
        <v>#REF!</v>
      </c>
      <c r="AR76" s="8" t="e">
        <f>'SCR Undiscounted'!#REF!/((1+$B$1)^($A76-$A$6))</f>
        <v>#REF!</v>
      </c>
      <c r="AS76" s="8" t="e">
        <f>'SCR Undiscounted'!#REF!/((1+$B$1)^($A76-$A$6))</f>
        <v>#REF!</v>
      </c>
      <c r="AT76" s="8" t="e">
        <f>'SCR Undiscounted'!#REF!/((1+$B$1)^($A76-$A$6))</f>
        <v>#REF!</v>
      </c>
      <c r="AU76" s="8" t="e">
        <f>'SCR Undiscounted'!#REF!/((1+$B$1)^($A76-$A$6))</f>
        <v>#REF!</v>
      </c>
      <c r="AV76" s="8" t="e">
        <f>'SCR Undiscounted'!#REF!/((1+$B$1)^($A76-$A$6))</f>
        <v>#REF!</v>
      </c>
      <c r="AW76" s="8" t="e">
        <f>'SCR Undiscounted'!#REF!/((1+$B$1)^($A76-$A$6))</f>
        <v>#REF!</v>
      </c>
      <c r="AX76" s="8" t="e">
        <f>'SCR Undiscounted'!#REF!/((1+$B$1)^($A76-$A$6))</f>
        <v>#REF!</v>
      </c>
      <c r="AY76" s="8" t="e">
        <f>'SCR Undiscounted'!#REF!/((1+$B$1)^($A76-$A$6))</f>
        <v>#REF!</v>
      </c>
      <c r="AZ76" s="8"/>
      <c r="BA76" s="8" t="e">
        <f>'SCR Undiscounted'!#REF!/((1+$B$1)^($A76-$A$6))</f>
        <v>#REF!</v>
      </c>
      <c r="BB76" s="8" t="e">
        <f>'SCR Undiscounted'!#REF!/((1+$B$1)^($A76-$A$6))</f>
        <v>#REF!</v>
      </c>
      <c r="BC76" s="8" t="e">
        <f>'SCR Undiscounted'!#REF!/((1+$B$1)^($A76-$A$6))</f>
        <v>#REF!</v>
      </c>
      <c r="BD76" s="8" t="e">
        <f>'SCR Undiscounted'!#REF!/((1+$B$1)^($A76-$A$6))</f>
        <v>#REF!</v>
      </c>
      <c r="BE76" s="8" t="e">
        <f>'SCR Undiscounted'!#REF!/((1+$B$1)^($A76-$A$6))</f>
        <v>#REF!</v>
      </c>
      <c r="BF76" s="8" t="e">
        <f>'SCR Undiscounted'!#REF!/((1+$B$1)^($A76-$A$6))</f>
        <v>#REF!</v>
      </c>
      <c r="BG76" s="8" t="e">
        <f>'SCR Undiscounted'!#REF!/((1+$B$1)^($A76-$A$6))</f>
        <v>#REF!</v>
      </c>
      <c r="BH76" s="8" t="e">
        <f>'SCR Undiscounted'!#REF!/((1+$B$1)^($A76-$A$6))</f>
        <v>#REF!</v>
      </c>
      <c r="BI76" s="8" t="e">
        <f>'SCR Undiscounted'!#REF!/((1+$B$1)^($A76-$A$6))</f>
        <v>#REF!</v>
      </c>
      <c r="BJ76" s="8" t="e">
        <f>'SCR Undiscounted'!#REF!/((1+$B$1)^($A76-$A$6))</f>
        <v>#REF!</v>
      </c>
      <c r="BK76" s="8" t="e">
        <f>'SCR Undiscounted'!#REF!/((1+$B$1)^($A76-$A$6))</f>
        <v>#REF!</v>
      </c>
      <c r="BL76" s="8" t="e">
        <f>'SCR Undiscounted'!#REF!/((1+$B$1)^($A76-$A$6))</f>
        <v>#REF!</v>
      </c>
      <c r="BM76" s="8" t="e">
        <f>'SCR Undiscounted'!#REF!/((1+$B$1)^($A76-$A$6))</f>
        <v>#REF!</v>
      </c>
      <c r="BN76" s="8" t="e">
        <f>'SCR Undiscounted'!#REF!/((1+$B$1)^($A76-$A$6))</f>
        <v>#REF!</v>
      </c>
      <c r="BO76" s="8" t="e">
        <f>'SCR Undiscounted'!#REF!/((1+$B$1)^($A76-$A$6))</f>
        <v>#REF!</v>
      </c>
      <c r="BP76" s="8" t="e">
        <f>'SCR Undiscounted'!#REF!/((1+$B$1)^($A76-$A$6))</f>
        <v>#REF!</v>
      </c>
      <c r="BQ76" s="8" t="e">
        <f>'SCR Undiscounted'!#REF!/((1+$B$1)^($A76-$A$6))</f>
        <v>#REF!</v>
      </c>
      <c r="BR76" s="8" t="e">
        <f>'SCR Undiscounted'!#REF!/((1+$B$1)^($A76-$A$6))</f>
        <v>#REF!</v>
      </c>
      <c r="BS76" s="8" t="e">
        <f>'SCR Undiscounted'!#REF!/((1+$B$1)^($A76-$A$6))</f>
        <v>#REF!</v>
      </c>
      <c r="BT76" s="8" t="e">
        <f>'SCR Undiscounted'!#REF!/((1+$B$1)^($A76-$A$6))</f>
        <v>#REF!</v>
      </c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</row>
    <row r="77" spans="1:119" s="25" customFormat="1" x14ac:dyDescent="0.25">
      <c r="A77" s="50">
        <v>2037</v>
      </c>
      <c r="B77" s="8">
        <f>'SCR Undiscounted'!B75/((1+$B$1)^($A77-$A$6))</f>
        <v>0</v>
      </c>
      <c r="C77" s="8">
        <f>'SCR Undiscounted'!C75/((1+$B$1)^($A77-$A$6))</f>
        <v>0</v>
      </c>
      <c r="D77" s="8">
        <f>'SCR Undiscounted'!D75/((1+$B$1)^($A77-$A$6))</f>
        <v>0</v>
      </c>
      <c r="E77" s="8">
        <f>'SCR Undiscounted'!E75/((1+$B$1)^($A77-$A$6))</f>
        <v>0</v>
      </c>
      <c r="F77" s="8">
        <f>'SCR Undiscounted'!F75/((1+$B$1)^($A77-$A$6))</f>
        <v>0</v>
      </c>
      <c r="G77" s="8">
        <f>'SCR Undiscounted'!G75/((1+$B$1)^($A77-$A$6))</f>
        <v>0</v>
      </c>
      <c r="H77" s="8">
        <f>'SCR Undiscounted'!H75/((1+$B$1)^($A77-$A$6))</f>
        <v>0</v>
      </c>
      <c r="I77" s="8">
        <f>'SCR Undiscounted'!I75/((1+$B$1)^($A77-$A$6))</f>
        <v>0</v>
      </c>
      <c r="J77" s="22"/>
      <c r="K77" s="8">
        <f>'SCR Undiscounted'!K75/((1+$B$1)^($A77-$A$6))</f>
        <v>0</v>
      </c>
      <c r="L77" s="8">
        <f>'SCR Undiscounted'!L75/((1+$B$1)^($A77-$A$6))</f>
        <v>0</v>
      </c>
      <c r="M77" s="8">
        <f>'SCR Undiscounted'!M75/((1+$B$1)^($A77-$A$6))</f>
        <v>0</v>
      </c>
      <c r="N77" s="8">
        <f>'SCR Undiscounted'!N75/((1+$B$1)^($A77-$A$6))</f>
        <v>0</v>
      </c>
      <c r="O77" s="8">
        <f>'SCR Undiscounted'!O75/((1+$B$1)^($A77-$A$6))</f>
        <v>0</v>
      </c>
      <c r="P77" s="8">
        <f>'SCR Undiscounted'!P75/((1+$B$1)^($A77-$A$6))</f>
        <v>0</v>
      </c>
      <c r="Q77" s="8">
        <f>'SCR Undiscounted'!Q75/((1+$B$1)^($A77-$A$6))</f>
        <v>0</v>
      </c>
      <c r="R77" s="8">
        <f>'SCR Undiscounted'!R75/((1+$B$1)^($A77-$A$6))</f>
        <v>0</v>
      </c>
      <c r="S77" s="22"/>
      <c r="T77" s="8">
        <f>'SCR Undiscounted'!T75/((1+$B$1)^($A77-$A$6))</f>
        <v>0</v>
      </c>
      <c r="U77" s="8">
        <f>'SCR Undiscounted'!U75/((1+$B$1)^($A77-$A$6))</f>
        <v>0</v>
      </c>
      <c r="V77" s="8">
        <f>'SCR Undiscounted'!V75/((1+$B$1)^($A77-$A$6))</f>
        <v>0</v>
      </c>
      <c r="W77" s="8">
        <f>'SCR Undiscounted'!W75/((1+$B$1)^($A77-$A$6))</f>
        <v>0</v>
      </c>
      <c r="X77" s="8">
        <f>'SCR Undiscounted'!X75/((1+$B$1)^($A77-$A$6))</f>
        <v>0</v>
      </c>
      <c r="Y77" s="8">
        <f>'SCR Undiscounted'!Y75/((1+$B$1)^($A77-$A$6))</f>
        <v>0</v>
      </c>
      <c r="Z77" s="8">
        <f>'SCR Undiscounted'!Z75/((1+$B$1)^($A77-$A$6))</f>
        <v>0</v>
      </c>
      <c r="AA77" s="8">
        <f>'SCR Undiscounted'!AA75/((1+$B$1)^($A77-$A$6))</f>
        <v>0</v>
      </c>
      <c r="AB77" s="22"/>
      <c r="AE77" s="47">
        <v>2037</v>
      </c>
      <c r="AF77" s="8" t="e">
        <f>'SCR Undiscounted'!#REF!/((1+$B$1)^($A77-$A$6))</f>
        <v>#REF!</v>
      </c>
      <c r="AG77" s="8" t="e">
        <f>'SCR Undiscounted'!#REF!/((1+$B$1)^($A77-$A$6))</f>
        <v>#REF!</v>
      </c>
      <c r="AH77" s="8" t="e">
        <f>'SCR Undiscounted'!#REF!/((1+$B$1)^($A77-$A$6))</f>
        <v>#REF!</v>
      </c>
      <c r="AI77" s="8" t="e">
        <f>'SCR Undiscounted'!#REF!/((1+$B$1)^($A77-$A$6))</f>
        <v>#REF!</v>
      </c>
      <c r="AJ77" s="8" t="e">
        <f>'SCR Undiscounted'!#REF!/((1+$B$1)^($A77-$A$6))</f>
        <v>#REF!</v>
      </c>
      <c r="AK77" s="8" t="e">
        <f>'SCR Undiscounted'!#REF!/((1+$B$1)^($A77-$A$6))</f>
        <v>#REF!</v>
      </c>
      <c r="AL77" s="8" t="e">
        <f>'SCR Undiscounted'!#REF!/((1+$B$1)^($A77-$A$6))</f>
        <v>#REF!</v>
      </c>
      <c r="AM77" s="8" t="e">
        <f>'SCR Undiscounted'!#REF!/((1+$B$1)^($A77-$A$6))</f>
        <v>#REF!</v>
      </c>
      <c r="AN77" s="8" t="e">
        <f>'SCR Undiscounted'!#REF!/((1+$B$1)^($A77-$A$6))</f>
        <v>#REF!</v>
      </c>
      <c r="AO77" s="8" t="e">
        <f>'SCR Undiscounted'!#REF!/((1+$B$1)^($A77-$A$6))</f>
        <v>#REF!</v>
      </c>
      <c r="AP77" s="8" t="e">
        <f>'SCR Undiscounted'!#REF!/((1+$B$1)^($A77-$A$6))</f>
        <v>#REF!</v>
      </c>
      <c r="AQ77" s="8" t="e">
        <f>'SCR Undiscounted'!#REF!/((1+$B$1)^($A77-$A$6))</f>
        <v>#REF!</v>
      </c>
      <c r="AR77" s="8" t="e">
        <f>'SCR Undiscounted'!#REF!/((1+$B$1)^($A77-$A$6))</f>
        <v>#REF!</v>
      </c>
      <c r="AS77" s="8" t="e">
        <f>'SCR Undiscounted'!#REF!/((1+$B$1)^($A77-$A$6))</f>
        <v>#REF!</v>
      </c>
      <c r="AT77" s="8" t="e">
        <f>'SCR Undiscounted'!#REF!/((1+$B$1)^($A77-$A$6))</f>
        <v>#REF!</v>
      </c>
      <c r="AU77" s="8" t="e">
        <f>'SCR Undiscounted'!#REF!/((1+$B$1)^($A77-$A$6))</f>
        <v>#REF!</v>
      </c>
      <c r="AV77" s="8" t="e">
        <f>'SCR Undiscounted'!#REF!/((1+$B$1)^($A77-$A$6))</f>
        <v>#REF!</v>
      </c>
      <c r="AW77" s="8" t="e">
        <f>'SCR Undiscounted'!#REF!/((1+$B$1)^($A77-$A$6))</f>
        <v>#REF!</v>
      </c>
      <c r="AX77" s="8" t="e">
        <f>'SCR Undiscounted'!#REF!/((1+$B$1)^($A77-$A$6))</f>
        <v>#REF!</v>
      </c>
      <c r="AY77" s="8" t="e">
        <f>'SCR Undiscounted'!#REF!/((1+$B$1)^($A77-$A$6))</f>
        <v>#REF!</v>
      </c>
      <c r="AZ77" s="8"/>
      <c r="BA77" s="8" t="e">
        <f>'SCR Undiscounted'!#REF!/((1+$B$1)^($A77-$A$6))</f>
        <v>#REF!</v>
      </c>
      <c r="BB77" s="8" t="e">
        <f>'SCR Undiscounted'!#REF!/((1+$B$1)^($A77-$A$6))</f>
        <v>#REF!</v>
      </c>
      <c r="BC77" s="8" t="e">
        <f>'SCR Undiscounted'!#REF!/((1+$B$1)^($A77-$A$6))</f>
        <v>#REF!</v>
      </c>
      <c r="BD77" s="8" t="e">
        <f>'SCR Undiscounted'!#REF!/((1+$B$1)^($A77-$A$6))</f>
        <v>#REF!</v>
      </c>
      <c r="BE77" s="8" t="e">
        <f>'SCR Undiscounted'!#REF!/((1+$B$1)^($A77-$A$6))</f>
        <v>#REF!</v>
      </c>
      <c r="BF77" s="8" t="e">
        <f>'SCR Undiscounted'!#REF!/((1+$B$1)^($A77-$A$6))</f>
        <v>#REF!</v>
      </c>
      <c r="BG77" s="8" t="e">
        <f>'SCR Undiscounted'!#REF!/((1+$B$1)^($A77-$A$6))</f>
        <v>#REF!</v>
      </c>
      <c r="BH77" s="8" t="e">
        <f>'SCR Undiscounted'!#REF!/((1+$B$1)^($A77-$A$6))</f>
        <v>#REF!</v>
      </c>
      <c r="BI77" s="8" t="e">
        <f>'SCR Undiscounted'!#REF!/((1+$B$1)^($A77-$A$6))</f>
        <v>#REF!</v>
      </c>
      <c r="BJ77" s="8" t="e">
        <f>'SCR Undiscounted'!#REF!/((1+$B$1)^($A77-$A$6))</f>
        <v>#REF!</v>
      </c>
      <c r="BK77" s="8" t="e">
        <f>'SCR Undiscounted'!#REF!/((1+$B$1)^($A77-$A$6))</f>
        <v>#REF!</v>
      </c>
      <c r="BL77" s="8" t="e">
        <f>'SCR Undiscounted'!#REF!/((1+$B$1)^($A77-$A$6))</f>
        <v>#REF!</v>
      </c>
      <c r="BM77" s="8" t="e">
        <f>'SCR Undiscounted'!#REF!/((1+$B$1)^($A77-$A$6))</f>
        <v>#REF!</v>
      </c>
      <c r="BN77" s="8" t="e">
        <f>'SCR Undiscounted'!#REF!/((1+$B$1)^($A77-$A$6))</f>
        <v>#REF!</v>
      </c>
      <c r="BO77" s="8" t="e">
        <f>'SCR Undiscounted'!#REF!/((1+$B$1)^($A77-$A$6))</f>
        <v>#REF!</v>
      </c>
      <c r="BP77" s="8" t="e">
        <f>'SCR Undiscounted'!#REF!/((1+$B$1)^($A77-$A$6))</f>
        <v>#REF!</v>
      </c>
      <c r="BQ77" s="8" t="e">
        <f>'SCR Undiscounted'!#REF!/((1+$B$1)^($A77-$A$6))</f>
        <v>#REF!</v>
      </c>
      <c r="BR77" s="8" t="e">
        <f>'SCR Undiscounted'!#REF!/((1+$B$1)^($A77-$A$6))</f>
        <v>#REF!</v>
      </c>
      <c r="BS77" s="8" t="e">
        <f>'SCR Undiscounted'!#REF!/((1+$B$1)^($A77-$A$6))</f>
        <v>#REF!</v>
      </c>
      <c r="BT77" s="8" t="e">
        <f>'SCR Undiscounted'!#REF!/((1+$B$1)^($A77-$A$6))</f>
        <v>#REF!</v>
      </c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</row>
    <row r="78" spans="1:119" s="25" customFormat="1" x14ac:dyDescent="0.25">
      <c r="A78" s="50">
        <v>2038</v>
      </c>
      <c r="B78" s="8">
        <f>'SCR Undiscounted'!B76/((1+$B$1)^($A78-$A$6))</f>
        <v>0</v>
      </c>
      <c r="C78" s="8">
        <f>'SCR Undiscounted'!C76/((1+$B$1)^($A78-$A$6))</f>
        <v>0</v>
      </c>
      <c r="D78" s="8">
        <f>'SCR Undiscounted'!D76/((1+$B$1)^($A78-$A$6))</f>
        <v>0</v>
      </c>
      <c r="E78" s="8">
        <f>'SCR Undiscounted'!E76/((1+$B$1)^($A78-$A$6))</f>
        <v>0</v>
      </c>
      <c r="F78" s="8">
        <f>'SCR Undiscounted'!F76/((1+$B$1)^($A78-$A$6))</f>
        <v>0</v>
      </c>
      <c r="G78" s="8">
        <f>'SCR Undiscounted'!G76/((1+$B$1)^($A78-$A$6))</f>
        <v>0</v>
      </c>
      <c r="H78" s="8">
        <f>'SCR Undiscounted'!H76/((1+$B$1)^($A78-$A$6))</f>
        <v>0</v>
      </c>
      <c r="I78" s="8">
        <f>'SCR Undiscounted'!I76/((1+$B$1)^($A78-$A$6))</f>
        <v>0</v>
      </c>
      <c r="J78" s="22"/>
      <c r="K78" s="8">
        <f>'SCR Undiscounted'!K76/((1+$B$1)^($A78-$A$6))</f>
        <v>0</v>
      </c>
      <c r="L78" s="8">
        <f>'SCR Undiscounted'!L76/((1+$B$1)^($A78-$A$6))</f>
        <v>0</v>
      </c>
      <c r="M78" s="8">
        <f>'SCR Undiscounted'!M76/((1+$B$1)^($A78-$A$6))</f>
        <v>0</v>
      </c>
      <c r="N78" s="8">
        <f>'SCR Undiscounted'!N76/((1+$B$1)^($A78-$A$6))</f>
        <v>0</v>
      </c>
      <c r="O78" s="8">
        <f>'SCR Undiscounted'!O76/((1+$B$1)^($A78-$A$6))</f>
        <v>0</v>
      </c>
      <c r="P78" s="8">
        <f>'SCR Undiscounted'!P76/((1+$B$1)^($A78-$A$6))</f>
        <v>0</v>
      </c>
      <c r="Q78" s="8">
        <f>'SCR Undiscounted'!Q76/((1+$B$1)^($A78-$A$6))</f>
        <v>0</v>
      </c>
      <c r="R78" s="8">
        <f>'SCR Undiscounted'!R76/((1+$B$1)^($A78-$A$6))</f>
        <v>0</v>
      </c>
      <c r="S78" s="22"/>
      <c r="T78" s="8">
        <f>'SCR Undiscounted'!T76/((1+$B$1)^($A78-$A$6))</f>
        <v>0</v>
      </c>
      <c r="U78" s="8">
        <f>'SCR Undiscounted'!U76/((1+$B$1)^($A78-$A$6))</f>
        <v>0</v>
      </c>
      <c r="V78" s="8">
        <f>'SCR Undiscounted'!V76/((1+$B$1)^($A78-$A$6))</f>
        <v>0</v>
      </c>
      <c r="W78" s="8">
        <f>'SCR Undiscounted'!W76/((1+$B$1)^($A78-$A$6))</f>
        <v>0</v>
      </c>
      <c r="X78" s="8">
        <f>'SCR Undiscounted'!X76/((1+$B$1)^($A78-$A$6))</f>
        <v>0</v>
      </c>
      <c r="Y78" s="8">
        <f>'SCR Undiscounted'!Y76/((1+$B$1)^($A78-$A$6))</f>
        <v>0</v>
      </c>
      <c r="Z78" s="8">
        <f>'SCR Undiscounted'!Z76/((1+$B$1)^($A78-$A$6))</f>
        <v>0</v>
      </c>
      <c r="AA78" s="8">
        <f>'SCR Undiscounted'!AA76/((1+$B$1)^($A78-$A$6))</f>
        <v>0</v>
      </c>
      <c r="AB78" s="22"/>
      <c r="AE78" s="47">
        <v>2038</v>
      </c>
      <c r="AF78" s="8" t="e">
        <f>'SCR Undiscounted'!#REF!/((1+$B$1)^($A78-$A$6))</f>
        <v>#REF!</v>
      </c>
      <c r="AG78" s="8" t="e">
        <f>'SCR Undiscounted'!#REF!/((1+$B$1)^($A78-$A$6))</f>
        <v>#REF!</v>
      </c>
      <c r="AH78" s="8" t="e">
        <f>'SCR Undiscounted'!#REF!/((1+$B$1)^($A78-$A$6))</f>
        <v>#REF!</v>
      </c>
      <c r="AI78" s="8" t="e">
        <f>'SCR Undiscounted'!#REF!/((1+$B$1)^($A78-$A$6))</f>
        <v>#REF!</v>
      </c>
      <c r="AJ78" s="8" t="e">
        <f>'SCR Undiscounted'!#REF!/((1+$B$1)^($A78-$A$6))</f>
        <v>#REF!</v>
      </c>
      <c r="AK78" s="8" t="e">
        <f>'SCR Undiscounted'!#REF!/((1+$B$1)^($A78-$A$6))</f>
        <v>#REF!</v>
      </c>
      <c r="AL78" s="8" t="e">
        <f>'SCR Undiscounted'!#REF!/((1+$B$1)^($A78-$A$6))</f>
        <v>#REF!</v>
      </c>
      <c r="AM78" s="8" t="e">
        <f>'SCR Undiscounted'!#REF!/((1+$B$1)^($A78-$A$6))</f>
        <v>#REF!</v>
      </c>
      <c r="AN78" s="8" t="e">
        <f>'SCR Undiscounted'!#REF!/((1+$B$1)^($A78-$A$6))</f>
        <v>#REF!</v>
      </c>
      <c r="AO78" s="8" t="e">
        <f>'SCR Undiscounted'!#REF!/((1+$B$1)^($A78-$A$6))</f>
        <v>#REF!</v>
      </c>
      <c r="AP78" s="8" t="e">
        <f>'SCR Undiscounted'!#REF!/((1+$B$1)^($A78-$A$6))</f>
        <v>#REF!</v>
      </c>
      <c r="AQ78" s="8" t="e">
        <f>'SCR Undiscounted'!#REF!/((1+$B$1)^($A78-$A$6))</f>
        <v>#REF!</v>
      </c>
      <c r="AR78" s="8" t="e">
        <f>'SCR Undiscounted'!#REF!/((1+$B$1)^($A78-$A$6))</f>
        <v>#REF!</v>
      </c>
      <c r="AS78" s="8" t="e">
        <f>'SCR Undiscounted'!#REF!/((1+$B$1)^($A78-$A$6))</f>
        <v>#REF!</v>
      </c>
      <c r="AT78" s="8" t="e">
        <f>'SCR Undiscounted'!#REF!/((1+$B$1)^($A78-$A$6))</f>
        <v>#REF!</v>
      </c>
      <c r="AU78" s="8" t="e">
        <f>'SCR Undiscounted'!#REF!/((1+$B$1)^($A78-$A$6))</f>
        <v>#REF!</v>
      </c>
      <c r="AV78" s="8" t="e">
        <f>'SCR Undiscounted'!#REF!/((1+$B$1)^($A78-$A$6))</f>
        <v>#REF!</v>
      </c>
      <c r="AW78" s="8" t="e">
        <f>'SCR Undiscounted'!#REF!/((1+$B$1)^($A78-$A$6))</f>
        <v>#REF!</v>
      </c>
      <c r="AX78" s="8" t="e">
        <f>'SCR Undiscounted'!#REF!/((1+$B$1)^($A78-$A$6))</f>
        <v>#REF!</v>
      </c>
      <c r="AY78" s="8" t="e">
        <f>'SCR Undiscounted'!#REF!/((1+$B$1)^($A78-$A$6))</f>
        <v>#REF!</v>
      </c>
      <c r="AZ78" s="8"/>
      <c r="BA78" s="8" t="e">
        <f>'SCR Undiscounted'!#REF!/((1+$B$1)^($A78-$A$6))</f>
        <v>#REF!</v>
      </c>
      <c r="BB78" s="8" t="e">
        <f>'SCR Undiscounted'!#REF!/((1+$B$1)^($A78-$A$6))</f>
        <v>#REF!</v>
      </c>
      <c r="BC78" s="8" t="e">
        <f>'SCR Undiscounted'!#REF!/((1+$B$1)^($A78-$A$6))</f>
        <v>#REF!</v>
      </c>
      <c r="BD78" s="8" t="e">
        <f>'SCR Undiscounted'!#REF!/((1+$B$1)^($A78-$A$6))</f>
        <v>#REF!</v>
      </c>
      <c r="BE78" s="8" t="e">
        <f>'SCR Undiscounted'!#REF!/((1+$B$1)^($A78-$A$6))</f>
        <v>#REF!</v>
      </c>
      <c r="BF78" s="8" t="e">
        <f>'SCR Undiscounted'!#REF!/((1+$B$1)^($A78-$A$6))</f>
        <v>#REF!</v>
      </c>
      <c r="BG78" s="8" t="e">
        <f>'SCR Undiscounted'!#REF!/((1+$B$1)^($A78-$A$6))</f>
        <v>#REF!</v>
      </c>
      <c r="BH78" s="8" t="e">
        <f>'SCR Undiscounted'!#REF!/((1+$B$1)^($A78-$A$6))</f>
        <v>#REF!</v>
      </c>
      <c r="BI78" s="8" t="e">
        <f>'SCR Undiscounted'!#REF!/((1+$B$1)^($A78-$A$6))</f>
        <v>#REF!</v>
      </c>
      <c r="BJ78" s="8" t="e">
        <f>'SCR Undiscounted'!#REF!/((1+$B$1)^($A78-$A$6))</f>
        <v>#REF!</v>
      </c>
      <c r="BK78" s="8" t="e">
        <f>'SCR Undiscounted'!#REF!/((1+$B$1)^($A78-$A$6))</f>
        <v>#REF!</v>
      </c>
      <c r="BL78" s="8" t="e">
        <f>'SCR Undiscounted'!#REF!/((1+$B$1)^($A78-$A$6))</f>
        <v>#REF!</v>
      </c>
      <c r="BM78" s="8" t="e">
        <f>'SCR Undiscounted'!#REF!/((1+$B$1)^($A78-$A$6))</f>
        <v>#REF!</v>
      </c>
      <c r="BN78" s="8" t="e">
        <f>'SCR Undiscounted'!#REF!/((1+$B$1)^($A78-$A$6))</f>
        <v>#REF!</v>
      </c>
      <c r="BO78" s="8" t="e">
        <f>'SCR Undiscounted'!#REF!/((1+$B$1)^($A78-$A$6))</f>
        <v>#REF!</v>
      </c>
      <c r="BP78" s="8" t="e">
        <f>'SCR Undiscounted'!#REF!/((1+$B$1)^($A78-$A$6))</f>
        <v>#REF!</v>
      </c>
      <c r="BQ78" s="8" t="e">
        <f>'SCR Undiscounted'!#REF!/((1+$B$1)^($A78-$A$6))</f>
        <v>#REF!</v>
      </c>
      <c r="BR78" s="8" t="e">
        <f>'SCR Undiscounted'!#REF!/((1+$B$1)^($A78-$A$6))</f>
        <v>#REF!</v>
      </c>
      <c r="BS78" s="8" t="e">
        <f>'SCR Undiscounted'!#REF!/((1+$B$1)^($A78-$A$6))</f>
        <v>#REF!</v>
      </c>
      <c r="BT78" s="8" t="e">
        <f>'SCR Undiscounted'!#REF!/((1+$B$1)^($A78-$A$6))</f>
        <v>#REF!</v>
      </c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</row>
    <row r="79" spans="1:119" s="25" customFormat="1" x14ac:dyDescent="0.25">
      <c r="A79" s="50">
        <v>2039</v>
      </c>
      <c r="B79" s="8">
        <f>'SCR Undiscounted'!B77/((1+$B$1)^($A79-$A$6))</f>
        <v>0</v>
      </c>
      <c r="C79" s="8">
        <f>'SCR Undiscounted'!C77/((1+$B$1)^($A79-$A$6))</f>
        <v>0</v>
      </c>
      <c r="D79" s="8">
        <f>'SCR Undiscounted'!D77/((1+$B$1)^($A79-$A$6))</f>
        <v>0</v>
      </c>
      <c r="E79" s="8">
        <f>'SCR Undiscounted'!E77/((1+$B$1)^($A79-$A$6))</f>
        <v>0</v>
      </c>
      <c r="F79" s="8">
        <f>'SCR Undiscounted'!F77/((1+$B$1)^($A79-$A$6))</f>
        <v>0</v>
      </c>
      <c r="G79" s="8">
        <f>'SCR Undiscounted'!G77/((1+$B$1)^($A79-$A$6))</f>
        <v>0</v>
      </c>
      <c r="H79" s="8">
        <f>'SCR Undiscounted'!H77/((1+$B$1)^($A79-$A$6))</f>
        <v>0</v>
      </c>
      <c r="I79" s="8">
        <f>'SCR Undiscounted'!I77/((1+$B$1)^($A79-$A$6))</f>
        <v>0</v>
      </c>
      <c r="J79" s="22"/>
      <c r="K79" s="8">
        <f>'SCR Undiscounted'!K77/((1+$B$1)^($A79-$A$6))</f>
        <v>0</v>
      </c>
      <c r="L79" s="8">
        <f>'SCR Undiscounted'!L77/((1+$B$1)^($A79-$A$6))</f>
        <v>0</v>
      </c>
      <c r="M79" s="8">
        <f>'SCR Undiscounted'!M77/((1+$B$1)^($A79-$A$6))</f>
        <v>0</v>
      </c>
      <c r="N79" s="8">
        <f>'SCR Undiscounted'!N77/((1+$B$1)^($A79-$A$6))</f>
        <v>0</v>
      </c>
      <c r="O79" s="8">
        <f>'SCR Undiscounted'!O77/((1+$B$1)^($A79-$A$6))</f>
        <v>0</v>
      </c>
      <c r="P79" s="8">
        <f>'SCR Undiscounted'!P77/((1+$B$1)^($A79-$A$6))</f>
        <v>0</v>
      </c>
      <c r="Q79" s="8">
        <f>'SCR Undiscounted'!Q77/((1+$B$1)^($A79-$A$6))</f>
        <v>0</v>
      </c>
      <c r="R79" s="8">
        <f>'SCR Undiscounted'!R77/((1+$B$1)^($A79-$A$6))</f>
        <v>0</v>
      </c>
      <c r="S79" s="22"/>
      <c r="T79" s="8">
        <f>'SCR Undiscounted'!T77/((1+$B$1)^($A79-$A$6))</f>
        <v>0</v>
      </c>
      <c r="U79" s="8">
        <f>'SCR Undiscounted'!U77/((1+$B$1)^($A79-$A$6))</f>
        <v>0</v>
      </c>
      <c r="V79" s="8">
        <f>'SCR Undiscounted'!V77/((1+$B$1)^($A79-$A$6))</f>
        <v>0</v>
      </c>
      <c r="W79" s="8">
        <f>'SCR Undiscounted'!W77/((1+$B$1)^($A79-$A$6))</f>
        <v>0</v>
      </c>
      <c r="X79" s="8">
        <f>'SCR Undiscounted'!X77/((1+$B$1)^($A79-$A$6))</f>
        <v>0</v>
      </c>
      <c r="Y79" s="8">
        <f>'SCR Undiscounted'!Y77/((1+$B$1)^($A79-$A$6))</f>
        <v>0</v>
      </c>
      <c r="Z79" s="8">
        <f>'SCR Undiscounted'!Z77/((1+$B$1)^($A79-$A$6))</f>
        <v>0</v>
      </c>
      <c r="AA79" s="8">
        <f>'SCR Undiscounted'!AA77/((1+$B$1)^($A79-$A$6))</f>
        <v>0</v>
      </c>
      <c r="AB79" s="22"/>
      <c r="AE79" s="47">
        <v>2039</v>
      </c>
      <c r="AF79" s="8" t="e">
        <f>'SCR Undiscounted'!#REF!/((1+$B$1)^($A79-$A$6))</f>
        <v>#REF!</v>
      </c>
      <c r="AG79" s="8" t="e">
        <f>'SCR Undiscounted'!#REF!/((1+$B$1)^($A79-$A$6))</f>
        <v>#REF!</v>
      </c>
      <c r="AH79" s="8" t="e">
        <f>'SCR Undiscounted'!#REF!/((1+$B$1)^($A79-$A$6))</f>
        <v>#REF!</v>
      </c>
      <c r="AI79" s="8" t="e">
        <f>'SCR Undiscounted'!#REF!/((1+$B$1)^($A79-$A$6))</f>
        <v>#REF!</v>
      </c>
      <c r="AJ79" s="8" t="e">
        <f>'SCR Undiscounted'!#REF!/((1+$B$1)^($A79-$A$6))</f>
        <v>#REF!</v>
      </c>
      <c r="AK79" s="8" t="e">
        <f>'SCR Undiscounted'!#REF!/((1+$B$1)^($A79-$A$6))</f>
        <v>#REF!</v>
      </c>
      <c r="AL79" s="8" t="e">
        <f>'SCR Undiscounted'!#REF!/((1+$B$1)^($A79-$A$6))</f>
        <v>#REF!</v>
      </c>
      <c r="AM79" s="8" t="e">
        <f>'SCR Undiscounted'!#REF!/((1+$B$1)^($A79-$A$6))</f>
        <v>#REF!</v>
      </c>
      <c r="AN79" s="8" t="e">
        <f>'SCR Undiscounted'!#REF!/((1+$B$1)^($A79-$A$6))</f>
        <v>#REF!</v>
      </c>
      <c r="AO79" s="8" t="e">
        <f>'SCR Undiscounted'!#REF!/((1+$B$1)^($A79-$A$6))</f>
        <v>#REF!</v>
      </c>
      <c r="AP79" s="8" t="e">
        <f>'SCR Undiscounted'!#REF!/((1+$B$1)^($A79-$A$6))</f>
        <v>#REF!</v>
      </c>
      <c r="AQ79" s="8" t="e">
        <f>'SCR Undiscounted'!#REF!/((1+$B$1)^($A79-$A$6))</f>
        <v>#REF!</v>
      </c>
      <c r="AR79" s="8" t="e">
        <f>'SCR Undiscounted'!#REF!/((1+$B$1)^($A79-$A$6))</f>
        <v>#REF!</v>
      </c>
      <c r="AS79" s="8" t="e">
        <f>'SCR Undiscounted'!#REF!/((1+$B$1)^($A79-$A$6))</f>
        <v>#REF!</v>
      </c>
      <c r="AT79" s="8" t="e">
        <f>'SCR Undiscounted'!#REF!/((1+$B$1)^($A79-$A$6))</f>
        <v>#REF!</v>
      </c>
      <c r="AU79" s="8" t="e">
        <f>'SCR Undiscounted'!#REF!/((1+$B$1)^($A79-$A$6))</f>
        <v>#REF!</v>
      </c>
      <c r="AV79" s="8" t="e">
        <f>'SCR Undiscounted'!#REF!/((1+$B$1)^($A79-$A$6))</f>
        <v>#REF!</v>
      </c>
      <c r="AW79" s="8" t="e">
        <f>'SCR Undiscounted'!#REF!/((1+$B$1)^($A79-$A$6))</f>
        <v>#REF!</v>
      </c>
      <c r="AX79" s="8" t="e">
        <f>'SCR Undiscounted'!#REF!/((1+$B$1)^($A79-$A$6))</f>
        <v>#REF!</v>
      </c>
      <c r="AY79" s="8" t="e">
        <f>'SCR Undiscounted'!#REF!/((1+$B$1)^($A79-$A$6))</f>
        <v>#REF!</v>
      </c>
      <c r="AZ79" s="8"/>
      <c r="BA79" s="8" t="e">
        <f>'SCR Undiscounted'!#REF!/((1+$B$1)^($A79-$A$6))</f>
        <v>#REF!</v>
      </c>
      <c r="BB79" s="8" t="e">
        <f>'SCR Undiscounted'!#REF!/((1+$B$1)^($A79-$A$6))</f>
        <v>#REF!</v>
      </c>
      <c r="BC79" s="8" t="e">
        <f>'SCR Undiscounted'!#REF!/((1+$B$1)^($A79-$A$6))</f>
        <v>#REF!</v>
      </c>
      <c r="BD79" s="8" t="e">
        <f>'SCR Undiscounted'!#REF!/((1+$B$1)^($A79-$A$6))</f>
        <v>#REF!</v>
      </c>
      <c r="BE79" s="8" t="e">
        <f>'SCR Undiscounted'!#REF!/((1+$B$1)^($A79-$A$6))</f>
        <v>#REF!</v>
      </c>
      <c r="BF79" s="8" t="e">
        <f>'SCR Undiscounted'!#REF!/((1+$B$1)^($A79-$A$6))</f>
        <v>#REF!</v>
      </c>
      <c r="BG79" s="8" t="e">
        <f>'SCR Undiscounted'!#REF!/((1+$B$1)^($A79-$A$6))</f>
        <v>#REF!</v>
      </c>
      <c r="BH79" s="8" t="e">
        <f>'SCR Undiscounted'!#REF!/((1+$B$1)^($A79-$A$6))</f>
        <v>#REF!</v>
      </c>
      <c r="BI79" s="8" t="e">
        <f>'SCR Undiscounted'!#REF!/((1+$B$1)^($A79-$A$6))</f>
        <v>#REF!</v>
      </c>
      <c r="BJ79" s="8" t="e">
        <f>'SCR Undiscounted'!#REF!/((1+$B$1)^($A79-$A$6))</f>
        <v>#REF!</v>
      </c>
      <c r="BK79" s="8" t="e">
        <f>'SCR Undiscounted'!#REF!/((1+$B$1)^($A79-$A$6))</f>
        <v>#REF!</v>
      </c>
      <c r="BL79" s="8" t="e">
        <f>'SCR Undiscounted'!#REF!/((1+$B$1)^($A79-$A$6))</f>
        <v>#REF!</v>
      </c>
      <c r="BM79" s="8" t="e">
        <f>'SCR Undiscounted'!#REF!/((1+$B$1)^($A79-$A$6))</f>
        <v>#REF!</v>
      </c>
      <c r="BN79" s="8" t="e">
        <f>'SCR Undiscounted'!#REF!/((1+$B$1)^($A79-$A$6))</f>
        <v>#REF!</v>
      </c>
      <c r="BO79" s="8" t="e">
        <f>'SCR Undiscounted'!#REF!/((1+$B$1)^($A79-$A$6))</f>
        <v>#REF!</v>
      </c>
      <c r="BP79" s="8" t="e">
        <f>'SCR Undiscounted'!#REF!/((1+$B$1)^($A79-$A$6))</f>
        <v>#REF!</v>
      </c>
      <c r="BQ79" s="8" t="e">
        <f>'SCR Undiscounted'!#REF!/((1+$B$1)^($A79-$A$6))</f>
        <v>#REF!</v>
      </c>
      <c r="BR79" s="8" t="e">
        <f>'SCR Undiscounted'!#REF!/((1+$B$1)^($A79-$A$6))</f>
        <v>#REF!</v>
      </c>
      <c r="BS79" s="8" t="e">
        <f>'SCR Undiscounted'!#REF!/((1+$B$1)^($A79-$A$6))</f>
        <v>#REF!</v>
      </c>
      <c r="BT79" s="8" t="e">
        <f>'SCR Undiscounted'!#REF!/((1+$B$1)^($A79-$A$6))</f>
        <v>#REF!</v>
      </c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</row>
    <row r="80" spans="1:119" s="25" customFormat="1" x14ac:dyDescent="0.25">
      <c r="A80" s="50">
        <v>2040</v>
      </c>
      <c r="B80" s="8">
        <f>'SCR Undiscounted'!B78/((1+$B$1)^($A80-$A$6))</f>
        <v>0</v>
      </c>
      <c r="C80" s="8">
        <f>'SCR Undiscounted'!C78/((1+$B$1)^($A80-$A$6))</f>
        <v>0</v>
      </c>
      <c r="D80" s="8">
        <f>'SCR Undiscounted'!D78/((1+$B$1)^($A80-$A$6))</f>
        <v>0</v>
      </c>
      <c r="E80" s="8">
        <f>'SCR Undiscounted'!E78/((1+$B$1)^($A80-$A$6))</f>
        <v>0</v>
      </c>
      <c r="F80" s="8">
        <f>'SCR Undiscounted'!F78/((1+$B$1)^($A80-$A$6))</f>
        <v>0</v>
      </c>
      <c r="G80" s="8">
        <f>'SCR Undiscounted'!G78/((1+$B$1)^($A80-$A$6))</f>
        <v>0</v>
      </c>
      <c r="H80" s="8">
        <f>'SCR Undiscounted'!H78/((1+$B$1)^($A80-$A$6))</f>
        <v>0</v>
      </c>
      <c r="I80" s="8">
        <f>'SCR Undiscounted'!I78/((1+$B$1)^($A80-$A$6))</f>
        <v>0</v>
      </c>
      <c r="J80" s="22"/>
      <c r="K80" s="8">
        <f>'SCR Undiscounted'!K78/((1+$B$1)^($A80-$A$6))</f>
        <v>0</v>
      </c>
      <c r="L80" s="8">
        <f>'SCR Undiscounted'!L78/((1+$B$1)^($A80-$A$6))</f>
        <v>0</v>
      </c>
      <c r="M80" s="8">
        <f>'SCR Undiscounted'!M78/((1+$B$1)^($A80-$A$6))</f>
        <v>0</v>
      </c>
      <c r="N80" s="8">
        <f>'SCR Undiscounted'!N78/((1+$B$1)^($A80-$A$6))</f>
        <v>0</v>
      </c>
      <c r="O80" s="8">
        <f>'SCR Undiscounted'!O78/((1+$B$1)^($A80-$A$6))</f>
        <v>0</v>
      </c>
      <c r="P80" s="8">
        <f>'SCR Undiscounted'!P78/((1+$B$1)^($A80-$A$6))</f>
        <v>0</v>
      </c>
      <c r="Q80" s="8">
        <f>'SCR Undiscounted'!Q78/((1+$B$1)^($A80-$A$6))</f>
        <v>0</v>
      </c>
      <c r="R80" s="8">
        <f>'SCR Undiscounted'!R78/((1+$B$1)^($A80-$A$6))</f>
        <v>0</v>
      </c>
      <c r="S80" s="22"/>
      <c r="T80" s="8">
        <f>'SCR Undiscounted'!T78/((1+$B$1)^($A80-$A$6))</f>
        <v>0</v>
      </c>
      <c r="U80" s="8">
        <f>'SCR Undiscounted'!U78/((1+$B$1)^($A80-$A$6))</f>
        <v>0</v>
      </c>
      <c r="V80" s="8">
        <f>'SCR Undiscounted'!V78/((1+$B$1)^($A80-$A$6))</f>
        <v>0</v>
      </c>
      <c r="W80" s="8">
        <f>'SCR Undiscounted'!W78/((1+$B$1)^($A80-$A$6))</f>
        <v>0</v>
      </c>
      <c r="X80" s="8">
        <f>'SCR Undiscounted'!X78/((1+$B$1)^($A80-$A$6))</f>
        <v>0</v>
      </c>
      <c r="Y80" s="8">
        <f>'SCR Undiscounted'!Y78/((1+$B$1)^($A80-$A$6))</f>
        <v>0</v>
      </c>
      <c r="Z80" s="8">
        <f>'SCR Undiscounted'!Z78/((1+$B$1)^($A80-$A$6))</f>
        <v>0</v>
      </c>
      <c r="AA80" s="8">
        <f>'SCR Undiscounted'!AA78/((1+$B$1)^($A80-$A$6))</f>
        <v>0</v>
      </c>
      <c r="AB80" s="22"/>
      <c r="AE80" s="47">
        <v>2040</v>
      </c>
      <c r="AF80" s="8" t="e">
        <f>'SCR Undiscounted'!#REF!/((1+$B$1)^($A80-$A$6))</f>
        <v>#REF!</v>
      </c>
      <c r="AG80" s="8" t="e">
        <f>'SCR Undiscounted'!#REF!/((1+$B$1)^($A80-$A$6))</f>
        <v>#REF!</v>
      </c>
      <c r="AH80" s="8" t="e">
        <f>'SCR Undiscounted'!#REF!/((1+$B$1)^($A80-$A$6))</f>
        <v>#REF!</v>
      </c>
      <c r="AI80" s="8" t="e">
        <f>'SCR Undiscounted'!#REF!/((1+$B$1)^($A80-$A$6))</f>
        <v>#REF!</v>
      </c>
      <c r="AJ80" s="8" t="e">
        <f>'SCR Undiscounted'!#REF!/((1+$B$1)^($A80-$A$6))</f>
        <v>#REF!</v>
      </c>
      <c r="AK80" s="8" t="e">
        <f>'SCR Undiscounted'!#REF!/((1+$B$1)^($A80-$A$6))</f>
        <v>#REF!</v>
      </c>
      <c r="AL80" s="8" t="e">
        <f>'SCR Undiscounted'!#REF!/((1+$B$1)^($A80-$A$6))</f>
        <v>#REF!</v>
      </c>
      <c r="AM80" s="8" t="e">
        <f>'SCR Undiscounted'!#REF!/((1+$B$1)^($A80-$A$6))</f>
        <v>#REF!</v>
      </c>
      <c r="AN80" s="8" t="e">
        <f>'SCR Undiscounted'!#REF!/((1+$B$1)^($A80-$A$6))</f>
        <v>#REF!</v>
      </c>
      <c r="AO80" s="8" t="e">
        <f>'SCR Undiscounted'!#REF!/((1+$B$1)^($A80-$A$6))</f>
        <v>#REF!</v>
      </c>
      <c r="AP80" s="8" t="e">
        <f>'SCR Undiscounted'!#REF!/((1+$B$1)^($A80-$A$6))</f>
        <v>#REF!</v>
      </c>
      <c r="AQ80" s="8" t="e">
        <f>'SCR Undiscounted'!#REF!/((1+$B$1)^($A80-$A$6))</f>
        <v>#REF!</v>
      </c>
      <c r="AR80" s="8" t="e">
        <f>'SCR Undiscounted'!#REF!/((1+$B$1)^($A80-$A$6))</f>
        <v>#REF!</v>
      </c>
      <c r="AS80" s="8" t="e">
        <f>'SCR Undiscounted'!#REF!/((1+$B$1)^($A80-$A$6))</f>
        <v>#REF!</v>
      </c>
      <c r="AT80" s="8" t="e">
        <f>'SCR Undiscounted'!#REF!/((1+$B$1)^($A80-$A$6))</f>
        <v>#REF!</v>
      </c>
      <c r="AU80" s="8" t="e">
        <f>'SCR Undiscounted'!#REF!/((1+$B$1)^($A80-$A$6))</f>
        <v>#REF!</v>
      </c>
      <c r="AV80" s="8" t="e">
        <f>'SCR Undiscounted'!#REF!/((1+$B$1)^($A80-$A$6))</f>
        <v>#REF!</v>
      </c>
      <c r="AW80" s="8" t="e">
        <f>'SCR Undiscounted'!#REF!/((1+$B$1)^($A80-$A$6))</f>
        <v>#REF!</v>
      </c>
      <c r="AX80" s="8" t="e">
        <f>'SCR Undiscounted'!#REF!/((1+$B$1)^($A80-$A$6))</f>
        <v>#REF!</v>
      </c>
      <c r="AY80" s="8" t="e">
        <f>'SCR Undiscounted'!#REF!/((1+$B$1)^($A80-$A$6))</f>
        <v>#REF!</v>
      </c>
      <c r="AZ80" s="8"/>
      <c r="BA80" s="8" t="e">
        <f>'SCR Undiscounted'!#REF!/((1+$B$1)^($A80-$A$6))</f>
        <v>#REF!</v>
      </c>
      <c r="BB80" s="8" t="e">
        <f>'SCR Undiscounted'!#REF!/((1+$B$1)^($A80-$A$6))</f>
        <v>#REF!</v>
      </c>
      <c r="BC80" s="8" t="e">
        <f>'SCR Undiscounted'!#REF!/((1+$B$1)^($A80-$A$6))</f>
        <v>#REF!</v>
      </c>
      <c r="BD80" s="8" t="e">
        <f>'SCR Undiscounted'!#REF!/((1+$B$1)^($A80-$A$6))</f>
        <v>#REF!</v>
      </c>
      <c r="BE80" s="8" t="e">
        <f>'SCR Undiscounted'!#REF!/((1+$B$1)^($A80-$A$6))</f>
        <v>#REF!</v>
      </c>
      <c r="BF80" s="8" t="e">
        <f>'SCR Undiscounted'!#REF!/((1+$B$1)^($A80-$A$6))</f>
        <v>#REF!</v>
      </c>
      <c r="BG80" s="8" t="e">
        <f>'SCR Undiscounted'!#REF!/((1+$B$1)^($A80-$A$6))</f>
        <v>#REF!</v>
      </c>
      <c r="BH80" s="8" t="e">
        <f>'SCR Undiscounted'!#REF!/((1+$B$1)^($A80-$A$6))</f>
        <v>#REF!</v>
      </c>
      <c r="BI80" s="8" t="e">
        <f>'SCR Undiscounted'!#REF!/((1+$B$1)^($A80-$A$6))</f>
        <v>#REF!</v>
      </c>
      <c r="BJ80" s="8" t="e">
        <f>'SCR Undiscounted'!#REF!/((1+$B$1)^($A80-$A$6))</f>
        <v>#REF!</v>
      </c>
      <c r="BK80" s="8" t="e">
        <f>'SCR Undiscounted'!#REF!/((1+$B$1)^($A80-$A$6))</f>
        <v>#REF!</v>
      </c>
      <c r="BL80" s="8" t="e">
        <f>'SCR Undiscounted'!#REF!/((1+$B$1)^($A80-$A$6))</f>
        <v>#REF!</v>
      </c>
      <c r="BM80" s="8" t="e">
        <f>'SCR Undiscounted'!#REF!/((1+$B$1)^($A80-$A$6))</f>
        <v>#REF!</v>
      </c>
      <c r="BN80" s="8" t="e">
        <f>'SCR Undiscounted'!#REF!/((1+$B$1)^($A80-$A$6))</f>
        <v>#REF!</v>
      </c>
      <c r="BO80" s="8" t="e">
        <f>'SCR Undiscounted'!#REF!/((1+$B$1)^($A80-$A$6))</f>
        <v>#REF!</v>
      </c>
      <c r="BP80" s="8" t="e">
        <f>'SCR Undiscounted'!#REF!/((1+$B$1)^($A80-$A$6))</f>
        <v>#REF!</v>
      </c>
      <c r="BQ80" s="8" t="e">
        <f>'SCR Undiscounted'!#REF!/((1+$B$1)^($A80-$A$6))</f>
        <v>#REF!</v>
      </c>
      <c r="BR80" s="8" t="e">
        <f>'SCR Undiscounted'!#REF!/((1+$B$1)^($A80-$A$6))</f>
        <v>#REF!</v>
      </c>
      <c r="BS80" s="8" t="e">
        <f>'SCR Undiscounted'!#REF!/((1+$B$1)^($A80-$A$6))</f>
        <v>#REF!</v>
      </c>
      <c r="BT80" s="8" t="e">
        <f>'SCR Undiscounted'!#REF!/((1+$B$1)^($A80-$A$6))</f>
        <v>#REF!</v>
      </c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</row>
    <row r="81" spans="1:119" s="25" customFormat="1" x14ac:dyDescent="0.25">
      <c r="A81" s="25" t="s">
        <v>20</v>
      </c>
      <c r="B81" s="21">
        <f>SUM(B60:B80)</f>
        <v>0</v>
      </c>
      <c r="C81" s="21">
        <f t="shared" ref="C81:H81" si="12">SUM(C60:C80)</f>
        <v>0</v>
      </c>
      <c r="D81" s="21">
        <f t="shared" si="12"/>
        <v>0</v>
      </c>
      <c r="E81" s="21">
        <f t="shared" si="12"/>
        <v>0</v>
      </c>
      <c r="F81" s="21">
        <f t="shared" si="12"/>
        <v>0</v>
      </c>
      <c r="G81" s="21">
        <f t="shared" si="12"/>
        <v>0</v>
      </c>
      <c r="H81" s="21">
        <f t="shared" si="12"/>
        <v>0</v>
      </c>
      <c r="I81" s="21">
        <f t="shared" ref="I81" si="13">SUM(I60:I80)</f>
        <v>0</v>
      </c>
      <c r="J81" s="22"/>
      <c r="K81" s="21">
        <f t="shared" ref="K81:Q81" si="14">SUM(K60:K80)</f>
        <v>0</v>
      </c>
      <c r="L81" s="21">
        <f t="shared" si="14"/>
        <v>0</v>
      </c>
      <c r="M81" s="21">
        <f t="shared" si="14"/>
        <v>0</v>
      </c>
      <c r="N81" s="21">
        <f t="shared" si="14"/>
        <v>0</v>
      </c>
      <c r="O81" s="21">
        <f t="shared" si="14"/>
        <v>0</v>
      </c>
      <c r="P81" s="21">
        <f t="shared" si="14"/>
        <v>0</v>
      </c>
      <c r="Q81" s="21">
        <f t="shared" si="14"/>
        <v>0</v>
      </c>
      <c r="R81" s="21">
        <f t="shared" ref="R81" si="15">SUM(R60:R80)</f>
        <v>0</v>
      </c>
      <c r="S81" s="22"/>
      <c r="T81" s="21">
        <f t="shared" ref="T81:Z81" si="16">SUM(T60:T80)</f>
        <v>0</v>
      </c>
      <c r="U81" s="21">
        <f t="shared" si="16"/>
        <v>0</v>
      </c>
      <c r="V81" s="21">
        <f t="shared" si="16"/>
        <v>0</v>
      </c>
      <c r="W81" s="21">
        <f t="shared" si="16"/>
        <v>0</v>
      </c>
      <c r="X81" s="21">
        <f t="shared" si="16"/>
        <v>0</v>
      </c>
      <c r="Y81" s="21">
        <f t="shared" si="16"/>
        <v>0</v>
      </c>
      <c r="Z81" s="21">
        <f t="shared" si="16"/>
        <v>0</v>
      </c>
      <c r="AA81" s="21">
        <f t="shared" ref="AA81" si="17">SUM(AA60:AA80)</f>
        <v>0</v>
      </c>
      <c r="AB81" s="22"/>
      <c r="AE81" s="25" t="s">
        <v>14</v>
      </c>
      <c r="AF81" s="21" t="e">
        <f t="shared" ref="AF81:AX81" si="18">SUM(AF60:AF80)</f>
        <v>#REF!</v>
      </c>
      <c r="AG81" s="21" t="e">
        <f t="shared" si="18"/>
        <v>#REF!</v>
      </c>
      <c r="AH81" s="21" t="e">
        <f t="shared" si="18"/>
        <v>#REF!</v>
      </c>
      <c r="AI81" s="21" t="e">
        <f t="shared" si="18"/>
        <v>#REF!</v>
      </c>
      <c r="AJ81" s="21" t="e">
        <f t="shared" si="18"/>
        <v>#REF!</v>
      </c>
      <c r="AK81" s="21" t="e">
        <f t="shared" si="18"/>
        <v>#REF!</v>
      </c>
      <c r="AL81" s="21" t="e">
        <f t="shared" si="18"/>
        <v>#REF!</v>
      </c>
      <c r="AM81" s="21" t="e">
        <f t="shared" si="18"/>
        <v>#REF!</v>
      </c>
      <c r="AN81" s="21" t="e">
        <f t="shared" si="18"/>
        <v>#REF!</v>
      </c>
      <c r="AO81" s="21" t="e">
        <f t="shared" si="18"/>
        <v>#REF!</v>
      </c>
      <c r="AP81" s="21" t="e">
        <f t="shared" si="18"/>
        <v>#REF!</v>
      </c>
      <c r="AQ81" s="21" t="e">
        <f t="shared" si="18"/>
        <v>#REF!</v>
      </c>
      <c r="AR81" s="21" t="e">
        <f t="shared" si="18"/>
        <v>#REF!</v>
      </c>
      <c r="AS81" s="21" t="e">
        <f t="shared" si="18"/>
        <v>#REF!</v>
      </c>
      <c r="AT81" s="21" t="e">
        <f t="shared" si="18"/>
        <v>#REF!</v>
      </c>
      <c r="AU81" s="21" t="e">
        <f t="shared" si="18"/>
        <v>#REF!</v>
      </c>
      <c r="AV81" s="21" t="e">
        <f t="shared" si="18"/>
        <v>#REF!</v>
      </c>
      <c r="AW81" s="21" t="e">
        <f t="shared" si="18"/>
        <v>#REF!</v>
      </c>
      <c r="AX81" s="21" t="e">
        <f t="shared" si="18"/>
        <v>#REF!</v>
      </c>
      <c r="AY81" s="21" t="e">
        <f>SUM(AY60:AY80)</f>
        <v>#REF!</v>
      </c>
      <c r="AZ81" s="21"/>
      <c r="BA81" s="21" t="e">
        <f t="shared" ref="BA81:BT81" si="19">SUM(BA60:BA80)</f>
        <v>#REF!</v>
      </c>
      <c r="BB81" s="21" t="e">
        <f t="shared" si="19"/>
        <v>#REF!</v>
      </c>
      <c r="BC81" s="21" t="e">
        <f t="shared" si="19"/>
        <v>#REF!</v>
      </c>
      <c r="BD81" s="21" t="e">
        <f t="shared" si="19"/>
        <v>#REF!</v>
      </c>
      <c r="BE81" s="21" t="e">
        <f t="shared" si="19"/>
        <v>#REF!</v>
      </c>
      <c r="BF81" s="21" t="e">
        <f t="shared" si="19"/>
        <v>#REF!</v>
      </c>
      <c r="BG81" s="21" t="e">
        <f t="shared" si="19"/>
        <v>#REF!</v>
      </c>
      <c r="BH81" s="21" t="e">
        <f t="shared" si="19"/>
        <v>#REF!</v>
      </c>
      <c r="BI81" s="21" t="e">
        <f t="shared" si="19"/>
        <v>#REF!</v>
      </c>
      <c r="BJ81" s="21" t="e">
        <f t="shared" si="19"/>
        <v>#REF!</v>
      </c>
      <c r="BK81" s="21" t="e">
        <f t="shared" si="19"/>
        <v>#REF!</v>
      </c>
      <c r="BL81" s="21" t="e">
        <f t="shared" si="19"/>
        <v>#REF!</v>
      </c>
      <c r="BM81" s="21" t="e">
        <f t="shared" si="19"/>
        <v>#REF!</v>
      </c>
      <c r="BN81" s="21" t="e">
        <f t="shared" si="19"/>
        <v>#REF!</v>
      </c>
      <c r="BO81" s="21" t="e">
        <f t="shared" si="19"/>
        <v>#REF!</v>
      </c>
      <c r="BP81" s="21" t="e">
        <f t="shared" si="19"/>
        <v>#REF!</v>
      </c>
      <c r="BQ81" s="21" t="e">
        <f t="shared" si="19"/>
        <v>#REF!</v>
      </c>
      <c r="BR81" s="21" t="e">
        <f t="shared" si="19"/>
        <v>#REF!</v>
      </c>
      <c r="BS81" s="21" t="e">
        <f t="shared" si="19"/>
        <v>#REF!</v>
      </c>
      <c r="BT81" s="21" t="e">
        <f t="shared" si="19"/>
        <v>#REF!</v>
      </c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</row>
    <row r="84" spans="1:119" x14ac:dyDescent="0.25">
      <c r="A84" s="12"/>
    </row>
    <row r="85" spans="1:119" x14ac:dyDescent="0.25">
      <c r="A85" s="12"/>
      <c r="B85" s="11"/>
      <c r="C85" s="11"/>
      <c r="D85" s="11"/>
      <c r="E85" s="11"/>
      <c r="F85" s="11"/>
      <c r="G85" s="11"/>
      <c r="H85" s="11"/>
      <c r="I85" s="11"/>
      <c r="K85" s="11"/>
      <c r="L85" s="11"/>
      <c r="M85" s="11"/>
      <c r="N85" s="11"/>
      <c r="O85" s="11"/>
      <c r="P85" s="11"/>
      <c r="Q85" s="11"/>
      <c r="R85" s="11"/>
      <c r="T85" s="11"/>
      <c r="U85" s="11"/>
      <c r="V85" s="11"/>
      <c r="W85" s="11"/>
      <c r="X85" s="11"/>
      <c r="Y85" s="11"/>
      <c r="Z85" s="11"/>
      <c r="AA85" s="11"/>
    </row>
    <row r="86" spans="1:119" x14ac:dyDescent="0.25">
      <c r="AC86" s="12"/>
      <c r="AD86" s="12"/>
      <c r="AE86" s="12"/>
      <c r="AG86" s="12"/>
      <c r="AH86" s="12"/>
      <c r="AI86" s="12"/>
    </row>
    <row r="87" spans="1:119" s="25" customFormat="1" x14ac:dyDescent="0.25">
      <c r="A87" s="15"/>
    </row>
    <row r="88" spans="1:119" s="25" customFormat="1" x14ac:dyDescent="0.25">
      <c r="A88" s="15"/>
    </row>
    <row r="89" spans="1:119" s="25" customFormat="1" x14ac:dyDescent="0.25">
      <c r="A89" s="41"/>
      <c r="B89" s="8"/>
      <c r="C89" s="8"/>
      <c r="D89" s="8"/>
      <c r="E89" s="8"/>
      <c r="F89" s="8"/>
      <c r="G89" s="8"/>
      <c r="H89" s="8"/>
      <c r="I89" s="8"/>
      <c r="J89" s="22"/>
      <c r="K89" s="8"/>
      <c r="L89" s="8"/>
      <c r="M89" s="8"/>
      <c r="N89" s="8"/>
      <c r="O89" s="8"/>
      <c r="P89" s="8"/>
      <c r="Q89" s="8"/>
      <c r="R89" s="8"/>
      <c r="S89" s="22"/>
      <c r="T89" s="8"/>
      <c r="U89" s="8"/>
      <c r="V89" s="8"/>
      <c r="W89" s="8"/>
      <c r="X89" s="8"/>
      <c r="Y89" s="8"/>
      <c r="Z89" s="8"/>
      <c r="AA89" s="8"/>
      <c r="AB89" s="22"/>
    </row>
    <row r="90" spans="1:119" s="25" customFormat="1" x14ac:dyDescent="0.25">
      <c r="A90" s="41"/>
      <c r="B90" s="8"/>
      <c r="C90" s="8"/>
      <c r="D90" s="8"/>
      <c r="E90" s="8"/>
      <c r="F90" s="8"/>
      <c r="G90" s="8"/>
      <c r="H90" s="8"/>
      <c r="I90" s="8"/>
      <c r="J90" s="22"/>
      <c r="K90" s="8"/>
      <c r="L90" s="8"/>
      <c r="M90" s="8"/>
      <c r="N90" s="8"/>
      <c r="O90" s="8"/>
      <c r="P90" s="8"/>
      <c r="Q90" s="8"/>
      <c r="R90" s="8"/>
      <c r="S90" s="22"/>
      <c r="T90" s="8"/>
      <c r="U90" s="8"/>
      <c r="V90" s="8"/>
      <c r="W90" s="8"/>
      <c r="X90" s="8"/>
      <c r="Y90" s="8"/>
      <c r="Z90" s="8"/>
      <c r="AA90" s="8"/>
      <c r="AB90" s="22"/>
    </row>
    <row r="91" spans="1:119" s="25" customFormat="1" x14ac:dyDescent="0.25">
      <c r="A91" s="41"/>
      <c r="B91" s="8"/>
      <c r="C91" s="8"/>
      <c r="D91" s="8"/>
      <c r="E91" s="8"/>
      <c r="F91" s="8"/>
      <c r="G91" s="8"/>
      <c r="H91" s="8"/>
      <c r="I91" s="8"/>
      <c r="J91" s="22"/>
      <c r="K91" s="8"/>
      <c r="L91" s="8"/>
      <c r="M91" s="8"/>
      <c r="N91" s="8"/>
      <c r="O91" s="8"/>
      <c r="P91" s="8"/>
      <c r="Q91" s="8"/>
      <c r="R91" s="8"/>
      <c r="S91" s="22"/>
      <c r="T91" s="8"/>
      <c r="U91" s="8"/>
      <c r="V91" s="8"/>
      <c r="W91" s="8"/>
      <c r="X91" s="8"/>
      <c r="Y91" s="8"/>
      <c r="Z91" s="8"/>
      <c r="AA91" s="8"/>
      <c r="AB91" s="22"/>
    </row>
    <row r="92" spans="1:119" s="25" customFormat="1" x14ac:dyDescent="0.25">
      <c r="A92" s="41"/>
      <c r="B92" s="8"/>
      <c r="C92" s="8"/>
      <c r="D92" s="8"/>
      <c r="E92" s="8"/>
      <c r="F92" s="8"/>
      <c r="G92" s="8"/>
      <c r="H92" s="8"/>
      <c r="I92" s="8"/>
      <c r="J92" s="22"/>
      <c r="K92" s="8"/>
      <c r="L92" s="8"/>
      <c r="M92" s="8"/>
      <c r="N92" s="8"/>
      <c r="O92" s="8"/>
      <c r="P92" s="8"/>
      <c r="Q92" s="8"/>
      <c r="R92" s="8"/>
      <c r="S92" s="22"/>
      <c r="T92" s="8"/>
      <c r="U92" s="8"/>
      <c r="V92" s="8"/>
      <c r="W92" s="8"/>
      <c r="X92" s="8"/>
      <c r="Y92" s="8"/>
      <c r="Z92" s="8"/>
      <c r="AA92" s="8"/>
      <c r="AB92" s="22"/>
    </row>
    <row r="93" spans="1:119" s="25" customFormat="1" x14ac:dyDescent="0.25">
      <c r="A93" s="41"/>
      <c r="B93" s="8"/>
      <c r="C93" s="8"/>
      <c r="D93" s="8"/>
      <c r="E93" s="8"/>
      <c r="F93" s="8"/>
      <c r="G93" s="8"/>
      <c r="H93" s="8"/>
      <c r="I93" s="8"/>
      <c r="J93" s="22"/>
      <c r="K93" s="8"/>
      <c r="L93" s="8"/>
      <c r="M93" s="8"/>
      <c r="N93" s="8"/>
      <c r="O93" s="8"/>
      <c r="P93" s="8"/>
      <c r="Q93" s="8"/>
      <c r="R93" s="8"/>
      <c r="S93" s="22"/>
      <c r="T93" s="8"/>
      <c r="U93" s="8"/>
      <c r="V93" s="8"/>
      <c r="W93" s="8"/>
      <c r="X93" s="8"/>
      <c r="Y93" s="8"/>
      <c r="Z93" s="8"/>
      <c r="AA93" s="8"/>
      <c r="AB93" s="22"/>
    </row>
    <row r="94" spans="1:119" s="25" customFormat="1" x14ac:dyDescent="0.25">
      <c r="A94" s="41"/>
      <c r="B94" s="8"/>
      <c r="C94" s="8"/>
      <c r="D94" s="8"/>
      <c r="E94" s="8"/>
      <c r="F94" s="8"/>
      <c r="G94" s="8"/>
      <c r="H94" s="8"/>
      <c r="I94" s="8"/>
      <c r="J94" s="22"/>
      <c r="K94" s="8"/>
      <c r="L94" s="8"/>
      <c r="M94" s="8"/>
      <c r="N94" s="8"/>
      <c r="O94" s="8"/>
      <c r="P94" s="8"/>
      <c r="Q94" s="8"/>
      <c r="R94" s="8"/>
      <c r="S94" s="22"/>
      <c r="T94" s="8"/>
      <c r="U94" s="8"/>
      <c r="V94" s="8"/>
      <c r="W94" s="8"/>
      <c r="X94" s="8"/>
      <c r="Y94" s="8"/>
      <c r="Z94" s="8"/>
      <c r="AA94" s="8"/>
      <c r="AB94" s="22"/>
    </row>
    <row r="95" spans="1:119" s="25" customFormat="1" x14ac:dyDescent="0.25">
      <c r="A95" s="41"/>
      <c r="B95" s="8"/>
      <c r="C95" s="8"/>
      <c r="D95" s="8"/>
      <c r="E95" s="8"/>
      <c r="F95" s="8"/>
      <c r="G95" s="8"/>
      <c r="H95" s="8"/>
      <c r="I95" s="8"/>
      <c r="J95" s="22"/>
      <c r="K95" s="8"/>
      <c r="L95" s="8"/>
      <c r="M95" s="8"/>
      <c r="N95" s="8"/>
      <c r="O95" s="8"/>
      <c r="P95" s="8"/>
      <c r="Q95" s="8"/>
      <c r="R95" s="8"/>
      <c r="S95" s="22"/>
      <c r="T95" s="8"/>
      <c r="U95" s="8"/>
      <c r="V95" s="8"/>
      <c r="W95" s="8"/>
      <c r="X95" s="8"/>
      <c r="Y95" s="8"/>
      <c r="Z95" s="8"/>
      <c r="AA95" s="8"/>
      <c r="AB95" s="22"/>
    </row>
    <row r="96" spans="1:119" s="25" customFormat="1" x14ac:dyDescent="0.25">
      <c r="A96" s="41"/>
      <c r="B96" s="8"/>
      <c r="C96" s="8"/>
      <c r="D96" s="8"/>
      <c r="E96" s="8"/>
      <c r="F96" s="8"/>
      <c r="G96" s="8"/>
      <c r="H96" s="8"/>
      <c r="I96" s="8"/>
      <c r="J96" s="22"/>
      <c r="K96" s="8"/>
      <c r="L96" s="8"/>
      <c r="M96" s="8"/>
      <c r="N96" s="8"/>
      <c r="O96" s="8"/>
      <c r="P96" s="8"/>
      <c r="Q96" s="8"/>
      <c r="R96" s="8"/>
      <c r="S96" s="22"/>
      <c r="T96" s="8"/>
      <c r="U96" s="8"/>
      <c r="V96" s="8"/>
      <c r="W96" s="8"/>
      <c r="X96" s="8"/>
      <c r="Y96" s="8"/>
      <c r="Z96" s="8"/>
      <c r="AA96" s="8"/>
      <c r="AB96" s="22"/>
    </row>
    <row r="97" spans="1:28" s="25" customFormat="1" x14ac:dyDescent="0.25">
      <c r="A97" s="41"/>
      <c r="B97" s="8"/>
      <c r="C97" s="8"/>
      <c r="D97" s="8"/>
      <c r="E97" s="8"/>
      <c r="F97" s="8"/>
      <c r="G97" s="8"/>
      <c r="H97" s="8"/>
      <c r="I97" s="8"/>
      <c r="J97" s="22"/>
      <c r="K97" s="8"/>
      <c r="L97" s="8"/>
      <c r="M97" s="8"/>
      <c r="N97" s="8"/>
      <c r="O97" s="8"/>
      <c r="P97" s="8"/>
      <c r="Q97" s="8"/>
      <c r="R97" s="8"/>
      <c r="S97" s="22"/>
      <c r="T97" s="8"/>
      <c r="U97" s="8"/>
      <c r="V97" s="8"/>
      <c r="W97" s="8"/>
      <c r="X97" s="8"/>
      <c r="Y97" s="8"/>
      <c r="Z97" s="8"/>
      <c r="AA97" s="8"/>
      <c r="AB97" s="22"/>
    </row>
    <row r="98" spans="1:28" s="25" customFormat="1" x14ac:dyDescent="0.25">
      <c r="A98" s="41"/>
      <c r="B98" s="8"/>
      <c r="C98" s="8"/>
      <c r="D98" s="8"/>
      <c r="E98" s="8"/>
      <c r="F98" s="8"/>
      <c r="G98" s="8"/>
      <c r="H98" s="8"/>
      <c r="I98" s="8"/>
      <c r="J98" s="22"/>
      <c r="K98" s="8"/>
      <c r="L98" s="8"/>
      <c r="M98" s="8"/>
      <c r="N98" s="8"/>
      <c r="O98" s="8"/>
      <c r="P98" s="8"/>
      <c r="Q98" s="8"/>
      <c r="R98" s="8"/>
      <c r="S98" s="22"/>
      <c r="T98" s="8"/>
      <c r="U98" s="8"/>
      <c r="V98" s="8"/>
      <c r="W98" s="8"/>
      <c r="X98" s="8"/>
      <c r="Y98" s="8"/>
      <c r="Z98" s="8"/>
      <c r="AA98" s="8"/>
      <c r="AB98" s="22"/>
    </row>
    <row r="99" spans="1:28" s="25" customFormat="1" x14ac:dyDescent="0.25">
      <c r="A99" s="41"/>
      <c r="B99" s="8"/>
      <c r="C99" s="8"/>
      <c r="D99" s="8"/>
      <c r="E99" s="8"/>
      <c r="F99" s="8"/>
      <c r="G99" s="8"/>
      <c r="H99" s="8"/>
      <c r="I99" s="8"/>
      <c r="J99" s="22"/>
      <c r="K99" s="8"/>
      <c r="L99" s="8"/>
      <c r="M99" s="8"/>
      <c r="N99" s="8"/>
      <c r="O99" s="8"/>
      <c r="P99" s="8"/>
      <c r="Q99" s="8"/>
      <c r="R99" s="8"/>
      <c r="S99" s="22"/>
      <c r="T99" s="8"/>
      <c r="U99" s="8"/>
      <c r="V99" s="8"/>
      <c r="W99" s="8"/>
      <c r="X99" s="8"/>
      <c r="Y99" s="8"/>
      <c r="Z99" s="8"/>
      <c r="AA99" s="8"/>
      <c r="AB99" s="22"/>
    </row>
    <row r="100" spans="1:28" s="25" customFormat="1" x14ac:dyDescent="0.25">
      <c r="A100" s="41"/>
      <c r="B100" s="8"/>
      <c r="C100" s="8"/>
      <c r="D100" s="8"/>
      <c r="E100" s="8"/>
      <c r="F100" s="8"/>
      <c r="G100" s="8"/>
      <c r="H100" s="8"/>
      <c r="I100" s="8"/>
      <c r="J100" s="22"/>
      <c r="K100" s="8"/>
      <c r="L100" s="8"/>
      <c r="M100" s="8"/>
      <c r="N100" s="8"/>
      <c r="O100" s="8"/>
      <c r="P100" s="8"/>
      <c r="Q100" s="8"/>
      <c r="R100" s="8"/>
      <c r="S100" s="22"/>
      <c r="T100" s="8"/>
      <c r="U100" s="8"/>
      <c r="V100" s="8"/>
      <c r="W100" s="8"/>
      <c r="X100" s="8"/>
      <c r="Y100" s="8"/>
      <c r="Z100" s="8"/>
      <c r="AA100" s="8"/>
      <c r="AB100" s="22"/>
    </row>
    <row r="101" spans="1:28" s="25" customFormat="1" x14ac:dyDescent="0.25">
      <c r="A101" s="41"/>
      <c r="B101" s="8"/>
      <c r="C101" s="8"/>
      <c r="D101" s="8"/>
      <c r="E101" s="8"/>
      <c r="F101" s="8"/>
      <c r="G101" s="8"/>
      <c r="H101" s="8"/>
      <c r="I101" s="8"/>
      <c r="J101" s="22"/>
      <c r="K101" s="8"/>
      <c r="L101" s="8"/>
      <c r="M101" s="8"/>
      <c r="N101" s="8"/>
      <c r="O101" s="8"/>
      <c r="P101" s="8"/>
      <c r="Q101" s="8"/>
      <c r="R101" s="8"/>
      <c r="S101" s="22"/>
      <c r="T101" s="8"/>
      <c r="U101" s="8"/>
      <c r="V101" s="8"/>
      <c r="W101" s="8"/>
      <c r="X101" s="8"/>
      <c r="Y101" s="8"/>
      <c r="Z101" s="8"/>
      <c r="AA101" s="8"/>
      <c r="AB101" s="22"/>
    </row>
    <row r="102" spans="1:28" s="25" customFormat="1" x14ac:dyDescent="0.25">
      <c r="A102" s="41"/>
      <c r="B102" s="8"/>
      <c r="C102" s="8"/>
      <c r="D102" s="8"/>
      <c r="E102" s="8"/>
      <c r="F102" s="8"/>
      <c r="G102" s="8"/>
      <c r="H102" s="8"/>
      <c r="I102" s="8"/>
      <c r="J102" s="22"/>
      <c r="K102" s="8"/>
      <c r="L102" s="8"/>
      <c r="M102" s="8"/>
      <c r="N102" s="8"/>
      <c r="O102" s="8"/>
      <c r="P102" s="8"/>
      <c r="Q102" s="8"/>
      <c r="R102" s="8"/>
      <c r="S102" s="22"/>
      <c r="T102" s="8"/>
      <c r="U102" s="8"/>
      <c r="V102" s="8"/>
      <c r="W102" s="8"/>
      <c r="X102" s="8"/>
      <c r="Y102" s="8"/>
      <c r="Z102" s="8"/>
      <c r="AA102" s="8"/>
      <c r="AB102" s="22"/>
    </row>
    <row r="103" spans="1:28" s="25" customFormat="1" x14ac:dyDescent="0.25">
      <c r="A103" s="41"/>
      <c r="B103" s="8"/>
      <c r="C103" s="8"/>
      <c r="D103" s="8"/>
      <c r="E103" s="8"/>
      <c r="F103" s="8"/>
      <c r="G103" s="8"/>
      <c r="H103" s="8"/>
      <c r="I103" s="8"/>
      <c r="J103" s="22"/>
      <c r="K103" s="8"/>
      <c r="L103" s="8"/>
      <c r="M103" s="8"/>
      <c r="N103" s="8"/>
      <c r="O103" s="8"/>
      <c r="P103" s="8"/>
      <c r="Q103" s="8"/>
      <c r="R103" s="8"/>
      <c r="S103" s="22"/>
      <c r="T103" s="8"/>
      <c r="U103" s="8"/>
      <c r="V103" s="8"/>
      <c r="W103" s="8"/>
      <c r="X103" s="8"/>
      <c r="Y103" s="8"/>
      <c r="Z103" s="8"/>
      <c r="AA103" s="8"/>
      <c r="AB103" s="22"/>
    </row>
    <row r="104" spans="1:28" s="25" customFormat="1" x14ac:dyDescent="0.25">
      <c r="A104" s="41"/>
      <c r="B104" s="8"/>
      <c r="C104" s="8"/>
      <c r="D104" s="8"/>
      <c r="E104" s="8"/>
      <c r="F104" s="8"/>
      <c r="G104" s="8"/>
      <c r="H104" s="8"/>
      <c r="I104" s="8"/>
      <c r="J104" s="22"/>
      <c r="K104" s="8"/>
      <c r="L104" s="8"/>
      <c r="M104" s="8"/>
      <c r="N104" s="8"/>
      <c r="O104" s="8"/>
      <c r="P104" s="8"/>
      <c r="Q104" s="8"/>
      <c r="R104" s="8"/>
      <c r="S104" s="22"/>
      <c r="T104" s="8"/>
      <c r="U104" s="8"/>
      <c r="V104" s="8"/>
      <c r="W104" s="8"/>
      <c r="X104" s="8"/>
      <c r="Y104" s="8"/>
      <c r="Z104" s="8"/>
      <c r="AA104" s="8"/>
      <c r="AB104" s="22"/>
    </row>
    <row r="105" spans="1:28" s="25" customFormat="1" x14ac:dyDescent="0.25">
      <c r="A105" s="41"/>
      <c r="B105" s="8"/>
      <c r="C105" s="8"/>
      <c r="D105" s="8"/>
      <c r="E105" s="8"/>
      <c r="F105" s="8"/>
      <c r="G105" s="8"/>
      <c r="H105" s="8"/>
      <c r="I105" s="8"/>
      <c r="J105" s="22"/>
      <c r="K105" s="8"/>
      <c r="L105" s="8"/>
      <c r="M105" s="8"/>
      <c r="N105" s="8"/>
      <c r="O105" s="8"/>
      <c r="P105" s="8"/>
      <c r="Q105" s="8"/>
      <c r="R105" s="8"/>
      <c r="S105" s="22"/>
      <c r="T105" s="8"/>
      <c r="U105" s="8"/>
      <c r="V105" s="8"/>
      <c r="W105" s="8"/>
      <c r="X105" s="8"/>
      <c r="Y105" s="8"/>
      <c r="Z105" s="8"/>
      <c r="AA105" s="8"/>
      <c r="AB105" s="22"/>
    </row>
    <row r="106" spans="1:28" s="25" customFormat="1" x14ac:dyDescent="0.25">
      <c r="A106" s="41"/>
      <c r="B106" s="8"/>
      <c r="C106" s="8"/>
      <c r="D106" s="8"/>
      <c r="E106" s="8"/>
      <c r="F106" s="8"/>
      <c r="G106" s="8"/>
      <c r="H106" s="8"/>
      <c r="I106" s="8"/>
      <c r="J106" s="22"/>
      <c r="K106" s="8"/>
      <c r="L106" s="8"/>
      <c r="M106" s="8"/>
      <c r="N106" s="8"/>
      <c r="O106" s="8"/>
      <c r="P106" s="8"/>
      <c r="Q106" s="8"/>
      <c r="R106" s="8"/>
      <c r="S106" s="22"/>
      <c r="T106" s="8"/>
      <c r="U106" s="8"/>
      <c r="V106" s="8"/>
      <c r="W106" s="8"/>
      <c r="X106" s="8"/>
      <c r="Y106" s="8"/>
      <c r="Z106" s="8"/>
      <c r="AA106" s="8"/>
      <c r="AB106" s="22"/>
    </row>
    <row r="107" spans="1:28" s="25" customFormat="1" x14ac:dyDescent="0.25">
      <c r="A107" s="41"/>
      <c r="B107" s="8"/>
      <c r="C107" s="8"/>
      <c r="D107" s="8"/>
      <c r="E107" s="8"/>
      <c r="F107" s="8"/>
      <c r="G107" s="8"/>
      <c r="H107" s="8"/>
      <c r="I107" s="8"/>
      <c r="J107" s="22"/>
      <c r="K107" s="8"/>
      <c r="L107" s="8"/>
      <c r="M107" s="8"/>
      <c r="N107" s="8"/>
      <c r="O107" s="8"/>
      <c r="P107" s="8"/>
      <c r="Q107" s="8"/>
      <c r="R107" s="8"/>
      <c r="S107" s="22"/>
      <c r="T107" s="8"/>
      <c r="U107" s="8"/>
      <c r="V107" s="8"/>
      <c r="W107" s="8"/>
      <c r="X107" s="8"/>
      <c r="Y107" s="8"/>
      <c r="Z107" s="8"/>
      <c r="AA107" s="8"/>
      <c r="AB107" s="22"/>
    </row>
    <row r="108" spans="1:28" s="25" customFormat="1" x14ac:dyDescent="0.25">
      <c r="A108" s="41"/>
      <c r="B108" s="8"/>
      <c r="C108" s="8"/>
      <c r="D108" s="8"/>
      <c r="E108" s="8"/>
      <c r="F108" s="8"/>
      <c r="G108" s="8"/>
      <c r="H108" s="8"/>
      <c r="I108" s="8"/>
      <c r="J108" s="22"/>
      <c r="K108" s="8"/>
      <c r="L108" s="8"/>
      <c r="M108" s="8"/>
      <c r="N108" s="8"/>
      <c r="O108" s="8"/>
      <c r="P108" s="8"/>
      <c r="Q108" s="8"/>
      <c r="R108" s="8"/>
      <c r="S108" s="22"/>
      <c r="T108" s="8"/>
      <c r="U108" s="8"/>
      <c r="V108" s="8"/>
      <c r="W108" s="8"/>
      <c r="X108" s="8"/>
      <c r="Y108" s="8"/>
      <c r="Z108" s="8"/>
      <c r="AA108" s="8"/>
      <c r="AB108" s="22"/>
    </row>
    <row r="109" spans="1:28" s="25" customFormat="1" x14ac:dyDescent="0.25">
      <c r="A109" s="41"/>
      <c r="B109" s="8"/>
      <c r="C109" s="8"/>
      <c r="D109" s="8"/>
      <c r="E109" s="8"/>
      <c r="F109" s="8"/>
      <c r="G109" s="8"/>
      <c r="H109" s="8"/>
      <c r="I109" s="8"/>
      <c r="J109" s="22"/>
      <c r="K109" s="8"/>
      <c r="L109" s="8"/>
      <c r="M109" s="8"/>
      <c r="N109" s="8"/>
      <c r="O109" s="8"/>
      <c r="P109" s="8"/>
      <c r="Q109" s="8"/>
      <c r="R109" s="8"/>
      <c r="S109" s="22"/>
      <c r="T109" s="8"/>
      <c r="U109" s="8"/>
      <c r="V109" s="8"/>
      <c r="W109" s="8"/>
      <c r="X109" s="8"/>
      <c r="Y109" s="8"/>
      <c r="Z109" s="8"/>
      <c r="AA109" s="8"/>
      <c r="AB109" s="22"/>
    </row>
    <row r="110" spans="1:28" s="25" customFormat="1" x14ac:dyDescent="0.25">
      <c r="B110" s="21"/>
      <c r="C110" s="21"/>
      <c r="D110" s="21"/>
      <c r="E110" s="21"/>
      <c r="F110" s="21"/>
      <c r="G110" s="21"/>
      <c r="H110" s="21"/>
      <c r="I110" s="21"/>
      <c r="J110" s="22"/>
      <c r="K110" s="21"/>
      <c r="L110" s="21"/>
      <c r="M110" s="21"/>
      <c r="N110" s="21"/>
      <c r="O110" s="21"/>
      <c r="P110" s="21"/>
      <c r="Q110" s="21"/>
      <c r="R110" s="21"/>
      <c r="S110" s="22"/>
      <c r="T110" s="21"/>
      <c r="U110" s="21"/>
      <c r="V110" s="21"/>
      <c r="W110" s="21"/>
      <c r="X110" s="21"/>
      <c r="Y110" s="21"/>
      <c r="Z110" s="21"/>
      <c r="AA110" s="21"/>
      <c r="AB110" s="22"/>
    </row>
    <row r="113" spans="1:35" x14ac:dyDescent="0.25">
      <c r="A113" s="12"/>
    </row>
    <row r="114" spans="1:35" x14ac:dyDescent="0.25">
      <c r="A114" s="12"/>
      <c r="B114" s="11"/>
      <c r="C114" s="11"/>
      <c r="D114" s="11"/>
      <c r="E114" s="11"/>
      <c r="F114" s="11"/>
      <c r="G114" s="11"/>
      <c r="H114" s="11"/>
      <c r="I114" s="11"/>
      <c r="K114" s="11"/>
      <c r="L114" s="11"/>
      <c r="M114" s="11"/>
      <c r="N114" s="11"/>
      <c r="O114" s="11"/>
      <c r="P114" s="11"/>
      <c r="Q114" s="11"/>
      <c r="R114" s="11"/>
      <c r="T114" s="11"/>
      <c r="U114" s="11"/>
      <c r="V114" s="11"/>
      <c r="W114" s="11"/>
      <c r="X114" s="11"/>
      <c r="Y114" s="11"/>
      <c r="Z114" s="11"/>
      <c r="AA114" s="11"/>
    </row>
    <row r="115" spans="1:35" x14ac:dyDescent="0.25">
      <c r="AC115" s="12"/>
      <c r="AD115" s="12"/>
      <c r="AE115" s="12"/>
      <c r="AG115" s="12"/>
      <c r="AH115" s="12"/>
      <c r="AI115" s="12"/>
    </row>
    <row r="116" spans="1:35" s="25" customFormat="1" x14ac:dyDescent="0.25">
      <c r="A116" s="15"/>
    </row>
    <row r="117" spans="1:35" s="25" customFormat="1" x14ac:dyDescent="0.25">
      <c r="A117" s="15"/>
    </row>
    <row r="118" spans="1:35" s="25" customFormat="1" x14ac:dyDescent="0.25">
      <c r="A118" s="41"/>
      <c r="B118" s="8"/>
      <c r="C118" s="8"/>
      <c r="D118" s="8"/>
      <c r="E118" s="8"/>
      <c r="F118" s="8"/>
      <c r="G118" s="8"/>
      <c r="H118" s="8"/>
      <c r="I118" s="8"/>
      <c r="J118" s="22"/>
      <c r="K118" s="8"/>
      <c r="L118" s="8"/>
      <c r="M118" s="8"/>
      <c r="N118" s="8"/>
      <c r="O118" s="8"/>
      <c r="P118" s="8"/>
      <c r="Q118" s="8"/>
      <c r="R118" s="8"/>
      <c r="S118" s="22"/>
      <c r="T118" s="8"/>
      <c r="U118" s="8"/>
      <c r="V118" s="8"/>
      <c r="W118" s="8"/>
      <c r="X118" s="8"/>
      <c r="Y118" s="8"/>
      <c r="Z118" s="8"/>
      <c r="AA118" s="8"/>
      <c r="AB118" s="22"/>
    </row>
    <row r="119" spans="1:35" s="25" customFormat="1" x14ac:dyDescent="0.25">
      <c r="A119" s="41"/>
      <c r="B119" s="8"/>
      <c r="C119" s="8"/>
      <c r="D119" s="8"/>
      <c r="E119" s="8"/>
      <c r="F119" s="8"/>
      <c r="G119" s="8"/>
      <c r="H119" s="8"/>
      <c r="I119" s="8"/>
      <c r="J119" s="22"/>
      <c r="K119" s="8"/>
      <c r="L119" s="8"/>
      <c r="M119" s="8"/>
      <c r="N119" s="8"/>
      <c r="O119" s="8"/>
      <c r="P119" s="8"/>
      <c r="Q119" s="8"/>
      <c r="R119" s="8"/>
      <c r="S119" s="22"/>
      <c r="T119" s="8"/>
      <c r="U119" s="8"/>
      <c r="V119" s="8"/>
      <c r="W119" s="8"/>
      <c r="X119" s="8"/>
      <c r="Y119" s="8"/>
      <c r="Z119" s="8"/>
      <c r="AA119" s="8"/>
      <c r="AB119" s="22"/>
    </row>
    <row r="120" spans="1:35" s="25" customFormat="1" x14ac:dyDescent="0.25">
      <c r="A120" s="41"/>
      <c r="B120" s="8"/>
      <c r="C120" s="8"/>
      <c r="D120" s="8"/>
      <c r="E120" s="8"/>
      <c r="F120" s="8"/>
      <c r="G120" s="8"/>
      <c r="H120" s="8"/>
      <c r="I120" s="8"/>
      <c r="J120" s="22"/>
      <c r="K120" s="8"/>
      <c r="L120" s="8"/>
      <c r="M120" s="8"/>
      <c r="N120" s="8"/>
      <c r="O120" s="8"/>
      <c r="P120" s="8"/>
      <c r="Q120" s="8"/>
      <c r="R120" s="8"/>
      <c r="S120" s="22"/>
      <c r="T120" s="8"/>
      <c r="U120" s="8"/>
      <c r="V120" s="8"/>
      <c r="W120" s="8"/>
      <c r="X120" s="8"/>
      <c r="Y120" s="8"/>
      <c r="Z120" s="8"/>
      <c r="AA120" s="8"/>
      <c r="AB120" s="22"/>
    </row>
    <row r="121" spans="1:35" s="25" customFormat="1" x14ac:dyDescent="0.25">
      <c r="A121" s="41"/>
      <c r="B121" s="8"/>
      <c r="C121" s="8"/>
      <c r="D121" s="8"/>
      <c r="E121" s="8"/>
      <c r="F121" s="8"/>
      <c r="G121" s="8"/>
      <c r="H121" s="8"/>
      <c r="I121" s="8"/>
      <c r="J121" s="22"/>
      <c r="K121" s="8"/>
      <c r="L121" s="8"/>
      <c r="M121" s="8"/>
      <c r="N121" s="8"/>
      <c r="O121" s="8"/>
      <c r="P121" s="8"/>
      <c r="Q121" s="8"/>
      <c r="R121" s="8"/>
      <c r="S121" s="22"/>
      <c r="T121" s="8"/>
      <c r="U121" s="8"/>
      <c r="V121" s="8"/>
      <c r="W121" s="8"/>
      <c r="X121" s="8"/>
      <c r="Y121" s="8"/>
      <c r="Z121" s="8"/>
      <c r="AA121" s="8"/>
      <c r="AB121" s="22"/>
    </row>
    <row r="122" spans="1:35" s="25" customFormat="1" x14ac:dyDescent="0.25">
      <c r="A122" s="41"/>
      <c r="B122" s="8"/>
      <c r="C122" s="8"/>
      <c r="D122" s="8"/>
      <c r="E122" s="8"/>
      <c r="F122" s="8"/>
      <c r="G122" s="8"/>
      <c r="H122" s="8"/>
      <c r="I122" s="8"/>
      <c r="J122" s="22"/>
      <c r="K122" s="8"/>
      <c r="L122" s="8"/>
      <c r="M122" s="8"/>
      <c r="N122" s="8"/>
      <c r="O122" s="8"/>
      <c r="P122" s="8"/>
      <c r="Q122" s="8"/>
      <c r="R122" s="8"/>
      <c r="S122" s="22"/>
      <c r="T122" s="8"/>
      <c r="U122" s="8"/>
      <c r="V122" s="8"/>
      <c r="W122" s="8"/>
      <c r="X122" s="8"/>
      <c r="Y122" s="8"/>
      <c r="Z122" s="8"/>
      <c r="AA122" s="8"/>
      <c r="AB122" s="22"/>
    </row>
    <row r="123" spans="1:35" s="25" customFormat="1" x14ac:dyDescent="0.25">
      <c r="A123" s="41"/>
      <c r="B123" s="8"/>
      <c r="C123" s="8"/>
      <c r="D123" s="8"/>
      <c r="E123" s="8"/>
      <c r="F123" s="8"/>
      <c r="G123" s="8"/>
      <c r="H123" s="8"/>
      <c r="I123" s="8"/>
      <c r="J123" s="22"/>
      <c r="K123" s="8"/>
      <c r="L123" s="8"/>
      <c r="M123" s="8"/>
      <c r="N123" s="8"/>
      <c r="O123" s="8"/>
      <c r="P123" s="8"/>
      <c r="Q123" s="8"/>
      <c r="R123" s="8"/>
      <c r="S123" s="22"/>
      <c r="T123" s="8"/>
      <c r="U123" s="8"/>
      <c r="V123" s="8"/>
      <c r="W123" s="8"/>
      <c r="X123" s="8"/>
      <c r="Y123" s="8"/>
      <c r="Z123" s="8"/>
      <c r="AA123" s="8"/>
      <c r="AB123" s="22"/>
    </row>
    <row r="124" spans="1:35" s="25" customFormat="1" x14ac:dyDescent="0.25">
      <c r="A124" s="41"/>
      <c r="B124" s="8"/>
      <c r="C124" s="8"/>
      <c r="D124" s="8"/>
      <c r="E124" s="8"/>
      <c r="F124" s="8"/>
      <c r="G124" s="8"/>
      <c r="H124" s="8"/>
      <c r="I124" s="8"/>
      <c r="J124" s="22"/>
      <c r="K124" s="8"/>
      <c r="L124" s="8"/>
      <c r="M124" s="8"/>
      <c r="N124" s="8"/>
      <c r="O124" s="8"/>
      <c r="P124" s="8"/>
      <c r="Q124" s="8"/>
      <c r="R124" s="8"/>
      <c r="S124" s="22"/>
      <c r="T124" s="8"/>
      <c r="U124" s="8"/>
      <c r="V124" s="8"/>
      <c r="W124" s="8"/>
      <c r="X124" s="8"/>
      <c r="Y124" s="8"/>
      <c r="Z124" s="8"/>
      <c r="AA124" s="8"/>
      <c r="AB124" s="22"/>
    </row>
    <row r="125" spans="1:35" s="25" customFormat="1" x14ac:dyDescent="0.25">
      <c r="A125" s="41"/>
      <c r="B125" s="8"/>
      <c r="C125" s="8"/>
      <c r="D125" s="8"/>
      <c r="E125" s="8"/>
      <c r="F125" s="8"/>
      <c r="G125" s="8"/>
      <c r="H125" s="8"/>
      <c r="I125" s="8"/>
      <c r="J125" s="22"/>
      <c r="K125" s="8"/>
      <c r="L125" s="8"/>
      <c r="M125" s="8"/>
      <c r="N125" s="8"/>
      <c r="O125" s="8"/>
      <c r="P125" s="8"/>
      <c r="Q125" s="8"/>
      <c r="R125" s="8"/>
      <c r="S125" s="22"/>
      <c r="T125" s="8"/>
      <c r="U125" s="8"/>
      <c r="V125" s="8"/>
      <c r="W125" s="8"/>
      <c r="X125" s="8"/>
      <c r="Y125" s="8"/>
      <c r="Z125" s="8"/>
      <c r="AA125" s="8"/>
      <c r="AB125" s="22"/>
    </row>
    <row r="126" spans="1:35" s="25" customFormat="1" x14ac:dyDescent="0.25">
      <c r="A126" s="41"/>
      <c r="B126" s="8"/>
      <c r="C126" s="8"/>
      <c r="D126" s="8"/>
      <c r="E126" s="8"/>
      <c r="F126" s="8"/>
      <c r="G126" s="8"/>
      <c r="H126" s="8"/>
      <c r="I126" s="8"/>
      <c r="J126" s="22"/>
      <c r="K126" s="8"/>
      <c r="L126" s="8"/>
      <c r="M126" s="8"/>
      <c r="N126" s="8"/>
      <c r="O126" s="8"/>
      <c r="P126" s="8"/>
      <c r="Q126" s="8"/>
      <c r="R126" s="8"/>
      <c r="S126" s="22"/>
      <c r="T126" s="8"/>
      <c r="U126" s="8"/>
      <c r="V126" s="8"/>
      <c r="W126" s="8"/>
      <c r="X126" s="8"/>
      <c r="Y126" s="8"/>
      <c r="Z126" s="8"/>
      <c r="AA126" s="8"/>
      <c r="AB126" s="22"/>
    </row>
    <row r="127" spans="1:35" s="25" customFormat="1" x14ac:dyDescent="0.25">
      <c r="A127" s="41"/>
      <c r="B127" s="8"/>
      <c r="C127" s="8"/>
      <c r="D127" s="8"/>
      <c r="E127" s="8"/>
      <c r="F127" s="8"/>
      <c r="G127" s="8"/>
      <c r="H127" s="8"/>
      <c r="I127" s="8"/>
      <c r="J127" s="22"/>
      <c r="K127" s="8"/>
      <c r="L127" s="8"/>
      <c r="M127" s="8"/>
      <c r="N127" s="8"/>
      <c r="O127" s="8"/>
      <c r="P127" s="8"/>
      <c r="Q127" s="8"/>
      <c r="R127" s="8"/>
      <c r="S127" s="22"/>
      <c r="T127" s="8"/>
      <c r="U127" s="8"/>
      <c r="V127" s="8"/>
      <c r="W127" s="8"/>
      <c r="X127" s="8"/>
      <c r="Y127" s="8"/>
      <c r="Z127" s="8"/>
      <c r="AA127" s="8"/>
      <c r="AB127" s="22"/>
    </row>
    <row r="128" spans="1:35" s="25" customFormat="1" x14ac:dyDescent="0.25">
      <c r="A128" s="41"/>
      <c r="B128" s="8"/>
      <c r="C128" s="8"/>
      <c r="D128" s="8"/>
      <c r="E128" s="8"/>
      <c r="F128" s="8"/>
      <c r="G128" s="8"/>
      <c r="H128" s="8"/>
      <c r="I128" s="8"/>
      <c r="J128" s="22"/>
      <c r="K128" s="8"/>
      <c r="L128" s="8"/>
      <c r="M128" s="8"/>
      <c r="N128" s="8"/>
      <c r="O128" s="8"/>
      <c r="P128" s="8"/>
      <c r="Q128" s="8"/>
      <c r="R128" s="8"/>
      <c r="S128" s="22"/>
      <c r="T128" s="8"/>
      <c r="U128" s="8"/>
      <c r="V128" s="8"/>
      <c r="W128" s="8"/>
      <c r="X128" s="8"/>
      <c r="Y128" s="8"/>
      <c r="Z128" s="8"/>
      <c r="AA128" s="8"/>
      <c r="AB128" s="22"/>
    </row>
    <row r="129" spans="1:35" s="25" customFormat="1" x14ac:dyDescent="0.25">
      <c r="A129" s="41"/>
      <c r="B129" s="8"/>
      <c r="C129" s="8"/>
      <c r="D129" s="8"/>
      <c r="E129" s="8"/>
      <c r="F129" s="8"/>
      <c r="G129" s="8"/>
      <c r="H129" s="8"/>
      <c r="I129" s="8"/>
      <c r="J129" s="22"/>
      <c r="K129" s="8"/>
      <c r="L129" s="8"/>
      <c r="M129" s="8"/>
      <c r="N129" s="8"/>
      <c r="O129" s="8"/>
      <c r="P129" s="8"/>
      <c r="Q129" s="8"/>
      <c r="R129" s="8"/>
      <c r="S129" s="22"/>
      <c r="T129" s="8"/>
      <c r="U129" s="8"/>
      <c r="V129" s="8"/>
      <c r="W129" s="8"/>
      <c r="X129" s="8"/>
      <c r="Y129" s="8"/>
      <c r="Z129" s="8"/>
      <c r="AA129" s="8"/>
      <c r="AB129" s="22"/>
    </row>
    <row r="130" spans="1:35" s="25" customFormat="1" x14ac:dyDescent="0.25">
      <c r="A130" s="41"/>
      <c r="B130" s="8"/>
      <c r="C130" s="8"/>
      <c r="D130" s="8"/>
      <c r="E130" s="8"/>
      <c r="F130" s="8"/>
      <c r="G130" s="8"/>
      <c r="H130" s="8"/>
      <c r="I130" s="8"/>
      <c r="J130" s="22"/>
      <c r="K130" s="8"/>
      <c r="L130" s="8"/>
      <c r="M130" s="8"/>
      <c r="N130" s="8"/>
      <c r="O130" s="8"/>
      <c r="P130" s="8"/>
      <c r="Q130" s="8"/>
      <c r="R130" s="8"/>
      <c r="S130" s="22"/>
      <c r="T130" s="8"/>
      <c r="U130" s="8"/>
      <c r="V130" s="8"/>
      <c r="W130" s="8"/>
      <c r="X130" s="8"/>
      <c r="Y130" s="8"/>
      <c r="Z130" s="8"/>
      <c r="AA130" s="8"/>
      <c r="AB130" s="22"/>
    </row>
    <row r="131" spans="1:35" s="25" customFormat="1" x14ac:dyDescent="0.25">
      <c r="A131" s="41"/>
      <c r="B131" s="8"/>
      <c r="C131" s="8"/>
      <c r="D131" s="8"/>
      <c r="E131" s="8"/>
      <c r="F131" s="8"/>
      <c r="G131" s="8"/>
      <c r="H131" s="8"/>
      <c r="I131" s="8"/>
      <c r="J131" s="22"/>
      <c r="K131" s="8"/>
      <c r="L131" s="8"/>
      <c r="M131" s="8"/>
      <c r="N131" s="8"/>
      <c r="O131" s="8"/>
      <c r="P131" s="8"/>
      <c r="Q131" s="8"/>
      <c r="R131" s="8"/>
      <c r="S131" s="22"/>
      <c r="T131" s="8"/>
      <c r="U131" s="8"/>
      <c r="V131" s="8"/>
      <c r="W131" s="8"/>
      <c r="X131" s="8"/>
      <c r="Y131" s="8"/>
      <c r="Z131" s="8"/>
      <c r="AA131" s="8"/>
      <c r="AB131" s="22"/>
    </row>
    <row r="132" spans="1:35" s="25" customFormat="1" x14ac:dyDescent="0.25">
      <c r="A132" s="41"/>
      <c r="B132" s="8"/>
      <c r="C132" s="8"/>
      <c r="D132" s="8"/>
      <c r="E132" s="8"/>
      <c r="F132" s="8"/>
      <c r="G132" s="8"/>
      <c r="H132" s="8"/>
      <c r="I132" s="8"/>
      <c r="J132" s="22"/>
      <c r="K132" s="8"/>
      <c r="L132" s="8"/>
      <c r="M132" s="8"/>
      <c r="N132" s="8"/>
      <c r="O132" s="8"/>
      <c r="P132" s="8"/>
      <c r="Q132" s="8"/>
      <c r="R132" s="8"/>
      <c r="S132" s="22"/>
      <c r="T132" s="8"/>
      <c r="U132" s="8"/>
      <c r="V132" s="8"/>
      <c r="W132" s="8"/>
      <c r="X132" s="8"/>
      <c r="Y132" s="8"/>
      <c r="Z132" s="8"/>
      <c r="AA132" s="8"/>
      <c r="AB132" s="22"/>
    </row>
    <row r="133" spans="1:35" s="25" customFormat="1" x14ac:dyDescent="0.25">
      <c r="A133" s="41"/>
      <c r="B133" s="8"/>
      <c r="C133" s="8"/>
      <c r="D133" s="8"/>
      <c r="E133" s="8"/>
      <c r="F133" s="8"/>
      <c r="G133" s="8"/>
      <c r="H133" s="8"/>
      <c r="I133" s="8"/>
      <c r="J133" s="22"/>
      <c r="K133" s="8"/>
      <c r="L133" s="8"/>
      <c r="M133" s="8"/>
      <c r="N133" s="8"/>
      <c r="O133" s="8"/>
      <c r="P133" s="8"/>
      <c r="Q133" s="8"/>
      <c r="R133" s="8"/>
      <c r="S133" s="22"/>
      <c r="T133" s="8"/>
      <c r="U133" s="8"/>
      <c r="V133" s="8"/>
      <c r="W133" s="8"/>
      <c r="X133" s="8"/>
      <c r="Y133" s="8"/>
      <c r="Z133" s="8"/>
      <c r="AA133" s="8"/>
      <c r="AB133" s="22"/>
    </row>
    <row r="134" spans="1:35" s="25" customFormat="1" x14ac:dyDescent="0.25">
      <c r="A134" s="41"/>
      <c r="B134" s="8"/>
      <c r="C134" s="8"/>
      <c r="D134" s="8"/>
      <c r="E134" s="8"/>
      <c r="F134" s="8"/>
      <c r="G134" s="8"/>
      <c r="H134" s="8"/>
      <c r="I134" s="8"/>
      <c r="J134" s="22"/>
      <c r="K134" s="8"/>
      <c r="L134" s="8"/>
      <c r="M134" s="8"/>
      <c r="N134" s="8"/>
      <c r="O134" s="8"/>
      <c r="P134" s="8"/>
      <c r="Q134" s="8"/>
      <c r="R134" s="8"/>
      <c r="S134" s="22"/>
      <c r="T134" s="8"/>
      <c r="U134" s="8"/>
      <c r="V134" s="8"/>
      <c r="W134" s="8"/>
      <c r="X134" s="8"/>
      <c r="Y134" s="8"/>
      <c r="Z134" s="8"/>
      <c r="AA134" s="8"/>
      <c r="AB134" s="22"/>
    </row>
    <row r="135" spans="1:35" s="25" customFormat="1" x14ac:dyDescent="0.25">
      <c r="A135" s="41"/>
      <c r="B135" s="8"/>
      <c r="C135" s="8"/>
      <c r="D135" s="8"/>
      <c r="E135" s="8"/>
      <c r="F135" s="8"/>
      <c r="G135" s="8"/>
      <c r="H135" s="8"/>
      <c r="I135" s="8"/>
      <c r="J135" s="22"/>
      <c r="K135" s="8"/>
      <c r="L135" s="8"/>
      <c r="M135" s="8"/>
      <c r="N135" s="8"/>
      <c r="O135" s="8"/>
      <c r="P135" s="8"/>
      <c r="Q135" s="8"/>
      <c r="R135" s="8"/>
      <c r="S135" s="22"/>
      <c r="T135" s="8"/>
      <c r="U135" s="8"/>
      <c r="V135" s="8"/>
      <c r="W135" s="8"/>
      <c r="X135" s="8"/>
      <c r="Y135" s="8"/>
      <c r="Z135" s="8"/>
      <c r="AA135" s="8"/>
      <c r="AB135" s="22"/>
    </row>
    <row r="136" spans="1:35" s="25" customFormat="1" x14ac:dyDescent="0.25">
      <c r="A136" s="41"/>
      <c r="B136" s="8"/>
      <c r="C136" s="8"/>
      <c r="D136" s="8"/>
      <c r="E136" s="8"/>
      <c r="F136" s="8"/>
      <c r="G136" s="8"/>
      <c r="H136" s="8"/>
      <c r="I136" s="8"/>
      <c r="J136" s="22"/>
      <c r="K136" s="8"/>
      <c r="L136" s="8"/>
      <c r="M136" s="8"/>
      <c r="N136" s="8"/>
      <c r="O136" s="8"/>
      <c r="P136" s="8"/>
      <c r="Q136" s="8"/>
      <c r="R136" s="8"/>
      <c r="S136" s="22"/>
      <c r="T136" s="8"/>
      <c r="U136" s="8"/>
      <c r="V136" s="8"/>
      <c r="W136" s="8"/>
      <c r="X136" s="8"/>
      <c r="Y136" s="8"/>
      <c r="Z136" s="8"/>
      <c r="AA136" s="8"/>
      <c r="AB136" s="22"/>
    </row>
    <row r="137" spans="1:35" s="25" customFormat="1" x14ac:dyDescent="0.25">
      <c r="A137" s="41"/>
      <c r="B137" s="8"/>
      <c r="C137" s="8"/>
      <c r="D137" s="8"/>
      <c r="E137" s="8"/>
      <c r="F137" s="8"/>
      <c r="G137" s="8"/>
      <c r="H137" s="8"/>
      <c r="I137" s="8"/>
      <c r="J137" s="22"/>
      <c r="K137" s="8"/>
      <c r="L137" s="8"/>
      <c r="M137" s="8"/>
      <c r="N137" s="8"/>
      <c r="O137" s="8"/>
      <c r="P137" s="8"/>
      <c r="Q137" s="8"/>
      <c r="R137" s="8"/>
      <c r="S137" s="22"/>
      <c r="T137" s="8"/>
      <c r="U137" s="8"/>
      <c r="V137" s="8"/>
      <c r="W137" s="8"/>
      <c r="X137" s="8"/>
      <c r="Y137" s="8"/>
      <c r="Z137" s="8"/>
      <c r="AA137" s="8"/>
      <c r="AB137" s="22"/>
    </row>
    <row r="138" spans="1:35" s="25" customFormat="1" x14ac:dyDescent="0.25">
      <c r="A138" s="41"/>
      <c r="B138" s="8"/>
      <c r="C138" s="8"/>
      <c r="D138" s="8"/>
      <c r="E138" s="8"/>
      <c r="F138" s="8"/>
      <c r="G138" s="8"/>
      <c r="H138" s="8"/>
      <c r="I138" s="8"/>
      <c r="J138" s="22"/>
      <c r="K138" s="8"/>
      <c r="L138" s="8"/>
      <c r="M138" s="8"/>
      <c r="N138" s="8"/>
      <c r="O138" s="8"/>
      <c r="P138" s="8"/>
      <c r="Q138" s="8"/>
      <c r="R138" s="8"/>
      <c r="S138" s="22"/>
      <c r="T138" s="8"/>
      <c r="U138" s="8"/>
      <c r="V138" s="8"/>
      <c r="W138" s="8"/>
      <c r="X138" s="8"/>
      <c r="Y138" s="8"/>
      <c r="Z138" s="8"/>
      <c r="AA138" s="8"/>
      <c r="AB138" s="22"/>
    </row>
    <row r="139" spans="1:35" s="25" customFormat="1" x14ac:dyDescent="0.25">
      <c r="B139" s="21"/>
      <c r="C139" s="21"/>
      <c r="D139" s="21"/>
      <c r="E139" s="21"/>
      <c r="F139" s="21"/>
      <c r="G139" s="21"/>
      <c r="H139" s="21"/>
      <c r="I139" s="21"/>
      <c r="J139" s="22"/>
      <c r="K139" s="21"/>
      <c r="L139" s="21"/>
      <c r="M139" s="21"/>
      <c r="N139" s="21"/>
      <c r="O139" s="21"/>
      <c r="P139" s="21"/>
      <c r="Q139" s="21"/>
      <c r="R139" s="21"/>
      <c r="S139" s="22"/>
      <c r="T139" s="21"/>
      <c r="U139" s="21"/>
      <c r="V139" s="21"/>
      <c r="W139" s="21"/>
      <c r="X139" s="21"/>
      <c r="Y139" s="21"/>
      <c r="Z139" s="21"/>
      <c r="AA139" s="21"/>
      <c r="AB139" s="22"/>
    </row>
    <row r="142" spans="1:35" x14ac:dyDescent="0.25">
      <c r="A142" s="12"/>
    </row>
    <row r="143" spans="1:35" x14ac:dyDescent="0.25">
      <c r="A143" s="12"/>
      <c r="B143" s="11"/>
      <c r="C143" s="11"/>
      <c r="D143" s="11"/>
      <c r="E143" s="11"/>
      <c r="F143" s="11"/>
      <c r="G143" s="11"/>
      <c r="H143" s="11"/>
      <c r="I143" s="11"/>
      <c r="K143" s="11"/>
      <c r="L143" s="11"/>
      <c r="M143" s="11"/>
      <c r="N143" s="11"/>
      <c r="O143" s="11"/>
      <c r="P143" s="11"/>
      <c r="Q143" s="11"/>
      <c r="R143" s="11"/>
      <c r="T143" s="11"/>
      <c r="U143" s="11"/>
      <c r="V143" s="11"/>
      <c r="W143" s="11"/>
      <c r="X143" s="11"/>
      <c r="Y143" s="11"/>
      <c r="Z143" s="11"/>
      <c r="AA143" s="11"/>
    </row>
    <row r="144" spans="1:35" x14ac:dyDescent="0.25">
      <c r="AC144" s="12"/>
      <c r="AD144" s="12"/>
      <c r="AE144" s="12"/>
      <c r="AG144" s="12"/>
      <c r="AH144" s="12"/>
      <c r="AI144" s="12"/>
    </row>
    <row r="145" spans="1:28" s="25" customFormat="1" x14ac:dyDescent="0.25">
      <c r="A145" s="15"/>
    </row>
    <row r="146" spans="1:28" s="25" customFormat="1" x14ac:dyDescent="0.25">
      <c r="A146" s="15"/>
    </row>
    <row r="147" spans="1:28" s="25" customFormat="1" x14ac:dyDescent="0.25">
      <c r="A147" s="41"/>
      <c r="B147" s="8"/>
      <c r="C147" s="8"/>
      <c r="D147" s="8"/>
      <c r="E147" s="8"/>
      <c r="F147" s="8"/>
      <c r="G147" s="8"/>
      <c r="H147" s="8"/>
      <c r="I147" s="8"/>
      <c r="J147" s="22"/>
      <c r="K147" s="8"/>
      <c r="L147" s="8"/>
      <c r="M147" s="8"/>
      <c r="N147" s="8"/>
      <c r="O147" s="8"/>
      <c r="P147" s="8"/>
      <c r="Q147" s="8"/>
      <c r="R147" s="8"/>
      <c r="S147" s="22"/>
      <c r="T147" s="8"/>
      <c r="U147" s="8"/>
      <c r="V147" s="8"/>
      <c r="W147" s="8"/>
      <c r="X147" s="8"/>
      <c r="Y147" s="8"/>
      <c r="Z147" s="8"/>
      <c r="AA147" s="8"/>
      <c r="AB147" s="22"/>
    </row>
    <row r="148" spans="1:28" s="25" customFormat="1" x14ac:dyDescent="0.25">
      <c r="A148" s="41"/>
      <c r="B148" s="8"/>
      <c r="C148" s="8"/>
      <c r="D148" s="8"/>
      <c r="E148" s="8"/>
      <c r="F148" s="8"/>
      <c r="G148" s="8"/>
      <c r="H148" s="8"/>
      <c r="I148" s="8"/>
      <c r="J148" s="22"/>
      <c r="K148" s="8"/>
      <c r="L148" s="8"/>
      <c r="M148" s="8"/>
      <c r="N148" s="8"/>
      <c r="O148" s="8"/>
      <c r="P148" s="8"/>
      <c r="Q148" s="8"/>
      <c r="R148" s="8"/>
      <c r="S148" s="22"/>
      <c r="T148" s="8"/>
      <c r="U148" s="8"/>
      <c r="V148" s="8"/>
      <c r="W148" s="8"/>
      <c r="X148" s="8"/>
      <c r="Y148" s="8"/>
      <c r="Z148" s="8"/>
      <c r="AA148" s="8"/>
      <c r="AB148" s="22"/>
    </row>
    <row r="149" spans="1:28" s="25" customFormat="1" x14ac:dyDescent="0.25">
      <c r="A149" s="41"/>
      <c r="B149" s="8"/>
      <c r="C149" s="8"/>
      <c r="D149" s="8"/>
      <c r="E149" s="8"/>
      <c r="F149" s="8"/>
      <c r="G149" s="8"/>
      <c r="H149" s="8"/>
      <c r="I149" s="8"/>
      <c r="J149" s="22"/>
      <c r="K149" s="8"/>
      <c r="L149" s="8"/>
      <c r="M149" s="8"/>
      <c r="N149" s="8"/>
      <c r="O149" s="8"/>
      <c r="P149" s="8"/>
      <c r="Q149" s="8"/>
      <c r="R149" s="8"/>
      <c r="S149" s="22"/>
      <c r="T149" s="8"/>
      <c r="U149" s="8"/>
      <c r="V149" s="8"/>
      <c r="W149" s="8"/>
      <c r="X149" s="8"/>
      <c r="Y149" s="8"/>
      <c r="Z149" s="8"/>
      <c r="AA149" s="8"/>
      <c r="AB149" s="22"/>
    </row>
    <row r="150" spans="1:28" s="25" customFormat="1" x14ac:dyDescent="0.25">
      <c r="A150" s="41"/>
      <c r="B150" s="8"/>
      <c r="C150" s="8"/>
      <c r="D150" s="8"/>
      <c r="E150" s="8"/>
      <c r="F150" s="8"/>
      <c r="G150" s="8"/>
      <c r="H150" s="8"/>
      <c r="I150" s="8"/>
      <c r="J150" s="22"/>
      <c r="K150" s="8"/>
      <c r="L150" s="8"/>
      <c r="M150" s="8"/>
      <c r="N150" s="8"/>
      <c r="O150" s="8"/>
      <c r="P150" s="8"/>
      <c r="Q150" s="8"/>
      <c r="R150" s="8"/>
      <c r="S150" s="22"/>
      <c r="T150" s="8"/>
      <c r="U150" s="8"/>
      <c r="V150" s="8"/>
      <c r="W150" s="8"/>
      <c r="X150" s="8"/>
      <c r="Y150" s="8"/>
      <c r="Z150" s="8"/>
      <c r="AA150" s="8"/>
      <c r="AB150" s="22"/>
    </row>
    <row r="151" spans="1:28" s="25" customFormat="1" x14ac:dyDescent="0.25">
      <c r="A151" s="41"/>
      <c r="B151" s="8"/>
      <c r="C151" s="8"/>
      <c r="D151" s="8"/>
      <c r="E151" s="8"/>
      <c r="F151" s="8"/>
      <c r="G151" s="8"/>
      <c r="H151" s="8"/>
      <c r="I151" s="8"/>
      <c r="J151" s="22"/>
      <c r="K151" s="8"/>
      <c r="L151" s="8"/>
      <c r="M151" s="8"/>
      <c r="N151" s="8"/>
      <c r="O151" s="8"/>
      <c r="P151" s="8"/>
      <c r="Q151" s="8"/>
      <c r="R151" s="8"/>
      <c r="S151" s="22"/>
      <c r="T151" s="8"/>
      <c r="U151" s="8"/>
      <c r="V151" s="8"/>
      <c r="W151" s="8"/>
      <c r="X151" s="8"/>
      <c r="Y151" s="8"/>
      <c r="Z151" s="8"/>
      <c r="AA151" s="8"/>
      <c r="AB151" s="22"/>
    </row>
    <row r="152" spans="1:28" s="25" customFormat="1" x14ac:dyDescent="0.25">
      <c r="A152" s="41"/>
      <c r="B152" s="8"/>
      <c r="C152" s="8"/>
      <c r="D152" s="8"/>
      <c r="E152" s="8"/>
      <c r="F152" s="8"/>
      <c r="G152" s="8"/>
      <c r="H152" s="8"/>
      <c r="I152" s="8"/>
      <c r="J152" s="22"/>
      <c r="K152" s="8"/>
      <c r="L152" s="8"/>
      <c r="M152" s="8"/>
      <c r="N152" s="8"/>
      <c r="O152" s="8"/>
      <c r="P152" s="8"/>
      <c r="Q152" s="8"/>
      <c r="R152" s="8"/>
      <c r="S152" s="22"/>
      <c r="T152" s="8"/>
      <c r="U152" s="8"/>
      <c r="V152" s="8"/>
      <c r="W152" s="8"/>
      <c r="X152" s="8"/>
      <c r="Y152" s="8"/>
      <c r="Z152" s="8"/>
      <c r="AA152" s="8"/>
      <c r="AB152" s="22"/>
    </row>
    <row r="153" spans="1:28" s="25" customFormat="1" x14ac:dyDescent="0.25">
      <c r="A153" s="41"/>
      <c r="B153" s="8"/>
      <c r="C153" s="8"/>
      <c r="D153" s="8"/>
      <c r="E153" s="8"/>
      <c r="F153" s="8"/>
      <c r="G153" s="8"/>
      <c r="H153" s="8"/>
      <c r="I153" s="8"/>
      <c r="J153" s="22"/>
      <c r="K153" s="8"/>
      <c r="L153" s="8"/>
      <c r="M153" s="8"/>
      <c r="N153" s="8"/>
      <c r="O153" s="8"/>
      <c r="P153" s="8"/>
      <c r="Q153" s="8"/>
      <c r="R153" s="8"/>
      <c r="S153" s="22"/>
      <c r="T153" s="8"/>
      <c r="U153" s="8"/>
      <c r="V153" s="8"/>
      <c r="W153" s="8"/>
      <c r="X153" s="8"/>
      <c r="Y153" s="8"/>
      <c r="Z153" s="8"/>
      <c r="AA153" s="8"/>
      <c r="AB153" s="22"/>
    </row>
    <row r="154" spans="1:28" s="25" customFormat="1" x14ac:dyDescent="0.25">
      <c r="A154" s="41"/>
      <c r="B154" s="8"/>
      <c r="C154" s="8"/>
      <c r="D154" s="8"/>
      <c r="E154" s="8"/>
      <c r="F154" s="8"/>
      <c r="G154" s="8"/>
      <c r="H154" s="8"/>
      <c r="I154" s="8"/>
      <c r="J154" s="22"/>
      <c r="K154" s="8"/>
      <c r="L154" s="8"/>
      <c r="M154" s="8"/>
      <c r="N154" s="8"/>
      <c r="O154" s="8"/>
      <c r="P154" s="8"/>
      <c r="Q154" s="8"/>
      <c r="R154" s="8"/>
      <c r="S154" s="22"/>
      <c r="T154" s="8"/>
      <c r="U154" s="8"/>
      <c r="V154" s="8"/>
      <c r="W154" s="8"/>
      <c r="X154" s="8"/>
      <c r="Y154" s="8"/>
      <c r="Z154" s="8"/>
      <c r="AA154" s="8"/>
      <c r="AB154" s="22"/>
    </row>
    <row r="155" spans="1:28" s="25" customFormat="1" x14ac:dyDescent="0.25">
      <c r="A155" s="41"/>
      <c r="B155" s="8"/>
      <c r="C155" s="8"/>
      <c r="D155" s="8"/>
      <c r="E155" s="8"/>
      <c r="F155" s="8"/>
      <c r="G155" s="8"/>
      <c r="H155" s="8"/>
      <c r="I155" s="8"/>
      <c r="J155" s="22"/>
      <c r="K155" s="8"/>
      <c r="L155" s="8"/>
      <c r="M155" s="8"/>
      <c r="N155" s="8"/>
      <c r="O155" s="8"/>
      <c r="P155" s="8"/>
      <c r="Q155" s="8"/>
      <c r="R155" s="8"/>
      <c r="S155" s="22"/>
      <c r="T155" s="8"/>
      <c r="U155" s="8"/>
      <c r="V155" s="8"/>
      <c r="W155" s="8"/>
      <c r="X155" s="8"/>
      <c r="Y155" s="8"/>
      <c r="Z155" s="8"/>
      <c r="AA155" s="8"/>
      <c r="AB155" s="22"/>
    </row>
    <row r="156" spans="1:28" s="25" customFormat="1" x14ac:dyDescent="0.25">
      <c r="A156" s="41"/>
      <c r="B156" s="8"/>
      <c r="C156" s="8"/>
      <c r="D156" s="8"/>
      <c r="E156" s="8"/>
      <c r="F156" s="8"/>
      <c r="G156" s="8"/>
      <c r="H156" s="8"/>
      <c r="I156" s="8"/>
      <c r="J156" s="22"/>
      <c r="K156" s="8"/>
      <c r="L156" s="8"/>
      <c r="M156" s="8"/>
      <c r="N156" s="8"/>
      <c r="O156" s="8"/>
      <c r="P156" s="8"/>
      <c r="Q156" s="8"/>
      <c r="R156" s="8"/>
      <c r="S156" s="22"/>
      <c r="T156" s="8"/>
      <c r="U156" s="8"/>
      <c r="V156" s="8"/>
      <c r="W156" s="8"/>
      <c r="X156" s="8"/>
      <c r="Y156" s="8"/>
      <c r="Z156" s="8"/>
      <c r="AA156" s="8"/>
      <c r="AB156" s="22"/>
    </row>
    <row r="157" spans="1:28" s="25" customFormat="1" x14ac:dyDescent="0.25">
      <c r="A157" s="41"/>
      <c r="B157" s="8"/>
      <c r="C157" s="8"/>
      <c r="D157" s="8"/>
      <c r="E157" s="8"/>
      <c r="F157" s="8"/>
      <c r="G157" s="8"/>
      <c r="H157" s="8"/>
      <c r="I157" s="8"/>
      <c r="J157" s="22"/>
      <c r="K157" s="8"/>
      <c r="L157" s="8"/>
      <c r="M157" s="8"/>
      <c r="N157" s="8"/>
      <c r="O157" s="8"/>
      <c r="P157" s="8"/>
      <c r="Q157" s="8"/>
      <c r="R157" s="8"/>
      <c r="S157" s="22"/>
      <c r="T157" s="8"/>
      <c r="U157" s="8"/>
      <c r="V157" s="8"/>
      <c r="W157" s="8"/>
      <c r="X157" s="8"/>
      <c r="Y157" s="8"/>
      <c r="Z157" s="8"/>
      <c r="AA157" s="8"/>
      <c r="AB157" s="22"/>
    </row>
    <row r="158" spans="1:28" s="25" customFormat="1" x14ac:dyDescent="0.25">
      <c r="A158" s="41"/>
      <c r="B158" s="8"/>
      <c r="C158" s="8"/>
      <c r="D158" s="8"/>
      <c r="E158" s="8"/>
      <c r="F158" s="8"/>
      <c r="G158" s="8"/>
      <c r="H158" s="8"/>
      <c r="I158" s="8"/>
      <c r="J158" s="22"/>
      <c r="K158" s="8"/>
      <c r="L158" s="8"/>
      <c r="M158" s="8"/>
      <c r="N158" s="8"/>
      <c r="O158" s="8"/>
      <c r="P158" s="8"/>
      <c r="Q158" s="8"/>
      <c r="R158" s="8"/>
      <c r="S158" s="22"/>
      <c r="T158" s="8"/>
      <c r="U158" s="8"/>
      <c r="V158" s="8"/>
      <c r="W158" s="8"/>
      <c r="X158" s="8"/>
      <c r="Y158" s="8"/>
      <c r="Z158" s="8"/>
      <c r="AA158" s="8"/>
      <c r="AB158" s="22"/>
    </row>
    <row r="159" spans="1:28" s="25" customFormat="1" x14ac:dyDescent="0.25">
      <c r="A159" s="41"/>
      <c r="B159" s="8"/>
      <c r="C159" s="8"/>
      <c r="D159" s="8"/>
      <c r="E159" s="8"/>
      <c r="F159" s="8"/>
      <c r="G159" s="8"/>
      <c r="H159" s="8"/>
      <c r="I159" s="8"/>
      <c r="J159" s="22"/>
      <c r="K159" s="8"/>
      <c r="L159" s="8"/>
      <c r="M159" s="8"/>
      <c r="N159" s="8"/>
      <c r="O159" s="8"/>
      <c r="P159" s="8"/>
      <c r="Q159" s="8"/>
      <c r="R159" s="8"/>
      <c r="S159" s="22"/>
      <c r="T159" s="8"/>
      <c r="U159" s="8"/>
      <c r="V159" s="8"/>
      <c r="W159" s="8"/>
      <c r="X159" s="8"/>
      <c r="Y159" s="8"/>
      <c r="Z159" s="8"/>
      <c r="AA159" s="8"/>
      <c r="AB159" s="22"/>
    </row>
    <row r="160" spans="1:28" s="25" customFormat="1" x14ac:dyDescent="0.25">
      <c r="A160" s="41"/>
      <c r="B160" s="8"/>
      <c r="C160" s="8"/>
      <c r="D160" s="8"/>
      <c r="E160" s="8"/>
      <c r="F160" s="8"/>
      <c r="G160" s="8"/>
      <c r="H160" s="8"/>
      <c r="I160" s="8"/>
      <c r="J160" s="22"/>
      <c r="K160" s="8"/>
      <c r="L160" s="8"/>
      <c r="M160" s="8"/>
      <c r="N160" s="8"/>
      <c r="O160" s="8"/>
      <c r="P160" s="8"/>
      <c r="Q160" s="8"/>
      <c r="R160" s="8"/>
      <c r="S160" s="22"/>
      <c r="T160" s="8"/>
      <c r="U160" s="8"/>
      <c r="V160" s="8"/>
      <c r="W160" s="8"/>
      <c r="X160" s="8"/>
      <c r="Y160" s="8"/>
      <c r="Z160" s="8"/>
      <c r="AA160" s="8"/>
      <c r="AB160" s="22"/>
    </row>
    <row r="161" spans="1:35" s="25" customFormat="1" x14ac:dyDescent="0.25">
      <c r="A161" s="41"/>
      <c r="B161" s="8"/>
      <c r="C161" s="8"/>
      <c r="D161" s="8"/>
      <c r="E161" s="8"/>
      <c r="F161" s="8"/>
      <c r="G161" s="8"/>
      <c r="H161" s="8"/>
      <c r="I161" s="8"/>
      <c r="J161" s="22"/>
      <c r="K161" s="8"/>
      <c r="L161" s="8"/>
      <c r="M161" s="8"/>
      <c r="N161" s="8"/>
      <c r="O161" s="8"/>
      <c r="P161" s="8"/>
      <c r="Q161" s="8"/>
      <c r="R161" s="8"/>
      <c r="S161" s="22"/>
      <c r="T161" s="8"/>
      <c r="U161" s="8"/>
      <c r="V161" s="8"/>
      <c r="W161" s="8"/>
      <c r="X161" s="8"/>
      <c r="Y161" s="8"/>
      <c r="Z161" s="8"/>
      <c r="AA161" s="8"/>
      <c r="AB161" s="22"/>
    </row>
    <row r="162" spans="1:35" s="25" customFormat="1" x14ac:dyDescent="0.25">
      <c r="A162" s="41"/>
      <c r="B162" s="8"/>
      <c r="C162" s="8"/>
      <c r="D162" s="8"/>
      <c r="E162" s="8"/>
      <c r="F162" s="8"/>
      <c r="G162" s="8"/>
      <c r="H162" s="8"/>
      <c r="I162" s="8"/>
      <c r="J162" s="22"/>
      <c r="K162" s="8"/>
      <c r="L162" s="8"/>
      <c r="M162" s="8"/>
      <c r="N162" s="8"/>
      <c r="O162" s="8"/>
      <c r="P162" s="8"/>
      <c r="Q162" s="8"/>
      <c r="R162" s="8"/>
      <c r="S162" s="22"/>
      <c r="T162" s="8"/>
      <c r="U162" s="8"/>
      <c r="V162" s="8"/>
      <c r="W162" s="8"/>
      <c r="X162" s="8"/>
      <c r="Y162" s="8"/>
      <c r="Z162" s="8"/>
      <c r="AA162" s="8"/>
      <c r="AB162" s="22"/>
    </row>
    <row r="163" spans="1:35" s="25" customFormat="1" x14ac:dyDescent="0.25">
      <c r="A163" s="41"/>
      <c r="B163" s="8"/>
      <c r="C163" s="8"/>
      <c r="D163" s="8"/>
      <c r="E163" s="8"/>
      <c r="F163" s="8"/>
      <c r="G163" s="8"/>
      <c r="H163" s="8"/>
      <c r="I163" s="8"/>
      <c r="J163" s="22"/>
      <c r="K163" s="8"/>
      <c r="L163" s="8"/>
      <c r="M163" s="8"/>
      <c r="N163" s="8"/>
      <c r="O163" s="8"/>
      <c r="P163" s="8"/>
      <c r="Q163" s="8"/>
      <c r="R163" s="8"/>
      <c r="S163" s="22"/>
      <c r="T163" s="8"/>
      <c r="U163" s="8"/>
      <c r="V163" s="8"/>
      <c r="W163" s="8"/>
      <c r="X163" s="8"/>
      <c r="Y163" s="8"/>
      <c r="Z163" s="8"/>
      <c r="AA163" s="8"/>
      <c r="AB163" s="22"/>
    </row>
    <row r="164" spans="1:35" s="25" customFormat="1" x14ac:dyDescent="0.25">
      <c r="A164" s="41"/>
      <c r="B164" s="8"/>
      <c r="C164" s="8"/>
      <c r="D164" s="8"/>
      <c r="E164" s="8"/>
      <c r="F164" s="8"/>
      <c r="G164" s="8"/>
      <c r="H164" s="8"/>
      <c r="I164" s="8"/>
      <c r="J164" s="22"/>
      <c r="K164" s="8"/>
      <c r="L164" s="8"/>
      <c r="M164" s="8"/>
      <c r="N164" s="8"/>
      <c r="O164" s="8"/>
      <c r="P164" s="8"/>
      <c r="Q164" s="8"/>
      <c r="R164" s="8"/>
      <c r="S164" s="22"/>
      <c r="T164" s="8"/>
      <c r="U164" s="8"/>
      <c r="V164" s="8"/>
      <c r="W164" s="8"/>
      <c r="X164" s="8"/>
      <c r="Y164" s="8"/>
      <c r="Z164" s="8"/>
      <c r="AA164" s="8"/>
      <c r="AB164" s="22"/>
    </row>
    <row r="165" spans="1:35" s="25" customFormat="1" x14ac:dyDescent="0.25">
      <c r="A165" s="41"/>
      <c r="B165" s="8"/>
      <c r="C165" s="8"/>
      <c r="D165" s="8"/>
      <c r="E165" s="8"/>
      <c r="F165" s="8"/>
      <c r="G165" s="8"/>
      <c r="H165" s="8"/>
      <c r="I165" s="8"/>
      <c r="J165" s="22"/>
      <c r="K165" s="8"/>
      <c r="L165" s="8"/>
      <c r="M165" s="8"/>
      <c r="N165" s="8"/>
      <c r="O165" s="8"/>
      <c r="P165" s="8"/>
      <c r="Q165" s="8"/>
      <c r="R165" s="8"/>
      <c r="S165" s="22"/>
      <c r="T165" s="8"/>
      <c r="U165" s="8"/>
      <c r="V165" s="8"/>
      <c r="W165" s="8"/>
      <c r="X165" s="8"/>
      <c r="Y165" s="8"/>
      <c r="Z165" s="8"/>
      <c r="AA165" s="8"/>
      <c r="AB165" s="22"/>
    </row>
    <row r="166" spans="1:35" s="25" customFormat="1" x14ac:dyDescent="0.25">
      <c r="A166" s="41"/>
      <c r="B166" s="8"/>
      <c r="C166" s="8"/>
      <c r="D166" s="8"/>
      <c r="E166" s="8"/>
      <c r="F166" s="8"/>
      <c r="G166" s="8"/>
      <c r="H166" s="8"/>
      <c r="I166" s="8"/>
      <c r="J166" s="22"/>
      <c r="K166" s="8"/>
      <c r="L166" s="8"/>
      <c r="M166" s="8"/>
      <c r="N166" s="8"/>
      <c r="O166" s="8"/>
      <c r="P166" s="8"/>
      <c r="Q166" s="8"/>
      <c r="R166" s="8"/>
      <c r="S166" s="22"/>
      <c r="T166" s="8"/>
      <c r="U166" s="8"/>
      <c r="V166" s="8"/>
      <c r="W166" s="8"/>
      <c r="X166" s="8"/>
      <c r="Y166" s="8"/>
      <c r="Z166" s="8"/>
      <c r="AA166" s="8"/>
      <c r="AB166" s="22"/>
    </row>
    <row r="167" spans="1:35" s="25" customFormat="1" x14ac:dyDescent="0.25">
      <c r="A167" s="41"/>
      <c r="B167" s="8"/>
      <c r="C167" s="8"/>
      <c r="D167" s="8"/>
      <c r="E167" s="8"/>
      <c r="F167" s="8"/>
      <c r="G167" s="8"/>
      <c r="H167" s="8"/>
      <c r="I167" s="8"/>
      <c r="J167" s="22"/>
      <c r="K167" s="8"/>
      <c r="L167" s="8"/>
      <c r="M167" s="8"/>
      <c r="N167" s="8"/>
      <c r="O167" s="8"/>
      <c r="P167" s="8"/>
      <c r="Q167" s="8"/>
      <c r="R167" s="8"/>
      <c r="S167" s="22"/>
      <c r="T167" s="8"/>
      <c r="U167" s="8"/>
      <c r="V167" s="8"/>
      <c r="W167" s="8"/>
      <c r="X167" s="8"/>
      <c r="Y167" s="8"/>
      <c r="Z167" s="8"/>
      <c r="AA167" s="8"/>
      <c r="AB167" s="22"/>
    </row>
    <row r="168" spans="1:35" s="25" customFormat="1" x14ac:dyDescent="0.25">
      <c r="B168" s="21"/>
      <c r="C168" s="21"/>
      <c r="D168" s="21"/>
      <c r="E168" s="21"/>
      <c r="F168" s="21"/>
      <c r="G168" s="21"/>
      <c r="H168" s="21"/>
      <c r="I168" s="21"/>
      <c r="J168" s="22"/>
      <c r="K168" s="21"/>
      <c r="L168" s="21"/>
      <c r="M168" s="21"/>
      <c r="N168" s="21"/>
      <c r="O168" s="21"/>
      <c r="P168" s="21"/>
      <c r="Q168" s="21"/>
      <c r="R168" s="21"/>
      <c r="S168" s="22"/>
      <c r="T168" s="21"/>
      <c r="U168" s="21"/>
      <c r="V168" s="21"/>
      <c r="W168" s="21"/>
      <c r="X168" s="21"/>
      <c r="Y168" s="21"/>
      <c r="Z168" s="21"/>
      <c r="AA168" s="21"/>
      <c r="AB168" s="22"/>
    </row>
    <row r="169" spans="1:35" s="25" customFormat="1" x14ac:dyDescent="0.25"/>
    <row r="170" spans="1:35" s="25" customFormat="1" x14ac:dyDescent="0.25"/>
    <row r="171" spans="1:35" x14ac:dyDescent="0.25">
      <c r="A171" s="12"/>
    </row>
    <row r="172" spans="1:35" x14ac:dyDescent="0.25">
      <c r="A172" s="12"/>
      <c r="B172" s="11"/>
      <c r="C172" s="11"/>
      <c r="D172" s="11"/>
      <c r="E172" s="11"/>
      <c r="F172" s="11"/>
      <c r="G172" s="11"/>
      <c r="H172" s="11"/>
      <c r="I172" s="11"/>
      <c r="K172" s="11"/>
      <c r="L172" s="11"/>
      <c r="M172" s="11"/>
      <c r="N172" s="11"/>
      <c r="O172" s="11"/>
      <c r="P172" s="11"/>
      <c r="Q172" s="11"/>
      <c r="R172" s="11"/>
      <c r="T172" s="11"/>
      <c r="U172" s="11"/>
      <c r="V172" s="11"/>
      <c r="W172" s="11"/>
      <c r="X172" s="11"/>
      <c r="Y172" s="11"/>
      <c r="Z172" s="11"/>
      <c r="AA172" s="11"/>
    </row>
    <row r="173" spans="1:35" x14ac:dyDescent="0.25">
      <c r="AC173" s="12"/>
      <c r="AD173" s="12"/>
      <c r="AE173" s="12"/>
      <c r="AG173" s="12"/>
      <c r="AH173" s="12"/>
      <c r="AI173" s="12"/>
    </row>
    <row r="174" spans="1:35" s="25" customFormat="1" x14ac:dyDescent="0.25">
      <c r="A174" s="15"/>
    </row>
    <row r="175" spans="1:35" s="25" customFormat="1" x14ac:dyDescent="0.25">
      <c r="A175" s="15"/>
    </row>
    <row r="176" spans="1:35" s="25" customFormat="1" x14ac:dyDescent="0.25">
      <c r="A176" s="41"/>
      <c r="B176" s="8"/>
      <c r="C176" s="8"/>
      <c r="D176" s="8"/>
      <c r="E176" s="8"/>
      <c r="F176" s="8"/>
      <c r="G176" s="8"/>
      <c r="H176" s="8"/>
      <c r="I176" s="8"/>
      <c r="J176" s="22"/>
      <c r="K176" s="8"/>
      <c r="L176" s="8"/>
      <c r="M176" s="8"/>
      <c r="N176" s="8"/>
      <c r="O176" s="8"/>
      <c r="P176" s="8"/>
      <c r="Q176" s="8"/>
      <c r="R176" s="8"/>
      <c r="S176" s="22"/>
      <c r="T176" s="8"/>
      <c r="U176" s="8"/>
      <c r="V176" s="8"/>
      <c r="W176" s="8"/>
      <c r="X176" s="8"/>
      <c r="Y176" s="8"/>
      <c r="Z176" s="8"/>
      <c r="AA176" s="8"/>
      <c r="AB176" s="22"/>
    </row>
    <row r="177" spans="1:28" s="25" customFormat="1" x14ac:dyDescent="0.25">
      <c r="A177" s="41"/>
      <c r="B177" s="8"/>
      <c r="C177" s="8"/>
      <c r="D177" s="8"/>
      <c r="E177" s="8"/>
      <c r="F177" s="8"/>
      <c r="G177" s="8"/>
      <c r="H177" s="8"/>
      <c r="I177" s="8"/>
      <c r="J177" s="22"/>
      <c r="K177" s="8"/>
      <c r="L177" s="8"/>
      <c r="M177" s="8"/>
      <c r="N177" s="8"/>
      <c r="O177" s="8"/>
      <c r="P177" s="8"/>
      <c r="Q177" s="8"/>
      <c r="R177" s="8"/>
      <c r="S177" s="22"/>
      <c r="T177" s="8"/>
      <c r="U177" s="8"/>
      <c r="V177" s="8"/>
      <c r="W177" s="8"/>
      <c r="X177" s="8"/>
      <c r="Y177" s="8"/>
      <c r="Z177" s="8"/>
      <c r="AA177" s="8"/>
      <c r="AB177" s="22"/>
    </row>
    <row r="178" spans="1:28" s="25" customFormat="1" x14ac:dyDescent="0.25">
      <c r="A178" s="41"/>
      <c r="B178" s="8"/>
      <c r="C178" s="8"/>
      <c r="D178" s="8"/>
      <c r="E178" s="8"/>
      <c r="F178" s="8"/>
      <c r="G178" s="8"/>
      <c r="H178" s="8"/>
      <c r="I178" s="8"/>
      <c r="J178" s="22"/>
      <c r="K178" s="8"/>
      <c r="L178" s="8"/>
      <c r="M178" s="8"/>
      <c r="N178" s="8"/>
      <c r="O178" s="8"/>
      <c r="P178" s="8"/>
      <c r="Q178" s="8"/>
      <c r="R178" s="8"/>
      <c r="S178" s="22"/>
      <c r="T178" s="8"/>
      <c r="U178" s="8"/>
      <c r="V178" s="8"/>
      <c r="W178" s="8"/>
      <c r="X178" s="8"/>
      <c r="Y178" s="8"/>
      <c r="Z178" s="8"/>
      <c r="AA178" s="8"/>
      <c r="AB178" s="22"/>
    </row>
    <row r="179" spans="1:28" s="25" customFormat="1" x14ac:dyDescent="0.25">
      <c r="A179" s="41"/>
      <c r="B179" s="8"/>
      <c r="C179" s="8"/>
      <c r="D179" s="8"/>
      <c r="E179" s="8"/>
      <c r="F179" s="8"/>
      <c r="G179" s="8"/>
      <c r="H179" s="8"/>
      <c r="I179" s="8"/>
      <c r="J179" s="22"/>
      <c r="K179" s="8"/>
      <c r="L179" s="8"/>
      <c r="M179" s="8"/>
      <c r="N179" s="8"/>
      <c r="O179" s="8"/>
      <c r="P179" s="8"/>
      <c r="Q179" s="8"/>
      <c r="R179" s="8"/>
      <c r="S179" s="22"/>
      <c r="T179" s="8"/>
      <c r="U179" s="8"/>
      <c r="V179" s="8"/>
      <c r="W179" s="8"/>
      <c r="X179" s="8"/>
      <c r="Y179" s="8"/>
      <c r="Z179" s="8"/>
      <c r="AA179" s="8"/>
      <c r="AB179" s="22"/>
    </row>
    <row r="180" spans="1:28" s="25" customFormat="1" x14ac:dyDescent="0.25">
      <c r="A180" s="41"/>
      <c r="B180" s="8"/>
      <c r="C180" s="8"/>
      <c r="D180" s="8"/>
      <c r="E180" s="8"/>
      <c r="F180" s="8"/>
      <c r="G180" s="8"/>
      <c r="H180" s="8"/>
      <c r="I180" s="8"/>
      <c r="J180" s="22"/>
      <c r="K180" s="8"/>
      <c r="L180" s="8"/>
      <c r="M180" s="8"/>
      <c r="N180" s="8"/>
      <c r="O180" s="8"/>
      <c r="P180" s="8"/>
      <c r="Q180" s="8"/>
      <c r="R180" s="8"/>
      <c r="S180" s="22"/>
      <c r="T180" s="8"/>
      <c r="U180" s="8"/>
      <c r="V180" s="8"/>
      <c r="W180" s="8"/>
      <c r="X180" s="8"/>
      <c r="Y180" s="8"/>
      <c r="Z180" s="8"/>
      <c r="AA180" s="8"/>
      <c r="AB180" s="22"/>
    </row>
    <row r="181" spans="1:28" s="25" customFormat="1" x14ac:dyDescent="0.25">
      <c r="A181" s="41"/>
      <c r="B181" s="8"/>
      <c r="C181" s="8"/>
      <c r="D181" s="8"/>
      <c r="E181" s="8"/>
      <c r="F181" s="8"/>
      <c r="G181" s="8"/>
      <c r="H181" s="8"/>
      <c r="I181" s="8"/>
      <c r="J181" s="22"/>
      <c r="K181" s="8"/>
      <c r="L181" s="8"/>
      <c r="M181" s="8"/>
      <c r="N181" s="8"/>
      <c r="O181" s="8"/>
      <c r="P181" s="8"/>
      <c r="Q181" s="8"/>
      <c r="R181" s="8"/>
      <c r="S181" s="22"/>
      <c r="T181" s="8"/>
      <c r="U181" s="8"/>
      <c r="V181" s="8"/>
      <c r="W181" s="8"/>
      <c r="X181" s="8"/>
      <c r="Y181" s="8"/>
      <c r="Z181" s="8"/>
      <c r="AA181" s="8"/>
      <c r="AB181" s="22"/>
    </row>
    <row r="182" spans="1:28" s="25" customFormat="1" x14ac:dyDescent="0.25">
      <c r="A182" s="41"/>
      <c r="B182" s="8"/>
      <c r="C182" s="8"/>
      <c r="D182" s="8"/>
      <c r="E182" s="8"/>
      <c r="F182" s="8"/>
      <c r="G182" s="8"/>
      <c r="H182" s="8"/>
      <c r="I182" s="8"/>
      <c r="J182" s="22"/>
      <c r="K182" s="8"/>
      <c r="L182" s="8"/>
      <c r="M182" s="8"/>
      <c r="N182" s="8"/>
      <c r="O182" s="8"/>
      <c r="P182" s="8"/>
      <c r="Q182" s="8"/>
      <c r="R182" s="8"/>
      <c r="S182" s="22"/>
      <c r="T182" s="8"/>
      <c r="U182" s="8"/>
      <c r="V182" s="8"/>
      <c r="W182" s="8"/>
      <c r="X182" s="8"/>
      <c r="Y182" s="8"/>
      <c r="Z182" s="8"/>
      <c r="AA182" s="8"/>
      <c r="AB182" s="22"/>
    </row>
    <row r="183" spans="1:28" s="25" customFormat="1" x14ac:dyDescent="0.25">
      <c r="A183" s="41"/>
      <c r="B183" s="8"/>
      <c r="C183" s="8"/>
      <c r="D183" s="8"/>
      <c r="E183" s="8"/>
      <c r="F183" s="8"/>
      <c r="G183" s="8"/>
      <c r="H183" s="8"/>
      <c r="I183" s="8"/>
      <c r="J183" s="22"/>
      <c r="K183" s="8"/>
      <c r="L183" s="8"/>
      <c r="M183" s="8"/>
      <c r="N183" s="8"/>
      <c r="O183" s="8"/>
      <c r="P183" s="8"/>
      <c r="Q183" s="8"/>
      <c r="R183" s="8"/>
      <c r="S183" s="22"/>
      <c r="T183" s="8"/>
      <c r="U183" s="8"/>
      <c r="V183" s="8"/>
      <c r="W183" s="8"/>
      <c r="X183" s="8"/>
      <c r="Y183" s="8"/>
      <c r="Z183" s="8"/>
      <c r="AA183" s="8"/>
      <c r="AB183" s="22"/>
    </row>
    <row r="184" spans="1:28" s="25" customFormat="1" x14ac:dyDescent="0.25">
      <c r="A184" s="41"/>
      <c r="B184" s="8"/>
      <c r="C184" s="8"/>
      <c r="D184" s="8"/>
      <c r="E184" s="8"/>
      <c r="F184" s="8"/>
      <c r="G184" s="8"/>
      <c r="H184" s="8"/>
      <c r="I184" s="8"/>
      <c r="J184" s="22"/>
      <c r="K184" s="8"/>
      <c r="L184" s="8"/>
      <c r="M184" s="8"/>
      <c r="N184" s="8"/>
      <c r="O184" s="8"/>
      <c r="P184" s="8"/>
      <c r="Q184" s="8"/>
      <c r="R184" s="8"/>
      <c r="S184" s="22"/>
      <c r="T184" s="8"/>
      <c r="U184" s="8"/>
      <c r="V184" s="8"/>
      <c r="W184" s="8"/>
      <c r="X184" s="8"/>
      <c r="Y184" s="8"/>
      <c r="Z184" s="8"/>
      <c r="AA184" s="8"/>
      <c r="AB184" s="22"/>
    </row>
    <row r="185" spans="1:28" s="25" customFormat="1" x14ac:dyDescent="0.25">
      <c r="A185" s="41"/>
      <c r="B185" s="8"/>
      <c r="C185" s="8"/>
      <c r="D185" s="8"/>
      <c r="E185" s="8"/>
      <c r="F185" s="8"/>
      <c r="G185" s="8"/>
      <c r="H185" s="8"/>
      <c r="I185" s="8"/>
      <c r="J185" s="22"/>
      <c r="K185" s="8"/>
      <c r="L185" s="8"/>
      <c r="M185" s="8"/>
      <c r="N185" s="8"/>
      <c r="O185" s="8"/>
      <c r="P185" s="8"/>
      <c r="Q185" s="8"/>
      <c r="R185" s="8"/>
      <c r="S185" s="22"/>
      <c r="T185" s="8"/>
      <c r="U185" s="8"/>
      <c r="V185" s="8"/>
      <c r="W185" s="8"/>
      <c r="X185" s="8"/>
      <c r="Y185" s="8"/>
      <c r="Z185" s="8"/>
      <c r="AA185" s="8"/>
      <c r="AB185" s="22"/>
    </row>
    <row r="186" spans="1:28" s="25" customFormat="1" x14ac:dyDescent="0.25">
      <c r="A186" s="41"/>
      <c r="B186" s="8"/>
      <c r="C186" s="8"/>
      <c r="D186" s="8"/>
      <c r="E186" s="8"/>
      <c r="F186" s="8"/>
      <c r="G186" s="8"/>
      <c r="H186" s="8"/>
      <c r="I186" s="8"/>
      <c r="J186" s="22"/>
      <c r="K186" s="8"/>
      <c r="L186" s="8"/>
      <c r="M186" s="8"/>
      <c r="N186" s="8"/>
      <c r="O186" s="8"/>
      <c r="P186" s="8"/>
      <c r="Q186" s="8"/>
      <c r="R186" s="8"/>
      <c r="S186" s="22"/>
      <c r="T186" s="8"/>
      <c r="U186" s="8"/>
      <c r="V186" s="8"/>
      <c r="W186" s="8"/>
      <c r="X186" s="8"/>
      <c r="Y186" s="8"/>
      <c r="Z186" s="8"/>
      <c r="AA186" s="8"/>
      <c r="AB186" s="22"/>
    </row>
    <row r="187" spans="1:28" s="25" customFormat="1" x14ac:dyDescent="0.25">
      <c r="A187" s="41"/>
      <c r="B187" s="8"/>
      <c r="C187" s="8"/>
      <c r="D187" s="8"/>
      <c r="E187" s="8"/>
      <c r="F187" s="8"/>
      <c r="G187" s="8"/>
      <c r="H187" s="8"/>
      <c r="I187" s="8"/>
      <c r="J187" s="22"/>
      <c r="K187" s="8"/>
      <c r="L187" s="8"/>
      <c r="M187" s="8"/>
      <c r="N187" s="8"/>
      <c r="O187" s="8"/>
      <c r="P187" s="8"/>
      <c r="Q187" s="8"/>
      <c r="R187" s="8"/>
      <c r="S187" s="22"/>
      <c r="T187" s="8"/>
      <c r="U187" s="8"/>
      <c r="V187" s="8"/>
      <c r="W187" s="8"/>
      <c r="X187" s="8"/>
      <c r="Y187" s="8"/>
      <c r="Z187" s="8"/>
      <c r="AA187" s="8"/>
      <c r="AB187" s="22"/>
    </row>
    <row r="188" spans="1:28" s="25" customFormat="1" x14ac:dyDescent="0.25">
      <c r="A188" s="41"/>
      <c r="B188" s="8"/>
      <c r="C188" s="8"/>
      <c r="D188" s="8"/>
      <c r="E188" s="8"/>
      <c r="F188" s="8"/>
      <c r="G188" s="8"/>
      <c r="H188" s="8"/>
      <c r="I188" s="8"/>
      <c r="J188" s="22"/>
      <c r="K188" s="8"/>
      <c r="L188" s="8"/>
      <c r="M188" s="8"/>
      <c r="N188" s="8"/>
      <c r="O188" s="8"/>
      <c r="P188" s="8"/>
      <c r="Q188" s="8"/>
      <c r="R188" s="8"/>
      <c r="S188" s="22"/>
      <c r="T188" s="8"/>
      <c r="U188" s="8"/>
      <c r="V188" s="8"/>
      <c r="W188" s="8"/>
      <c r="X188" s="8"/>
      <c r="Y188" s="8"/>
      <c r="Z188" s="8"/>
      <c r="AA188" s="8"/>
      <c r="AB188" s="22"/>
    </row>
    <row r="189" spans="1:28" s="25" customFormat="1" x14ac:dyDescent="0.25">
      <c r="A189" s="41"/>
      <c r="B189" s="8"/>
      <c r="C189" s="8"/>
      <c r="D189" s="8"/>
      <c r="E189" s="8"/>
      <c r="F189" s="8"/>
      <c r="G189" s="8"/>
      <c r="H189" s="8"/>
      <c r="I189" s="8"/>
      <c r="J189" s="22"/>
      <c r="K189" s="8"/>
      <c r="L189" s="8"/>
      <c r="M189" s="8"/>
      <c r="N189" s="8"/>
      <c r="O189" s="8"/>
      <c r="P189" s="8"/>
      <c r="Q189" s="8"/>
      <c r="R189" s="8"/>
      <c r="S189" s="22"/>
      <c r="T189" s="8"/>
      <c r="U189" s="8"/>
      <c r="V189" s="8"/>
      <c r="W189" s="8"/>
      <c r="X189" s="8"/>
      <c r="Y189" s="8"/>
      <c r="Z189" s="8"/>
      <c r="AA189" s="8"/>
      <c r="AB189" s="22"/>
    </row>
    <row r="190" spans="1:28" s="25" customFormat="1" x14ac:dyDescent="0.25">
      <c r="A190" s="41"/>
      <c r="B190" s="8"/>
      <c r="C190" s="8"/>
      <c r="D190" s="8"/>
      <c r="E190" s="8"/>
      <c r="F190" s="8"/>
      <c r="G190" s="8"/>
      <c r="H190" s="8"/>
      <c r="I190" s="8"/>
      <c r="J190" s="22"/>
      <c r="K190" s="8"/>
      <c r="L190" s="8"/>
      <c r="M190" s="8"/>
      <c r="N190" s="8"/>
      <c r="O190" s="8"/>
      <c r="P190" s="8"/>
      <c r="Q190" s="8"/>
      <c r="R190" s="8"/>
      <c r="S190" s="22"/>
      <c r="T190" s="8"/>
      <c r="U190" s="8"/>
      <c r="V190" s="8"/>
      <c r="W190" s="8"/>
      <c r="X190" s="8"/>
      <c r="Y190" s="8"/>
      <c r="Z190" s="8"/>
      <c r="AA190" s="8"/>
      <c r="AB190" s="22"/>
    </row>
    <row r="191" spans="1:28" s="25" customFormat="1" x14ac:dyDescent="0.25">
      <c r="A191" s="41"/>
      <c r="B191" s="8"/>
      <c r="C191" s="8"/>
      <c r="D191" s="8"/>
      <c r="E191" s="8"/>
      <c r="F191" s="8"/>
      <c r="G191" s="8"/>
      <c r="H191" s="8"/>
      <c r="I191" s="8"/>
      <c r="J191" s="22"/>
      <c r="K191" s="8"/>
      <c r="L191" s="8"/>
      <c r="M191" s="8"/>
      <c r="N191" s="8"/>
      <c r="O191" s="8"/>
      <c r="P191" s="8"/>
      <c r="Q191" s="8"/>
      <c r="R191" s="8"/>
      <c r="S191" s="22"/>
      <c r="T191" s="8"/>
      <c r="U191" s="8"/>
      <c r="V191" s="8"/>
      <c r="W191" s="8"/>
      <c r="X191" s="8"/>
      <c r="Y191" s="8"/>
      <c r="Z191" s="8"/>
      <c r="AA191" s="8"/>
      <c r="AB191" s="22"/>
    </row>
    <row r="192" spans="1:28" s="25" customFormat="1" x14ac:dyDescent="0.25">
      <c r="A192" s="41"/>
      <c r="B192" s="8"/>
      <c r="C192" s="8"/>
      <c r="D192" s="8"/>
      <c r="E192" s="8"/>
      <c r="F192" s="8"/>
      <c r="G192" s="8"/>
      <c r="H192" s="8"/>
      <c r="I192" s="8"/>
      <c r="J192" s="22"/>
      <c r="K192" s="8"/>
      <c r="L192" s="8"/>
      <c r="M192" s="8"/>
      <c r="N192" s="8"/>
      <c r="O192" s="8"/>
      <c r="P192" s="8"/>
      <c r="Q192" s="8"/>
      <c r="R192" s="8"/>
      <c r="S192" s="22"/>
      <c r="T192" s="8"/>
      <c r="U192" s="8"/>
      <c r="V192" s="8"/>
      <c r="W192" s="8"/>
      <c r="X192" s="8"/>
      <c r="Y192" s="8"/>
      <c r="Z192" s="8"/>
      <c r="AA192" s="8"/>
      <c r="AB192" s="22"/>
    </row>
    <row r="193" spans="1:35" s="25" customFormat="1" x14ac:dyDescent="0.25">
      <c r="A193" s="41"/>
      <c r="B193" s="8"/>
      <c r="C193" s="8"/>
      <c r="D193" s="8"/>
      <c r="E193" s="8"/>
      <c r="F193" s="8"/>
      <c r="G193" s="8"/>
      <c r="H193" s="8"/>
      <c r="I193" s="8"/>
      <c r="J193" s="22"/>
      <c r="K193" s="8"/>
      <c r="L193" s="8"/>
      <c r="M193" s="8"/>
      <c r="N193" s="8"/>
      <c r="O193" s="8"/>
      <c r="P193" s="8"/>
      <c r="Q193" s="8"/>
      <c r="R193" s="8"/>
      <c r="S193" s="22"/>
      <c r="T193" s="8"/>
      <c r="U193" s="8"/>
      <c r="V193" s="8"/>
      <c r="W193" s="8"/>
      <c r="X193" s="8"/>
      <c r="Y193" s="8"/>
      <c r="Z193" s="8"/>
      <c r="AA193" s="8"/>
      <c r="AB193" s="22"/>
    </row>
    <row r="194" spans="1:35" s="25" customFormat="1" x14ac:dyDescent="0.25">
      <c r="A194" s="41"/>
      <c r="B194" s="8"/>
      <c r="C194" s="8"/>
      <c r="D194" s="8"/>
      <c r="E194" s="8"/>
      <c r="F194" s="8"/>
      <c r="G194" s="8"/>
      <c r="H194" s="8"/>
      <c r="I194" s="8"/>
      <c r="J194" s="22"/>
      <c r="K194" s="8"/>
      <c r="L194" s="8"/>
      <c r="M194" s="8"/>
      <c r="N194" s="8"/>
      <c r="O194" s="8"/>
      <c r="P194" s="8"/>
      <c r="Q194" s="8"/>
      <c r="R194" s="8"/>
      <c r="S194" s="22"/>
      <c r="T194" s="8"/>
      <c r="U194" s="8"/>
      <c r="V194" s="8"/>
      <c r="W194" s="8"/>
      <c r="X194" s="8"/>
      <c r="Y194" s="8"/>
      <c r="Z194" s="8"/>
      <c r="AA194" s="8"/>
      <c r="AB194" s="22"/>
    </row>
    <row r="195" spans="1:35" s="25" customFormat="1" x14ac:dyDescent="0.25">
      <c r="A195" s="41"/>
      <c r="B195" s="8"/>
      <c r="C195" s="8"/>
      <c r="D195" s="8"/>
      <c r="E195" s="8"/>
      <c r="F195" s="8"/>
      <c r="G195" s="8"/>
      <c r="H195" s="8"/>
      <c r="I195" s="8"/>
      <c r="J195" s="22"/>
      <c r="K195" s="8"/>
      <c r="L195" s="8"/>
      <c r="M195" s="8"/>
      <c r="N195" s="8"/>
      <c r="O195" s="8"/>
      <c r="P195" s="8"/>
      <c r="Q195" s="8"/>
      <c r="R195" s="8"/>
      <c r="S195" s="22"/>
      <c r="T195" s="8"/>
      <c r="U195" s="8"/>
      <c r="V195" s="8"/>
      <c r="W195" s="8"/>
      <c r="X195" s="8"/>
      <c r="Y195" s="8"/>
      <c r="Z195" s="8"/>
      <c r="AA195" s="8"/>
      <c r="AB195" s="22"/>
    </row>
    <row r="196" spans="1:35" s="25" customFormat="1" x14ac:dyDescent="0.25">
      <c r="A196" s="41"/>
      <c r="B196" s="8"/>
      <c r="C196" s="8"/>
      <c r="D196" s="8"/>
      <c r="E196" s="8"/>
      <c r="F196" s="8"/>
      <c r="G196" s="8"/>
      <c r="H196" s="8"/>
      <c r="I196" s="8"/>
      <c r="J196" s="22"/>
      <c r="K196" s="8"/>
      <c r="L196" s="8"/>
      <c r="M196" s="8"/>
      <c r="N196" s="8"/>
      <c r="O196" s="8"/>
      <c r="P196" s="8"/>
      <c r="Q196" s="8"/>
      <c r="R196" s="8"/>
      <c r="S196" s="22"/>
      <c r="T196" s="8"/>
      <c r="U196" s="8"/>
      <c r="V196" s="8"/>
      <c r="W196" s="8"/>
      <c r="X196" s="8"/>
      <c r="Y196" s="8"/>
      <c r="Z196" s="8"/>
      <c r="AA196" s="8"/>
      <c r="AB196" s="22"/>
    </row>
    <row r="197" spans="1:35" s="25" customFormat="1" x14ac:dyDescent="0.25">
      <c r="B197" s="21"/>
      <c r="C197" s="21"/>
      <c r="D197" s="21"/>
      <c r="E197" s="21"/>
      <c r="F197" s="21"/>
      <c r="G197" s="21"/>
      <c r="H197" s="21"/>
      <c r="I197" s="21"/>
      <c r="J197" s="22"/>
      <c r="K197" s="21"/>
      <c r="L197" s="21"/>
      <c r="M197" s="21"/>
      <c r="N197" s="21"/>
      <c r="O197" s="21"/>
      <c r="P197" s="21"/>
      <c r="Q197" s="21"/>
      <c r="R197" s="21"/>
      <c r="S197" s="22"/>
      <c r="T197" s="21"/>
      <c r="U197" s="21"/>
      <c r="V197" s="21"/>
      <c r="W197" s="21"/>
      <c r="X197" s="21"/>
      <c r="Y197" s="21"/>
      <c r="Z197" s="21"/>
      <c r="AA197" s="21"/>
      <c r="AB197" s="22"/>
    </row>
    <row r="198" spans="1:35" s="25" customFormat="1" x14ac:dyDescent="0.25">
      <c r="B198" s="21"/>
      <c r="C198" s="21"/>
      <c r="D198" s="21"/>
      <c r="E198" s="21"/>
      <c r="F198" s="21"/>
      <c r="G198" s="21"/>
      <c r="H198" s="21"/>
      <c r="I198" s="21"/>
      <c r="J198" s="22"/>
      <c r="K198" s="21"/>
      <c r="L198" s="21"/>
      <c r="M198" s="21"/>
      <c r="N198" s="21"/>
      <c r="O198" s="21"/>
      <c r="P198" s="21"/>
      <c r="Q198" s="21"/>
      <c r="R198" s="21"/>
      <c r="S198" s="22"/>
      <c r="T198" s="21"/>
      <c r="U198" s="21"/>
      <c r="V198" s="21"/>
      <c r="W198" s="21"/>
      <c r="X198" s="21"/>
      <c r="Y198" s="21"/>
      <c r="Z198" s="21"/>
      <c r="AA198" s="21"/>
      <c r="AB198" s="22"/>
    </row>
    <row r="199" spans="1:35" s="25" customFormat="1" x14ac:dyDescent="0.25">
      <c r="B199" s="21"/>
      <c r="C199" s="21"/>
      <c r="D199" s="21"/>
      <c r="E199" s="21"/>
      <c r="F199" s="21"/>
      <c r="G199" s="21"/>
      <c r="H199" s="21"/>
      <c r="I199" s="21"/>
      <c r="J199" s="22"/>
      <c r="K199" s="21"/>
      <c r="L199" s="21"/>
      <c r="M199" s="21"/>
      <c r="N199" s="21"/>
      <c r="O199" s="21"/>
      <c r="P199" s="21"/>
      <c r="Q199" s="21"/>
      <c r="R199" s="21"/>
      <c r="S199" s="22"/>
      <c r="T199" s="21"/>
      <c r="U199" s="21"/>
      <c r="V199" s="21"/>
      <c r="W199" s="21"/>
      <c r="X199" s="21"/>
      <c r="Y199" s="21"/>
      <c r="Z199" s="21"/>
      <c r="AA199" s="21"/>
      <c r="AB199" s="22"/>
    </row>
    <row r="200" spans="1:35" x14ac:dyDescent="0.25">
      <c r="A200" s="12"/>
    </row>
    <row r="201" spans="1:35" x14ac:dyDescent="0.25">
      <c r="A201" s="12"/>
      <c r="B201" s="11"/>
      <c r="C201" s="11"/>
      <c r="D201" s="11"/>
      <c r="E201" s="11"/>
      <c r="F201" s="11"/>
      <c r="G201" s="11"/>
      <c r="H201" s="11"/>
      <c r="I201" s="11"/>
      <c r="K201" s="11"/>
      <c r="L201" s="11"/>
      <c r="M201" s="11"/>
      <c r="N201" s="11"/>
      <c r="O201" s="11"/>
      <c r="P201" s="11"/>
      <c r="Q201" s="11"/>
      <c r="R201" s="11"/>
      <c r="T201" s="11"/>
      <c r="U201" s="11"/>
      <c r="V201" s="11"/>
      <c r="W201" s="11"/>
      <c r="X201" s="11"/>
      <c r="Y201" s="11"/>
      <c r="Z201" s="11"/>
      <c r="AA201" s="11"/>
    </row>
    <row r="202" spans="1:35" x14ac:dyDescent="0.25">
      <c r="AC202" s="12"/>
      <c r="AD202" s="12"/>
      <c r="AE202" s="12"/>
      <c r="AG202" s="12"/>
      <c r="AH202" s="12"/>
      <c r="AI202" s="12"/>
    </row>
    <row r="203" spans="1:35" s="25" customFormat="1" x14ac:dyDescent="0.25">
      <c r="A203" s="15"/>
    </row>
    <row r="204" spans="1:35" s="25" customFormat="1" x14ac:dyDescent="0.25">
      <c r="A204" s="15"/>
    </row>
    <row r="205" spans="1:35" s="25" customFormat="1" x14ac:dyDescent="0.25">
      <c r="A205" s="41"/>
      <c r="B205" s="8"/>
      <c r="C205" s="8"/>
      <c r="D205" s="8"/>
      <c r="E205" s="8"/>
      <c r="F205" s="8"/>
      <c r="G205" s="8"/>
      <c r="H205" s="8"/>
      <c r="I205" s="8"/>
      <c r="J205" s="22"/>
      <c r="K205" s="8"/>
      <c r="L205" s="8"/>
      <c r="M205" s="8"/>
      <c r="N205" s="8"/>
      <c r="O205" s="8"/>
      <c r="P205" s="8"/>
      <c r="Q205" s="8"/>
      <c r="R205" s="8"/>
      <c r="S205" s="22"/>
      <c r="T205" s="8"/>
      <c r="U205" s="8"/>
      <c r="V205" s="8"/>
      <c r="W205" s="8"/>
      <c r="X205" s="8"/>
      <c r="Y205" s="8"/>
      <c r="Z205" s="8"/>
      <c r="AA205" s="8"/>
      <c r="AB205" s="22"/>
    </row>
    <row r="206" spans="1:35" s="25" customFormat="1" x14ac:dyDescent="0.25">
      <c r="A206" s="41"/>
      <c r="B206" s="8"/>
      <c r="C206" s="8"/>
      <c r="D206" s="8"/>
      <c r="E206" s="8"/>
      <c r="F206" s="8"/>
      <c r="G206" s="8"/>
      <c r="H206" s="8"/>
      <c r="I206" s="8"/>
      <c r="J206" s="22"/>
      <c r="K206" s="8"/>
      <c r="L206" s="8"/>
      <c r="M206" s="8"/>
      <c r="N206" s="8"/>
      <c r="O206" s="8"/>
      <c r="P206" s="8"/>
      <c r="Q206" s="8"/>
      <c r="R206" s="8"/>
      <c r="S206" s="22"/>
      <c r="T206" s="8"/>
      <c r="U206" s="8"/>
      <c r="V206" s="8"/>
      <c r="W206" s="8"/>
      <c r="X206" s="8"/>
      <c r="Y206" s="8"/>
      <c r="Z206" s="8"/>
      <c r="AA206" s="8"/>
      <c r="AB206" s="22"/>
    </row>
    <row r="207" spans="1:35" s="25" customFormat="1" x14ac:dyDescent="0.25">
      <c r="A207" s="41"/>
      <c r="B207" s="8"/>
      <c r="C207" s="8"/>
      <c r="D207" s="8"/>
      <c r="E207" s="8"/>
      <c r="F207" s="8"/>
      <c r="G207" s="8"/>
      <c r="H207" s="8"/>
      <c r="I207" s="8"/>
      <c r="J207" s="22"/>
      <c r="K207" s="8"/>
      <c r="L207" s="8"/>
      <c r="M207" s="8"/>
      <c r="N207" s="8"/>
      <c r="O207" s="8"/>
      <c r="P207" s="8"/>
      <c r="Q207" s="8"/>
      <c r="R207" s="8"/>
      <c r="S207" s="22"/>
      <c r="T207" s="8"/>
      <c r="U207" s="8"/>
      <c r="V207" s="8"/>
      <c r="W207" s="8"/>
      <c r="X207" s="8"/>
      <c r="Y207" s="8"/>
      <c r="Z207" s="8"/>
      <c r="AA207" s="8"/>
      <c r="AB207" s="22"/>
    </row>
    <row r="208" spans="1:35" s="25" customFormat="1" x14ac:dyDescent="0.25">
      <c r="A208" s="41"/>
      <c r="B208" s="8"/>
      <c r="C208" s="8"/>
      <c r="D208" s="8"/>
      <c r="E208" s="8"/>
      <c r="F208" s="8"/>
      <c r="G208" s="8"/>
      <c r="H208" s="8"/>
      <c r="I208" s="8"/>
      <c r="J208" s="22"/>
      <c r="K208" s="8"/>
      <c r="L208" s="8"/>
      <c r="M208" s="8"/>
      <c r="N208" s="8"/>
      <c r="O208" s="8"/>
      <c r="P208" s="8"/>
      <c r="Q208" s="8"/>
      <c r="R208" s="8"/>
      <c r="S208" s="22"/>
      <c r="T208" s="8"/>
      <c r="U208" s="8"/>
      <c r="V208" s="8"/>
      <c r="W208" s="8"/>
      <c r="X208" s="8"/>
      <c r="Y208" s="8"/>
      <c r="Z208" s="8"/>
      <c r="AA208" s="8"/>
      <c r="AB208" s="22"/>
    </row>
    <row r="209" spans="1:28" s="25" customFormat="1" x14ac:dyDescent="0.25">
      <c r="A209" s="41"/>
      <c r="B209" s="8"/>
      <c r="C209" s="8"/>
      <c r="D209" s="8"/>
      <c r="E209" s="8"/>
      <c r="F209" s="8"/>
      <c r="G209" s="8"/>
      <c r="H209" s="8"/>
      <c r="I209" s="8"/>
      <c r="J209" s="22"/>
      <c r="K209" s="8"/>
      <c r="L209" s="8"/>
      <c r="M209" s="8"/>
      <c r="N209" s="8"/>
      <c r="O209" s="8"/>
      <c r="P209" s="8"/>
      <c r="Q209" s="8"/>
      <c r="R209" s="8"/>
      <c r="S209" s="22"/>
      <c r="T209" s="8"/>
      <c r="U209" s="8"/>
      <c r="V209" s="8"/>
      <c r="W209" s="8"/>
      <c r="X209" s="8"/>
      <c r="Y209" s="8"/>
      <c r="Z209" s="8"/>
      <c r="AA209" s="8"/>
      <c r="AB209" s="22"/>
    </row>
    <row r="210" spans="1:28" s="25" customFormat="1" x14ac:dyDescent="0.25">
      <c r="A210" s="41"/>
      <c r="B210" s="8"/>
      <c r="C210" s="8"/>
      <c r="D210" s="8"/>
      <c r="E210" s="8"/>
      <c r="F210" s="8"/>
      <c r="G210" s="8"/>
      <c r="H210" s="8"/>
      <c r="I210" s="8"/>
      <c r="J210" s="22"/>
      <c r="K210" s="8"/>
      <c r="L210" s="8"/>
      <c r="M210" s="8"/>
      <c r="N210" s="8"/>
      <c r="O210" s="8"/>
      <c r="P210" s="8"/>
      <c r="Q210" s="8"/>
      <c r="R210" s="8"/>
      <c r="S210" s="22"/>
      <c r="T210" s="8"/>
      <c r="U210" s="8"/>
      <c r="V210" s="8"/>
      <c r="W210" s="8"/>
      <c r="X210" s="8"/>
      <c r="Y210" s="8"/>
      <c r="Z210" s="8"/>
      <c r="AA210" s="8"/>
      <c r="AB210" s="22"/>
    </row>
    <row r="211" spans="1:28" s="25" customFormat="1" x14ac:dyDescent="0.25">
      <c r="A211" s="41"/>
      <c r="B211" s="8"/>
      <c r="C211" s="8"/>
      <c r="D211" s="8"/>
      <c r="E211" s="8"/>
      <c r="F211" s="8"/>
      <c r="G211" s="8"/>
      <c r="H211" s="8"/>
      <c r="I211" s="8"/>
      <c r="J211" s="22"/>
      <c r="K211" s="8"/>
      <c r="L211" s="8"/>
      <c r="M211" s="8"/>
      <c r="N211" s="8"/>
      <c r="O211" s="8"/>
      <c r="P211" s="8"/>
      <c r="Q211" s="8"/>
      <c r="R211" s="8"/>
      <c r="S211" s="22"/>
      <c r="T211" s="8"/>
      <c r="U211" s="8"/>
      <c r="V211" s="8"/>
      <c r="W211" s="8"/>
      <c r="X211" s="8"/>
      <c r="Y211" s="8"/>
      <c r="Z211" s="8"/>
      <c r="AA211" s="8"/>
      <c r="AB211" s="22"/>
    </row>
    <row r="212" spans="1:28" s="25" customFormat="1" x14ac:dyDescent="0.25">
      <c r="A212" s="41"/>
      <c r="B212" s="8"/>
      <c r="C212" s="8"/>
      <c r="D212" s="8"/>
      <c r="E212" s="8"/>
      <c r="F212" s="8"/>
      <c r="G212" s="8"/>
      <c r="H212" s="8"/>
      <c r="I212" s="8"/>
      <c r="J212" s="22"/>
      <c r="K212" s="8"/>
      <c r="L212" s="8"/>
      <c r="M212" s="8"/>
      <c r="N212" s="8"/>
      <c r="O212" s="8"/>
      <c r="P212" s="8"/>
      <c r="Q212" s="8"/>
      <c r="R212" s="8"/>
      <c r="S212" s="22"/>
      <c r="T212" s="8"/>
      <c r="U212" s="8"/>
      <c r="V212" s="8"/>
      <c r="W212" s="8"/>
      <c r="X212" s="8"/>
      <c r="Y212" s="8"/>
      <c r="Z212" s="8"/>
      <c r="AA212" s="8"/>
      <c r="AB212" s="22"/>
    </row>
    <row r="213" spans="1:28" s="25" customFormat="1" x14ac:dyDescent="0.25">
      <c r="A213" s="41"/>
      <c r="B213" s="8"/>
      <c r="C213" s="8"/>
      <c r="D213" s="8"/>
      <c r="E213" s="8"/>
      <c r="F213" s="8"/>
      <c r="G213" s="8"/>
      <c r="H213" s="8"/>
      <c r="I213" s="8"/>
      <c r="J213" s="22"/>
      <c r="K213" s="8"/>
      <c r="L213" s="8"/>
      <c r="M213" s="8"/>
      <c r="N213" s="8"/>
      <c r="O213" s="8"/>
      <c r="P213" s="8"/>
      <c r="Q213" s="8"/>
      <c r="R213" s="8"/>
      <c r="S213" s="22"/>
      <c r="T213" s="8"/>
      <c r="U213" s="8"/>
      <c r="V213" s="8"/>
      <c r="W213" s="8"/>
      <c r="X213" s="8"/>
      <c r="Y213" s="8"/>
      <c r="Z213" s="8"/>
      <c r="AA213" s="8"/>
      <c r="AB213" s="22"/>
    </row>
    <row r="214" spans="1:28" s="25" customFormat="1" x14ac:dyDescent="0.25">
      <c r="A214" s="41"/>
      <c r="B214" s="8"/>
      <c r="C214" s="8"/>
      <c r="D214" s="8"/>
      <c r="E214" s="8"/>
      <c r="F214" s="8"/>
      <c r="G214" s="8"/>
      <c r="H214" s="8"/>
      <c r="I214" s="8"/>
      <c r="J214" s="22"/>
      <c r="K214" s="8"/>
      <c r="L214" s="8"/>
      <c r="M214" s="8"/>
      <c r="N214" s="8"/>
      <c r="O214" s="8"/>
      <c r="P214" s="8"/>
      <c r="Q214" s="8"/>
      <c r="R214" s="8"/>
      <c r="S214" s="22"/>
      <c r="T214" s="8"/>
      <c r="U214" s="8"/>
      <c r="V214" s="8"/>
      <c r="W214" s="8"/>
      <c r="X214" s="8"/>
      <c r="Y214" s="8"/>
      <c r="Z214" s="8"/>
      <c r="AA214" s="8"/>
      <c r="AB214" s="22"/>
    </row>
    <row r="215" spans="1:28" s="25" customFormat="1" x14ac:dyDescent="0.25">
      <c r="A215" s="41"/>
      <c r="B215" s="8"/>
      <c r="C215" s="8"/>
      <c r="D215" s="8"/>
      <c r="E215" s="8"/>
      <c r="F215" s="8"/>
      <c r="G215" s="8"/>
      <c r="H215" s="8"/>
      <c r="I215" s="8"/>
      <c r="J215" s="22"/>
      <c r="K215" s="8"/>
      <c r="L215" s="8"/>
      <c r="M215" s="8"/>
      <c r="N215" s="8"/>
      <c r="O215" s="8"/>
      <c r="P215" s="8"/>
      <c r="Q215" s="8"/>
      <c r="R215" s="8"/>
      <c r="S215" s="22"/>
      <c r="T215" s="8"/>
      <c r="U215" s="8"/>
      <c r="V215" s="8"/>
      <c r="W215" s="8"/>
      <c r="X215" s="8"/>
      <c r="Y215" s="8"/>
      <c r="Z215" s="8"/>
      <c r="AA215" s="8"/>
      <c r="AB215" s="22"/>
    </row>
    <row r="216" spans="1:28" s="25" customFormat="1" x14ac:dyDescent="0.25">
      <c r="A216" s="41"/>
      <c r="B216" s="8"/>
      <c r="C216" s="8"/>
      <c r="D216" s="8"/>
      <c r="E216" s="8"/>
      <c r="F216" s="8"/>
      <c r="G216" s="8"/>
      <c r="H216" s="8"/>
      <c r="I216" s="8"/>
      <c r="J216" s="22"/>
      <c r="K216" s="8"/>
      <c r="L216" s="8"/>
      <c r="M216" s="8"/>
      <c r="N216" s="8"/>
      <c r="O216" s="8"/>
      <c r="P216" s="8"/>
      <c r="Q216" s="8"/>
      <c r="R216" s="8"/>
      <c r="S216" s="22"/>
      <c r="T216" s="8"/>
      <c r="U216" s="8"/>
      <c r="V216" s="8"/>
      <c r="W216" s="8"/>
      <c r="X216" s="8"/>
      <c r="Y216" s="8"/>
      <c r="Z216" s="8"/>
      <c r="AA216" s="8"/>
      <c r="AB216" s="22"/>
    </row>
    <row r="217" spans="1:28" s="25" customFormat="1" x14ac:dyDescent="0.25">
      <c r="A217" s="41"/>
      <c r="B217" s="8"/>
      <c r="C217" s="8"/>
      <c r="D217" s="8"/>
      <c r="E217" s="8"/>
      <c r="F217" s="8"/>
      <c r="G217" s="8"/>
      <c r="H217" s="8"/>
      <c r="I217" s="8"/>
      <c r="J217" s="22"/>
      <c r="K217" s="8"/>
      <c r="L217" s="8"/>
      <c r="M217" s="8"/>
      <c r="N217" s="8"/>
      <c r="O217" s="8"/>
      <c r="P217" s="8"/>
      <c r="Q217" s="8"/>
      <c r="R217" s="8"/>
      <c r="S217" s="22"/>
      <c r="T217" s="8"/>
      <c r="U217" s="8"/>
      <c r="V217" s="8"/>
      <c r="W217" s="8"/>
      <c r="X217" s="8"/>
      <c r="Y217" s="8"/>
      <c r="Z217" s="8"/>
      <c r="AA217" s="8"/>
      <c r="AB217" s="22"/>
    </row>
    <row r="218" spans="1:28" s="25" customFormat="1" x14ac:dyDescent="0.25">
      <c r="A218" s="41"/>
      <c r="B218" s="8"/>
      <c r="C218" s="8"/>
      <c r="D218" s="8"/>
      <c r="E218" s="8"/>
      <c r="F218" s="8"/>
      <c r="G218" s="8"/>
      <c r="H218" s="8"/>
      <c r="I218" s="8"/>
      <c r="J218" s="22"/>
      <c r="K218" s="8"/>
      <c r="L218" s="8"/>
      <c r="M218" s="8"/>
      <c r="N218" s="8"/>
      <c r="O218" s="8"/>
      <c r="P218" s="8"/>
      <c r="Q218" s="8"/>
      <c r="R218" s="8"/>
      <c r="S218" s="22"/>
      <c r="T218" s="8"/>
      <c r="U218" s="8"/>
      <c r="V218" s="8"/>
      <c r="W218" s="8"/>
      <c r="X218" s="8"/>
      <c r="Y218" s="8"/>
      <c r="Z218" s="8"/>
      <c r="AA218" s="8"/>
      <c r="AB218" s="22"/>
    </row>
    <row r="219" spans="1:28" s="25" customFormat="1" x14ac:dyDescent="0.25">
      <c r="A219" s="41"/>
      <c r="B219" s="8"/>
      <c r="C219" s="8"/>
      <c r="D219" s="8"/>
      <c r="E219" s="8"/>
      <c r="F219" s="8"/>
      <c r="G219" s="8"/>
      <c r="H219" s="8"/>
      <c r="I219" s="8"/>
      <c r="J219" s="22"/>
      <c r="K219" s="8"/>
      <c r="L219" s="8"/>
      <c r="M219" s="8"/>
      <c r="N219" s="8"/>
      <c r="O219" s="8"/>
      <c r="P219" s="8"/>
      <c r="Q219" s="8"/>
      <c r="R219" s="8"/>
      <c r="S219" s="22"/>
      <c r="T219" s="8"/>
      <c r="U219" s="8"/>
      <c r="V219" s="8"/>
      <c r="W219" s="8"/>
      <c r="X219" s="8"/>
      <c r="Y219" s="8"/>
      <c r="Z219" s="8"/>
      <c r="AA219" s="8"/>
      <c r="AB219" s="22"/>
    </row>
    <row r="220" spans="1:28" s="25" customFormat="1" x14ac:dyDescent="0.25">
      <c r="A220" s="41"/>
      <c r="B220" s="8"/>
      <c r="C220" s="8"/>
      <c r="D220" s="8"/>
      <c r="E220" s="8"/>
      <c r="F220" s="8"/>
      <c r="G220" s="8"/>
      <c r="H220" s="8"/>
      <c r="I220" s="8"/>
      <c r="J220" s="22"/>
      <c r="K220" s="8"/>
      <c r="L220" s="8"/>
      <c r="M220" s="8"/>
      <c r="N220" s="8"/>
      <c r="O220" s="8"/>
      <c r="P220" s="8"/>
      <c r="Q220" s="8"/>
      <c r="R220" s="8"/>
      <c r="S220" s="22"/>
      <c r="T220" s="8"/>
      <c r="U220" s="8"/>
      <c r="V220" s="8"/>
      <c r="W220" s="8"/>
      <c r="X220" s="8"/>
      <c r="Y220" s="8"/>
      <c r="Z220" s="8"/>
      <c r="AA220" s="8"/>
      <c r="AB220" s="22"/>
    </row>
    <row r="221" spans="1:28" s="25" customFormat="1" x14ac:dyDescent="0.25">
      <c r="A221" s="41"/>
      <c r="B221" s="8"/>
      <c r="C221" s="8"/>
      <c r="D221" s="8"/>
      <c r="E221" s="8"/>
      <c r="F221" s="8"/>
      <c r="G221" s="8"/>
      <c r="H221" s="8"/>
      <c r="I221" s="8"/>
      <c r="J221" s="22"/>
      <c r="K221" s="8"/>
      <c r="L221" s="8"/>
      <c r="M221" s="8"/>
      <c r="N221" s="8"/>
      <c r="O221" s="8"/>
      <c r="P221" s="8"/>
      <c r="Q221" s="8"/>
      <c r="R221" s="8"/>
      <c r="S221" s="22"/>
      <c r="T221" s="8"/>
      <c r="U221" s="8"/>
      <c r="V221" s="8"/>
      <c r="W221" s="8"/>
      <c r="X221" s="8"/>
      <c r="Y221" s="8"/>
      <c r="Z221" s="8"/>
      <c r="AA221" s="8"/>
      <c r="AB221" s="22"/>
    </row>
    <row r="222" spans="1:28" s="25" customFormat="1" x14ac:dyDescent="0.25">
      <c r="A222" s="41"/>
      <c r="B222" s="8"/>
      <c r="C222" s="8"/>
      <c r="D222" s="8"/>
      <c r="E222" s="8"/>
      <c r="F222" s="8"/>
      <c r="G222" s="8"/>
      <c r="H222" s="8"/>
      <c r="I222" s="8"/>
      <c r="J222" s="22"/>
      <c r="K222" s="8"/>
      <c r="L222" s="8"/>
      <c r="M222" s="8"/>
      <c r="N222" s="8"/>
      <c r="O222" s="8"/>
      <c r="P222" s="8"/>
      <c r="Q222" s="8"/>
      <c r="R222" s="8"/>
      <c r="S222" s="22"/>
      <c r="T222" s="8"/>
      <c r="U222" s="8"/>
      <c r="V222" s="8"/>
      <c r="W222" s="8"/>
      <c r="X222" s="8"/>
      <c r="Y222" s="8"/>
      <c r="Z222" s="8"/>
      <c r="AA222" s="8"/>
      <c r="AB222" s="22"/>
    </row>
    <row r="223" spans="1:28" s="25" customFormat="1" x14ac:dyDescent="0.25">
      <c r="A223" s="41"/>
      <c r="B223" s="8"/>
      <c r="C223" s="8"/>
      <c r="D223" s="8"/>
      <c r="E223" s="8"/>
      <c r="F223" s="8"/>
      <c r="G223" s="8"/>
      <c r="H223" s="8"/>
      <c r="I223" s="8"/>
      <c r="J223" s="22"/>
      <c r="K223" s="8"/>
      <c r="L223" s="8"/>
      <c r="M223" s="8"/>
      <c r="N223" s="8"/>
      <c r="O223" s="8"/>
      <c r="P223" s="8"/>
      <c r="Q223" s="8"/>
      <c r="R223" s="8"/>
      <c r="S223" s="22"/>
      <c r="T223" s="8"/>
      <c r="U223" s="8"/>
      <c r="V223" s="8"/>
      <c r="W223" s="8"/>
      <c r="X223" s="8"/>
      <c r="Y223" s="8"/>
      <c r="Z223" s="8"/>
      <c r="AA223" s="8"/>
      <c r="AB223" s="22"/>
    </row>
    <row r="224" spans="1:28" s="25" customFormat="1" x14ac:dyDescent="0.25">
      <c r="A224" s="41"/>
      <c r="B224" s="8"/>
      <c r="C224" s="8"/>
      <c r="D224" s="8"/>
      <c r="E224" s="8"/>
      <c r="F224" s="8"/>
      <c r="G224" s="8"/>
      <c r="H224" s="8"/>
      <c r="I224" s="8"/>
      <c r="J224" s="22"/>
      <c r="K224" s="8"/>
      <c r="L224" s="8"/>
      <c r="M224" s="8"/>
      <c r="N224" s="8"/>
      <c r="O224" s="8"/>
      <c r="P224" s="8"/>
      <c r="Q224" s="8"/>
      <c r="R224" s="8"/>
      <c r="S224" s="22"/>
      <c r="T224" s="8"/>
      <c r="U224" s="8"/>
      <c r="V224" s="8"/>
      <c r="W224" s="8"/>
      <c r="X224" s="8"/>
      <c r="Y224" s="8"/>
      <c r="Z224" s="8"/>
      <c r="AA224" s="8"/>
      <c r="AB224" s="22"/>
    </row>
    <row r="225" spans="1:35" s="25" customFormat="1" x14ac:dyDescent="0.25">
      <c r="A225" s="41"/>
      <c r="B225" s="8"/>
      <c r="C225" s="8"/>
      <c r="D225" s="8"/>
      <c r="E225" s="8"/>
      <c r="F225" s="8"/>
      <c r="G225" s="8"/>
      <c r="H225" s="8"/>
      <c r="I225" s="8"/>
      <c r="J225" s="22"/>
      <c r="K225" s="8"/>
      <c r="L225" s="8"/>
      <c r="M225" s="8"/>
      <c r="N225" s="8"/>
      <c r="O225" s="8"/>
      <c r="P225" s="8"/>
      <c r="Q225" s="8"/>
      <c r="R225" s="8"/>
      <c r="S225" s="22"/>
      <c r="T225" s="8"/>
      <c r="U225" s="8"/>
      <c r="V225" s="8"/>
      <c r="W225" s="8"/>
      <c r="X225" s="8"/>
      <c r="Y225" s="8"/>
      <c r="Z225" s="8"/>
      <c r="AA225" s="8"/>
      <c r="AB225" s="22"/>
    </row>
    <row r="226" spans="1:35" s="25" customFormat="1" x14ac:dyDescent="0.25">
      <c r="B226" s="21"/>
      <c r="C226" s="21"/>
      <c r="D226" s="21"/>
      <c r="E226" s="21"/>
      <c r="F226" s="21"/>
      <c r="G226" s="21"/>
      <c r="H226" s="21"/>
      <c r="I226" s="21"/>
      <c r="J226" s="22"/>
      <c r="K226" s="21"/>
      <c r="L226" s="21"/>
      <c r="M226" s="21"/>
      <c r="N226" s="21"/>
      <c r="O226" s="21"/>
      <c r="P226" s="21"/>
      <c r="Q226" s="21"/>
      <c r="R226" s="21"/>
      <c r="S226" s="22"/>
      <c r="T226" s="21"/>
      <c r="U226" s="21"/>
      <c r="V226" s="21"/>
      <c r="W226" s="21"/>
      <c r="X226" s="21"/>
      <c r="Y226" s="21"/>
      <c r="Z226" s="21"/>
      <c r="AA226" s="21"/>
      <c r="AB226" s="22"/>
    </row>
    <row r="227" spans="1:35" s="25" customFormat="1" x14ac:dyDescent="0.25"/>
    <row r="229" spans="1:35" x14ac:dyDescent="0.25">
      <c r="A229" s="12"/>
    </row>
    <row r="230" spans="1:35" x14ac:dyDescent="0.25">
      <c r="A230" s="12"/>
      <c r="B230" s="11"/>
      <c r="C230" s="11"/>
      <c r="D230" s="11"/>
      <c r="E230" s="11"/>
      <c r="F230" s="11"/>
      <c r="G230" s="11"/>
      <c r="H230" s="11"/>
      <c r="I230" s="11"/>
      <c r="K230" s="11"/>
      <c r="L230" s="11"/>
      <c r="M230" s="11"/>
      <c r="N230" s="11"/>
      <c r="O230" s="11"/>
      <c r="P230" s="11"/>
      <c r="Q230" s="11"/>
      <c r="R230" s="11"/>
      <c r="T230" s="11"/>
      <c r="U230" s="11"/>
      <c r="V230" s="11"/>
      <c r="W230" s="11"/>
      <c r="X230" s="11"/>
      <c r="Y230" s="11"/>
      <c r="Z230" s="11"/>
      <c r="AA230" s="11"/>
    </row>
    <row r="231" spans="1:35" x14ac:dyDescent="0.25">
      <c r="AC231" s="12"/>
      <c r="AD231" s="12"/>
      <c r="AE231" s="12"/>
      <c r="AG231" s="12"/>
      <c r="AH231" s="12"/>
      <c r="AI231" s="12"/>
    </row>
    <row r="232" spans="1:35" s="26" customFormat="1" x14ac:dyDescent="0.25">
      <c r="A232" s="15"/>
    </row>
    <row r="233" spans="1:35" s="26" customFormat="1" x14ac:dyDescent="0.25">
      <c r="A233" s="15"/>
    </row>
    <row r="234" spans="1:35" s="25" customFormat="1" x14ac:dyDescent="0.25">
      <c r="A234" s="41"/>
    </row>
    <row r="235" spans="1:35" s="25" customFormat="1" x14ac:dyDescent="0.25">
      <c r="A235" s="41"/>
    </row>
    <row r="236" spans="1:35" s="25" customFormat="1" x14ac:dyDescent="0.25">
      <c r="A236" s="41"/>
    </row>
    <row r="237" spans="1:35" s="25" customFormat="1" x14ac:dyDescent="0.25">
      <c r="A237" s="41"/>
    </row>
    <row r="238" spans="1:35" s="25" customFormat="1" x14ac:dyDescent="0.25">
      <c r="A238" s="41"/>
    </row>
    <row r="239" spans="1:35" s="25" customFormat="1" x14ac:dyDescent="0.25">
      <c r="A239" s="41"/>
    </row>
    <row r="240" spans="1:35" s="25" customFormat="1" x14ac:dyDescent="0.25">
      <c r="A240" s="41"/>
    </row>
    <row r="241" spans="1:1" s="25" customFormat="1" x14ac:dyDescent="0.25">
      <c r="A241" s="41"/>
    </row>
    <row r="242" spans="1:1" s="25" customFormat="1" x14ac:dyDescent="0.25">
      <c r="A242" s="41"/>
    </row>
    <row r="243" spans="1:1" s="25" customFormat="1" x14ac:dyDescent="0.25">
      <c r="A243" s="41"/>
    </row>
    <row r="244" spans="1:1" s="25" customFormat="1" x14ac:dyDescent="0.25">
      <c r="A244" s="41"/>
    </row>
    <row r="245" spans="1:1" s="25" customFormat="1" x14ac:dyDescent="0.25">
      <c r="A245" s="41"/>
    </row>
    <row r="246" spans="1:1" s="25" customFormat="1" x14ac:dyDescent="0.25">
      <c r="A246" s="41"/>
    </row>
    <row r="247" spans="1:1" s="25" customFormat="1" x14ac:dyDescent="0.25">
      <c r="A247" s="41"/>
    </row>
    <row r="248" spans="1:1" s="25" customFormat="1" x14ac:dyDescent="0.25">
      <c r="A248" s="41"/>
    </row>
    <row r="249" spans="1:1" s="25" customFormat="1" x14ac:dyDescent="0.25">
      <c r="A249" s="41"/>
    </row>
    <row r="250" spans="1:1" s="25" customFormat="1" x14ac:dyDescent="0.25">
      <c r="A250" s="41"/>
    </row>
    <row r="251" spans="1:1" s="25" customFormat="1" x14ac:dyDescent="0.25">
      <c r="A251" s="41"/>
    </row>
    <row r="252" spans="1:1" s="25" customFormat="1" x14ac:dyDescent="0.25">
      <c r="A252" s="41"/>
    </row>
    <row r="253" spans="1:1" s="25" customFormat="1" x14ac:dyDescent="0.25">
      <c r="A253" s="41"/>
    </row>
    <row r="254" spans="1:1" s="25" customFormat="1" x14ac:dyDescent="0.25">
      <c r="A254" s="41"/>
    </row>
    <row r="255" spans="1:1" s="25" customFormat="1" x14ac:dyDescent="0.25"/>
    <row r="258" spans="1:35" x14ac:dyDescent="0.25">
      <c r="A258" s="12"/>
    </row>
    <row r="259" spans="1:35" x14ac:dyDescent="0.25">
      <c r="A259" s="12"/>
      <c r="B259" s="11"/>
      <c r="C259" s="11"/>
      <c r="D259" s="11"/>
      <c r="E259" s="11"/>
      <c r="F259" s="11"/>
      <c r="G259" s="11"/>
      <c r="H259" s="11"/>
      <c r="I259" s="11"/>
      <c r="K259" s="11"/>
      <c r="L259" s="11"/>
      <c r="M259" s="11"/>
      <c r="N259" s="11"/>
      <c r="O259" s="11"/>
      <c r="P259" s="11"/>
      <c r="Q259" s="11"/>
      <c r="R259" s="11"/>
      <c r="T259" s="11"/>
      <c r="U259" s="11"/>
      <c r="V259" s="11"/>
      <c r="W259" s="11"/>
      <c r="X259" s="11"/>
      <c r="Y259" s="11"/>
      <c r="Z259" s="11"/>
      <c r="AA259" s="11"/>
    </row>
    <row r="260" spans="1:35" x14ac:dyDescent="0.25">
      <c r="AC260" s="12"/>
      <c r="AD260" s="12"/>
      <c r="AE260" s="12"/>
      <c r="AG260" s="12"/>
      <c r="AH260" s="12"/>
      <c r="AI260" s="12"/>
    </row>
    <row r="261" spans="1:35" x14ac:dyDescent="0.25">
      <c r="A261" s="15"/>
    </row>
    <row r="262" spans="1:35" x14ac:dyDescent="0.25">
      <c r="A262" s="15"/>
    </row>
    <row r="263" spans="1:35" s="25" customFormat="1" x14ac:dyDescent="0.25">
      <c r="A263" s="41"/>
    </row>
    <row r="264" spans="1:35" s="25" customFormat="1" x14ac:dyDescent="0.25">
      <c r="A264" s="41"/>
    </row>
    <row r="265" spans="1:35" s="25" customFormat="1" x14ac:dyDescent="0.25">
      <c r="A265" s="41"/>
    </row>
    <row r="266" spans="1:35" s="25" customFormat="1" x14ac:dyDescent="0.25">
      <c r="A266" s="41"/>
    </row>
    <row r="267" spans="1:35" s="25" customFormat="1" x14ac:dyDescent="0.25">
      <c r="A267" s="41"/>
    </row>
    <row r="268" spans="1:35" s="25" customFormat="1" x14ac:dyDescent="0.25">
      <c r="A268" s="41"/>
    </row>
    <row r="269" spans="1:35" s="25" customFormat="1" x14ac:dyDescent="0.25">
      <c r="A269" s="41"/>
    </row>
    <row r="270" spans="1:35" s="25" customFormat="1" x14ac:dyDescent="0.25">
      <c r="A270" s="41"/>
    </row>
    <row r="271" spans="1:35" s="25" customFormat="1" x14ac:dyDescent="0.25">
      <c r="A271" s="41"/>
    </row>
    <row r="272" spans="1:35" s="25" customFormat="1" x14ac:dyDescent="0.25">
      <c r="A272" s="41"/>
    </row>
    <row r="273" spans="1:27" s="25" customFormat="1" x14ac:dyDescent="0.25">
      <c r="A273" s="41"/>
    </row>
    <row r="274" spans="1:27" s="25" customFormat="1" x14ac:dyDescent="0.25">
      <c r="A274" s="41"/>
    </row>
    <row r="275" spans="1:27" s="25" customFormat="1" x14ac:dyDescent="0.25">
      <c r="A275" s="41"/>
    </row>
    <row r="276" spans="1:27" s="25" customFormat="1" x14ac:dyDescent="0.25">
      <c r="A276" s="41"/>
    </row>
    <row r="277" spans="1:27" s="25" customFormat="1" x14ac:dyDescent="0.25">
      <c r="A277" s="41"/>
    </row>
    <row r="278" spans="1:27" s="25" customFormat="1" x14ac:dyDescent="0.25">
      <c r="A278" s="41"/>
    </row>
    <row r="279" spans="1:27" s="25" customFormat="1" x14ac:dyDescent="0.25">
      <c r="A279" s="41"/>
    </row>
    <row r="280" spans="1:27" s="25" customFormat="1" x14ac:dyDescent="0.25">
      <c r="A280" s="41"/>
    </row>
    <row r="281" spans="1:27" s="25" customFormat="1" x14ac:dyDescent="0.25">
      <c r="A281" s="41"/>
    </row>
    <row r="282" spans="1:27" s="25" customFormat="1" x14ac:dyDescent="0.25">
      <c r="A282" s="41"/>
    </row>
    <row r="283" spans="1:27" s="25" customFormat="1" x14ac:dyDescent="0.25">
      <c r="A283" s="41"/>
    </row>
    <row r="284" spans="1:27" s="25" customFormat="1" x14ac:dyDescent="0.25"/>
    <row r="287" spans="1:27" x14ac:dyDescent="0.25">
      <c r="A287" s="12"/>
    </row>
    <row r="288" spans="1:27" x14ac:dyDescent="0.25">
      <c r="A288" s="12"/>
      <c r="B288" s="11"/>
      <c r="C288" s="11"/>
      <c r="D288" s="11"/>
      <c r="E288" s="11"/>
      <c r="F288" s="11"/>
      <c r="G288" s="11"/>
      <c r="H288" s="11"/>
      <c r="I288" s="11"/>
      <c r="K288" s="11"/>
      <c r="L288" s="11"/>
      <c r="M288" s="11"/>
      <c r="N288" s="11"/>
      <c r="O288" s="11"/>
      <c r="P288" s="11"/>
      <c r="Q288" s="11"/>
      <c r="R288" s="11"/>
      <c r="T288" s="11"/>
      <c r="U288" s="11"/>
      <c r="V288" s="11"/>
      <c r="W288" s="11"/>
      <c r="X288" s="11"/>
      <c r="Y288" s="11"/>
      <c r="Z288" s="11"/>
      <c r="AA288" s="11"/>
    </row>
    <row r="289" spans="1:35" x14ac:dyDescent="0.25">
      <c r="AC289" s="12"/>
      <c r="AD289" s="12"/>
      <c r="AE289" s="12"/>
      <c r="AG289" s="12"/>
      <c r="AH289" s="12"/>
      <c r="AI289" s="12"/>
    </row>
    <row r="290" spans="1:35" x14ac:dyDescent="0.25">
      <c r="A290" s="15"/>
    </row>
    <row r="291" spans="1:35" x14ac:dyDescent="0.25">
      <c r="A291" s="15"/>
    </row>
    <row r="292" spans="1:35" s="25" customFormat="1" x14ac:dyDescent="0.25">
      <c r="A292" s="41"/>
    </row>
    <row r="293" spans="1:35" s="25" customFormat="1" x14ac:dyDescent="0.25">
      <c r="A293" s="41"/>
    </row>
    <row r="294" spans="1:35" s="25" customFormat="1" x14ac:dyDescent="0.25">
      <c r="A294" s="41"/>
    </row>
    <row r="295" spans="1:35" s="25" customFormat="1" x14ac:dyDescent="0.25">
      <c r="A295" s="41"/>
    </row>
    <row r="296" spans="1:35" s="25" customFormat="1" x14ac:dyDescent="0.25">
      <c r="A296" s="41"/>
    </row>
    <row r="297" spans="1:35" s="25" customFormat="1" x14ac:dyDescent="0.25">
      <c r="A297" s="41"/>
    </row>
    <row r="298" spans="1:35" s="25" customFormat="1" x14ac:dyDescent="0.25">
      <c r="A298" s="41"/>
    </row>
    <row r="299" spans="1:35" s="25" customFormat="1" x14ac:dyDescent="0.25">
      <c r="A299" s="41"/>
    </row>
    <row r="300" spans="1:35" s="25" customFormat="1" x14ac:dyDescent="0.25">
      <c r="A300" s="41"/>
    </row>
    <row r="301" spans="1:35" s="25" customFormat="1" x14ac:dyDescent="0.25">
      <c r="A301" s="41"/>
    </row>
    <row r="302" spans="1:35" s="25" customFormat="1" x14ac:dyDescent="0.25">
      <c r="A302" s="41"/>
    </row>
    <row r="303" spans="1:35" s="25" customFormat="1" x14ac:dyDescent="0.25">
      <c r="A303" s="41"/>
    </row>
    <row r="304" spans="1:35" s="25" customFormat="1" x14ac:dyDescent="0.25">
      <c r="A304" s="41"/>
    </row>
    <row r="305" spans="1:35" s="25" customFormat="1" x14ac:dyDescent="0.25">
      <c r="A305" s="41"/>
    </row>
    <row r="306" spans="1:35" s="25" customFormat="1" x14ac:dyDescent="0.25">
      <c r="A306" s="41"/>
    </row>
    <row r="307" spans="1:35" s="25" customFormat="1" x14ac:dyDescent="0.25">
      <c r="A307" s="41"/>
    </row>
    <row r="308" spans="1:35" s="25" customFormat="1" x14ac:dyDescent="0.25">
      <c r="A308" s="41"/>
    </row>
    <row r="309" spans="1:35" s="25" customFormat="1" x14ac:dyDescent="0.25">
      <c r="A309" s="41"/>
    </row>
    <row r="310" spans="1:35" s="25" customFormat="1" x14ac:dyDescent="0.25">
      <c r="A310" s="41"/>
    </row>
    <row r="311" spans="1:35" s="25" customFormat="1" x14ac:dyDescent="0.25">
      <c r="A311" s="41"/>
    </row>
    <row r="312" spans="1:35" s="25" customFormat="1" x14ac:dyDescent="0.25">
      <c r="A312" s="41"/>
    </row>
    <row r="313" spans="1:35" s="25" customFormat="1" x14ac:dyDescent="0.25"/>
    <row r="316" spans="1:35" x14ac:dyDescent="0.25">
      <c r="A316" s="12"/>
    </row>
    <row r="317" spans="1:35" x14ac:dyDescent="0.25">
      <c r="A317" s="12"/>
      <c r="B317" s="11"/>
      <c r="C317" s="11"/>
      <c r="D317" s="11"/>
      <c r="E317" s="11"/>
      <c r="F317" s="11"/>
      <c r="G317" s="11"/>
      <c r="H317" s="11"/>
      <c r="I317" s="11"/>
      <c r="K317" s="11"/>
      <c r="L317" s="11"/>
      <c r="M317" s="11"/>
      <c r="N317" s="11"/>
      <c r="O317" s="11"/>
      <c r="P317" s="11"/>
      <c r="Q317" s="11"/>
      <c r="R317" s="11"/>
      <c r="T317" s="11"/>
      <c r="U317" s="11"/>
      <c r="V317" s="11"/>
      <c r="W317" s="11"/>
      <c r="X317" s="11"/>
      <c r="Y317" s="11"/>
      <c r="Z317" s="11"/>
      <c r="AA317" s="11"/>
    </row>
    <row r="318" spans="1:35" x14ac:dyDescent="0.25">
      <c r="AC318" s="12"/>
      <c r="AD318" s="12"/>
      <c r="AE318" s="12"/>
      <c r="AG318" s="12"/>
      <c r="AH318" s="12"/>
      <c r="AI318" s="12"/>
    </row>
    <row r="319" spans="1:35" x14ac:dyDescent="0.25">
      <c r="A319" s="15"/>
    </row>
    <row r="320" spans="1:35" x14ac:dyDescent="0.25">
      <c r="A320" s="15"/>
    </row>
    <row r="321" spans="1:1" s="25" customFormat="1" x14ac:dyDescent="0.25">
      <c r="A321" s="41"/>
    </row>
    <row r="322" spans="1:1" s="25" customFormat="1" x14ac:dyDescent="0.25">
      <c r="A322" s="41"/>
    </row>
    <row r="323" spans="1:1" s="25" customFormat="1" x14ac:dyDescent="0.25">
      <c r="A323" s="41"/>
    </row>
    <row r="324" spans="1:1" s="25" customFormat="1" x14ac:dyDescent="0.25">
      <c r="A324" s="41"/>
    </row>
    <row r="325" spans="1:1" s="25" customFormat="1" x14ac:dyDescent="0.25">
      <c r="A325" s="41"/>
    </row>
    <row r="326" spans="1:1" s="25" customFormat="1" x14ac:dyDescent="0.25">
      <c r="A326" s="41"/>
    </row>
    <row r="327" spans="1:1" s="25" customFormat="1" x14ac:dyDescent="0.25">
      <c r="A327" s="41"/>
    </row>
    <row r="328" spans="1:1" s="25" customFormat="1" x14ac:dyDescent="0.25">
      <c r="A328" s="41"/>
    </row>
    <row r="329" spans="1:1" s="25" customFormat="1" x14ac:dyDescent="0.25">
      <c r="A329" s="41"/>
    </row>
    <row r="330" spans="1:1" s="25" customFormat="1" x14ac:dyDescent="0.25">
      <c r="A330" s="41"/>
    </row>
    <row r="331" spans="1:1" s="25" customFormat="1" x14ac:dyDescent="0.25">
      <c r="A331" s="41"/>
    </row>
    <row r="332" spans="1:1" s="25" customFormat="1" x14ac:dyDescent="0.25">
      <c r="A332" s="41"/>
    </row>
    <row r="333" spans="1:1" s="25" customFormat="1" x14ac:dyDescent="0.25">
      <c r="A333" s="41"/>
    </row>
    <row r="334" spans="1:1" s="25" customFormat="1" x14ac:dyDescent="0.25">
      <c r="A334" s="41"/>
    </row>
    <row r="335" spans="1:1" s="25" customFormat="1" x14ac:dyDescent="0.25">
      <c r="A335" s="41"/>
    </row>
    <row r="336" spans="1:1" s="25" customFormat="1" x14ac:dyDescent="0.25">
      <c r="A336" s="41"/>
    </row>
    <row r="337" spans="1:35" s="25" customFormat="1" x14ac:dyDescent="0.25">
      <c r="A337" s="41"/>
    </row>
    <row r="338" spans="1:35" s="25" customFormat="1" x14ac:dyDescent="0.25">
      <c r="A338" s="41"/>
    </row>
    <row r="339" spans="1:35" s="25" customFormat="1" x14ac:dyDescent="0.25">
      <c r="A339" s="41"/>
    </row>
    <row r="340" spans="1:35" s="25" customFormat="1" x14ac:dyDescent="0.25">
      <c r="A340" s="41"/>
    </row>
    <row r="341" spans="1:35" s="25" customFormat="1" x14ac:dyDescent="0.25">
      <c r="A341" s="41"/>
    </row>
    <row r="342" spans="1:35" s="25" customFormat="1" x14ac:dyDescent="0.25"/>
    <row r="345" spans="1:35" x14ac:dyDescent="0.25">
      <c r="A345" s="12"/>
    </row>
    <row r="346" spans="1:35" x14ac:dyDescent="0.25">
      <c r="A346" s="12"/>
      <c r="B346" s="11"/>
      <c r="C346" s="11"/>
      <c r="D346" s="11"/>
      <c r="E346" s="11"/>
      <c r="F346" s="11"/>
      <c r="G346" s="11"/>
      <c r="H346" s="11"/>
      <c r="I346" s="11"/>
      <c r="K346" s="11"/>
      <c r="L346" s="11"/>
      <c r="M346" s="11"/>
      <c r="N346" s="11"/>
      <c r="O346" s="11"/>
      <c r="P346" s="11"/>
      <c r="Q346" s="11"/>
      <c r="R346" s="11"/>
      <c r="T346" s="11"/>
      <c r="U346" s="11"/>
      <c r="V346" s="11"/>
      <c r="W346" s="11"/>
      <c r="X346" s="11"/>
      <c r="Y346" s="11"/>
      <c r="Z346" s="11"/>
      <c r="AA346" s="11"/>
    </row>
    <row r="347" spans="1:35" x14ac:dyDescent="0.25">
      <c r="AC347" s="12"/>
      <c r="AD347" s="12"/>
      <c r="AE347" s="12"/>
      <c r="AG347" s="12"/>
      <c r="AH347" s="12"/>
      <c r="AI347" s="12"/>
    </row>
    <row r="348" spans="1:35" x14ac:dyDescent="0.25">
      <c r="A348" s="15"/>
    </row>
    <row r="349" spans="1:35" x14ac:dyDescent="0.25">
      <c r="A349" s="15"/>
    </row>
    <row r="350" spans="1:35" s="25" customFormat="1" x14ac:dyDescent="0.25">
      <c r="A350" s="41"/>
    </row>
    <row r="351" spans="1:35" s="25" customFormat="1" x14ac:dyDescent="0.25">
      <c r="A351" s="41"/>
    </row>
    <row r="352" spans="1:35" s="25" customFormat="1" x14ac:dyDescent="0.25">
      <c r="A352" s="41"/>
    </row>
    <row r="353" spans="1:1" s="25" customFormat="1" x14ac:dyDescent="0.25">
      <c r="A353" s="41"/>
    </row>
    <row r="354" spans="1:1" s="25" customFormat="1" x14ac:dyDescent="0.25">
      <c r="A354" s="41"/>
    </row>
    <row r="355" spans="1:1" s="25" customFormat="1" x14ac:dyDescent="0.25">
      <c r="A355" s="41"/>
    </row>
    <row r="356" spans="1:1" s="25" customFormat="1" x14ac:dyDescent="0.25">
      <c r="A356" s="41"/>
    </row>
    <row r="357" spans="1:1" s="25" customFormat="1" x14ac:dyDescent="0.25">
      <c r="A357" s="41"/>
    </row>
    <row r="358" spans="1:1" s="25" customFormat="1" x14ac:dyDescent="0.25">
      <c r="A358" s="41"/>
    </row>
    <row r="359" spans="1:1" s="25" customFormat="1" x14ac:dyDescent="0.25">
      <c r="A359" s="41"/>
    </row>
    <row r="360" spans="1:1" s="25" customFormat="1" x14ac:dyDescent="0.25">
      <c r="A360" s="41"/>
    </row>
    <row r="361" spans="1:1" s="25" customFormat="1" x14ac:dyDescent="0.25">
      <c r="A361" s="41"/>
    </row>
    <row r="362" spans="1:1" s="25" customFormat="1" x14ac:dyDescent="0.25">
      <c r="A362" s="41"/>
    </row>
    <row r="363" spans="1:1" s="25" customFormat="1" x14ac:dyDescent="0.25">
      <c r="A363" s="41"/>
    </row>
    <row r="364" spans="1:1" s="25" customFormat="1" x14ac:dyDescent="0.25">
      <c r="A364" s="41"/>
    </row>
    <row r="365" spans="1:1" s="25" customFormat="1" x14ac:dyDescent="0.25">
      <c r="A365" s="41"/>
    </row>
    <row r="366" spans="1:1" s="25" customFormat="1" x14ac:dyDescent="0.25">
      <c r="A366" s="41"/>
    </row>
    <row r="367" spans="1:1" s="25" customFormat="1" x14ac:dyDescent="0.25">
      <c r="A367" s="41"/>
    </row>
    <row r="368" spans="1:1" s="25" customFormat="1" x14ac:dyDescent="0.25">
      <c r="A368" s="41"/>
    </row>
    <row r="369" spans="1:35" s="25" customFormat="1" x14ac:dyDescent="0.25">
      <c r="A369" s="41"/>
    </row>
    <row r="370" spans="1:35" s="25" customFormat="1" x14ac:dyDescent="0.25">
      <c r="A370" s="41"/>
    </row>
    <row r="371" spans="1:35" s="25" customFormat="1" x14ac:dyDescent="0.25"/>
    <row r="374" spans="1:35" x14ac:dyDescent="0.25">
      <c r="A374" s="12"/>
    </row>
    <row r="375" spans="1:35" x14ac:dyDescent="0.25">
      <c r="A375" s="12"/>
      <c r="B375" s="11"/>
      <c r="C375" s="11"/>
      <c r="D375" s="11"/>
      <c r="E375" s="11"/>
      <c r="F375" s="11"/>
      <c r="G375" s="11"/>
      <c r="H375" s="11"/>
      <c r="I375" s="11"/>
      <c r="K375" s="11"/>
      <c r="L375" s="11"/>
      <c r="M375" s="11"/>
      <c r="N375" s="11"/>
      <c r="O375" s="11"/>
      <c r="P375" s="11"/>
      <c r="Q375" s="11"/>
      <c r="R375" s="11"/>
      <c r="T375" s="11"/>
      <c r="U375" s="11"/>
      <c r="V375" s="11"/>
      <c r="W375" s="11"/>
      <c r="X375" s="11"/>
      <c r="Y375" s="11"/>
      <c r="Z375" s="11"/>
      <c r="AA375" s="11"/>
    </row>
    <row r="376" spans="1:35" x14ac:dyDescent="0.25">
      <c r="AC376" s="12"/>
      <c r="AD376" s="12"/>
      <c r="AE376" s="12"/>
      <c r="AG376" s="12"/>
      <c r="AH376" s="12"/>
      <c r="AI376" s="12"/>
    </row>
    <row r="377" spans="1:35" x14ac:dyDescent="0.25">
      <c r="A377" s="15"/>
    </row>
    <row r="378" spans="1:35" x14ac:dyDescent="0.25">
      <c r="A378" s="15"/>
    </row>
    <row r="379" spans="1:35" s="25" customFormat="1" x14ac:dyDescent="0.25">
      <c r="A379" s="41"/>
    </row>
    <row r="380" spans="1:35" s="25" customFormat="1" x14ac:dyDescent="0.25">
      <c r="A380" s="41"/>
    </row>
    <row r="381" spans="1:35" s="25" customFormat="1" x14ac:dyDescent="0.25">
      <c r="A381" s="41"/>
    </row>
    <row r="382" spans="1:35" s="25" customFormat="1" x14ac:dyDescent="0.25">
      <c r="A382" s="41"/>
    </row>
    <row r="383" spans="1:35" s="25" customFormat="1" x14ac:dyDescent="0.25">
      <c r="A383" s="41"/>
    </row>
    <row r="384" spans="1:35" s="25" customFormat="1" x14ac:dyDescent="0.25">
      <c r="A384" s="41"/>
    </row>
    <row r="385" spans="1:1" s="25" customFormat="1" x14ac:dyDescent="0.25">
      <c r="A385" s="41"/>
    </row>
    <row r="386" spans="1:1" s="25" customFormat="1" x14ac:dyDescent="0.25">
      <c r="A386" s="41"/>
    </row>
    <row r="387" spans="1:1" s="25" customFormat="1" x14ac:dyDescent="0.25">
      <c r="A387" s="41"/>
    </row>
    <row r="388" spans="1:1" s="25" customFormat="1" x14ac:dyDescent="0.25">
      <c r="A388" s="41"/>
    </row>
    <row r="389" spans="1:1" s="25" customFormat="1" x14ac:dyDescent="0.25">
      <c r="A389" s="41"/>
    </row>
    <row r="390" spans="1:1" s="25" customFormat="1" x14ac:dyDescent="0.25">
      <c r="A390" s="41"/>
    </row>
    <row r="391" spans="1:1" s="25" customFormat="1" x14ac:dyDescent="0.25">
      <c r="A391" s="41"/>
    </row>
    <row r="392" spans="1:1" s="25" customFormat="1" x14ac:dyDescent="0.25">
      <c r="A392" s="41"/>
    </row>
    <row r="393" spans="1:1" s="25" customFormat="1" x14ac:dyDescent="0.25">
      <c r="A393" s="41"/>
    </row>
    <row r="394" spans="1:1" s="25" customFormat="1" x14ac:dyDescent="0.25">
      <c r="A394" s="41"/>
    </row>
    <row r="395" spans="1:1" s="25" customFormat="1" x14ac:dyDescent="0.25">
      <c r="A395" s="41"/>
    </row>
    <row r="396" spans="1:1" s="25" customFormat="1" x14ac:dyDescent="0.25">
      <c r="A396" s="41"/>
    </row>
    <row r="397" spans="1:1" s="25" customFormat="1" x14ac:dyDescent="0.25">
      <c r="A397" s="41"/>
    </row>
    <row r="398" spans="1:1" s="25" customFormat="1" x14ac:dyDescent="0.25">
      <c r="A398" s="41"/>
    </row>
    <row r="399" spans="1:1" s="25" customFormat="1" x14ac:dyDescent="0.25">
      <c r="A399" s="41"/>
    </row>
    <row r="400" spans="1:1" s="25" customFormat="1" x14ac:dyDescent="0.25"/>
    <row r="401" spans="1:35" s="25" customFormat="1" x14ac:dyDescent="0.25"/>
    <row r="402" spans="1:35" s="25" customFormat="1" x14ac:dyDescent="0.25"/>
    <row r="403" spans="1:35" s="25" customFormat="1" x14ac:dyDescent="0.25">
      <c r="A403" s="12"/>
    </row>
    <row r="404" spans="1:35" x14ac:dyDescent="0.25">
      <c r="A404" s="12"/>
      <c r="B404" s="11"/>
      <c r="C404" s="11"/>
      <c r="D404" s="11"/>
      <c r="E404" s="11"/>
      <c r="F404" s="11"/>
      <c r="G404" s="11"/>
      <c r="H404" s="11"/>
      <c r="I404" s="11"/>
      <c r="K404" s="11"/>
      <c r="L404" s="11"/>
      <c r="M404" s="11"/>
      <c r="N404" s="11"/>
      <c r="O404" s="11"/>
      <c r="P404" s="11"/>
      <c r="Q404" s="11"/>
      <c r="R404" s="11"/>
      <c r="T404" s="11"/>
      <c r="U404" s="11"/>
      <c r="V404" s="11"/>
      <c r="W404" s="11"/>
      <c r="X404" s="11"/>
      <c r="Y404" s="11"/>
      <c r="Z404" s="11"/>
      <c r="AA404" s="11"/>
    </row>
    <row r="405" spans="1:35" x14ac:dyDescent="0.25">
      <c r="AC405" s="12"/>
      <c r="AD405" s="12"/>
      <c r="AE405" s="12"/>
      <c r="AG405" s="12"/>
      <c r="AH405" s="12"/>
      <c r="AI405" s="12"/>
    </row>
    <row r="406" spans="1:35" s="25" customFormat="1" x14ac:dyDescent="0.25">
      <c r="A406" s="15"/>
    </row>
    <row r="407" spans="1:35" s="25" customFormat="1" x14ac:dyDescent="0.25">
      <c r="A407" s="15"/>
    </row>
    <row r="408" spans="1:35" s="25" customFormat="1" x14ac:dyDescent="0.25">
      <c r="A408" s="41"/>
    </row>
    <row r="409" spans="1:35" s="25" customFormat="1" x14ac:dyDescent="0.25">
      <c r="A409" s="41"/>
    </row>
    <row r="410" spans="1:35" s="25" customFormat="1" x14ac:dyDescent="0.25">
      <c r="A410" s="41"/>
    </row>
    <row r="411" spans="1:35" s="25" customFormat="1" x14ac:dyDescent="0.25">
      <c r="A411" s="41"/>
    </row>
    <row r="412" spans="1:35" s="25" customFormat="1" x14ac:dyDescent="0.25">
      <c r="A412" s="41"/>
    </row>
    <row r="413" spans="1:35" s="25" customFormat="1" x14ac:dyDescent="0.25">
      <c r="A413" s="41"/>
    </row>
    <row r="414" spans="1:35" s="25" customFormat="1" x14ac:dyDescent="0.25">
      <c r="A414" s="41"/>
    </row>
    <row r="415" spans="1:35" s="25" customFormat="1" x14ac:dyDescent="0.25">
      <c r="A415" s="41"/>
    </row>
    <row r="416" spans="1:35" s="25" customFormat="1" x14ac:dyDescent="0.25">
      <c r="A416" s="41"/>
    </row>
    <row r="417" spans="1:1" s="25" customFormat="1" x14ac:dyDescent="0.25">
      <c r="A417" s="41"/>
    </row>
    <row r="418" spans="1:1" s="25" customFormat="1" x14ac:dyDescent="0.25">
      <c r="A418" s="41"/>
    </row>
    <row r="419" spans="1:1" s="25" customFormat="1" x14ac:dyDescent="0.25">
      <c r="A419" s="41"/>
    </row>
    <row r="420" spans="1:1" s="25" customFormat="1" x14ac:dyDescent="0.25">
      <c r="A420" s="41"/>
    </row>
    <row r="421" spans="1:1" s="25" customFormat="1" x14ac:dyDescent="0.25">
      <c r="A421" s="41"/>
    </row>
    <row r="422" spans="1:1" s="25" customFormat="1" x14ac:dyDescent="0.25">
      <c r="A422" s="41"/>
    </row>
    <row r="423" spans="1:1" s="25" customFormat="1" x14ac:dyDescent="0.25">
      <c r="A423" s="41"/>
    </row>
    <row r="424" spans="1:1" s="25" customFormat="1" x14ac:dyDescent="0.25">
      <c r="A424" s="41"/>
    </row>
    <row r="425" spans="1:1" s="25" customFormat="1" x14ac:dyDescent="0.25">
      <c r="A425" s="41"/>
    </row>
    <row r="426" spans="1:1" s="25" customFormat="1" x14ac:dyDescent="0.25">
      <c r="A426" s="41"/>
    </row>
    <row r="427" spans="1:1" s="25" customFormat="1" x14ac:dyDescent="0.25">
      <c r="A427" s="41"/>
    </row>
    <row r="428" spans="1:1" s="25" customFormat="1" x14ac:dyDescent="0.25">
      <c r="A428" s="41"/>
    </row>
    <row r="429" spans="1:1" s="25" customFormat="1" x14ac:dyDescent="0.25"/>
    <row r="430" spans="1:1" s="25" customFormat="1" x14ac:dyDescent="0.25"/>
    <row r="431" spans="1:1" s="25" customFormat="1" x14ac:dyDescent="0.25"/>
    <row r="432" spans="1:1" s="25" customFormat="1" x14ac:dyDescent="0.25">
      <c r="A432" s="12"/>
    </row>
    <row r="433" spans="1:35" x14ac:dyDescent="0.25">
      <c r="A433" s="12"/>
      <c r="B433" s="11"/>
      <c r="C433" s="11"/>
      <c r="D433" s="11"/>
      <c r="E433" s="11"/>
      <c r="F433" s="11"/>
      <c r="G433" s="11"/>
      <c r="H433" s="11"/>
      <c r="I433" s="11"/>
      <c r="K433" s="11"/>
      <c r="L433" s="11"/>
      <c r="M433" s="11"/>
      <c r="N433" s="11"/>
      <c r="O433" s="11"/>
      <c r="P433" s="11"/>
      <c r="Q433" s="11"/>
      <c r="R433" s="11"/>
      <c r="T433" s="11"/>
      <c r="U433" s="11"/>
      <c r="V433" s="11"/>
      <c r="W433" s="11"/>
      <c r="X433" s="11"/>
      <c r="Y433" s="11"/>
      <c r="Z433" s="11"/>
      <c r="AA433" s="11"/>
    </row>
    <row r="434" spans="1:35" x14ac:dyDescent="0.25">
      <c r="AC434" s="12"/>
      <c r="AD434" s="12"/>
      <c r="AE434" s="12"/>
      <c r="AG434" s="12"/>
      <c r="AH434" s="12"/>
      <c r="AI434" s="12"/>
    </row>
    <row r="435" spans="1:35" s="25" customFormat="1" x14ac:dyDescent="0.25">
      <c r="A435" s="15"/>
    </row>
    <row r="436" spans="1:35" s="25" customFormat="1" x14ac:dyDescent="0.25">
      <c r="A436" s="15"/>
    </row>
    <row r="437" spans="1:35" s="25" customFormat="1" x14ac:dyDescent="0.25">
      <c r="A437" s="41"/>
      <c r="J437" s="26"/>
      <c r="S437" s="26"/>
      <c r="AB437" s="26"/>
    </row>
    <row r="438" spans="1:35" s="25" customFormat="1" x14ac:dyDescent="0.25">
      <c r="A438" s="41"/>
      <c r="J438" s="26"/>
      <c r="S438" s="26"/>
      <c r="AB438" s="26"/>
    </row>
    <row r="439" spans="1:35" s="25" customFormat="1" x14ac:dyDescent="0.25">
      <c r="A439" s="41"/>
      <c r="J439" s="26"/>
      <c r="S439" s="26"/>
      <c r="AB439" s="26"/>
    </row>
    <row r="440" spans="1:35" s="25" customFormat="1" x14ac:dyDescent="0.25">
      <c r="A440" s="41"/>
      <c r="J440" s="26"/>
      <c r="S440" s="26"/>
      <c r="AB440" s="26"/>
    </row>
    <row r="441" spans="1:35" s="25" customFormat="1" x14ac:dyDescent="0.25">
      <c r="A441" s="41"/>
      <c r="J441" s="26"/>
      <c r="S441" s="26"/>
      <c r="AB441" s="26"/>
    </row>
    <row r="442" spans="1:35" s="25" customFormat="1" x14ac:dyDescent="0.25">
      <c r="A442" s="41"/>
      <c r="J442" s="26"/>
      <c r="S442" s="26"/>
      <c r="AB442" s="26"/>
    </row>
    <row r="443" spans="1:35" s="25" customFormat="1" x14ac:dyDescent="0.25">
      <c r="A443" s="41"/>
      <c r="J443" s="26"/>
      <c r="S443" s="26"/>
      <c r="AB443" s="26"/>
    </row>
    <row r="444" spans="1:35" s="25" customFormat="1" x14ac:dyDescent="0.25">
      <c r="A444" s="41"/>
      <c r="J444" s="26"/>
      <c r="S444" s="26"/>
      <c r="AB444" s="26"/>
    </row>
    <row r="445" spans="1:35" s="25" customFormat="1" x14ac:dyDescent="0.25">
      <c r="A445" s="41"/>
      <c r="J445" s="26"/>
      <c r="S445" s="26"/>
      <c r="AB445" s="26"/>
    </row>
    <row r="446" spans="1:35" s="25" customFormat="1" x14ac:dyDescent="0.25">
      <c r="A446" s="41"/>
      <c r="J446" s="26"/>
      <c r="S446" s="26"/>
      <c r="AB446" s="26"/>
    </row>
    <row r="447" spans="1:35" s="25" customFormat="1" x14ac:dyDescent="0.25">
      <c r="A447" s="41"/>
      <c r="J447" s="26"/>
      <c r="S447" s="26"/>
      <c r="AB447" s="26"/>
    </row>
    <row r="448" spans="1:35" s="25" customFormat="1" x14ac:dyDescent="0.25">
      <c r="A448" s="41"/>
      <c r="J448" s="26"/>
      <c r="S448" s="26"/>
      <c r="AB448" s="26"/>
    </row>
    <row r="449" spans="1:35" s="25" customFormat="1" x14ac:dyDescent="0.25">
      <c r="A449" s="41"/>
      <c r="J449" s="26"/>
      <c r="S449" s="26"/>
      <c r="AB449" s="26"/>
    </row>
    <row r="450" spans="1:35" s="25" customFormat="1" x14ac:dyDescent="0.25">
      <c r="A450" s="41"/>
      <c r="J450" s="26"/>
      <c r="S450" s="26"/>
      <c r="AB450" s="26"/>
    </row>
    <row r="451" spans="1:35" s="25" customFormat="1" x14ac:dyDescent="0.25">
      <c r="A451" s="41"/>
      <c r="J451" s="26"/>
      <c r="S451" s="26"/>
      <c r="AB451" s="26"/>
    </row>
    <row r="452" spans="1:35" s="25" customFormat="1" x14ac:dyDescent="0.25">
      <c r="A452" s="41"/>
      <c r="J452" s="26"/>
      <c r="S452" s="26"/>
      <c r="AB452" s="26"/>
    </row>
    <row r="453" spans="1:35" s="25" customFormat="1" x14ac:dyDescent="0.25">
      <c r="A453" s="41"/>
      <c r="J453" s="26"/>
      <c r="S453" s="26"/>
      <c r="AB453" s="26"/>
    </row>
    <row r="454" spans="1:35" s="25" customFormat="1" x14ac:dyDescent="0.25">
      <c r="A454" s="41"/>
      <c r="J454" s="26"/>
      <c r="S454" s="26"/>
      <c r="AB454" s="26"/>
    </row>
    <row r="455" spans="1:35" s="25" customFormat="1" x14ac:dyDescent="0.25">
      <c r="A455" s="41"/>
      <c r="J455" s="26"/>
      <c r="S455" s="26"/>
      <c r="AB455" s="26"/>
    </row>
    <row r="456" spans="1:35" s="25" customFormat="1" x14ac:dyDescent="0.25">
      <c r="A456" s="41"/>
      <c r="J456" s="26"/>
      <c r="S456" s="26"/>
      <c r="AB456" s="26"/>
    </row>
    <row r="457" spans="1:35" s="25" customFormat="1" x14ac:dyDescent="0.25">
      <c r="A457" s="41"/>
      <c r="J457" s="26"/>
      <c r="S457" s="26"/>
      <c r="AB457" s="26"/>
    </row>
    <row r="458" spans="1:35" s="25" customFormat="1" x14ac:dyDescent="0.25">
      <c r="J458" s="26"/>
      <c r="S458" s="26"/>
      <c r="AB458" s="26"/>
    </row>
    <row r="459" spans="1:35" s="25" customFormat="1" x14ac:dyDescent="0.25"/>
    <row r="461" spans="1:35" x14ac:dyDescent="0.25">
      <c r="A461" s="12"/>
    </row>
    <row r="462" spans="1:35" x14ac:dyDescent="0.25">
      <c r="A462" s="12"/>
      <c r="B462" s="11"/>
      <c r="C462" s="11"/>
      <c r="D462" s="11"/>
      <c r="E462" s="11"/>
      <c r="F462" s="11"/>
      <c r="G462" s="11"/>
      <c r="H462" s="11"/>
      <c r="I462" s="11"/>
      <c r="K462" s="11"/>
      <c r="L462" s="11"/>
      <c r="M462" s="11"/>
      <c r="N462" s="11"/>
      <c r="O462" s="11"/>
      <c r="P462" s="11"/>
      <c r="Q462" s="11"/>
      <c r="R462" s="11"/>
      <c r="T462" s="11"/>
      <c r="U462" s="11"/>
      <c r="V462" s="11"/>
      <c r="W462" s="11"/>
      <c r="X462" s="11"/>
      <c r="Y462" s="11"/>
      <c r="Z462" s="11"/>
      <c r="AA462" s="11"/>
    </row>
    <row r="463" spans="1:35" x14ac:dyDescent="0.25">
      <c r="AC463" s="12"/>
      <c r="AD463" s="12"/>
      <c r="AE463" s="12"/>
      <c r="AG463" s="12"/>
      <c r="AH463" s="12"/>
      <c r="AI463" s="12"/>
    </row>
    <row r="464" spans="1:35" x14ac:dyDescent="0.25">
      <c r="A464" s="15"/>
    </row>
    <row r="465" spans="1:27" x14ac:dyDescent="0.25">
      <c r="A465" s="15"/>
    </row>
    <row r="466" spans="1:27" x14ac:dyDescent="0.25">
      <c r="B466" s="25"/>
      <c r="C466" s="25"/>
      <c r="D466" s="25"/>
      <c r="E466" s="25"/>
      <c r="F466" s="25"/>
      <c r="G466" s="25"/>
      <c r="H466" s="25"/>
      <c r="I466" s="25"/>
      <c r="K466" s="25"/>
      <c r="L466" s="25"/>
      <c r="M466" s="25"/>
      <c r="N466" s="25"/>
      <c r="O466" s="25"/>
      <c r="P466" s="25"/>
      <c r="Q466" s="25"/>
      <c r="R466" s="25"/>
      <c r="T466" s="25"/>
      <c r="U466" s="25"/>
      <c r="V466" s="25"/>
      <c r="W466" s="25"/>
      <c r="X466" s="25"/>
      <c r="Y466" s="25"/>
      <c r="Z466" s="25"/>
      <c r="AA466" s="25"/>
    </row>
    <row r="467" spans="1:27" x14ac:dyDescent="0.25">
      <c r="B467" s="25"/>
      <c r="C467" s="25"/>
      <c r="D467" s="25"/>
      <c r="E467" s="25"/>
      <c r="F467" s="25"/>
      <c r="G467" s="25"/>
      <c r="H467" s="25"/>
      <c r="I467" s="25"/>
      <c r="K467" s="25"/>
      <c r="L467" s="25"/>
      <c r="M467" s="25"/>
      <c r="N467" s="25"/>
      <c r="O467" s="25"/>
      <c r="P467" s="25"/>
      <c r="Q467" s="25"/>
      <c r="R467" s="25"/>
      <c r="T467" s="25"/>
      <c r="U467" s="25"/>
      <c r="V467" s="25"/>
      <c r="W467" s="25"/>
      <c r="X467" s="25"/>
      <c r="Y467" s="25"/>
      <c r="Z467" s="25"/>
      <c r="AA467" s="25"/>
    </row>
    <row r="468" spans="1:27" x14ac:dyDescent="0.25">
      <c r="B468" s="25"/>
      <c r="C468" s="25"/>
      <c r="D468" s="25"/>
      <c r="E468" s="25"/>
      <c r="F468" s="25"/>
      <c r="G468" s="25"/>
      <c r="H468" s="25"/>
      <c r="I468" s="25"/>
      <c r="K468" s="25"/>
      <c r="L468" s="25"/>
      <c r="M468" s="25"/>
      <c r="N468" s="25"/>
      <c r="O468" s="25"/>
      <c r="P468" s="25"/>
      <c r="Q468" s="25"/>
      <c r="R468" s="25"/>
      <c r="T468" s="25"/>
      <c r="U468" s="25"/>
      <c r="V468" s="25"/>
      <c r="W468" s="25"/>
      <c r="X468" s="25"/>
      <c r="Y468" s="25"/>
      <c r="Z468" s="25"/>
      <c r="AA468" s="25"/>
    </row>
    <row r="469" spans="1:27" x14ac:dyDescent="0.25">
      <c r="B469" s="25"/>
      <c r="C469" s="25"/>
      <c r="D469" s="25"/>
      <c r="E469" s="25"/>
      <c r="F469" s="25"/>
      <c r="G469" s="25"/>
      <c r="H469" s="25"/>
      <c r="I469" s="25"/>
      <c r="K469" s="25"/>
      <c r="L469" s="25"/>
      <c r="M469" s="25"/>
      <c r="N469" s="25"/>
      <c r="O469" s="25"/>
      <c r="P469" s="25"/>
      <c r="Q469" s="25"/>
      <c r="R469" s="25"/>
      <c r="T469" s="25"/>
      <c r="U469" s="25"/>
      <c r="V469" s="25"/>
      <c r="W469" s="25"/>
      <c r="X469" s="25"/>
      <c r="Y469" s="25"/>
      <c r="Z469" s="25"/>
      <c r="AA469" s="25"/>
    </row>
    <row r="470" spans="1:27" x14ac:dyDescent="0.25">
      <c r="B470" s="25"/>
      <c r="C470" s="25"/>
      <c r="D470" s="25"/>
      <c r="E470" s="25"/>
      <c r="F470" s="25"/>
      <c r="G470" s="25"/>
      <c r="H470" s="25"/>
      <c r="I470" s="25"/>
      <c r="K470" s="25"/>
      <c r="L470" s="25"/>
      <c r="M470" s="25"/>
      <c r="N470" s="25"/>
      <c r="O470" s="25"/>
      <c r="P470" s="25"/>
      <c r="Q470" s="25"/>
      <c r="R470" s="25"/>
      <c r="T470" s="25"/>
      <c r="U470" s="25"/>
      <c r="V470" s="25"/>
      <c r="W470" s="25"/>
      <c r="X470" s="25"/>
      <c r="Y470" s="25"/>
      <c r="Z470" s="25"/>
      <c r="AA470" s="25"/>
    </row>
    <row r="471" spans="1:27" x14ac:dyDescent="0.25">
      <c r="B471" s="25"/>
      <c r="C471" s="25"/>
      <c r="D471" s="25"/>
      <c r="E471" s="25"/>
      <c r="F471" s="25"/>
      <c r="G471" s="25"/>
      <c r="H471" s="25"/>
      <c r="I471" s="25"/>
      <c r="K471" s="25"/>
      <c r="L471" s="25"/>
      <c r="M471" s="25"/>
      <c r="N471" s="25"/>
      <c r="O471" s="25"/>
      <c r="P471" s="25"/>
      <c r="Q471" s="25"/>
      <c r="R471" s="25"/>
      <c r="T471" s="25"/>
      <c r="U471" s="25"/>
      <c r="V471" s="25"/>
      <c r="W471" s="25"/>
      <c r="X471" s="25"/>
      <c r="Y471" s="25"/>
      <c r="Z471" s="25"/>
      <c r="AA471" s="25"/>
    </row>
    <row r="472" spans="1:27" x14ac:dyDescent="0.25">
      <c r="B472" s="25"/>
      <c r="C472" s="25"/>
      <c r="D472" s="25"/>
      <c r="E472" s="25"/>
      <c r="F472" s="25"/>
      <c r="G472" s="25"/>
      <c r="H472" s="25"/>
      <c r="I472" s="25"/>
      <c r="K472" s="25"/>
      <c r="L472" s="25"/>
      <c r="M472" s="25"/>
      <c r="N472" s="25"/>
      <c r="O472" s="25"/>
      <c r="P472" s="25"/>
      <c r="Q472" s="25"/>
      <c r="R472" s="25"/>
      <c r="T472" s="25"/>
      <c r="U472" s="25"/>
      <c r="V472" s="25"/>
      <c r="W472" s="25"/>
      <c r="X472" s="25"/>
      <c r="Y472" s="25"/>
      <c r="Z472" s="25"/>
      <c r="AA472" s="25"/>
    </row>
    <row r="473" spans="1:27" x14ac:dyDescent="0.25">
      <c r="B473" s="25"/>
      <c r="C473" s="25"/>
      <c r="D473" s="25"/>
      <c r="E473" s="25"/>
      <c r="F473" s="25"/>
      <c r="G473" s="25"/>
      <c r="H473" s="25"/>
      <c r="I473" s="25"/>
      <c r="K473" s="25"/>
      <c r="L473" s="25"/>
      <c r="M473" s="25"/>
      <c r="N473" s="25"/>
      <c r="O473" s="25"/>
      <c r="P473" s="25"/>
      <c r="Q473" s="25"/>
      <c r="R473" s="25"/>
      <c r="T473" s="25"/>
      <c r="U473" s="25"/>
      <c r="V473" s="25"/>
      <c r="W473" s="25"/>
      <c r="X473" s="25"/>
      <c r="Y473" s="25"/>
      <c r="Z473" s="25"/>
      <c r="AA473" s="25"/>
    </row>
    <row r="474" spans="1:27" x14ac:dyDescent="0.25">
      <c r="B474" s="25"/>
      <c r="C474" s="25"/>
      <c r="D474" s="25"/>
      <c r="E474" s="25"/>
      <c r="F474" s="25"/>
      <c r="G474" s="25"/>
      <c r="H474" s="25"/>
      <c r="I474" s="25"/>
      <c r="K474" s="25"/>
      <c r="L474" s="25"/>
      <c r="M474" s="25"/>
      <c r="N474" s="25"/>
      <c r="O474" s="25"/>
      <c r="P474" s="25"/>
      <c r="Q474" s="25"/>
      <c r="R474" s="25"/>
      <c r="T474" s="25"/>
      <c r="U474" s="25"/>
      <c r="V474" s="25"/>
      <c r="W474" s="25"/>
      <c r="X474" s="25"/>
      <c r="Y474" s="25"/>
      <c r="Z474" s="25"/>
      <c r="AA474" s="25"/>
    </row>
    <row r="475" spans="1:27" x14ac:dyDescent="0.25">
      <c r="B475" s="25"/>
      <c r="C475" s="25"/>
      <c r="D475" s="25"/>
      <c r="E475" s="25"/>
      <c r="F475" s="25"/>
      <c r="G475" s="25"/>
      <c r="H475" s="25"/>
      <c r="I475" s="25"/>
      <c r="K475" s="25"/>
      <c r="L475" s="25"/>
      <c r="M475" s="25"/>
      <c r="N475" s="25"/>
      <c r="O475" s="25"/>
      <c r="P475" s="25"/>
      <c r="Q475" s="25"/>
      <c r="R475" s="25"/>
      <c r="T475" s="25"/>
      <c r="U475" s="25"/>
      <c r="V475" s="25"/>
      <c r="W475" s="25"/>
      <c r="X475" s="25"/>
      <c r="Y475" s="25"/>
      <c r="Z475" s="25"/>
      <c r="AA475" s="25"/>
    </row>
    <row r="476" spans="1:27" x14ac:dyDescent="0.25">
      <c r="B476" s="25"/>
      <c r="C476" s="25"/>
      <c r="D476" s="25"/>
      <c r="E476" s="25"/>
      <c r="F476" s="25"/>
      <c r="G476" s="25"/>
      <c r="H476" s="25"/>
      <c r="I476" s="25"/>
      <c r="K476" s="25"/>
      <c r="L476" s="25"/>
      <c r="M476" s="25"/>
      <c r="N476" s="25"/>
      <c r="O476" s="25"/>
      <c r="P476" s="25"/>
      <c r="Q476" s="25"/>
      <c r="R476" s="25"/>
      <c r="T476" s="25"/>
      <c r="U476" s="25"/>
      <c r="V476" s="25"/>
      <c r="W476" s="25"/>
      <c r="X476" s="25"/>
      <c r="Y476" s="25"/>
      <c r="Z476" s="25"/>
      <c r="AA476" s="25"/>
    </row>
    <row r="477" spans="1:27" x14ac:dyDescent="0.25">
      <c r="B477" s="25"/>
      <c r="C477" s="25"/>
      <c r="D477" s="25"/>
      <c r="E477" s="25"/>
      <c r="F477" s="25"/>
      <c r="G477" s="25"/>
      <c r="H477" s="25"/>
      <c r="I477" s="25"/>
      <c r="K477" s="25"/>
      <c r="L477" s="25"/>
      <c r="M477" s="25"/>
      <c r="N477" s="25"/>
      <c r="O477" s="25"/>
      <c r="P477" s="25"/>
      <c r="Q477" s="25"/>
      <c r="R477" s="25"/>
      <c r="T477" s="25"/>
      <c r="U477" s="25"/>
      <c r="V477" s="25"/>
      <c r="W477" s="25"/>
      <c r="X477" s="25"/>
      <c r="Y477" s="25"/>
      <c r="Z477" s="25"/>
      <c r="AA477" s="25"/>
    </row>
    <row r="478" spans="1:27" x14ac:dyDescent="0.25">
      <c r="B478" s="25"/>
      <c r="C478" s="25"/>
      <c r="D478" s="25"/>
      <c r="E478" s="25"/>
      <c r="F478" s="25"/>
      <c r="G478" s="25"/>
      <c r="H478" s="25"/>
      <c r="I478" s="25"/>
      <c r="K478" s="25"/>
      <c r="L478" s="25"/>
      <c r="M478" s="25"/>
      <c r="N478" s="25"/>
      <c r="O478" s="25"/>
      <c r="P478" s="25"/>
      <c r="Q478" s="25"/>
      <c r="R478" s="25"/>
      <c r="T478" s="25"/>
      <c r="U478" s="25"/>
      <c r="V478" s="25"/>
      <c r="W478" s="25"/>
      <c r="X478" s="25"/>
      <c r="Y478" s="25"/>
      <c r="Z478" s="25"/>
      <c r="AA478" s="25"/>
    </row>
    <row r="479" spans="1:27" x14ac:dyDescent="0.25">
      <c r="B479" s="25"/>
      <c r="C479" s="25"/>
      <c r="D479" s="25"/>
      <c r="E479" s="25"/>
      <c r="F479" s="25"/>
      <c r="G479" s="25"/>
      <c r="H479" s="25"/>
      <c r="I479" s="25"/>
      <c r="K479" s="25"/>
      <c r="L479" s="25"/>
      <c r="M479" s="25"/>
      <c r="N479" s="25"/>
      <c r="O479" s="25"/>
      <c r="P479" s="25"/>
      <c r="Q479" s="25"/>
      <c r="R479" s="25"/>
      <c r="T479" s="25"/>
      <c r="U479" s="25"/>
      <c r="V479" s="25"/>
      <c r="W479" s="25"/>
      <c r="X479" s="25"/>
      <c r="Y479" s="25"/>
      <c r="Z479" s="25"/>
      <c r="AA479" s="25"/>
    </row>
    <row r="480" spans="1:27" x14ac:dyDescent="0.25">
      <c r="B480" s="25"/>
      <c r="C480" s="25"/>
      <c r="D480" s="25"/>
      <c r="E480" s="25"/>
      <c r="F480" s="25"/>
      <c r="G480" s="25"/>
      <c r="H480" s="25"/>
      <c r="I480" s="25"/>
      <c r="K480" s="25"/>
      <c r="L480" s="25"/>
      <c r="M480" s="25"/>
      <c r="N480" s="25"/>
      <c r="O480" s="25"/>
      <c r="P480" s="25"/>
      <c r="Q480" s="25"/>
      <c r="R480" s="25"/>
      <c r="T480" s="25"/>
      <c r="U480" s="25"/>
      <c r="V480" s="25"/>
      <c r="W480" s="25"/>
      <c r="X480" s="25"/>
      <c r="Y480" s="25"/>
      <c r="Z480" s="25"/>
      <c r="AA480" s="25"/>
    </row>
    <row r="481" spans="1:35" x14ac:dyDescent="0.25">
      <c r="B481" s="25"/>
      <c r="C481" s="25"/>
      <c r="D481" s="25"/>
      <c r="E481" s="25"/>
      <c r="F481" s="25"/>
      <c r="G481" s="25"/>
      <c r="H481" s="25"/>
      <c r="I481" s="25"/>
      <c r="K481" s="25"/>
      <c r="L481" s="25"/>
      <c r="M481" s="25"/>
      <c r="N481" s="25"/>
      <c r="O481" s="25"/>
      <c r="P481" s="25"/>
      <c r="Q481" s="25"/>
      <c r="R481" s="25"/>
      <c r="T481" s="25"/>
      <c r="U481" s="25"/>
      <c r="V481" s="25"/>
      <c r="W481" s="25"/>
      <c r="X481" s="25"/>
      <c r="Y481" s="25"/>
      <c r="Z481" s="25"/>
      <c r="AA481" s="25"/>
    </row>
    <row r="482" spans="1:35" x14ac:dyDescent="0.25">
      <c r="B482" s="25"/>
      <c r="C482" s="25"/>
      <c r="D482" s="25"/>
      <c r="E482" s="25"/>
      <c r="F482" s="25"/>
      <c r="G482" s="25"/>
      <c r="H482" s="25"/>
      <c r="I482" s="25"/>
      <c r="K482" s="25"/>
      <c r="L482" s="25"/>
      <c r="M482" s="25"/>
      <c r="N482" s="25"/>
      <c r="O482" s="25"/>
      <c r="P482" s="25"/>
      <c r="Q482" s="25"/>
      <c r="R482" s="25"/>
      <c r="T482" s="25"/>
      <c r="U482" s="25"/>
      <c r="V482" s="25"/>
      <c r="W482" s="25"/>
      <c r="X482" s="25"/>
      <c r="Y482" s="25"/>
      <c r="Z482" s="25"/>
      <c r="AA482" s="25"/>
    </row>
    <row r="483" spans="1:35" x14ac:dyDescent="0.25">
      <c r="B483" s="25"/>
      <c r="C483" s="25"/>
      <c r="D483" s="25"/>
      <c r="E483" s="25"/>
      <c r="F483" s="25"/>
      <c r="G483" s="25"/>
      <c r="H483" s="25"/>
      <c r="I483" s="25"/>
      <c r="K483" s="25"/>
      <c r="L483" s="25"/>
      <c r="M483" s="25"/>
      <c r="N483" s="25"/>
      <c r="O483" s="25"/>
      <c r="P483" s="25"/>
      <c r="Q483" s="25"/>
      <c r="R483" s="25"/>
      <c r="T483" s="25"/>
      <c r="U483" s="25"/>
      <c r="V483" s="25"/>
      <c r="W483" s="25"/>
      <c r="X483" s="25"/>
      <c r="Y483" s="25"/>
      <c r="Z483" s="25"/>
      <c r="AA483" s="25"/>
    </row>
    <row r="484" spans="1:35" x14ac:dyDescent="0.25">
      <c r="B484" s="25"/>
      <c r="C484" s="25"/>
      <c r="D484" s="25"/>
      <c r="E484" s="25"/>
      <c r="F484" s="25"/>
      <c r="G484" s="25"/>
      <c r="H484" s="25"/>
      <c r="I484" s="25"/>
      <c r="K484" s="25"/>
      <c r="L484" s="25"/>
      <c r="M484" s="25"/>
      <c r="N484" s="25"/>
      <c r="O484" s="25"/>
      <c r="P484" s="25"/>
      <c r="Q484" s="25"/>
      <c r="R484" s="25"/>
      <c r="T484" s="25"/>
      <c r="U484" s="25"/>
      <c r="V484" s="25"/>
      <c r="W484" s="25"/>
      <c r="X484" s="25"/>
      <c r="Y484" s="25"/>
      <c r="Z484" s="25"/>
      <c r="AA484" s="25"/>
    </row>
    <row r="485" spans="1:35" x14ac:dyDescent="0.25">
      <c r="B485" s="25"/>
      <c r="C485" s="25"/>
      <c r="D485" s="25"/>
      <c r="E485" s="25"/>
      <c r="F485" s="25"/>
      <c r="G485" s="25"/>
      <c r="H485" s="25"/>
      <c r="I485" s="25"/>
      <c r="K485" s="25"/>
      <c r="L485" s="25"/>
      <c r="M485" s="25"/>
      <c r="N485" s="25"/>
      <c r="O485" s="25"/>
      <c r="P485" s="25"/>
      <c r="Q485" s="25"/>
      <c r="R485" s="25"/>
      <c r="T485" s="25"/>
      <c r="U485" s="25"/>
      <c r="V485" s="25"/>
      <c r="W485" s="25"/>
      <c r="X485" s="25"/>
      <c r="Y485" s="25"/>
      <c r="Z485" s="25"/>
      <c r="AA485" s="25"/>
    </row>
    <row r="486" spans="1:35" x14ac:dyDescent="0.25">
      <c r="B486" s="25"/>
      <c r="C486" s="25"/>
      <c r="D486" s="25"/>
      <c r="E486" s="25"/>
      <c r="F486" s="25"/>
      <c r="G486" s="25"/>
      <c r="H486" s="25"/>
      <c r="I486" s="25"/>
      <c r="K486" s="25"/>
      <c r="L486" s="25"/>
      <c r="M486" s="25"/>
      <c r="N486" s="25"/>
      <c r="O486" s="25"/>
      <c r="P486" s="25"/>
      <c r="Q486" s="25"/>
      <c r="R486" s="25"/>
      <c r="T486" s="25"/>
      <c r="U486" s="25"/>
      <c r="V486" s="25"/>
      <c r="W486" s="25"/>
      <c r="X486" s="25"/>
      <c r="Y486" s="25"/>
      <c r="Z486" s="25"/>
      <c r="AA486" s="25"/>
    </row>
    <row r="487" spans="1:35" s="25" customFormat="1" x14ac:dyDescent="0.25"/>
    <row r="490" spans="1:35" x14ac:dyDescent="0.25">
      <c r="A490" s="12"/>
    </row>
    <row r="491" spans="1:35" x14ac:dyDescent="0.25">
      <c r="A491" s="12"/>
      <c r="B491" s="11"/>
      <c r="C491" s="11"/>
      <c r="D491" s="11"/>
      <c r="E491" s="11"/>
      <c r="F491" s="11"/>
      <c r="G491" s="11"/>
      <c r="H491" s="11"/>
      <c r="I491" s="11"/>
      <c r="K491" s="11"/>
      <c r="L491" s="11"/>
      <c r="M491" s="11"/>
      <c r="N491" s="11"/>
      <c r="O491" s="11"/>
      <c r="P491" s="11"/>
      <c r="Q491" s="11"/>
      <c r="R491" s="11"/>
      <c r="T491" s="11"/>
      <c r="U491" s="11"/>
      <c r="V491" s="11"/>
      <c r="W491" s="11"/>
      <c r="X491" s="11"/>
      <c r="Y491" s="11"/>
      <c r="Z491" s="11"/>
      <c r="AA491" s="11"/>
    </row>
    <row r="492" spans="1:35" x14ac:dyDescent="0.25">
      <c r="AC492" s="12"/>
      <c r="AD492" s="12"/>
      <c r="AE492" s="12"/>
      <c r="AG492" s="12"/>
      <c r="AH492" s="12"/>
      <c r="AI492" s="12"/>
    </row>
    <row r="493" spans="1:35" x14ac:dyDescent="0.25">
      <c r="A493" s="15"/>
    </row>
    <row r="494" spans="1:35" x14ac:dyDescent="0.25">
      <c r="A494" s="15"/>
    </row>
    <row r="495" spans="1:35" x14ac:dyDescent="0.25">
      <c r="B495" s="25"/>
      <c r="C495" s="25"/>
      <c r="D495" s="25"/>
      <c r="E495" s="25"/>
      <c r="F495" s="25"/>
      <c r="G495" s="25"/>
      <c r="H495" s="25"/>
      <c r="I495" s="25"/>
      <c r="K495" s="25"/>
      <c r="L495" s="25"/>
      <c r="M495" s="25"/>
      <c r="N495" s="25"/>
      <c r="O495" s="25"/>
      <c r="P495" s="25"/>
      <c r="Q495" s="25"/>
      <c r="R495" s="25"/>
      <c r="T495" s="25"/>
      <c r="U495" s="25"/>
      <c r="V495" s="25"/>
      <c r="W495" s="25"/>
      <c r="X495" s="25"/>
      <c r="Y495" s="25"/>
      <c r="Z495" s="25"/>
      <c r="AA495" s="25"/>
    </row>
    <row r="496" spans="1:35" x14ac:dyDescent="0.25">
      <c r="B496" s="25"/>
      <c r="C496" s="25"/>
      <c r="D496" s="25"/>
      <c r="E496" s="25"/>
      <c r="F496" s="25"/>
      <c r="G496" s="25"/>
      <c r="H496" s="25"/>
      <c r="I496" s="25"/>
      <c r="K496" s="25"/>
      <c r="L496" s="25"/>
      <c r="M496" s="25"/>
      <c r="N496" s="25"/>
      <c r="O496" s="25"/>
      <c r="P496" s="25"/>
      <c r="Q496" s="25"/>
      <c r="R496" s="25"/>
      <c r="T496" s="25"/>
      <c r="U496" s="25"/>
      <c r="V496" s="25"/>
      <c r="W496" s="25"/>
      <c r="X496" s="25"/>
      <c r="Y496" s="25"/>
      <c r="Z496" s="25"/>
      <c r="AA496" s="25"/>
    </row>
    <row r="497" spans="2:27" x14ac:dyDescent="0.25">
      <c r="B497" s="25"/>
      <c r="C497" s="25"/>
      <c r="D497" s="25"/>
      <c r="E497" s="25"/>
      <c r="F497" s="25"/>
      <c r="G497" s="25"/>
      <c r="H497" s="25"/>
      <c r="I497" s="25"/>
      <c r="K497" s="25"/>
      <c r="L497" s="25"/>
      <c r="M497" s="25"/>
      <c r="N497" s="25"/>
      <c r="O497" s="25"/>
      <c r="P497" s="25"/>
      <c r="Q497" s="25"/>
      <c r="R497" s="25"/>
      <c r="T497" s="25"/>
      <c r="U497" s="25"/>
      <c r="V497" s="25"/>
      <c r="W497" s="25"/>
      <c r="X497" s="25"/>
      <c r="Y497" s="25"/>
      <c r="Z497" s="25"/>
      <c r="AA497" s="25"/>
    </row>
    <row r="498" spans="2:27" x14ac:dyDescent="0.25">
      <c r="B498" s="25"/>
      <c r="C498" s="25"/>
      <c r="D498" s="25"/>
      <c r="E498" s="25"/>
      <c r="F498" s="25"/>
      <c r="G498" s="25"/>
      <c r="H498" s="25"/>
      <c r="I498" s="25"/>
      <c r="K498" s="25"/>
      <c r="L498" s="25"/>
      <c r="M498" s="25"/>
      <c r="N498" s="25"/>
      <c r="O498" s="25"/>
      <c r="P498" s="25"/>
      <c r="Q498" s="25"/>
      <c r="R498" s="25"/>
      <c r="T498" s="25"/>
      <c r="U498" s="25"/>
      <c r="V498" s="25"/>
      <c r="W498" s="25"/>
      <c r="X498" s="25"/>
      <c r="Y498" s="25"/>
      <c r="Z498" s="25"/>
      <c r="AA498" s="25"/>
    </row>
    <row r="499" spans="2:27" x14ac:dyDescent="0.25">
      <c r="B499" s="25"/>
      <c r="C499" s="25"/>
      <c r="D499" s="25"/>
      <c r="E499" s="25"/>
      <c r="F499" s="25"/>
      <c r="G499" s="25"/>
      <c r="H499" s="25"/>
      <c r="I499" s="25"/>
      <c r="K499" s="25"/>
      <c r="L499" s="25"/>
      <c r="M499" s="25"/>
      <c r="N499" s="25"/>
      <c r="O499" s="25"/>
      <c r="P499" s="25"/>
      <c r="Q499" s="25"/>
      <c r="R499" s="25"/>
      <c r="T499" s="25"/>
      <c r="U499" s="25"/>
      <c r="V499" s="25"/>
      <c r="W499" s="25"/>
      <c r="X499" s="25"/>
      <c r="Y499" s="25"/>
      <c r="Z499" s="25"/>
      <c r="AA499" s="25"/>
    </row>
    <row r="500" spans="2:27" x14ac:dyDescent="0.25">
      <c r="B500" s="25"/>
      <c r="C500" s="25"/>
      <c r="D500" s="25"/>
      <c r="E500" s="25"/>
      <c r="F500" s="25"/>
      <c r="G500" s="25"/>
      <c r="H500" s="25"/>
      <c r="I500" s="25"/>
      <c r="K500" s="25"/>
      <c r="L500" s="25"/>
      <c r="M500" s="25"/>
      <c r="N500" s="25"/>
      <c r="O500" s="25"/>
      <c r="P500" s="25"/>
      <c r="Q500" s="25"/>
      <c r="R500" s="25"/>
      <c r="T500" s="25"/>
      <c r="U500" s="25"/>
      <c r="V500" s="25"/>
      <c r="W500" s="25"/>
      <c r="X500" s="25"/>
      <c r="Y500" s="25"/>
      <c r="Z500" s="25"/>
      <c r="AA500" s="25"/>
    </row>
    <row r="501" spans="2:27" x14ac:dyDescent="0.25">
      <c r="B501" s="25"/>
      <c r="C501" s="25"/>
      <c r="D501" s="25"/>
      <c r="E501" s="25"/>
      <c r="F501" s="25"/>
      <c r="G501" s="25"/>
      <c r="H501" s="25"/>
      <c r="I501" s="25"/>
      <c r="K501" s="25"/>
      <c r="L501" s="25"/>
      <c r="M501" s="25"/>
      <c r="N501" s="25"/>
      <c r="O501" s="25"/>
      <c r="P501" s="25"/>
      <c r="Q501" s="25"/>
      <c r="R501" s="25"/>
      <c r="T501" s="25"/>
      <c r="U501" s="25"/>
      <c r="V501" s="25"/>
      <c r="W501" s="25"/>
      <c r="X501" s="25"/>
      <c r="Y501" s="25"/>
      <c r="Z501" s="25"/>
      <c r="AA501" s="25"/>
    </row>
    <row r="502" spans="2:27" x14ac:dyDescent="0.25">
      <c r="B502" s="25"/>
      <c r="C502" s="25"/>
      <c r="D502" s="25"/>
      <c r="E502" s="25"/>
      <c r="F502" s="25"/>
      <c r="G502" s="25"/>
      <c r="H502" s="25"/>
      <c r="I502" s="25"/>
      <c r="K502" s="25"/>
      <c r="L502" s="25"/>
      <c r="M502" s="25"/>
      <c r="N502" s="25"/>
      <c r="O502" s="25"/>
      <c r="P502" s="25"/>
      <c r="Q502" s="25"/>
      <c r="R502" s="25"/>
      <c r="T502" s="25"/>
      <c r="U502" s="25"/>
      <c r="V502" s="25"/>
      <c r="W502" s="25"/>
      <c r="X502" s="25"/>
      <c r="Y502" s="25"/>
      <c r="Z502" s="25"/>
      <c r="AA502" s="25"/>
    </row>
    <row r="503" spans="2:27" x14ac:dyDescent="0.25">
      <c r="B503" s="25"/>
      <c r="C503" s="25"/>
      <c r="D503" s="25"/>
      <c r="E503" s="25"/>
      <c r="F503" s="25"/>
      <c r="G503" s="25"/>
      <c r="H503" s="25"/>
      <c r="I503" s="25"/>
      <c r="K503" s="25"/>
      <c r="L503" s="25"/>
      <c r="M503" s="25"/>
      <c r="N503" s="25"/>
      <c r="O503" s="25"/>
      <c r="P503" s="25"/>
      <c r="Q503" s="25"/>
      <c r="R503" s="25"/>
      <c r="T503" s="25"/>
      <c r="U503" s="25"/>
      <c r="V503" s="25"/>
      <c r="W503" s="25"/>
      <c r="X503" s="25"/>
      <c r="Y503" s="25"/>
      <c r="Z503" s="25"/>
      <c r="AA503" s="25"/>
    </row>
    <row r="504" spans="2:27" x14ac:dyDescent="0.25">
      <c r="B504" s="25"/>
      <c r="C504" s="25"/>
      <c r="D504" s="25"/>
      <c r="E504" s="25"/>
      <c r="F504" s="25"/>
      <c r="G504" s="25"/>
      <c r="H504" s="25"/>
      <c r="I504" s="25"/>
      <c r="K504" s="25"/>
      <c r="L504" s="25"/>
      <c r="M504" s="25"/>
      <c r="N504" s="25"/>
      <c r="O504" s="25"/>
      <c r="P504" s="25"/>
      <c r="Q504" s="25"/>
      <c r="R504" s="25"/>
      <c r="T504" s="25"/>
      <c r="U504" s="25"/>
      <c r="V504" s="25"/>
      <c r="W504" s="25"/>
      <c r="X504" s="25"/>
      <c r="Y504" s="25"/>
      <c r="Z504" s="25"/>
      <c r="AA504" s="25"/>
    </row>
    <row r="505" spans="2:27" x14ac:dyDescent="0.25">
      <c r="B505" s="25"/>
      <c r="C505" s="25"/>
      <c r="D505" s="25"/>
      <c r="E505" s="25"/>
      <c r="F505" s="25"/>
      <c r="G505" s="25"/>
      <c r="H505" s="25"/>
      <c r="I505" s="25"/>
      <c r="K505" s="25"/>
      <c r="L505" s="25"/>
      <c r="M505" s="25"/>
      <c r="N505" s="25"/>
      <c r="O505" s="25"/>
      <c r="P505" s="25"/>
      <c r="Q505" s="25"/>
      <c r="R505" s="25"/>
      <c r="T505" s="25"/>
      <c r="U505" s="25"/>
      <c r="V505" s="25"/>
      <c r="W505" s="25"/>
      <c r="X505" s="25"/>
      <c r="Y505" s="25"/>
      <c r="Z505" s="25"/>
      <c r="AA505" s="25"/>
    </row>
    <row r="506" spans="2:27" x14ac:dyDescent="0.25">
      <c r="B506" s="25"/>
      <c r="C506" s="25"/>
      <c r="D506" s="25"/>
      <c r="E506" s="25"/>
      <c r="F506" s="25"/>
      <c r="G506" s="25"/>
      <c r="H506" s="25"/>
      <c r="I506" s="25"/>
      <c r="K506" s="25"/>
      <c r="L506" s="25"/>
      <c r="M506" s="25"/>
      <c r="N506" s="25"/>
      <c r="O506" s="25"/>
      <c r="P506" s="25"/>
      <c r="Q506" s="25"/>
      <c r="R506" s="25"/>
      <c r="T506" s="25"/>
      <c r="U506" s="25"/>
      <c r="V506" s="25"/>
      <c r="W506" s="25"/>
      <c r="X506" s="25"/>
      <c r="Y506" s="25"/>
      <c r="Z506" s="25"/>
      <c r="AA506" s="25"/>
    </row>
    <row r="507" spans="2:27" x14ac:dyDescent="0.25">
      <c r="B507" s="25"/>
      <c r="C507" s="25"/>
      <c r="D507" s="25"/>
      <c r="E507" s="25"/>
      <c r="F507" s="25"/>
      <c r="G507" s="25"/>
      <c r="H507" s="25"/>
      <c r="I507" s="25"/>
      <c r="K507" s="25"/>
      <c r="L507" s="25"/>
      <c r="M507" s="25"/>
      <c r="N507" s="25"/>
      <c r="O507" s="25"/>
      <c r="P507" s="25"/>
      <c r="Q507" s="25"/>
      <c r="R507" s="25"/>
      <c r="T507" s="25"/>
      <c r="U507" s="25"/>
      <c r="V507" s="25"/>
      <c r="W507" s="25"/>
      <c r="X507" s="25"/>
      <c r="Y507" s="25"/>
      <c r="Z507" s="25"/>
      <c r="AA507" s="25"/>
    </row>
    <row r="508" spans="2:27" x14ac:dyDescent="0.25">
      <c r="B508" s="25"/>
      <c r="C508" s="25"/>
      <c r="D508" s="25"/>
      <c r="E508" s="25"/>
      <c r="F508" s="25"/>
      <c r="G508" s="25"/>
      <c r="H508" s="25"/>
      <c r="I508" s="25"/>
      <c r="K508" s="25"/>
      <c r="L508" s="25"/>
      <c r="M508" s="25"/>
      <c r="N508" s="25"/>
      <c r="O508" s="25"/>
      <c r="P508" s="25"/>
      <c r="Q508" s="25"/>
      <c r="R508" s="25"/>
      <c r="T508" s="25"/>
      <c r="U508" s="25"/>
      <c r="V508" s="25"/>
      <c r="W508" s="25"/>
      <c r="X508" s="25"/>
      <c r="Y508" s="25"/>
      <c r="Z508" s="25"/>
      <c r="AA508" s="25"/>
    </row>
    <row r="509" spans="2:27" x14ac:dyDescent="0.25">
      <c r="B509" s="25"/>
      <c r="C509" s="25"/>
      <c r="D509" s="25"/>
      <c r="E509" s="25"/>
      <c r="F509" s="25"/>
      <c r="G509" s="25"/>
      <c r="H509" s="25"/>
      <c r="I509" s="25"/>
      <c r="K509" s="25"/>
      <c r="L509" s="25"/>
      <c r="M509" s="25"/>
      <c r="N509" s="25"/>
      <c r="O509" s="25"/>
      <c r="P509" s="25"/>
      <c r="Q509" s="25"/>
      <c r="R509" s="25"/>
      <c r="T509" s="25"/>
      <c r="U509" s="25"/>
      <c r="V509" s="25"/>
      <c r="W509" s="25"/>
      <c r="X509" s="25"/>
      <c r="Y509" s="25"/>
      <c r="Z509" s="25"/>
      <c r="AA509" s="25"/>
    </row>
    <row r="510" spans="2:27" x14ac:dyDescent="0.25">
      <c r="B510" s="25"/>
      <c r="C510" s="25"/>
      <c r="D510" s="25"/>
      <c r="E510" s="25"/>
      <c r="F510" s="25"/>
      <c r="G510" s="25"/>
      <c r="H510" s="25"/>
      <c r="I510" s="25"/>
      <c r="K510" s="25"/>
      <c r="L510" s="25"/>
      <c r="M510" s="25"/>
      <c r="N510" s="25"/>
      <c r="O510" s="25"/>
      <c r="P510" s="25"/>
      <c r="Q510" s="25"/>
      <c r="R510" s="25"/>
      <c r="T510" s="25"/>
      <c r="U510" s="25"/>
      <c r="V510" s="25"/>
      <c r="W510" s="25"/>
      <c r="X510" s="25"/>
      <c r="Y510" s="25"/>
      <c r="Z510" s="25"/>
      <c r="AA510" s="25"/>
    </row>
    <row r="511" spans="2:27" x14ac:dyDescent="0.25">
      <c r="B511" s="25"/>
      <c r="C511" s="25"/>
      <c r="D511" s="25"/>
      <c r="E511" s="25"/>
      <c r="F511" s="25"/>
      <c r="G511" s="25"/>
      <c r="H511" s="25"/>
      <c r="I511" s="25"/>
      <c r="K511" s="25"/>
      <c r="L511" s="25"/>
      <c r="M511" s="25"/>
      <c r="N511" s="25"/>
      <c r="O511" s="25"/>
      <c r="P511" s="25"/>
      <c r="Q511" s="25"/>
      <c r="R511" s="25"/>
      <c r="T511" s="25"/>
      <c r="U511" s="25"/>
      <c r="V511" s="25"/>
      <c r="W511" s="25"/>
      <c r="X511" s="25"/>
      <c r="Y511" s="25"/>
      <c r="Z511" s="25"/>
      <c r="AA511" s="25"/>
    </row>
    <row r="512" spans="2:27" x14ac:dyDescent="0.25">
      <c r="B512" s="25"/>
      <c r="C512" s="25"/>
      <c r="D512" s="25"/>
      <c r="E512" s="25"/>
      <c r="F512" s="25"/>
      <c r="G512" s="25"/>
      <c r="H512" s="25"/>
      <c r="I512" s="25"/>
      <c r="K512" s="25"/>
      <c r="L512" s="25"/>
      <c r="M512" s="25"/>
      <c r="N512" s="25"/>
      <c r="O512" s="25"/>
      <c r="P512" s="25"/>
      <c r="Q512" s="25"/>
      <c r="R512" s="25"/>
      <c r="T512" s="25"/>
      <c r="U512" s="25"/>
      <c r="V512" s="25"/>
      <c r="W512" s="25"/>
      <c r="X512" s="25"/>
      <c r="Y512" s="25"/>
      <c r="Z512" s="25"/>
      <c r="AA512" s="25"/>
    </row>
    <row r="513" spans="1:35" x14ac:dyDescent="0.25">
      <c r="B513" s="25"/>
      <c r="C513" s="25"/>
      <c r="D513" s="25"/>
      <c r="E513" s="25"/>
      <c r="F513" s="25"/>
      <c r="G513" s="25"/>
      <c r="H513" s="25"/>
      <c r="I513" s="25"/>
      <c r="K513" s="25"/>
      <c r="L513" s="25"/>
      <c r="M513" s="25"/>
      <c r="N513" s="25"/>
      <c r="O513" s="25"/>
      <c r="P513" s="25"/>
      <c r="Q513" s="25"/>
      <c r="R513" s="25"/>
      <c r="T513" s="25"/>
      <c r="U513" s="25"/>
      <c r="V513" s="25"/>
      <c r="W513" s="25"/>
      <c r="X513" s="25"/>
      <c r="Y513" s="25"/>
      <c r="Z513" s="25"/>
      <c r="AA513" s="25"/>
    </row>
    <row r="514" spans="1:35" x14ac:dyDescent="0.25">
      <c r="B514" s="25"/>
      <c r="C514" s="25"/>
      <c r="D514" s="25"/>
      <c r="E514" s="25"/>
      <c r="F514" s="25"/>
      <c r="G514" s="25"/>
      <c r="H514" s="25"/>
      <c r="I514" s="25"/>
      <c r="K514" s="25"/>
      <c r="L514" s="25"/>
      <c r="M514" s="25"/>
      <c r="N514" s="25"/>
      <c r="O514" s="25"/>
      <c r="P514" s="25"/>
      <c r="Q514" s="25"/>
      <c r="R514" s="25"/>
      <c r="T514" s="25"/>
      <c r="U514" s="25"/>
      <c r="V514" s="25"/>
      <c r="W514" s="25"/>
      <c r="X514" s="25"/>
      <c r="Y514" s="25"/>
      <c r="Z514" s="25"/>
      <c r="AA514" s="25"/>
    </row>
    <row r="515" spans="1:35" x14ac:dyDescent="0.25">
      <c r="B515" s="25"/>
      <c r="C515" s="25"/>
      <c r="D515" s="25"/>
      <c r="E515" s="25"/>
      <c r="F515" s="25"/>
      <c r="G515" s="25"/>
      <c r="H515" s="25"/>
      <c r="I515" s="25"/>
      <c r="K515" s="25"/>
      <c r="L515" s="25"/>
      <c r="M515" s="25"/>
      <c r="N515" s="25"/>
      <c r="O515" s="25"/>
      <c r="P515" s="25"/>
      <c r="Q515" s="25"/>
      <c r="R515" s="25"/>
      <c r="T515" s="25"/>
      <c r="U515" s="25"/>
      <c r="V515" s="25"/>
      <c r="W515" s="25"/>
      <c r="X515" s="25"/>
      <c r="Y515" s="25"/>
      <c r="Z515" s="25"/>
      <c r="AA515" s="25"/>
    </row>
    <row r="516" spans="1:35" s="25" customFormat="1" x14ac:dyDescent="0.25"/>
    <row r="519" spans="1:35" x14ac:dyDescent="0.25">
      <c r="A519" s="12"/>
    </row>
    <row r="520" spans="1:35" x14ac:dyDescent="0.25">
      <c r="A520" s="12"/>
      <c r="B520" s="11"/>
      <c r="C520" s="11"/>
      <c r="D520" s="11"/>
      <c r="E520" s="11"/>
      <c r="F520" s="11"/>
      <c r="G520" s="11"/>
      <c r="H520" s="11"/>
      <c r="I520" s="11"/>
      <c r="K520" s="11"/>
      <c r="L520" s="11"/>
      <c r="M520" s="11"/>
      <c r="N520" s="11"/>
      <c r="O520" s="11"/>
      <c r="P520" s="11"/>
      <c r="Q520" s="11"/>
      <c r="R520" s="11"/>
      <c r="T520" s="11"/>
      <c r="U520" s="11"/>
      <c r="V520" s="11"/>
      <c r="W520" s="11"/>
      <c r="X520" s="11"/>
      <c r="Y520" s="11"/>
      <c r="Z520" s="11"/>
      <c r="AA520" s="11"/>
    </row>
    <row r="521" spans="1:35" x14ac:dyDescent="0.25">
      <c r="AC521" s="12"/>
      <c r="AD521" s="12"/>
      <c r="AE521" s="12"/>
      <c r="AG521" s="12"/>
      <c r="AH521" s="12"/>
      <c r="AI521" s="12"/>
    </row>
    <row r="522" spans="1:35" x14ac:dyDescent="0.25">
      <c r="A522" s="15"/>
    </row>
    <row r="523" spans="1:35" x14ac:dyDescent="0.25">
      <c r="A523" s="15"/>
    </row>
    <row r="524" spans="1:35" x14ac:dyDescent="0.25">
      <c r="B524" s="25"/>
      <c r="C524" s="25"/>
      <c r="D524" s="25"/>
      <c r="E524" s="25"/>
      <c r="F524" s="25"/>
      <c r="G524" s="25"/>
      <c r="H524" s="25"/>
      <c r="I524" s="25"/>
      <c r="K524" s="25"/>
      <c r="L524" s="25"/>
      <c r="M524" s="25"/>
      <c r="N524" s="25"/>
      <c r="O524" s="25"/>
      <c r="P524" s="25"/>
      <c r="Q524" s="25"/>
      <c r="R524" s="25"/>
      <c r="T524" s="25"/>
      <c r="U524" s="25"/>
      <c r="V524" s="25"/>
      <c r="W524" s="25"/>
      <c r="X524" s="25"/>
      <c r="Y524" s="25"/>
      <c r="Z524" s="25"/>
      <c r="AA524" s="25"/>
    </row>
    <row r="525" spans="1:35" x14ac:dyDescent="0.25">
      <c r="B525" s="25"/>
      <c r="C525" s="25"/>
      <c r="D525" s="25"/>
      <c r="E525" s="25"/>
      <c r="F525" s="25"/>
      <c r="G525" s="25"/>
      <c r="H525" s="25"/>
      <c r="I525" s="25"/>
      <c r="K525" s="25"/>
      <c r="L525" s="25"/>
      <c r="M525" s="25"/>
      <c r="N525" s="25"/>
      <c r="O525" s="25"/>
      <c r="P525" s="25"/>
      <c r="Q525" s="25"/>
      <c r="R525" s="25"/>
      <c r="T525" s="25"/>
      <c r="U525" s="25"/>
      <c r="V525" s="25"/>
      <c r="W525" s="25"/>
      <c r="X525" s="25"/>
      <c r="Y525" s="25"/>
      <c r="Z525" s="25"/>
      <c r="AA525" s="25"/>
    </row>
    <row r="526" spans="1:35" x14ac:dyDescent="0.25">
      <c r="B526" s="25"/>
      <c r="C526" s="25"/>
      <c r="D526" s="25"/>
      <c r="E526" s="25"/>
      <c r="F526" s="25"/>
      <c r="G526" s="25"/>
      <c r="H526" s="25"/>
      <c r="I526" s="25"/>
      <c r="K526" s="25"/>
      <c r="L526" s="25"/>
      <c r="M526" s="25"/>
      <c r="N526" s="25"/>
      <c r="O526" s="25"/>
      <c r="P526" s="25"/>
      <c r="Q526" s="25"/>
      <c r="R526" s="25"/>
      <c r="T526" s="25"/>
      <c r="U526" s="25"/>
      <c r="V526" s="25"/>
      <c r="W526" s="25"/>
      <c r="X526" s="25"/>
      <c r="Y526" s="25"/>
      <c r="Z526" s="25"/>
      <c r="AA526" s="25"/>
    </row>
    <row r="527" spans="1:35" x14ac:dyDescent="0.25">
      <c r="B527" s="25"/>
      <c r="C527" s="25"/>
      <c r="D527" s="25"/>
      <c r="E527" s="25"/>
      <c r="F527" s="25"/>
      <c r="G527" s="25"/>
      <c r="H527" s="25"/>
      <c r="I527" s="25"/>
      <c r="K527" s="25"/>
      <c r="L527" s="25"/>
      <c r="M527" s="25"/>
      <c r="N527" s="25"/>
      <c r="O527" s="25"/>
      <c r="P527" s="25"/>
      <c r="Q527" s="25"/>
      <c r="R527" s="25"/>
      <c r="T527" s="25"/>
      <c r="U527" s="25"/>
      <c r="V527" s="25"/>
      <c r="W527" s="25"/>
      <c r="X527" s="25"/>
      <c r="Y527" s="25"/>
      <c r="Z527" s="25"/>
      <c r="AA527" s="25"/>
    </row>
    <row r="528" spans="1:35" x14ac:dyDescent="0.25">
      <c r="B528" s="25"/>
      <c r="C528" s="25"/>
      <c r="D528" s="25"/>
      <c r="E528" s="25"/>
      <c r="F528" s="25"/>
      <c r="G528" s="25"/>
      <c r="H528" s="25"/>
      <c r="I528" s="25"/>
      <c r="K528" s="25"/>
      <c r="L528" s="25"/>
      <c r="M528" s="25"/>
      <c r="N528" s="25"/>
      <c r="O528" s="25"/>
      <c r="P528" s="25"/>
      <c r="Q528" s="25"/>
      <c r="R528" s="25"/>
      <c r="T528" s="25"/>
      <c r="U528" s="25"/>
      <c r="V528" s="25"/>
      <c r="W528" s="25"/>
      <c r="X528" s="25"/>
      <c r="Y528" s="25"/>
      <c r="Z528" s="25"/>
      <c r="AA528" s="25"/>
    </row>
    <row r="529" spans="2:27" x14ac:dyDescent="0.25">
      <c r="B529" s="25"/>
      <c r="C529" s="25"/>
      <c r="D529" s="25"/>
      <c r="E529" s="25"/>
      <c r="F529" s="25"/>
      <c r="G529" s="25"/>
      <c r="H529" s="25"/>
      <c r="I529" s="25"/>
      <c r="K529" s="25"/>
      <c r="L529" s="25"/>
      <c r="M529" s="25"/>
      <c r="N529" s="25"/>
      <c r="O529" s="25"/>
      <c r="P529" s="25"/>
      <c r="Q529" s="25"/>
      <c r="R529" s="25"/>
      <c r="T529" s="25"/>
      <c r="U529" s="25"/>
      <c r="V529" s="25"/>
      <c r="W529" s="25"/>
      <c r="X529" s="25"/>
      <c r="Y529" s="25"/>
      <c r="Z529" s="25"/>
      <c r="AA529" s="25"/>
    </row>
    <row r="530" spans="2:27" x14ac:dyDescent="0.25">
      <c r="B530" s="25"/>
      <c r="C530" s="25"/>
      <c r="D530" s="25"/>
      <c r="E530" s="25"/>
      <c r="F530" s="25"/>
      <c r="G530" s="25"/>
      <c r="H530" s="25"/>
      <c r="I530" s="25"/>
      <c r="K530" s="25"/>
      <c r="L530" s="25"/>
      <c r="M530" s="25"/>
      <c r="N530" s="25"/>
      <c r="O530" s="25"/>
      <c r="P530" s="25"/>
      <c r="Q530" s="25"/>
      <c r="R530" s="25"/>
      <c r="T530" s="25"/>
      <c r="U530" s="25"/>
      <c r="V530" s="25"/>
      <c r="W530" s="25"/>
      <c r="X530" s="25"/>
      <c r="Y530" s="25"/>
      <c r="Z530" s="25"/>
      <c r="AA530" s="25"/>
    </row>
    <row r="531" spans="2:27" x14ac:dyDescent="0.25">
      <c r="B531" s="25"/>
      <c r="C531" s="25"/>
      <c r="D531" s="25"/>
      <c r="E531" s="25"/>
      <c r="F531" s="25"/>
      <c r="G531" s="25"/>
      <c r="H531" s="25"/>
      <c r="I531" s="25"/>
      <c r="K531" s="25"/>
      <c r="L531" s="25"/>
      <c r="M531" s="25"/>
      <c r="N531" s="25"/>
      <c r="O531" s="25"/>
      <c r="P531" s="25"/>
      <c r="Q531" s="25"/>
      <c r="R531" s="25"/>
      <c r="T531" s="25"/>
      <c r="U531" s="25"/>
      <c r="V531" s="25"/>
      <c r="W531" s="25"/>
      <c r="X531" s="25"/>
      <c r="Y531" s="25"/>
      <c r="Z531" s="25"/>
      <c r="AA531" s="25"/>
    </row>
    <row r="532" spans="2:27" x14ac:dyDescent="0.25">
      <c r="B532" s="25"/>
      <c r="C532" s="25"/>
      <c r="D532" s="25"/>
      <c r="E532" s="25"/>
      <c r="F532" s="25"/>
      <c r="G532" s="25"/>
      <c r="H532" s="25"/>
      <c r="I532" s="25"/>
      <c r="K532" s="25"/>
      <c r="L532" s="25"/>
      <c r="M532" s="25"/>
      <c r="N532" s="25"/>
      <c r="O532" s="25"/>
      <c r="P532" s="25"/>
      <c r="Q532" s="25"/>
      <c r="R532" s="25"/>
      <c r="T532" s="25"/>
      <c r="U532" s="25"/>
      <c r="V532" s="25"/>
      <c r="W532" s="25"/>
      <c r="X532" s="25"/>
      <c r="Y532" s="25"/>
      <c r="Z532" s="25"/>
      <c r="AA532" s="25"/>
    </row>
    <row r="533" spans="2:27" x14ac:dyDescent="0.25">
      <c r="B533" s="25"/>
      <c r="C533" s="25"/>
      <c r="D533" s="25"/>
      <c r="E533" s="25"/>
      <c r="F533" s="25"/>
      <c r="G533" s="25"/>
      <c r="H533" s="25"/>
      <c r="I533" s="25"/>
      <c r="K533" s="25"/>
      <c r="L533" s="25"/>
      <c r="M533" s="25"/>
      <c r="N533" s="25"/>
      <c r="O533" s="25"/>
      <c r="P533" s="25"/>
      <c r="Q533" s="25"/>
      <c r="R533" s="25"/>
      <c r="T533" s="25"/>
      <c r="U533" s="25"/>
      <c r="V533" s="25"/>
      <c r="W533" s="25"/>
      <c r="X533" s="25"/>
      <c r="Y533" s="25"/>
      <c r="Z533" s="25"/>
      <c r="AA533" s="25"/>
    </row>
    <row r="534" spans="2:27" x14ac:dyDescent="0.25">
      <c r="B534" s="25"/>
      <c r="C534" s="25"/>
      <c r="D534" s="25"/>
      <c r="E534" s="25"/>
      <c r="F534" s="25"/>
      <c r="G534" s="25"/>
      <c r="H534" s="25"/>
      <c r="I534" s="25"/>
      <c r="K534" s="25"/>
      <c r="L534" s="25"/>
      <c r="M534" s="25"/>
      <c r="N534" s="25"/>
      <c r="O534" s="25"/>
      <c r="P534" s="25"/>
      <c r="Q534" s="25"/>
      <c r="R534" s="25"/>
      <c r="T534" s="25"/>
      <c r="U534" s="25"/>
      <c r="V534" s="25"/>
      <c r="W534" s="25"/>
      <c r="X534" s="25"/>
      <c r="Y534" s="25"/>
      <c r="Z534" s="25"/>
      <c r="AA534" s="25"/>
    </row>
    <row r="535" spans="2:27" x14ac:dyDescent="0.25">
      <c r="B535" s="25"/>
      <c r="C535" s="25"/>
      <c r="D535" s="25"/>
      <c r="E535" s="25"/>
      <c r="F535" s="25"/>
      <c r="G535" s="25"/>
      <c r="H535" s="25"/>
      <c r="I535" s="25"/>
      <c r="K535" s="25"/>
      <c r="L535" s="25"/>
      <c r="M535" s="25"/>
      <c r="N535" s="25"/>
      <c r="O535" s="25"/>
      <c r="P535" s="25"/>
      <c r="Q535" s="25"/>
      <c r="R535" s="25"/>
      <c r="T535" s="25"/>
      <c r="U535" s="25"/>
      <c r="V535" s="25"/>
      <c r="W535" s="25"/>
      <c r="X535" s="25"/>
      <c r="Y535" s="25"/>
      <c r="Z535" s="25"/>
      <c r="AA535" s="25"/>
    </row>
    <row r="536" spans="2:27" x14ac:dyDescent="0.25">
      <c r="B536" s="25"/>
      <c r="C536" s="25"/>
      <c r="D536" s="25"/>
      <c r="E536" s="25"/>
      <c r="F536" s="25"/>
      <c r="G536" s="25"/>
      <c r="H536" s="25"/>
      <c r="I536" s="25"/>
      <c r="K536" s="25"/>
      <c r="L536" s="25"/>
      <c r="M536" s="25"/>
      <c r="N536" s="25"/>
      <c r="O536" s="25"/>
      <c r="P536" s="25"/>
      <c r="Q536" s="25"/>
      <c r="R536" s="25"/>
      <c r="T536" s="25"/>
      <c r="U536" s="25"/>
      <c r="V536" s="25"/>
      <c r="W536" s="25"/>
      <c r="X536" s="25"/>
      <c r="Y536" s="25"/>
      <c r="Z536" s="25"/>
      <c r="AA536" s="25"/>
    </row>
    <row r="537" spans="2:27" x14ac:dyDescent="0.25">
      <c r="B537" s="25"/>
      <c r="C537" s="25"/>
      <c r="D537" s="25"/>
      <c r="E537" s="25"/>
      <c r="F537" s="25"/>
      <c r="G537" s="25"/>
      <c r="H537" s="25"/>
      <c r="I537" s="25"/>
      <c r="K537" s="25"/>
      <c r="L537" s="25"/>
      <c r="M537" s="25"/>
      <c r="N537" s="25"/>
      <c r="O537" s="25"/>
      <c r="P537" s="25"/>
      <c r="Q537" s="25"/>
      <c r="R537" s="25"/>
      <c r="T537" s="25"/>
      <c r="U537" s="25"/>
      <c r="V537" s="25"/>
      <c r="W537" s="25"/>
      <c r="X537" s="25"/>
      <c r="Y537" s="25"/>
      <c r="Z537" s="25"/>
      <c r="AA537" s="25"/>
    </row>
    <row r="538" spans="2:27" x14ac:dyDescent="0.25">
      <c r="B538" s="25"/>
      <c r="C538" s="25"/>
      <c r="D538" s="25"/>
      <c r="E538" s="25"/>
      <c r="F538" s="25"/>
      <c r="G538" s="25"/>
      <c r="H538" s="25"/>
      <c r="I538" s="25"/>
      <c r="K538" s="25"/>
      <c r="L538" s="25"/>
      <c r="M538" s="25"/>
      <c r="N538" s="25"/>
      <c r="O538" s="25"/>
      <c r="P538" s="25"/>
      <c r="Q538" s="25"/>
      <c r="R538" s="25"/>
      <c r="T538" s="25"/>
      <c r="U538" s="25"/>
      <c r="V538" s="25"/>
      <c r="W538" s="25"/>
      <c r="X538" s="25"/>
      <c r="Y538" s="25"/>
      <c r="Z538" s="25"/>
      <c r="AA538" s="25"/>
    </row>
    <row r="539" spans="2:27" x14ac:dyDescent="0.25">
      <c r="B539" s="25"/>
      <c r="C539" s="25"/>
      <c r="D539" s="25"/>
      <c r="E539" s="25"/>
      <c r="F539" s="25"/>
      <c r="G539" s="25"/>
      <c r="H539" s="25"/>
      <c r="I539" s="25"/>
      <c r="K539" s="25"/>
      <c r="L539" s="25"/>
      <c r="M539" s="25"/>
      <c r="N539" s="25"/>
      <c r="O539" s="25"/>
      <c r="P539" s="25"/>
      <c r="Q539" s="25"/>
      <c r="R539" s="25"/>
      <c r="T539" s="25"/>
      <c r="U539" s="25"/>
      <c r="V539" s="25"/>
      <c r="W539" s="25"/>
      <c r="X539" s="25"/>
      <c r="Y539" s="25"/>
      <c r="Z539" s="25"/>
      <c r="AA539" s="25"/>
    </row>
    <row r="540" spans="2:27" x14ac:dyDescent="0.25">
      <c r="B540" s="25"/>
      <c r="C540" s="25"/>
      <c r="D540" s="25"/>
      <c r="E540" s="25"/>
      <c r="F540" s="25"/>
      <c r="G540" s="25"/>
      <c r="H540" s="25"/>
      <c r="I540" s="25"/>
      <c r="K540" s="25"/>
      <c r="L540" s="25"/>
      <c r="M540" s="25"/>
      <c r="N540" s="25"/>
      <c r="O540" s="25"/>
      <c r="P540" s="25"/>
      <c r="Q540" s="25"/>
      <c r="R540" s="25"/>
      <c r="T540" s="25"/>
      <c r="U540" s="25"/>
      <c r="V540" s="25"/>
      <c r="W540" s="25"/>
      <c r="X540" s="25"/>
      <c r="Y540" s="25"/>
      <c r="Z540" s="25"/>
      <c r="AA540" s="25"/>
    </row>
    <row r="541" spans="2:27" x14ac:dyDescent="0.25">
      <c r="B541" s="25"/>
      <c r="C541" s="25"/>
      <c r="D541" s="25"/>
      <c r="E541" s="25"/>
      <c r="F541" s="25"/>
      <c r="G541" s="25"/>
      <c r="H541" s="25"/>
      <c r="I541" s="25"/>
      <c r="K541" s="25"/>
      <c r="L541" s="25"/>
      <c r="M541" s="25"/>
      <c r="N541" s="25"/>
      <c r="O541" s="25"/>
      <c r="P541" s="25"/>
      <c r="Q541" s="25"/>
      <c r="R541" s="25"/>
      <c r="T541" s="25"/>
      <c r="U541" s="25"/>
      <c r="V541" s="25"/>
      <c r="W541" s="25"/>
      <c r="X541" s="25"/>
      <c r="Y541" s="25"/>
      <c r="Z541" s="25"/>
      <c r="AA541" s="25"/>
    </row>
    <row r="542" spans="2:27" x14ac:dyDescent="0.25">
      <c r="B542" s="25"/>
      <c r="C542" s="25"/>
      <c r="D542" s="25"/>
      <c r="E542" s="25"/>
      <c r="F542" s="25"/>
      <c r="G542" s="25"/>
      <c r="H542" s="25"/>
      <c r="I542" s="25"/>
      <c r="K542" s="25"/>
      <c r="L542" s="25"/>
      <c r="M542" s="25"/>
      <c r="N542" s="25"/>
      <c r="O542" s="25"/>
      <c r="P542" s="25"/>
      <c r="Q542" s="25"/>
      <c r="R542" s="25"/>
      <c r="T542" s="25"/>
      <c r="U542" s="25"/>
      <c r="V542" s="25"/>
      <c r="W542" s="25"/>
      <c r="X542" s="25"/>
      <c r="Y542" s="25"/>
      <c r="Z542" s="25"/>
      <c r="AA542" s="25"/>
    </row>
    <row r="543" spans="2:27" x14ac:dyDescent="0.25">
      <c r="B543" s="25"/>
      <c r="C543" s="25"/>
      <c r="D543" s="25"/>
      <c r="E543" s="25"/>
      <c r="F543" s="25"/>
      <c r="G543" s="25"/>
      <c r="H543" s="25"/>
      <c r="I543" s="25"/>
      <c r="K543" s="25"/>
      <c r="L543" s="25"/>
      <c r="M543" s="25"/>
      <c r="N543" s="25"/>
      <c r="O543" s="25"/>
      <c r="P543" s="25"/>
      <c r="Q543" s="25"/>
      <c r="R543" s="25"/>
      <c r="T543" s="25"/>
      <c r="U543" s="25"/>
      <c r="V543" s="25"/>
      <c r="W543" s="25"/>
      <c r="X543" s="25"/>
      <c r="Y543" s="25"/>
      <c r="Z543" s="25"/>
      <c r="AA543" s="25"/>
    </row>
    <row r="544" spans="2:27" x14ac:dyDescent="0.25">
      <c r="B544" s="25"/>
      <c r="C544" s="25"/>
      <c r="D544" s="25"/>
      <c r="E544" s="25"/>
      <c r="F544" s="25"/>
      <c r="G544" s="25"/>
      <c r="H544" s="25"/>
      <c r="I544" s="25"/>
      <c r="K544" s="25"/>
      <c r="L544" s="25"/>
      <c r="M544" s="25"/>
      <c r="N544" s="25"/>
      <c r="O544" s="25"/>
      <c r="P544" s="25"/>
      <c r="Q544" s="25"/>
      <c r="R544" s="25"/>
      <c r="T544" s="25"/>
      <c r="U544" s="25"/>
      <c r="V544" s="25"/>
      <c r="W544" s="25"/>
      <c r="X544" s="25"/>
      <c r="Y544" s="25"/>
      <c r="Z544" s="25"/>
      <c r="AA544" s="25"/>
    </row>
    <row r="545" spans="1:35" s="25" customFormat="1" x14ac:dyDescent="0.25"/>
    <row r="548" spans="1:35" x14ac:dyDescent="0.25">
      <c r="A548" s="12"/>
    </row>
    <row r="549" spans="1:35" x14ac:dyDescent="0.25">
      <c r="A549" s="12"/>
      <c r="B549" s="11"/>
      <c r="C549" s="11"/>
      <c r="D549" s="11"/>
      <c r="E549" s="11"/>
      <c r="F549" s="11"/>
      <c r="G549" s="11"/>
      <c r="H549" s="11"/>
      <c r="I549" s="11"/>
      <c r="K549" s="11"/>
      <c r="L549" s="11"/>
      <c r="M549" s="11"/>
      <c r="N549" s="11"/>
      <c r="O549" s="11"/>
      <c r="P549" s="11"/>
      <c r="Q549" s="11"/>
      <c r="R549" s="11"/>
      <c r="T549" s="11"/>
      <c r="U549" s="11"/>
      <c r="V549" s="11"/>
      <c r="W549" s="11"/>
      <c r="X549" s="11"/>
      <c r="Y549" s="11"/>
      <c r="Z549" s="11"/>
      <c r="AA549" s="11"/>
    </row>
    <row r="550" spans="1:35" x14ac:dyDescent="0.25">
      <c r="AC550" s="12"/>
      <c r="AD550" s="12"/>
      <c r="AE550" s="12"/>
      <c r="AG550" s="12"/>
      <c r="AH550" s="12"/>
      <c r="AI550" s="12"/>
    </row>
    <row r="551" spans="1:35" x14ac:dyDescent="0.25">
      <c r="A551" s="15"/>
    </row>
    <row r="552" spans="1:35" x14ac:dyDescent="0.25">
      <c r="A552" s="15"/>
    </row>
    <row r="553" spans="1:35" x14ac:dyDescent="0.25">
      <c r="B553" s="25"/>
      <c r="C553" s="25"/>
      <c r="D553" s="25"/>
      <c r="E553" s="25"/>
      <c r="F553" s="25"/>
      <c r="G553" s="25"/>
      <c r="H553" s="25"/>
      <c r="I553" s="25"/>
      <c r="K553" s="25"/>
      <c r="L553" s="25"/>
      <c r="M553" s="25"/>
      <c r="N553" s="25"/>
      <c r="O553" s="25"/>
      <c r="P553" s="25"/>
      <c r="Q553" s="25"/>
      <c r="R553" s="25"/>
      <c r="T553" s="25"/>
      <c r="U553" s="25"/>
      <c r="V553" s="25"/>
      <c r="W553" s="25"/>
      <c r="X553" s="25"/>
      <c r="Y553" s="25"/>
      <c r="Z553" s="25"/>
      <c r="AA553" s="25"/>
    </row>
    <row r="554" spans="1:35" x14ac:dyDescent="0.25">
      <c r="B554" s="25"/>
      <c r="C554" s="25"/>
      <c r="D554" s="25"/>
      <c r="E554" s="25"/>
      <c r="F554" s="25"/>
      <c r="G554" s="25"/>
      <c r="H554" s="25"/>
      <c r="I554" s="25"/>
      <c r="K554" s="25"/>
      <c r="L554" s="25"/>
      <c r="M554" s="25"/>
      <c r="N554" s="25"/>
      <c r="O554" s="25"/>
      <c r="P554" s="25"/>
      <c r="Q554" s="25"/>
      <c r="R554" s="25"/>
      <c r="T554" s="25"/>
      <c r="U554" s="25"/>
      <c r="V554" s="25"/>
      <c r="W554" s="25"/>
      <c r="X554" s="25"/>
      <c r="Y554" s="25"/>
      <c r="Z554" s="25"/>
      <c r="AA554" s="25"/>
    </row>
    <row r="555" spans="1:35" x14ac:dyDescent="0.25">
      <c r="B555" s="25"/>
      <c r="C555" s="25"/>
      <c r="D555" s="25"/>
      <c r="E555" s="25"/>
      <c r="F555" s="25"/>
      <c r="G555" s="25"/>
      <c r="H555" s="25"/>
      <c r="I555" s="25"/>
      <c r="K555" s="25"/>
      <c r="L555" s="25"/>
      <c r="M555" s="25"/>
      <c r="N555" s="25"/>
      <c r="O555" s="25"/>
      <c r="P555" s="25"/>
      <c r="Q555" s="25"/>
      <c r="R555" s="25"/>
      <c r="T555" s="25"/>
      <c r="U555" s="25"/>
      <c r="V555" s="25"/>
      <c r="W555" s="25"/>
      <c r="X555" s="25"/>
      <c r="Y555" s="25"/>
      <c r="Z555" s="25"/>
      <c r="AA555" s="25"/>
    </row>
    <row r="556" spans="1:35" x14ac:dyDescent="0.25">
      <c r="B556" s="25"/>
      <c r="C556" s="25"/>
      <c r="D556" s="25"/>
      <c r="E556" s="25"/>
      <c r="F556" s="25"/>
      <c r="G556" s="25"/>
      <c r="H556" s="25"/>
      <c r="I556" s="25"/>
      <c r="K556" s="25"/>
      <c r="L556" s="25"/>
      <c r="M556" s="25"/>
      <c r="N556" s="25"/>
      <c r="O556" s="25"/>
      <c r="P556" s="25"/>
      <c r="Q556" s="25"/>
      <c r="R556" s="25"/>
      <c r="T556" s="25"/>
      <c r="U556" s="25"/>
      <c r="V556" s="25"/>
      <c r="W556" s="25"/>
      <c r="X556" s="25"/>
      <c r="Y556" s="25"/>
      <c r="Z556" s="25"/>
      <c r="AA556" s="25"/>
    </row>
    <row r="557" spans="1:35" x14ac:dyDescent="0.25">
      <c r="B557" s="25"/>
      <c r="C557" s="25"/>
      <c r="D557" s="25"/>
      <c r="E557" s="25"/>
      <c r="F557" s="25"/>
      <c r="G557" s="25"/>
      <c r="H557" s="25"/>
      <c r="I557" s="25"/>
      <c r="K557" s="25"/>
      <c r="L557" s="25"/>
      <c r="M557" s="25"/>
      <c r="N557" s="25"/>
      <c r="O557" s="25"/>
      <c r="P557" s="25"/>
      <c r="Q557" s="25"/>
      <c r="R557" s="25"/>
      <c r="T557" s="25"/>
      <c r="U557" s="25"/>
      <c r="V557" s="25"/>
      <c r="W557" s="25"/>
      <c r="X557" s="25"/>
      <c r="Y557" s="25"/>
      <c r="Z557" s="25"/>
      <c r="AA557" s="25"/>
    </row>
    <row r="558" spans="1:35" x14ac:dyDescent="0.25">
      <c r="B558" s="25"/>
      <c r="C558" s="25"/>
      <c r="D558" s="25"/>
      <c r="E558" s="25"/>
      <c r="F558" s="25"/>
      <c r="G558" s="25"/>
      <c r="H558" s="25"/>
      <c r="I558" s="25"/>
      <c r="K558" s="25"/>
      <c r="L558" s="25"/>
      <c r="M558" s="25"/>
      <c r="N558" s="25"/>
      <c r="O558" s="25"/>
      <c r="P558" s="25"/>
      <c r="Q558" s="25"/>
      <c r="R558" s="25"/>
      <c r="T558" s="25"/>
      <c r="U558" s="25"/>
      <c r="V558" s="25"/>
      <c r="W558" s="25"/>
      <c r="X558" s="25"/>
      <c r="Y558" s="25"/>
      <c r="Z558" s="25"/>
      <c r="AA558" s="25"/>
    </row>
    <row r="559" spans="1:35" x14ac:dyDescent="0.25">
      <c r="B559" s="25"/>
      <c r="C559" s="25"/>
      <c r="D559" s="25"/>
      <c r="E559" s="25"/>
      <c r="F559" s="25"/>
      <c r="G559" s="25"/>
      <c r="H559" s="25"/>
      <c r="I559" s="25"/>
      <c r="K559" s="25"/>
      <c r="L559" s="25"/>
      <c r="M559" s="25"/>
      <c r="N559" s="25"/>
      <c r="O559" s="25"/>
      <c r="P559" s="25"/>
      <c r="Q559" s="25"/>
      <c r="R559" s="25"/>
      <c r="T559" s="25"/>
      <c r="U559" s="25"/>
      <c r="V559" s="25"/>
      <c r="W559" s="25"/>
      <c r="X559" s="25"/>
      <c r="Y559" s="25"/>
      <c r="Z559" s="25"/>
      <c r="AA559" s="25"/>
    </row>
    <row r="560" spans="1:35" x14ac:dyDescent="0.25">
      <c r="B560" s="25"/>
      <c r="C560" s="25"/>
      <c r="D560" s="25"/>
      <c r="E560" s="25"/>
      <c r="F560" s="25"/>
      <c r="G560" s="25"/>
      <c r="H560" s="25"/>
      <c r="I560" s="25"/>
      <c r="K560" s="25"/>
      <c r="L560" s="25"/>
      <c r="M560" s="25"/>
      <c r="N560" s="25"/>
      <c r="O560" s="25"/>
      <c r="P560" s="25"/>
      <c r="Q560" s="25"/>
      <c r="R560" s="25"/>
      <c r="T560" s="25"/>
      <c r="U560" s="25"/>
      <c r="V560" s="25"/>
      <c r="W560" s="25"/>
      <c r="X560" s="25"/>
      <c r="Y560" s="25"/>
      <c r="Z560" s="25"/>
      <c r="AA560" s="25"/>
    </row>
    <row r="561" spans="2:27" x14ac:dyDescent="0.25">
      <c r="B561" s="25"/>
      <c r="C561" s="25"/>
      <c r="D561" s="25"/>
      <c r="E561" s="25"/>
      <c r="F561" s="25"/>
      <c r="G561" s="25"/>
      <c r="H561" s="25"/>
      <c r="I561" s="25"/>
      <c r="K561" s="25"/>
      <c r="L561" s="25"/>
      <c r="M561" s="25"/>
      <c r="N561" s="25"/>
      <c r="O561" s="25"/>
      <c r="P561" s="25"/>
      <c r="Q561" s="25"/>
      <c r="R561" s="25"/>
      <c r="T561" s="25"/>
      <c r="U561" s="25"/>
      <c r="V561" s="25"/>
      <c r="W561" s="25"/>
      <c r="X561" s="25"/>
      <c r="Y561" s="25"/>
      <c r="Z561" s="25"/>
      <c r="AA561" s="25"/>
    </row>
    <row r="562" spans="2:27" x14ac:dyDescent="0.25">
      <c r="B562" s="25"/>
      <c r="C562" s="25"/>
      <c r="D562" s="25"/>
      <c r="E562" s="25"/>
      <c r="F562" s="25"/>
      <c r="G562" s="25"/>
      <c r="H562" s="25"/>
      <c r="I562" s="25"/>
      <c r="K562" s="25"/>
      <c r="L562" s="25"/>
      <c r="M562" s="25"/>
      <c r="N562" s="25"/>
      <c r="O562" s="25"/>
      <c r="P562" s="25"/>
      <c r="Q562" s="25"/>
      <c r="R562" s="25"/>
      <c r="T562" s="25"/>
      <c r="U562" s="25"/>
      <c r="V562" s="25"/>
      <c r="W562" s="25"/>
      <c r="X562" s="25"/>
      <c r="Y562" s="25"/>
      <c r="Z562" s="25"/>
      <c r="AA562" s="25"/>
    </row>
    <row r="563" spans="2:27" x14ac:dyDescent="0.25">
      <c r="B563" s="25"/>
      <c r="C563" s="25"/>
      <c r="D563" s="25"/>
      <c r="E563" s="25"/>
      <c r="F563" s="25"/>
      <c r="G563" s="25"/>
      <c r="H563" s="25"/>
      <c r="I563" s="25"/>
      <c r="K563" s="25"/>
      <c r="L563" s="25"/>
      <c r="M563" s="25"/>
      <c r="N563" s="25"/>
      <c r="O563" s="25"/>
      <c r="P563" s="25"/>
      <c r="Q563" s="25"/>
      <c r="R563" s="25"/>
      <c r="T563" s="25"/>
      <c r="U563" s="25"/>
      <c r="V563" s="25"/>
      <c r="W563" s="25"/>
      <c r="X563" s="25"/>
      <c r="Y563" s="25"/>
      <c r="Z563" s="25"/>
      <c r="AA563" s="25"/>
    </row>
    <row r="564" spans="2:27" x14ac:dyDescent="0.25">
      <c r="B564" s="25"/>
      <c r="C564" s="25"/>
      <c r="D564" s="25"/>
      <c r="E564" s="25"/>
      <c r="F564" s="25"/>
      <c r="G564" s="25"/>
      <c r="H564" s="25"/>
      <c r="I564" s="25"/>
      <c r="K564" s="25"/>
      <c r="L564" s="25"/>
      <c r="M564" s="25"/>
      <c r="N564" s="25"/>
      <c r="O564" s="25"/>
      <c r="P564" s="25"/>
      <c r="Q564" s="25"/>
      <c r="R564" s="25"/>
      <c r="T564" s="25"/>
      <c r="U564" s="25"/>
      <c r="V564" s="25"/>
      <c r="W564" s="25"/>
      <c r="X564" s="25"/>
      <c r="Y564" s="25"/>
      <c r="Z564" s="25"/>
      <c r="AA564" s="25"/>
    </row>
    <row r="565" spans="2:27" x14ac:dyDescent="0.25">
      <c r="B565" s="25"/>
      <c r="C565" s="25"/>
      <c r="D565" s="25"/>
      <c r="E565" s="25"/>
      <c r="F565" s="25"/>
      <c r="G565" s="25"/>
      <c r="H565" s="25"/>
      <c r="I565" s="25"/>
      <c r="K565" s="25"/>
      <c r="L565" s="25"/>
      <c r="M565" s="25"/>
      <c r="N565" s="25"/>
      <c r="O565" s="25"/>
      <c r="P565" s="25"/>
      <c r="Q565" s="25"/>
      <c r="R565" s="25"/>
      <c r="T565" s="25"/>
      <c r="U565" s="25"/>
      <c r="V565" s="25"/>
      <c r="W565" s="25"/>
      <c r="X565" s="25"/>
      <c r="Y565" s="25"/>
      <c r="Z565" s="25"/>
      <c r="AA565" s="25"/>
    </row>
    <row r="566" spans="2:27" x14ac:dyDescent="0.25">
      <c r="B566" s="25"/>
      <c r="C566" s="25"/>
      <c r="D566" s="25"/>
      <c r="E566" s="25"/>
      <c r="F566" s="25"/>
      <c r="G566" s="25"/>
      <c r="H566" s="25"/>
      <c r="I566" s="25"/>
      <c r="K566" s="25"/>
      <c r="L566" s="25"/>
      <c r="M566" s="25"/>
      <c r="N566" s="25"/>
      <c r="O566" s="25"/>
      <c r="P566" s="25"/>
      <c r="Q566" s="25"/>
      <c r="R566" s="25"/>
      <c r="T566" s="25"/>
      <c r="U566" s="25"/>
      <c r="V566" s="25"/>
      <c r="W566" s="25"/>
      <c r="X566" s="25"/>
      <c r="Y566" s="25"/>
      <c r="Z566" s="25"/>
      <c r="AA566" s="25"/>
    </row>
    <row r="567" spans="2:27" x14ac:dyDescent="0.25">
      <c r="B567" s="25"/>
      <c r="C567" s="25"/>
      <c r="D567" s="25"/>
      <c r="E567" s="25"/>
      <c r="F567" s="25"/>
      <c r="G567" s="25"/>
      <c r="H567" s="25"/>
      <c r="I567" s="25"/>
      <c r="K567" s="25"/>
      <c r="L567" s="25"/>
      <c r="M567" s="25"/>
      <c r="N567" s="25"/>
      <c r="O567" s="25"/>
      <c r="P567" s="25"/>
      <c r="Q567" s="25"/>
      <c r="R567" s="25"/>
      <c r="T567" s="25"/>
      <c r="U567" s="25"/>
      <c r="V567" s="25"/>
      <c r="W567" s="25"/>
      <c r="X567" s="25"/>
      <c r="Y567" s="25"/>
      <c r="Z567" s="25"/>
      <c r="AA567" s="25"/>
    </row>
    <row r="568" spans="2:27" x14ac:dyDescent="0.25">
      <c r="B568" s="25"/>
      <c r="C568" s="25"/>
      <c r="D568" s="25"/>
      <c r="E568" s="25"/>
      <c r="F568" s="25"/>
      <c r="G568" s="25"/>
      <c r="H568" s="25"/>
      <c r="I568" s="25"/>
      <c r="K568" s="25"/>
      <c r="L568" s="25"/>
      <c r="M568" s="25"/>
      <c r="N568" s="25"/>
      <c r="O568" s="25"/>
      <c r="P568" s="25"/>
      <c r="Q568" s="25"/>
      <c r="R568" s="25"/>
      <c r="T568" s="25"/>
      <c r="U568" s="25"/>
      <c r="V568" s="25"/>
      <c r="W568" s="25"/>
      <c r="X568" s="25"/>
      <c r="Y568" s="25"/>
      <c r="Z568" s="25"/>
      <c r="AA568" s="25"/>
    </row>
    <row r="569" spans="2:27" x14ac:dyDescent="0.25">
      <c r="B569" s="25"/>
      <c r="C569" s="25"/>
      <c r="D569" s="25"/>
      <c r="E569" s="25"/>
      <c r="F569" s="25"/>
      <c r="G569" s="25"/>
      <c r="H569" s="25"/>
      <c r="I569" s="25"/>
      <c r="K569" s="25"/>
      <c r="L569" s="25"/>
      <c r="M569" s="25"/>
      <c r="N569" s="25"/>
      <c r="O569" s="25"/>
      <c r="P569" s="25"/>
      <c r="Q569" s="25"/>
      <c r="R569" s="25"/>
      <c r="T569" s="25"/>
      <c r="U569" s="25"/>
      <c r="V569" s="25"/>
      <c r="W569" s="25"/>
      <c r="X569" s="25"/>
      <c r="Y569" s="25"/>
      <c r="Z569" s="25"/>
      <c r="AA569" s="25"/>
    </row>
    <row r="570" spans="2:27" x14ac:dyDescent="0.25">
      <c r="B570" s="25"/>
      <c r="C570" s="25"/>
      <c r="D570" s="25"/>
      <c r="E570" s="25"/>
      <c r="F570" s="25"/>
      <c r="G570" s="25"/>
      <c r="H570" s="25"/>
      <c r="I570" s="25"/>
      <c r="K570" s="25"/>
      <c r="L570" s="25"/>
      <c r="M570" s="25"/>
      <c r="N570" s="25"/>
      <c r="O570" s="25"/>
      <c r="P570" s="25"/>
      <c r="Q570" s="25"/>
      <c r="R570" s="25"/>
      <c r="T570" s="25"/>
      <c r="U570" s="25"/>
      <c r="V570" s="25"/>
      <c r="W570" s="25"/>
      <c r="X570" s="25"/>
      <c r="Y570" s="25"/>
      <c r="Z570" s="25"/>
      <c r="AA570" s="25"/>
    </row>
    <row r="571" spans="2:27" x14ac:dyDescent="0.25">
      <c r="B571" s="25"/>
      <c r="C571" s="25"/>
      <c r="D571" s="25"/>
      <c r="E571" s="25"/>
      <c r="F571" s="25"/>
      <c r="G571" s="25"/>
      <c r="H571" s="25"/>
      <c r="I571" s="25"/>
      <c r="K571" s="25"/>
      <c r="L571" s="25"/>
      <c r="M571" s="25"/>
      <c r="N571" s="25"/>
      <c r="O571" s="25"/>
      <c r="P571" s="25"/>
      <c r="Q571" s="25"/>
      <c r="R571" s="25"/>
      <c r="T571" s="25"/>
      <c r="U571" s="25"/>
      <c r="V571" s="25"/>
      <c r="W571" s="25"/>
      <c r="X571" s="25"/>
      <c r="Y571" s="25"/>
      <c r="Z571" s="25"/>
      <c r="AA571" s="25"/>
    </row>
    <row r="572" spans="2:27" x14ac:dyDescent="0.25">
      <c r="B572" s="25"/>
      <c r="C572" s="25"/>
      <c r="D572" s="25"/>
      <c r="E572" s="25"/>
      <c r="F572" s="25"/>
      <c r="G572" s="25"/>
      <c r="H572" s="25"/>
      <c r="I572" s="25"/>
      <c r="K572" s="25"/>
      <c r="L572" s="25"/>
      <c r="M572" s="25"/>
      <c r="N572" s="25"/>
      <c r="O572" s="25"/>
      <c r="P572" s="25"/>
      <c r="Q572" s="25"/>
      <c r="R572" s="25"/>
      <c r="T572" s="25"/>
      <c r="U572" s="25"/>
      <c r="V572" s="25"/>
      <c r="W572" s="25"/>
      <c r="X572" s="25"/>
      <c r="Y572" s="25"/>
      <c r="Z572" s="25"/>
      <c r="AA572" s="25"/>
    </row>
    <row r="573" spans="2:27" x14ac:dyDescent="0.25">
      <c r="B573" s="25"/>
      <c r="C573" s="25"/>
      <c r="D573" s="25"/>
      <c r="E573" s="25"/>
      <c r="F573" s="25"/>
      <c r="G573" s="25"/>
      <c r="H573" s="25"/>
      <c r="I573" s="25"/>
      <c r="K573" s="25"/>
      <c r="L573" s="25"/>
      <c r="M573" s="25"/>
      <c r="N573" s="25"/>
      <c r="O573" s="25"/>
      <c r="P573" s="25"/>
      <c r="Q573" s="25"/>
      <c r="R573" s="25"/>
      <c r="T573" s="25"/>
      <c r="U573" s="25"/>
      <c r="V573" s="25"/>
      <c r="W573" s="25"/>
      <c r="X573" s="25"/>
      <c r="Y573" s="25"/>
      <c r="Z573" s="25"/>
      <c r="AA573" s="25"/>
    </row>
    <row r="574" spans="2:27" s="25" customFormat="1" x14ac:dyDescent="0.25"/>
    <row r="577" spans="1:35" x14ac:dyDescent="0.25">
      <c r="A577" s="12"/>
    </row>
    <row r="578" spans="1:35" x14ac:dyDescent="0.25">
      <c r="A578" s="12"/>
      <c r="B578" s="11"/>
      <c r="C578" s="11"/>
      <c r="D578" s="11"/>
      <c r="E578" s="11"/>
      <c r="F578" s="11"/>
      <c r="G578" s="11"/>
      <c r="H578" s="11"/>
      <c r="I578" s="11"/>
      <c r="K578" s="11"/>
      <c r="L578" s="11"/>
      <c r="M578" s="11"/>
      <c r="N578" s="11"/>
      <c r="O578" s="11"/>
      <c r="P578" s="11"/>
      <c r="Q578" s="11"/>
      <c r="R578" s="11"/>
      <c r="T578" s="11"/>
      <c r="U578" s="11"/>
      <c r="V578" s="11"/>
      <c r="W578" s="11"/>
      <c r="X578" s="11"/>
      <c r="Y578" s="11"/>
      <c r="Z578" s="11"/>
      <c r="AA578" s="11"/>
    </row>
    <row r="579" spans="1:35" x14ac:dyDescent="0.25">
      <c r="AC579" s="12"/>
      <c r="AD579" s="12"/>
      <c r="AE579" s="12"/>
      <c r="AG579" s="12"/>
      <c r="AH579" s="12"/>
      <c r="AI579" s="12"/>
    </row>
    <row r="580" spans="1:35" x14ac:dyDescent="0.25">
      <c r="A580" s="15"/>
    </row>
    <row r="581" spans="1:35" x14ac:dyDescent="0.25">
      <c r="A581" s="15"/>
    </row>
    <row r="582" spans="1:35" x14ac:dyDescent="0.25">
      <c r="B582" s="25"/>
      <c r="C582" s="25"/>
      <c r="D582" s="25"/>
      <c r="E582" s="25"/>
      <c r="F582" s="25"/>
      <c r="G582" s="25"/>
      <c r="H582" s="25"/>
      <c r="I582" s="25"/>
      <c r="K582" s="25"/>
      <c r="L582" s="25"/>
      <c r="M582" s="25"/>
      <c r="N582" s="25"/>
      <c r="O582" s="25"/>
      <c r="P582" s="25"/>
      <c r="Q582" s="25"/>
      <c r="R582" s="25"/>
      <c r="T582" s="25"/>
      <c r="U582" s="25"/>
      <c r="V582" s="25"/>
      <c r="W582" s="25"/>
      <c r="X582" s="25"/>
      <c r="Y582" s="25"/>
      <c r="Z582" s="25"/>
      <c r="AA582" s="25"/>
    </row>
    <row r="583" spans="1:35" x14ac:dyDescent="0.25">
      <c r="B583" s="25"/>
      <c r="C583" s="25"/>
      <c r="D583" s="25"/>
      <c r="E583" s="25"/>
      <c r="F583" s="25"/>
      <c r="G583" s="25"/>
      <c r="H583" s="25"/>
      <c r="I583" s="25"/>
      <c r="K583" s="25"/>
      <c r="L583" s="25"/>
      <c r="M583" s="25"/>
      <c r="N583" s="25"/>
      <c r="O583" s="25"/>
      <c r="P583" s="25"/>
      <c r="Q583" s="25"/>
      <c r="R583" s="25"/>
      <c r="T583" s="25"/>
      <c r="U583" s="25"/>
      <c r="V583" s="25"/>
      <c r="W583" s="25"/>
      <c r="X583" s="25"/>
      <c r="Y583" s="25"/>
      <c r="Z583" s="25"/>
      <c r="AA583" s="25"/>
    </row>
    <row r="584" spans="1:35" x14ac:dyDescent="0.25">
      <c r="B584" s="25"/>
      <c r="C584" s="25"/>
      <c r="D584" s="25"/>
      <c r="E584" s="25"/>
      <c r="F584" s="25"/>
      <c r="G584" s="25"/>
      <c r="H584" s="25"/>
      <c r="I584" s="25"/>
      <c r="K584" s="25"/>
      <c r="L584" s="25"/>
      <c r="M584" s="25"/>
      <c r="N584" s="25"/>
      <c r="O584" s="25"/>
      <c r="P584" s="25"/>
      <c r="Q584" s="25"/>
      <c r="R584" s="25"/>
      <c r="T584" s="25"/>
      <c r="U584" s="25"/>
      <c r="V584" s="25"/>
      <c r="W584" s="25"/>
      <c r="X584" s="25"/>
      <c r="Y584" s="25"/>
      <c r="Z584" s="25"/>
      <c r="AA584" s="25"/>
    </row>
    <row r="585" spans="1:35" x14ac:dyDescent="0.25">
      <c r="B585" s="25"/>
      <c r="C585" s="25"/>
      <c r="D585" s="25"/>
      <c r="E585" s="25"/>
      <c r="F585" s="25"/>
      <c r="G585" s="25"/>
      <c r="H585" s="25"/>
      <c r="I585" s="25"/>
      <c r="K585" s="25"/>
      <c r="L585" s="25"/>
      <c r="M585" s="25"/>
      <c r="N585" s="25"/>
      <c r="O585" s="25"/>
      <c r="P585" s="25"/>
      <c r="Q585" s="25"/>
      <c r="R585" s="25"/>
      <c r="T585" s="25"/>
      <c r="U585" s="25"/>
      <c r="V585" s="25"/>
      <c r="W585" s="25"/>
      <c r="X585" s="25"/>
      <c r="Y585" s="25"/>
      <c r="Z585" s="25"/>
      <c r="AA585" s="25"/>
    </row>
    <row r="586" spans="1:35" x14ac:dyDescent="0.25">
      <c r="B586" s="25"/>
      <c r="C586" s="25"/>
      <c r="D586" s="25"/>
      <c r="E586" s="25"/>
      <c r="F586" s="25"/>
      <c r="G586" s="25"/>
      <c r="H586" s="25"/>
      <c r="I586" s="25"/>
      <c r="K586" s="25"/>
      <c r="L586" s="25"/>
      <c r="M586" s="25"/>
      <c r="N586" s="25"/>
      <c r="O586" s="25"/>
      <c r="P586" s="25"/>
      <c r="Q586" s="25"/>
      <c r="R586" s="25"/>
      <c r="T586" s="25"/>
      <c r="U586" s="25"/>
      <c r="V586" s="25"/>
      <c r="W586" s="25"/>
      <c r="X586" s="25"/>
      <c r="Y586" s="25"/>
      <c r="Z586" s="25"/>
      <c r="AA586" s="25"/>
    </row>
    <row r="587" spans="1:35" x14ac:dyDescent="0.25">
      <c r="B587" s="25"/>
      <c r="C587" s="25"/>
      <c r="D587" s="25"/>
      <c r="E587" s="25"/>
      <c r="F587" s="25"/>
      <c r="G587" s="25"/>
      <c r="H587" s="25"/>
      <c r="I587" s="25"/>
      <c r="K587" s="25"/>
      <c r="L587" s="25"/>
      <c r="M587" s="25"/>
      <c r="N587" s="25"/>
      <c r="O587" s="25"/>
      <c r="P587" s="25"/>
      <c r="Q587" s="25"/>
      <c r="R587" s="25"/>
      <c r="T587" s="25"/>
      <c r="U587" s="25"/>
      <c r="V587" s="25"/>
      <c r="W587" s="25"/>
      <c r="X587" s="25"/>
      <c r="Y587" s="25"/>
      <c r="Z587" s="25"/>
      <c r="AA587" s="25"/>
    </row>
    <row r="588" spans="1:35" x14ac:dyDescent="0.25">
      <c r="B588" s="25"/>
      <c r="C588" s="25"/>
      <c r="D588" s="25"/>
      <c r="E588" s="25"/>
      <c r="F588" s="25"/>
      <c r="G588" s="25"/>
      <c r="H588" s="25"/>
      <c r="I588" s="25"/>
      <c r="K588" s="25"/>
      <c r="L588" s="25"/>
      <c r="M588" s="25"/>
      <c r="N588" s="25"/>
      <c r="O588" s="25"/>
      <c r="P588" s="25"/>
      <c r="Q588" s="25"/>
      <c r="R588" s="25"/>
      <c r="T588" s="25"/>
      <c r="U588" s="25"/>
      <c r="V588" s="25"/>
      <c r="W588" s="25"/>
      <c r="X588" s="25"/>
      <c r="Y588" s="25"/>
      <c r="Z588" s="25"/>
      <c r="AA588" s="25"/>
    </row>
    <row r="589" spans="1:35" x14ac:dyDescent="0.25">
      <c r="B589" s="25"/>
      <c r="C589" s="25"/>
      <c r="D589" s="25"/>
      <c r="E589" s="25"/>
      <c r="F589" s="25"/>
      <c r="G589" s="25"/>
      <c r="H589" s="25"/>
      <c r="I589" s="25"/>
      <c r="K589" s="25"/>
      <c r="L589" s="25"/>
      <c r="M589" s="25"/>
      <c r="N589" s="25"/>
      <c r="O589" s="25"/>
      <c r="P589" s="25"/>
      <c r="Q589" s="25"/>
      <c r="R589" s="25"/>
      <c r="T589" s="25"/>
      <c r="U589" s="25"/>
      <c r="V589" s="25"/>
      <c r="W589" s="25"/>
      <c r="X589" s="25"/>
      <c r="Y589" s="25"/>
      <c r="Z589" s="25"/>
      <c r="AA589" s="25"/>
    </row>
    <row r="590" spans="1:35" x14ac:dyDescent="0.25">
      <c r="B590" s="25"/>
      <c r="C590" s="25"/>
      <c r="D590" s="25"/>
      <c r="E590" s="25"/>
      <c r="F590" s="25"/>
      <c r="G590" s="25"/>
      <c r="H590" s="25"/>
      <c r="I590" s="25"/>
      <c r="K590" s="25"/>
      <c r="L590" s="25"/>
      <c r="M590" s="25"/>
      <c r="N590" s="25"/>
      <c r="O590" s="25"/>
      <c r="P590" s="25"/>
      <c r="Q590" s="25"/>
      <c r="R590" s="25"/>
      <c r="T590" s="25"/>
      <c r="U590" s="25"/>
      <c r="V590" s="25"/>
      <c r="W590" s="25"/>
      <c r="X590" s="25"/>
      <c r="Y590" s="25"/>
      <c r="Z590" s="25"/>
      <c r="AA590" s="25"/>
    </row>
    <row r="591" spans="1:35" x14ac:dyDescent="0.25">
      <c r="B591" s="25"/>
      <c r="C591" s="25"/>
      <c r="D591" s="25"/>
      <c r="E591" s="25"/>
      <c r="F591" s="25"/>
      <c r="G591" s="25"/>
      <c r="H591" s="25"/>
      <c r="I591" s="25"/>
      <c r="K591" s="25"/>
      <c r="L591" s="25"/>
      <c r="M591" s="25"/>
      <c r="N591" s="25"/>
      <c r="O591" s="25"/>
      <c r="P591" s="25"/>
      <c r="Q591" s="25"/>
      <c r="R591" s="25"/>
      <c r="T591" s="25"/>
      <c r="U591" s="25"/>
      <c r="V591" s="25"/>
      <c r="W591" s="25"/>
      <c r="X591" s="25"/>
      <c r="Y591" s="25"/>
      <c r="Z591" s="25"/>
      <c r="AA591" s="25"/>
    </row>
    <row r="592" spans="1:35" x14ac:dyDescent="0.25">
      <c r="B592" s="25"/>
      <c r="C592" s="25"/>
      <c r="D592" s="25"/>
      <c r="E592" s="25"/>
      <c r="F592" s="25"/>
      <c r="G592" s="25"/>
      <c r="H592" s="25"/>
      <c r="I592" s="25"/>
      <c r="K592" s="25"/>
      <c r="L592" s="25"/>
      <c r="M592" s="25"/>
      <c r="N592" s="25"/>
      <c r="O592" s="25"/>
      <c r="P592" s="25"/>
      <c r="Q592" s="25"/>
      <c r="R592" s="25"/>
      <c r="T592" s="25"/>
      <c r="U592" s="25"/>
      <c r="V592" s="25"/>
      <c r="W592" s="25"/>
      <c r="X592" s="25"/>
      <c r="Y592" s="25"/>
      <c r="Z592" s="25"/>
      <c r="AA592" s="25"/>
    </row>
    <row r="593" spans="1:35" x14ac:dyDescent="0.25">
      <c r="B593" s="25"/>
      <c r="C593" s="25"/>
      <c r="D593" s="25"/>
      <c r="E593" s="25"/>
      <c r="F593" s="25"/>
      <c r="G593" s="25"/>
      <c r="H593" s="25"/>
      <c r="I593" s="25"/>
      <c r="K593" s="25"/>
      <c r="L593" s="25"/>
      <c r="M593" s="25"/>
      <c r="N593" s="25"/>
      <c r="O593" s="25"/>
      <c r="P593" s="25"/>
      <c r="Q593" s="25"/>
      <c r="R593" s="25"/>
      <c r="T593" s="25"/>
      <c r="U593" s="25"/>
      <c r="V593" s="25"/>
      <c r="W593" s="25"/>
      <c r="X593" s="25"/>
      <c r="Y593" s="25"/>
      <c r="Z593" s="25"/>
      <c r="AA593" s="25"/>
    </row>
    <row r="594" spans="1:35" x14ac:dyDescent="0.25">
      <c r="B594" s="25"/>
      <c r="C594" s="25"/>
      <c r="D594" s="25"/>
      <c r="E594" s="25"/>
      <c r="F594" s="25"/>
      <c r="G594" s="25"/>
      <c r="H594" s="25"/>
      <c r="I594" s="25"/>
      <c r="K594" s="25"/>
      <c r="L594" s="25"/>
      <c r="M594" s="25"/>
      <c r="N594" s="25"/>
      <c r="O594" s="25"/>
      <c r="P594" s="25"/>
      <c r="Q594" s="25"/>
      <c r="R594" s="25"/>
      <c r="T594" s="25"/>
      <c r="U594" s="25"/>
      <c r="V594" s="25"/>
      <c r="W594" s="25"/>
      <c r="X594" s="25"/>
      <c r="Y594" s="25"/>
      <c r="Z594" s="25"/>
      <c r="AA594" s="25"/>
    </row>
    <row r="595" spans="1:35" x14ac:dyDescent="0.25">
      <c r="B595" s="25"/>
      <c r="C595" s="25"/>
      <c r="D595" s="25"/>
      <c r="E595" s="25"/>
      <c r="F595" s="25"/>
      <c r="G595" s="25"/>
      <c r="H595" s="25"/>
      <c r="I595" s="25"/>
      <c r="K595" s="25"/>
      <c r="L595" s="25"/>
      <c r="M595" s="25"/>
      <c r="N595" s="25"/>
      <c r="O595" s="25"/>
      <c r="P595" s="25"/>
      <c r="Q595" s="25"/>
      <c r="R595" s="25"/>
      <c r="T595" s="25"/>
      <c r="U595" s="25"/>
      <c r="V595" s="25"/>
      <c r="W595" s="25"/>
      <c r="X595" s="25"/>
      <c r="Y595" s="25"/>
      <c r="Z595" s="25"/>
      <c r="AA595" s="25"/>
    </row>
    <row r="596" spans="1:35" x14ac:dyDescent="0.25">
      <c r="B596" s="25"/>
      <c r="C596" s="25"/>
      <c r="D596" s="25"/>
      <c r="E596" s="25"/>
      <c r="F596" s="25"/>
      <c r="G596" s="25"/>
      <c r="H596" s="25"/>
      <c r="I596" s="25"/>
      <c r="K596" s="25"/>
      <c r="L596" s="25"/>
      <c r="M596" s="25"/>
      <c r="N596" s="25"/>
      <c r="O596" s="25"/>
      <c r="P596" s="25"/>
      <c r="Q596" s="25"/>
      <c r="R596" s="25"/>
      <c r="T596" s="25"/>
      <c r="U596" s="25"/>
      <c r="V596" s="25"/>
      <c r="W596" s="25"/>
      <c r="X596" s="25"/>
      <c r="Y596" s="25"/>
      <c r="Z596" s="25"/>
      <c r="AA596" s="25"/>
    </row>
    <row r="597" spans="1:35" x14ac:dyDescent="0.25">
      <c r="B597" s="25"/>
      <c r="C597" s="25"/>
      <c r="D597" s="25"/>
      <c r="E597" s="25"/>
      <c r="F597" s="25"/>
      <c r="G597" s="25"/>
      <c r="H597" s="25"/>
      <c r="I597" s="25"/>
      <c r="K597" s="25"/>
      <c r="L597" s="25"/>
      <c r="M597" s="25"/>
      <c r="N597" s="25"/>
      <c r="O597" s="25"/>
      <c r="P597" s="25"/>
      <c r="Q597" s="25"/>
      <c r="R597" s="25"/>
      <c r="T597" s="25"/>
      <c r="U597" s="25"/>
      <c r="V597" s="25"/>
      <c r="W597" s="25"/>
      <c r="X597" s="25"/>
      <c r="Y597" s="25"/>
      <c r="Z597" s="25"/>
      <c r="AA597" s="25"/>
    </row>
    <row r="598" spans="1:35" x14ac:dyDescent="0.25">
      <c r="B598" s="25"/>
      <c r="C598" s="25"/>
      <c r="D598" s="25"/>
      <c r="E598" s="25"/>
      <c r="F598" s="25"/>
      <c r="G598" s="25"/>
      <c r="H598" s="25"/>
      <c r="I598" s="25"/>
      <c r="K598" s="25"/>
      <c r="L598" s="25"/>
      <c r="M598" s="25"/>
      <c r="N598" s="25"/>
      <c r="O598" s="25"/>
      <c r="P598" s="25"/>
      <c r="Q598" s="25"/>
      <c r="R598" s="25"/>
      <c r="T598" s="25"/>
      <c r="U598" s="25"/>
      <c r="V598" s="25"/>
      <c r="W598" s="25"/>
      <c r="X598" s="25"/>
      <c r="Y598" s="25"/>
      <c r="Z598" s="25"/>
      <c r="AA598" s="25"/>
    </row>
    <row r="599" spans="1:35" x14ac:dyDescent="0.25">
      <c r="B599" s="25"/>
      <c r="C599" s="25"/>
      <c r="D599" s="25"/>
      <c r="E599" s="25"/>
      <c r="F599" s="25"/>
      <c r="G599" s="25"/>
      <c r="H599" s="25"/>
      <c r="I599" s="25"/>
      <c r="K599" s="25"/>
      <c r="L599" s="25"/>
      <c r="M599" s="25"/>
      <c r="N599" s="25"/>
      <c r="O599" s="25"/>
      <c r="P599" s="25"/>
      <c r="Q599" s="25"/>
      <c r="R599" s="25"/>
      <c r="T599" s="25"/>
      <c r="U599" s="25"/>
      <c r="V599" s="25"/>
      <c r="W599" s="25"/>
      <c r="X599" s="25"/>
      <c r="Y599" s="25"/>
      <c r="Z599" s="25"/>
      <c r="AA599" s="25"/>
    </row>
    <row r="600" spans="1:35" x14ac:dyDescent="0.25">
      <c r="B600" s="25"/>
      <c r="C600" s="25"/>
      <c r="D600" s="25"/>
      <c r="E600" s="25"/>
      <c r="F600" s="25"/>
      <c r="G600" s="25"/>
      <c r="H600" s="25"/>
      <c r="I600" s="25"/>
      <c r="K600" s="25"/>
      <c r="L600" s="25"/>
      <c r="M600" s="25"/>
      <c r="N600" s="25"/>
      <c r="O600" s="25"/>
      <c r="P600" s="25"/>
      <c r="Q600" s="25"/>
      <c r="R600" s="25"/>
      <c r="T600" s="25"/>
      <c r="U600" s="25"/>
      <c r="V600" s="25"/>
      <c r="W600" s="25"/>
      <c r="X600" s="25"/>
      <c r="Y600" s="25"/>
      <c r="Z600" s="25"/>
      <c r="AA600" s="25"/>
    </row>
    <row r="601" spans="1:35" x14ac:dyDescent="0.25">
      <c r="B601" s="25"/>
      <c r="C601" s="25"/>
      <c r="D601" s="25"/>
      <c r="E601" s="25"/>
      <c r="F601" s="25"/>
      <c r="G601" s="25"/>
      <c r="H601" s="25"/>
      <c r="I601" s="25"/>
      <c r="K601" s="25"/>
      <c r="L601" s="25"/>
      <c r="M601" s="25"/>
      <c r="N601" s="25"/>
      <c r="O601" s="25"/>
      <c r="P601" s="25"/>
      <c r="Q601" s="25"/>
      <c r="R601" s="25"/>
      <c r="T601" s="25"/>
      <c r="U601" s="25"/>
      <c r="V601" s="25"/>
      <c r="W601" s="25"/>
      <c r="X601" s="25"/>
      <c r="Y601" s="25"/>
      <c r="Z601" s="25"/>
      <c r="AA601" s="25"/>
    </row>
    <row r="602" spans="1:35" x14ac:dyDescent="0.25">
      <c r="B602" s="25"/>
      <c r="C602" s="25"/>
      <c r="D602" s="25"/>
      <c r="E602" s="25"/>
      <c r="F602" s="25"/>
      <c r="G602" s="25"/>
      <c r="H602" s="25"/>
      <c r="I602" s="25"/>
      <c r="K602" s="25"/>
      <c r="L602" s="25"/>
      <c r="M602" s="25"/>
      <c r="N602" s="25"/>
      <c r="O602" s="25"/>
      <c r="P602" s="25"/>
      <c r="Q602" s="25"/>
      <c r="R602" s="25"/>
      <c r="T602" s="25"/>
      <c r="U602" s="25"/>
      <c r="V602" s="25"/>
      <c r="W602" s="25"/>
      <c r="X602" s="25"/>
      <c r="Y602" s="25"/>
      <c r="Z602" s="25"/>
      <c r="AA602" s="25"/>
    </row>
    <row r="603" spans="1:35" s="25" customFormat="1" x14ac:dyDescent="0.25"/>
    <row r="606" spans="1:35" x14ac:dyDescent="0.25">
      <c r="A606" s="12"/>
    </row>
    <row r="607" spans="1:35" x14ac:dyDescent="0.25">
      <c r="A607" s="12"/>
      <c r="B607" s="11"/>
      <c r="C607" s="11"/>
      <c r="D607" s="11"/>
      <c r="E607" s="11"/>
      <c r="F607" s="11"/>
      <c r="G607" s="11"/>
      <c r="H607" s="11"/>
      <c r="I607" s="11"/>
      <c r="K607" s="11"/>
      <c r="L607" s="11"/>
      <c r="M607" s="11"/>
      <c r="N607" s="11"/>
      <c r="O607" s="11"/>
      <c r="P607" s="11"/>
      <c r="Q607" s="11"/>
      <c r="R607" s="11"/>
      <c r="T607" s="11"/>
      <c r="U607" s="11"/>
      <c r="V607" s="11"/>
      <c r="W607" s="11"/>
      <c r="X607" s="11"/>
      <c r="Y607" s="11"/>
      <c r="Z607" s="11"/>
      <c r="AA607" s="11"/>
    </row>
    <row r="608" spans="1:35" x14ac:dyDescent="0.25">
      <c r="AC608" s="12"/>
      <c r="AD608" s="12"/>
      <c r="AE608" s="12"/>
      <c r="AG608" s="12"/>
      <c r="AH608" s="12"/>
      <c r="AI608" s="12"/>
    </row>
    <row r="609" spans="1:1" s="26" customFormat="1" x14ac:dyDescent="0.25">
      <c r="A609" s="15"/>
    </row>
    <row r="610" spans="1:1" s="26" customFormat="1" x14ac:dyDescent="0.25">
      <c r="A610" s="15"/>
    </row>
    <row r="611" spans="1:1" s="25" customFormat="1" x14ac:dyDescent="0.25">
      <c r="A611" s="41"/>
    </row>
    <row r="612" spans="1:1" s="25" customFormat="1" x14ac:dyDescent="0.25">
      <c r="A612" s="41"/>
    </row>
    <row r="613" spans="1:1" s="25" customFormat="1" x14ac:dyDescent="0.25">
      <c r="A613" s="41"/>
    </row>
    <row r="614" spans="1:1" s="25" customFormat="1" x14ac:dyDescent="0.25">
      <c r="A614" s="41"/>
    </row>
    <row r="615" spans="1:1" s="25" customFormat="1" x14ac:dyDescent="0.25">
      <c r="A615" s="41"/>
    </row>
    <row r="616" spans="1:1" s="25" customFormat="1" x14ac:dyDescent="0.25">
      <c r="A616" s="41"/>
    </row>
    <row r="617" spans="1:1" s="25" customFormat="1" x14ac:dyDescent="0.25">
      <c r="A617" s="41"/>
    </row>
    <row r="618" spans="1:1" s="25" customFormat="1" x14ac:dyDescent="0.25">
      <c r="A618" s="41"/>
    </row>
    <row r="619" spans="1:1" s="25" customFormat="1" x14ac:dyDescent="0.25">
      <c r="A619" s="41"/>
    </row>
    <row r="620" spans="1:1" s="25" customFormat="1" x14ac:dyDescent="0.25">
      <c r="A620" s="41"/>
    </row>
    <row r="621" spans="1:1" s="25" customFormat="1" x14ac:dyDescent="0.25">
      <c r="A621" s="41"/>
    </row>
    <row r="622" spans="1:1" s="25" customFormat="1" x14ac:dyDescent="0.25">
      <c r="A622" s="41"/>
    </row>
    <row r="623" spans="1:1" s="25" customFormat="1" x14ac:dyDescent="0.25">
      <c r="A623" s="41"/>
    </row>
    <row r="624" spans="1:1" s="25" customFormat="1" x14ac:dyDescent="0.25">
      <c r="A624" s="41"/>
    </row>
    <row r="625" spans="1:35" s="25" customFormat="1" x14ac:dyDescent="0.25">
      <c r="A625" s="41"/>
    </row>
    <row r="626" spans="1:35" s="25" customFormat="1" x14ac:dyDescent="0.25">
      <c r="A626" s="41"/>
    </row>
    <row r="627" spans="1:35" s="25" customFormat="1" x14ac:dyDescent="0.25">
      <c r="A627" s="41"/>
    </row>
    <row r="628" spans="1:35" s="25" customFormat="1" x14ac:dyDescent="0.25">
      <c r="A628" s="41"/>
    </row>
    <row r="629" spans="1:35" s="25" customFormat="1" x14ac:dyDescent="0.25">
      <c r="A629" s="41"/>
    </row>
    <row r="630" spans="1:35" s="25" customFormat="1" x14ac:dyDescent="0.25">
      <c r="A630" s="41"/>
    </row>
    <row r="631" spans="1:35" s="25" customFormat="1" x14ac:dyDescent="0.25">
      <c r="A631" s="41"/>
    </row>
    <row r="632" spans="1:35" s="25" customFormat="1" x14ac:dyDescent="0.25"/>
    <row r="633" spans="1:35" s="25" customFormat="1" x14ac:dyDescent="0.25"/>
    <row r="635" spans="1:35" x14ac:dyDescent="0.25">
      <c r="A635" s="12"/>
    </row>
    <row r="636" spans="1:35" x14ac:dyDescent="0.25">
      <c r="B636" s="11"/>
      <c r="C636" s="11"/>
      <c r="D636" s="11"/>
      <c r="E636" s="11"/>
      <c r="F636" s="11"/>
      <c r="G636" s="11"/>
      <c r="H636" s="11"/>
      <c r="I636" s="11"/>
      <c r="K636" s="11"/>
      <c r="L636" s="11"/>
      <c r="M636" s="11"/>
      <c r="N636" s="11"/>
      <c r="O636" s="11"/>
      <c r="P636" s="11"/>
      <c r="Q636" s="11"/>
      <c r="R636" s="11"/>
      <c r="T636" s="11"/>
      <c r="U636" s="11"/>
      <c r="V636" s="11"/>
      <c r="W636" s="11"/>
      <c r="X636" s="11"/>
      <c r="Y636" s="11"/>
      <c r="Z636" s="11"/>
      <c r="AA636" s="11"/>
    </row>
    <row r="637" spans="1:35" x14ac:dyDescent="0.25">
      <c r="AC637" s="12"/>
      <c r="AD637" s="12"/>
      <c r="AE637" s="12"/>
      <c r="AG637" s="12"/>
      <c r="AH637" s="12"/>
      <c r="AI637" s="12"/>
    </row>
    <row r="638" spans="1:35" s="26" customFormat="1" x14ac:dyDescent="0.25">
      <c r="A638" s="15"/>
    </row>
    <row r="639" spans="1:35" s="26" customFormat="1" x14ac:dyDescent="0.25">
      <c r="A639" s="15"/>
    </row>
    <row r="640" spans="1:35" s="25" customFormat="1" x14ac:dyDescent="0.25">
      <c r="A640" s="41"/>
      <c r="B640" s="29"/>
      <c r="C640" s="29"/>
      <c r="D640" s="29"/>
      <c r="E640" s="29"/>
      <c r="F640" s="29"/>
      <c r="G640" s="29"/>
      <c r="H640" s="29"/>
      <c r="I640" s="29"/>
      <c r="K640" s="29"/>
      <c r="L640" s="29"/>
      <c r="M640" s="29"/>
      <c r="N640" s="29"/>
      <c r="O640" s="29"/>
      <c r="P640" s="29"/>
      <c r="Q640" s="29"/>
      <c r="R640" s="29"/>
      <c r="T640" s="29"/>
      <c r="U640" s="29"/>
      <c r="V640" s="29"/>
      <c r="W640" s="29"/>
      <c r="X640" s="29"/>
      <c r="Y640" s="29"/>
      <c r="Z640" s="29"/>
      <c r="AA640" s="29"/>
    </row>
    <row r="641" spans="1:27" s="25" customFormat="1" x14ac:dyDescent="0.25">
      <c r="A641" s="41"/>
      <c r="B641" s="29"/>
      <c r="C641" s="29"/>
      <c r="D641" s="29"/>
      <c r="E641" s="29"/>
      <c r="F641" s="29"/>
      <c r="G641" s="29"/>
      <c r="H641" s="29"/>
      <c r="I641" s="29"/>
      <c r="K641" s="29"/>
      <c r="L641" s="29"/>
      <c r="M641" s="29"/>
      <c r="N641" s="29"/>
      <c r="O641" s="29"/>
      <c r="P641" s="29"/>
      <c r="Q641" s="29"/>
      <c r="R641" s="29"/>
      <c r="T641" s="29"/>
      <c r="U641" s="29"/>
      <c r="V641" s="29"/>
      <c r="W641" s="29"/>
      <c r="X641" s="29"/>
      <c r="Y641" s="29"/>
      <c r="Z641" s="29"/>
      <c r="AA641" s="29"/>
    </row>
    <row r="642" spans="1:27" s="25" customFormat="1" x14ac:dyDescent="0.25">
      <c r="A642" s="41"/>
      <c r="B642" s="29"/>
      <c r="C642" s="29"/>
      <c r="D642" s="29"/>
      <c r="E642" s="29"/>
      <c r="F642" s="29"/>
      <c r="G642" s="29"/>
      <c r="H642" s="29"/>
      <c r="I642" s="29"/>
      <c r="K642" s="29"/>
      <c r="L642" s="29"/>
      <c r="M642" s="29"/>
      <c r="N642" s="29"/>
      <c r="O642" s="29"/>
      <c r="P642" s="29"/>
      <c r="Q642" s="29"/>
      <c r="R642" s="29"/>
      <c r="T642" s="29"/>
      <c r="U642" s="29"/>
      <c r="V642" s="29"/>
      <c r="W642" s="29"/>
      <c r="X642" s="29"/>
      <c r="Y642" s="29"/>
      <c r="Z642" s="29"/>
      <c r="AA642" s="29"/>
    </row>
    <row r="643" spans="1:27" s="25" customFormat="1" x14ac:dyDescent="0.25">
      <c r="A643" s="41"/>
      <c r="B643" s="29"/>
      <c r="C643" s="29"/>
      <c r="D643" s="29"/>
      <c r="E643" s="29"/>
      <c r="F643" s="29"/>
      <c r="G643" s="29"/>
      <c r="H643" s="29"/>
      <c r="I643" s="29"/>
      <c r="K643" s="29"/>
      <c r="L643" s="29"/>
      <c r="M643" s="29"/>
      <c r="N643" s="29"/>
      <c r="O643" s="29"/>
      <c r="P643" s="29"/>
      <c r="Q643" s="29"/>
      <c r="R643" s="29"/>
      <c r="T643" s="29"/>
      <c r="U643" s="29"/>
      <c r="V643" s="29"/>
      <c r="W643" s="29"/>
      <c r="X643" s="29"/>
      <c r="Y643" s="29"/>
      <c r="Z643" s="29"/>
      <c r="AA643" s="29"/>
    </row>
    <row r="644" spans="1:27" s="25" customFormat="1" x14ac:dyDescent="0.25">
      <c r="A644" s="41"/>
      <c r="B644" s="29"/>
      <c r="C644" s="29"/>
      <c r="D644" s="29"/>
      <c r="E644" s="29"/>
      <c r="F644" s="29"/>
      <c r="G644" s="29"/>
      <c r="H644" s="29"/>
      <c r="I644" s="29"/>
      <c r="K644" s="29"/>
      <c r="L644" s="29"/>
      <c r="M644" s="29"/>
      <c r="N644" s="29"/>
      <c r="O644" s="29"/>
      <c r="P644" s="29"/>
      <c r="Q644" s="29"/>
      <c r="R644" s="29"/>
      <c r="T644" s="29"/>
      <c r="U644" s="29"/>
      <c r="V644" s="29"/>
      <c r="W644" s="29"/>
      <c r="X644" s="29"/>
      <c r="Y644" s="29"/>
      <c r="Z644" s="29"/>
      <c r="AA644" s="29"/>
    </row>
    <row r="645" spans="1:27" s="25" customFormat="1" x14ac:dyDescent="0.25">
      <c r="A645" s="41"/>
      <c r="B645" s="29"/>
      <c r="C645" s="29"/>
      <c r="D645" s="29"/>
      <c r="E645" s="29"/>
      <c r="F645" s="29"/>
      <c r="G645" s="29"/>
      <c r="H645" s="29"/>
      <c r="I645" s="29"/>
      <c r="K645" s="29"/>
      <c r="L645" s="29"/>
      <c r="M645" s="29"/>
      <c r="N645" s="29"/>
      <c r="O645" s="29"/>
      <c r="P645" s="29"/>
      <c r="Q645" s="29"/>
      <c r="R645" s="29"/>
      <c r="T645" s="29"/>
      <c r="U645" s="29"/>
      <c r="V645" s="29"/>
      <c r="W645" s="29"/>
      <c r="X645" s="29"/>
      <c r="Y645" s="29"/>
      <c r="Z645" s="29"/>
      <c r="AA645" s="29"/>
    </row>
    <row r="646" spans="1:27" s="25" customFormat="1" x14ac:dyDescent="0.25">
      <c r="A646" s="41"/>
      <c r="B646" s="29"/>
      <c r="C646" s="29"/>
      <c r="D646" s="29"/>
      <c r="E646" s="29"/>
      <c r="F646" s="29"/>
      <c r="G646" s="29"/>
      <c r="H646" s="29"/>
      <c r="I646" s="29"/>
      <c r="K646" s="29"/>
      <c r="L646" s="29"/>
      <c r="M646" s="29"/>
      <c r="N646" s="29"/>
      <c r="O646" s="29"/>
      <c r="P646" s="29"/>
      <c r="Q646" s="29"/>
      <c r="R646" s="29"/>
      <c r="T646" s="29"/>
      <c r="U646" s="29"/>
      <c r="V646" s="29"/>
      <c r="W646" s="29"/>
      <c r="X646" s="29"/>
      <c r="Y646" s="29"/>
      <c r="Z646" s="29"/>
      <c r="AA646" s="29"/>
    </row>
    <row r="647" spans="1:27" s="25" customFormat="1" x14ac:dyDescent="0.25">
      <c r="A647" s="41"/>
      <c r="B647" s="29"/>
      <c r="C647" s="29"/>
      <c r="D647" s="29"/>
      <c r="E647" s="29"/>
      <c r="F647" s="29"/>
      <c r="G647" s="29"/>
      <c r="H647" s="29"/>
      <c r="I647" s="29"/>
      <c r="K647" s="29"/>
      <c r="L647" s="29"/>
      <c r="M647" s="29"/>
      <c r="N647" s="29"/>
      <c r="O647" s="29"/>
      <c r="P647" s="29"/>
      <c r="Q647" s="29"/>
      <c r="R647" s="29"/>
      <c r="T647" s="29"/>
      <c r="U647" s="29"/>
      <c r="V647" s="29"/>
      <c r="W647" s="29"/>
      <c r="X647" s="29"/>
      <c r="Y647" s="29"/>
      <c r="Z647" s="29"/>
      <c r="AA647" s="29"/>
    </row>
    <row r="648" spans="1:27" s="25" customFormat="1" x14ac:dyDescent="0.25">
      <c r="A648" s="41"/>
      <c r="B648" s="29"/>
      <c r="C648" s="29"/>
      <c r="D648" s="29"/>
      <c r="E648" s="29"/>
      <c r="F648" s="29"/>
      <c r="G648" s="29"/>
      <c r="H648" s="29"/>
      <c r="I648" s="29"/>
      <c r="K648" s="29"/>
      <c r="L648" s="29"/>
      <c r="M648" s="29"/>
      <c r="N648" s="29"/>
      <c r="O648" s="29"/>
      <c r="P648" s="29"/>
      <c r="Q648" s="29"/>
      <c r="R648" s="29"/>
      <c r="T648" s="29"/>
      <c r="U648" s="29"/>
      <c r="V648" s="29"/>
      <c r="W648" s="29"/>
      <c r="X648" s="29"/>
      <c r="Y648" s="29"/>
      <c r="Z648" s="29"/>
      <c r="AA648" s="29"/>
    </row>
    <row r="649" spans="1:27" s="25" customFormat="1" x14ac:dyDescent="0.25">
      <c r="A649" s="41"/>
      <c r="B649" s="29"/>
      <c r="C649" s="29"/>
      <c r="D649" s="29"/>
      <c r="E649" s="29"/>
      <c r="F649" s="29"/>
      <c r="G649" s="29"/>
      <c r="H649" s="29"/>
      <c r="I649" s="29"/>
      <c r="K649" s="29"/>
      <c r="L649" s="29"/>
      <c r="M649" s="29"/>
      <c r="N649" s="29"/>
      <c r="O649" s="29"/>
      <c r="P649" s="29"/>
      <c r="Q649" s="29"/>
      <c r="R649" s="29"/>
      <c r="T649" s="29"/>
      <c r="U649" s="29"/>
      <c r="V649" s="29"/>
      <c r="W649" s="29"/>
      <c r="X649" s="29"/>
      <c r="Y649" s="29"/>
      <c r="Z649" s="29"/>
      <c r="AA649" s="29"/>
    </row>
    <row r="650" spans="1:27" s="25" customFormat="1" x14ac:dyDescent="0.25">
      <c r="A650" s="41"/>
      <c r="B650" s="29"/>
      <c r="C650" s="29"/>
      <c r="D650" s="29"/>
      <c r="E650" s="29"/>
      <c r="F650" s="29"/>
      <c r="G650" s="29"/>
      <c r="H650" s="29"/>
      <c r="I650" s="29"/>
      <c r="K650" s="29"/>
      <c r="L650" s="29"/>
      <c r="M650" s="29"/>
      <c r="N650" s="29"/>
      <c r="O650" s="29"/>
      <c r="P650" s="29"/>
      <c r="Q650" s="29"/>
      <c r="R650" s="29"/>
      <c r="T650" s="29"/>
      <c r="U650" s="29"/>
      <c r="V650" s="29"/>
      <c r="W650" s="29"/>
      <c r="X650" s="29"/>
      <c r="Y650" s="29"/>
      <c r="Z650" s="29"/>
      <c r="AA650" s="29"/>
    </row>
    <row r="651" spans="1:27" s="25" customFormat="1" x14ac:dyDescent="0.25">
      <c r="A651" s="41"/>
      <c r="B651" s="29"/>
      <c r="C651" s="29"/>
      <c r="D651" s="29"/>
      <c r="E651" s="29"/>
      <c r="F651" s="29"/>
      <c r="G651" s="29"/>
      <c r="H651" s="29"/>
      <c r="I651" s="29"/>
      <c r="K651" s="29"/>
      <c r="L651" s="29"/>
      <c r="M651" s="29"/>
      <c r="N651" s="29"/>
      <c r="O651" s="29"/>
      <c r="P651" s="29"/>
      <c r="Q651" s="29"/>
      <c r="R651" s="29"/>
      <c r="T651" s="29"/>
      <c r="U651" s="29"/>
      <c r="V651" s="29"/>
      <c r="W651" s="29"/>
      <c r="X651" s="29"/>
      <c r="Y651" s="29"/>
      <c r="Z651" s="29"/>
      <c r="AA651" s="29"/>
    </row>
    <row r="652" spans="1:27" s="25" customFormat="1" x14ac:dyDescent="0.25">
      <c r="A652" s="41"/>
      <c r="B652" s="29"/>
      <c r="C652" s="29"/>
      <c r="D652" s="29"/>
      <c r="E652" s="29"/>
      <c r="F652" s="29"/>
      <c r="G652" s="29"/>
      <c r="H652" s="29"/>
      <c r="I652" s="29"/>
      <c r="K652" s="29"/>
      <c r="L652" s="29"/>
      <c r="M652" s="29"/>
      <c r="N652" s="29"/>
      <c r="O652" s="29"/>
      <c r="P652" s="29"/>
      <c r="Q652" s="29"/>
      <c r="R652" s="29"/>
      <c r="T652" s="29"/>
      <c r="U652" s="29"/>
      <c r="V652" s="29"/>
      <c r="W652" s="29"/>
      <c r="X652" s="29"/>
      <c r="Y652" s="29"/>
      <c r="Z652" s="29"/>
      <c r="AA652" s="29"/>
    </row>
    <row r="653" spans="1:27" s="25" customFormat="1" x14ac:dyDescent="0.25">
      <c r="A653" s="41"/>
      <c r="B653" s="29"/>
      <c r="C653" s="29"/>
      <c r="D653" s="29"/>
      <c r="E653" s="29"/>
      <c r="F653" s="29"/>
      <c r="G653" s="29"/>
      <c r="H653" s="29"/>
      <c r="I653" s="29"/>
      <c r="K653" s="29"/>
      <c r="L653" s="29"/>
      <c r="M653" s="29"/>
      <c r="N653" s="29"/>
      <c r="O653" s="29"/>
      <c r="P653" s="29"/>
      <c r="Q653" s="29"/>
      <c r="R653" s="29"/>
      <c r="T653" s="29"/>
      <c r="U653" s="29"/>
      <c r="V653" s="29"/>
      <c r="W653" s="29"/>
      <c r="X653" s="29"/>
      <c r="Y653" s="29"/>
      <c r="Z653" s="29"/>
      <c r="AA653" s="29"/>
    </row>
    <row r="654" spans="1:27" s="25" customFormat="1" x14ac:dyDescent="0.25">
      <c r="A654" s="41"/>
      <c r="B654" s="29"/>
      <c r="C654" s="29"/>
      <c r="D654" s="29"/>
      <c r="E654" s="29"/>
      <c r="F654" s="29"/>
      <c r="G654" s="29"/>
      <c r="H654" s="29"/>
      <c r="I654" s="29"/>
      <c r="K654" s="29"/>
      <c r="L654" s="29"/>
      <c r="M654" s="29"/>
      <c r="N654" s="29"/>
      <c r="O654" s="29"/>
      <c r="P654" s="29"/>
      <c r="Q654" s="29"/>
      <c r="R654" s="29"/>
      <c r="T654" s="29"/>
      <c r="U654" s="29"/>
      <c r="V654" s="29"/>
      <c r="W654" s="29"/>
      <c r="X654" s="29"/>
      <c r="Y654" s="29"/>
      <c r="Z654" s="29"/>
      <c r="AA654" s="29"/>
    </row>
    <row r="655" spans="1:27" s="25" customFormat="1" x14ac:dyDescent="0.25">
      <c r="A655" s="41"/>
      <c r="B655" s="29"/>
      <c r="C655" s="29"/>
      <c r="D655" s="29"/>
      <c r="E655" s="29"/>
      <c r="F655" s="29"/>
      <c r="G655" s="29"/>
      <c r="H655" s="29"/>
      <c r="I655" s="29"/>
      <c r="K655" s="29"/>
      <c r="L655" s="29"/>
      <c r="M655" s="29"/>
      <c r="N655" s="29"/>
      <c r="O655" s="29"/>
      <c r="P655" s="29"/>
      <c r="Q655" s="29"/>
      <c r="R655" s="29"/>
      <c r="T655" s="29"/>
      <c r="U655" s="29"/>
      <c r="V655" s="29"/>
      <c r="W655" s="29"/>
      <c r="X655" s="29"/>
      <c r="Y655" s="29"/>
      <c r="Z655" s="29"/>
      <c r="AA655" s="29"/>
    </row>
    <row r="656" spans="1:27" s="25" customFormat="1" x14ac:dyDescent="0.25">
      <c r="A656" s="41"/>
      <c r="B656" s="29"/>
      <c r="C656" s="29"/>
      <c r="D656" s="29"/>
      <c r="E656" s="29"/>
      <c r="F656" s="29"/>
      <c r="G656" s="29"/>
      <c r="H656" s="29"/>
      <c r="I656" s="29"/>
      <c r="K656" s="29"/>
      <c r="L656" s="29"/>
      <c r="M656" s="29"/>
      <c r="N656" s="29"/>
      <c r="O656" s="29"/>
      <c r="P656" s="29"/>
      <c r="Q656" s="29"/>
      <c r="R656" s="29"/>
      <c r="T656" s="29"/>
      <c r="U656" s="29"/>
      <c r="V656" s="29"/>
      <c r="W656" s="29"/>
      <c r="X656" s="29"/>
      <c r="Y656" s="29"/>
      <c r="Z656" s="29"/>
      <c r="AA656" s="29"/>
    </row>
    <row r="657" spans="1:43" s="25" customFormat="1" x14ac:dyDescent="0.25">
      <c r="A657" s="41"/>
      <c r="B657" s="29"/>
      <c r="C657" s="29"/>
      <c r="D657" s="29"/>
      <c r="E657" s="29"/>
      <c r="F657" s="29"/>
      <c r="G657" s="29"/>
      <c r="H657" s="29"/>
      <c r="I657" s="29"/>
      <c r="K657" s="29"/>
      <c r="L657" s="29"/>
      <c r="M657" s="29"/>
      <c r="N657" s="29"/>
      <c r="O657" s="29"/>
      <c r="P657" s="29"/>
      <c r="Q657" s="29"/>
      <c r="R657" s="29"/>
      <c r="T657" s="29"/>
      <c r="U657" s="29"/>
      <c r="V657" s="29"/>
      <c r="W657" s="29"/>
      <c r="X657" s="29"/>
      <c r="Y657" s="29"/>
      <c r="Z657" s="29"/>
      <c r="AA657" s="29"/>
    </row>
    <row r="658" spans="1:43" s="25" customFormat="1" x14ac:dyDescent="0.25">
      <c r="A658" s="41"/>
      <c r="B658" s="29"/>
      <c r="C658" s="29"/>
      <c r="D658" s="29"/>
      <c r="E658" s="29"/>
      <c r="F658" s="29"/>
      <c r="G658" s="29"/>
      <c r="H658" s="29"/>
      <c r="I658" s="29"/>
      <c r="K658" s="29"/>
      <c r="L658" s="29"/>
      <c r="M658" s="29"/>
      <c r="N658" s="29"/>
      <c r="O658" s="29"/>
      <c r="P658" s="29"/>
      <c r="Q658" s="29"/>
      <c r="R658" s="29"/>
      <c r="T658" s="29"/>
      <c r="U658" s="29"/>
      <c r="V658" s="29"/>
      <c r="W658" s="29"/>
      <c r="X658" s="29"/>
      <c r="Y658" s="29"/>
      <c r="Z658" s="29"/>
      <c r="AA658" s="29"/>
    </row>
    <row r="659" spans="1:43" s="25" customFormat="1" x14ac:dyDescent="0.25">
      <c r="A659" s="41"/>
      <c r="B659" s="29"/>
      <c r="C659" s="29"/>
      <c r="D659" s="29"/>
      <c r="E659" s="29"/>
      <c r="F659" s="29"/>
      <c r="G659" s="29"/>
      <c r="H659" s="29"/>
      <c r="I659" s="29"/>
      <c r="K659" s="29"/>
      <c r="L659" s="29"/>
      <c r="M659" s="29"/>
      <c r="N659" s="29"/>
      <c r="O659" s="29"/>
      <c r="P659" s="29"/>
      <c r="Q659" s="29"/>
      <c r="R659" s="29"/>
      <c r="T659" s="29"/>
      <c r="U659" s="29"/>
      <c r="V659" s="29"/>
      <c r="W659" s="29"/>
      <c r="X659" s="29"/>
      <c r="Y659" s="29"/>
      <c r="Z659" s="29"/>
      <c r="AA659" s="29"/>
    </row>
    <row r="660" spans="1:43" s="25" customFormat="1" x14ac:dyDescent="0.25">
      <c r="A660" s="41"/>
      <c r="B660" s="29"/>
      <c r="C660" s="29"/>
      <c r="D660" s="29"/>
      <c r="E660" s="29"/>
      <c r="F660" s="29"/>
      <c r="G660" s="29"/>
      <c r="H660" s="29"/>
      <c r="I660" s="29"/>
      <c r="K660" s="29"/>
      <c r="L660" s="29"/>
      <c r="M660" s="29"/>
      <c r="N660" s="29"/>
      <c r="O660" s="29"/>
      <c r="P660" s="29"/>
      <c r="Q660" s="29"/>
      <c r="R660" s="29"/>
      <c r="T660" s="29"/>
      <c r="U660" s="29"/>
      <c r="V660" s="29"/>
      <c r="W660" s="29"/>
      <c r="X660" s="29"/>
      <c r="Y660" s="29"/>
      <c r="Z660" s="29"/>
      <c r="AA660" s="29"/>
    </row>
    <row r="661" spans="1:43" s="25" customFormat="1" x14ac:dyDescent="0.25"/>
    <row r="662" spans="1:43" s="26" customFormat="1" x14ac:dyDescent="0.25"/>
    <row r="663" spans="1:43" x14ac:dyDescent="0.25">
      <c r="B663" s="11"/>
      <c r="C663" s="11"/>
      <c r="D663" s="11"/>
      <c r="E663" s="11"/>
      <c r="F663" s="11"/>
      <c r="G663" s="11"/>
      <c r="H663" s="11"/>
      <c r="I663" s="11"/>
      <c r="K663" s="11"/>
      <c r="L663" s="11"/>
      <c r="M663" s="11"/>
      <c r="N663" s="11"/>
      <c r="O663" s="11"/>
      <c r="P663" s="11"/>
      <c r="Q663" s="11"/>
      <c r="R663" s="11"/>
      <c r="T663" s="11"/>
      <c r="U663" s="11"/>
      <c r="V663" s="11"/>
      <c r="W663" s="11"/>
      <c r="X663" s="11"/>
      <c r="Y663" s="11"/>
      <c r="Z663" s="11"/>
      <c r="AA663" s="11"/>
    </row>
    <row r="664" spans="1:43" x14ac:dyDescent="0.25">
      <c r="B664" s="11"/>
      <c r="C664" s="11"/>
      <c r="D664" s="11"/>
      <c r="E664" s="11"/>
      <c r="F664" s="11"/>
      <c r="G664" s="11"/>
      <c r="H664" s="11"/>
      <c r="I664" s="11"/>
      <c r="K664" s="11"/>
      <c r="L664" s="11"/>
      <c r="M664" s="11"/>
      <c r="N664" s="11"/>
      <c r="O664" s="11"/>
      <c r="P664" s="11"/>
      <c r="Q664" s="11"/>
      <c r="R664" s="11"/>
      <c r="T664" s="11"/>
      <c r="U664" s="11"/>
      <c r="V664" s="11"/>
      <c r="W664" s="11"/>
      <c r="X664" s="11"/>
      <c r="Y664" s="11"/>
      <c r="Z664" s="11"/>
      <c r="AA664" s="11"/>
    </row>
    <row r="665" spans="1:43" x14ac:dyDescent="0.25">
      <c r="A665" s="12"/>
    </row>
    <row r="666" spans="1:43" ht="45" customHeight="1" x14ac:dyDescent="0.25">
      <c r="AC666" s="98"/>
      <c r="AD666" s="98"/>
      <c r="AE666" s="98"/>
      <c r="AG666" s="98"/>
      <c r="AH666" s="98"/>
      <c r="AI666" s="98"/>
      <c r="AK666" s="98"/>
      <c r="AL666" s="98"/>
      <c r="AM666" s="98"/>
      <c r="AO666" s="12"/>
      <c r="AP666" s="12"/>
      <c r="AQ666" s="12"/>
    </row>
    <row r="667" spans="1:43" x14ac:dyDescent="0.25">
      <c r="AC667" s="97"/>
      <c r="AD667" s="97"/>
      <c r="AE667" s="97"/>
      <c r="AG667" s="98"/>
      <c r="AH667" s="98"/>
      <c r="AI667" s="98"/>
      <c r="AK667" s="98"/>
      <c r="AL667" s="98"/>
      <c r="AM667" s="98"/>
    </row>
    <row r="668" spans="1:43" x14ac:dyDescent="0.25">
      <c r="AC668" s="12"/>
      <c r="AD668" s="12"/>
      <c r="AE668" s="12"/>
      <c r="AG668" s="12"/>
      <c r="AH668" s="12"/>
      <c r="AI668" s="12"/>
      <c r="AK668" s="12"/>
      <c r="AL668" s="12"/>
      <c r="AM668" s="12"/>
      <c r="AO668" s="12"/>
      <c r="AP668" s="12"/>
      <c r="AQ668" s="12"/>
    </row>
    <row r="669" spans="1:43" s="15" customFormat="1" x14ac:dyDescent="0.25">
      <c r="AC669" s="22"/>
      <c r="AD669" s="22"/>
      <c r="AE669" s="22"/>
      <c r="AF669" s="22"/>
      <c r="AG669" s="22"/>
      <c r="AH669" s="22"/>
      <c r="AI669" s="22"/>
    </row>
    <row r="670" spans="1:43" s="15" customFormat="1" x14ac:dyDescent="0.25">
      <c r="AC670" s="22"/>
      <c r="AD670" s="22"/>
      <c r="AE670" s="22"/>
      <c r="AF670" s="22"/>
      <c r="AG670" s="22"/>
      <c r="AH670" s="22"/>
      <c r="AI670" s="22"/>
      <c r="AK670" s="17"/>
    </row>
    <row r="671" spans="1:43" x14ac:dyDescent="0.25">
      <c r="B671" s="13"/>
      <c r="C671" s="13"/>
      <c r="D671" s="13"/>
      <c r="E671" s="13"/>
      <c r="F671" s="13"/>
      <c r="G671" s="13"/>
      <c r="H671" s="13"/>
      <c r="I671" s="13"/>
      <c r="K671" s="13"/>
      <c r="L671" s="13"/>
      <c r="M671" s="13"/>
      <c r="N671" s="13"/>
      <c r="O671" s="13"/>
      <c r="P671" s="13"/>
      <c r="Q671" s="13"/>
      <c r="R671" s="13"/>
      <c r="T671" s="13"/>
      <c r="U671" s="13"/>
      <c r="V671" s="13"/>
      <c r="W671" s="13"/>
      <c r="X671" s="13"/>
      <c r="Y671" s="13"/>
      <c r="Z671" s="13"/>
      <c r="AA671" s="13"/>
      <c r="AC671" s="20"/>
      <c r="AD671" s="20"/>
      <c r="AE671" s="20"/>
      <c r="AF671" s="21"/>
      <c r="AG671" s="20"/>
      <c r="AH671" s="20"/>
      <c r="AI671" s="20"/>
      <c r="AK671" s="20"/>
      <c r="AL671" s="20"/>
      <c r="AM671" s="20"/>
    </row>
    <row r="672" spans="1:43" x14ac:dyDescent="0.25">
      <c r="B672" s="13"/>
      <c r="C672" s="13"/>
      <c r="D672" s="13"/>
      <c r="E672" s="13"/>
      <c r="F672" s="13"/>
      <c r="G672" s="13"/>
      <c r="H672" s="13"/>
      <c r="I672" s="13"/>
      <c r="K672" s="13"/>
      <c r="L672" s="13"/>
      <c r="M672" s="13"/>
      <c r="N672" s="13"/>
      <c r="O672" s="13"/>
      <c r="P672" s="13"/>
      <c r="Q672" s="13"/>
      <c r="R672" s="13"/>
      <c r="T672" s="13"/>
      <c r="U672" s="13"/>
      <c r="V672" s="13"/>
      <c r="W672" s="13"/>
      <c r="X672" s="13"/>
      <c r="Y672" s="13"/>
      <c r="Z672" s="13"/>
      <c r="AA672" s="13"/>
      <c r="AC672" s="20"/>
      <c r="AD672" s="20"/>
      <c r="AE672" s="20"/>
      <c r="AF672" s="21"/>
      <c r="AG672" s="20"/>
      <c r="AH672" s="20"/>
      <c r="AI672" s="20"/>
    </row>
    <row r="673" spans="2:35" x14ac:dyDescent="0.25">
      <c r="B673" s="13"/>
      <c r="C673" s="13"/>
      <c r="D673" s="13"/>
      <c r="E673" s="13"/>
      <c r="F673" s="13"/>
      <c r="G673" s="13"/>
      <c r="H673" s="13"/>
      <c r="I673" s="13"/>
      <c r="K673" s="13"/>
      <c r="L673" s="13"/>
      <c r="M673" s="13"/>
      <c r="N673" s="13"/>
      <c r="O673" s="13"/>
      <c r="P673" s="13"/>
      <c r="Q673" s="13"/>
      <c r="R673" s="13"/>
      <c r="T673" s="13"/>
      <c r="U673" s="13"/>
      <c r="V673" s="13"/>
      <c r="W673" s="13"/>
      <c r="X673" s="13"/>
      <c r="Y673" s="13"/>
      <c r="Z673" s="13"/>
      <c r="AA673" s="13"/>
      <c r="AC673" s="20"/>
      <c r="AD673" s="20"/>
      <c r="AE673" s="20"/>
      <c r="AF673" s="21"/>
      <c r="AG673" s="20"/>
      <c r="AH673" s="20"/>
      <c r="AI673" s="20"/>
    </row>
    <row r="674" spans="2:35" x14ac:dyDescent="0.25">
      <c r="B674" s="13"/>
      <c r="C674" s="13"/>
      <c r="D674" s="13"/>
      <c r="E674" s="13"/>
      <c r="F674" s="13"/>
      <c r="G674" s="13"/>
      <c r="H674" s="13"/>
      <c r="I674" s="13"/>
      <c r="K674" s="13"/>
      <c r="L674" s="13"/>
      <c r="M674" s="13"/>
      <c r="N674" s="13"/>
      <c r="O674" s="13"/>
      <c r="P674" s="13"/>
      <c r="Q674" s="13"/>
      <c r="R674" s="13"/>
      <c r="T674" s="13"/>
      <c r="U674" s="13"/>
      <c r="V674" s="13"/>
      <c r="W674" s="13"/>
      <c r="X674" s="13"/>
      <c r="Y674" s="13"/>
      <c r="Z674" s="13"/>
      <c r="AA674" s="13"/>
      <c r="AC674" s="20"/>
      <c r="AD674" s="20"/>
      <c r="AE674" s="20"/>
      <c r="AF674" s="21"/>
      <c r="AG674" s="20"/>
      <c r="AH674" s="20"/>
      <c r="AI674" s="20"/>
    </row>
    <row r="675" spans="2:35" x14ac:dyDescent="0.25">
      <c r="B675" s="13"/>
      <c r="C675" s="13"/>
      <c r="D675" s="13"/>
      <c r="E675" s="13"/>
      <c r="F675" s="13"/>
      <c r="G675" s="13"/>
      <c r="H675" s="13"/>
      <c r="I675" s="13"/>
      <c r="K675" s="13"/>
      <c r="L675" s="13"/>
      <c r="M675" s="13"/>
      <c r="N675" s="13"/>
      <c r="O675" s="13"/>
      <c r="P675" s="13"/>
      <c r="Q675" s="13"/>
      <c r="R675" s="13"/>
      <c r="T675" s="13"/>
      <c r="U675" s="13"/>
      <c r="V675" s="13"/>
      <c r="W675" s="13"/>
      <c r="X675" s="13"/>
      <c r="Y675" s="13"/>
      <c r="Z675" s="13"/>
      <c r="AA675" s="13"/>
      <c r="AC675" s="20"/>
      <c r="AD675" s="20"/>
      <c r="AE675" s="20"/>
      <c r="AF675" s="21"/>
      <c r="AG675" s="20"/>
      <c r="AH675" s="20"/>
      <c r="AI675" s="20"/>
    </row>
    <row r="676" spans="2:35" x14ac:dyDescent="0.25">
      <c r="B676" s="13"/>
      <c r="C676" s="13"/>
      <c r="D676" s="13"/>
      <c r="E676" s="13"/>
      <c r="F676" s="13"/>
      <c r="G676" s="13"/>
      <c r="H676" s="13"/>
      <c r="I676" s="13"/>
      <c r="K676" s="13"/>
      <c r="L676" s="13"/>
      <c r="M676" s="13"/>
      <c r="N676" s="13"/>
      <c r="O676" s="13"/>
      <c r="P676" s="13"/>
      <c r="Q676" s="13"/>
      <c r="R676" s="13"/>
      <c r="T676" s="13"/>
      <c r="U676" s="13"/>
      <c r="V676" s="13"/>
      <c r="W676" s="13"/>
      <c r="X676" s="13"/>
      <c r="Y676" s="13"/>
      <c r="Z676" s="13"/>
      <c r="AA676" s="13"/>
      <c r="AC676" s="20"/>
      <c r="AD676" s="20"/>
      <c r="AE676" s="20"/>
      <c r="AF676" s="21"/>
      <c r="AG676" s="20"/>
      <c r="AH676" s="20"/>
      <c r="AI676" s="20"/>
    </row>
    <row r="677" spans="2:35" x14ac:dyDescent="0.25">
      <c r="B677" s="13"/>
      <c r="C677" s="13"/>
      <c r="D677" s="13"/>
      <c r="E677" s="13"/>
      <c r="F677" s="13"/>
      <c r="G677" s="13"/>
      <c r="H677" s="13"/>
      <c r="I677" s="13"/>
      <c r="K677" s="13"/>
      <c r="L677" s="13"/>
      <c r="M677" s="13"/>
      <c r="N677" s="13"/>
      <c r="O677" s="13"/>
      <c r="P677" s="13"/>
      <c r="Q677" s="13"/>
      <c r="R677" s="13"/>
      <c r="T677" s="13"/>
      <c r="U677" s="13"/>
      <c r="V677" s="13"/>
      <c r="W677" s="13"/>
      <c r="X677" s="13"/>
      <c r="Y677" s="13"/>
      <c r="Z677" s="13"/>
      <c r="AA677" s="13"/>
      <c r="AC677" s="20"/>
      <c r="AD677" s="20"/>
      <c r="AE677" s="20"/>
      <c r="AF677" s="21"/>
      <c r="AG677" s="20"/>
      <c r="AH677" s="20"/>
      <c r="AI677" s="20"/>
    </row>
    <row r="678" spans="2:35" x14ac:dyDescent="0.25">
      <c r="B678" s="13"/>
      <c r="C678" s="13"/>
      <c r="D678" s="13"/>
      <c r="E678" s="13"/>
      <c r="F678" s="13"/>
      <c r="G678" s="13"/>
      <c r="H678" s="13"/>
      <c r="I678" s="13"/>
      <c r="K678" s="13"/>
      <c r="L678" s="13"/>
      <c r="M678" s="13"/>
      <c r="N678" s="13"/>
      <c r="O678" s="13"/>
      <c r="P678" s="13"/>
      <c r="Q678" s="13"/>
      <c r="R678" s="13"/>
      <c r="T678" s="13"/>
      <c r="U678" s="13"/>
      <c r="V678" s="13"/>
      <c r="W678" s="13"/>
      <c r="X678" s="13"/>
      <c r="Y678" s="13"/>
      <c r="Z678" s="13"/>
      <c r="AA678" s="13"/>
      <c r="AC678" s="20"/>
      <c r="AD678" s="20"/>
      <c r="AE678" s="20"/>
      <c r="AF678" s="21"/>
      <c r="AG678" s="20"/>
      <c r="AH678" s="20"/>
      <c r="AI678" s="20"/>
    </row>
    <row r="679" spans="2:35" x14ac:dyDescent="0.25">
      <c r="B679" s="13"/>
      <c r="C679" s="13"/>
      <c r="D679" s="13"/>
      <c r="E679" s="13"/>
      <c r="F679" s="13"/>
      <c r="G679" s="13"/>
      <c r="H679" s="13"/>
      <c r="I679" s="13"/>
      <c r="K679" s="13"/>
      <c r="L679" s="13"/>
      <c r="M679" s="13"/>
      <c r="N679" s="13"/>
      <c r="O679" s="13"/>
      <c r="P679" s="13"/>
      <c r="Q679" s="13"/>
      <c r="R679" s="13"/>
      <c r="T679" s="13"/>
      <c r="U679" s="13"/>
      <c r="V679" s="13"/>
      <c r="W679" s="13"/>
      <c r="X679" s="13"/>
      <c r="Y679" s="13"/>
      <c r="Z679" s="13"/>
      <c r="AA679" s="13"/>
      <c r="AC679" s="20"/>
      <c r="AD679" s="20"/>
      <c r="AE679" s="20"/>
      <c r="AF679" s="21"/>
      <c r="AG679" s="20"/>
      <c r="AH679" s="20"/>
      <c r="AI679" s="20"/>
    </row>
    <row r="680" spans="2:35" x14ac:dyDescent="0.25">
      <c r="B680" s="13"/>
      <c r="C680" s="13"/>
      <c r="D680" s="13"/>
      <c r="E680" s="13"/>
      <c r="F680" s="13"/>
      <c r="G680" s="13"/>
      <c r="H680" s="13"/>
      <c r="I680" s="13"/>
      <c r="K680" s="13"/>
      <c r="L680" s="13"/>
      <c r="M680" s="13"/>
      <c r="N680" s="13"/>
      <c r="O680" s="13"/>
      <c r="P680" s="13"/>
      <c r="Q680" s="13"/>
      <c r="R680" s="13"/>
      <c r="T680" s="13"/>
      <c r="U680" s="13"/>
      <c r="V680" s="13"/>
      <c r="W680" s="13"/>
      <c r="X680" s="13"/>
      <c r="Y680" s="13"/>
      <c r="Z680" s="13"/>
      <c r="AA680" s="13"/>
      <c r="AC680" s="20"/>
      <c r="AD680" s="20"/>
      <c r="AE680" s="20"/>
      <c r="AF680" s="21"/>
      <c r="AG680" s="20"/>
      <c r="AH680" s="20"/>
      <c r="AI680" s="20"/>
    </row>
    <row r="681" spans="2:35" x14ac:dyDescent="0.25">
      <c r="B681" s="13"/>
      <c r="C681" s="13"/>
      <c r="D681" s="13"/>
      <c r="E681" s="13"/>
      <c r="F681" s="13"/>
      <c r="G681" s="13"/>
      <c r="H681" s="13"/>
      <c r="I681" s="13"/>
      <c r="K681" s="13"/>
      <c r="L681" s="13"/>
      <c r="M681" s="13"/>
      <c r="N681" s="13"/>
      <c r="O681" s="13"/>
      <c r="P681" s="13"/>
      <c r="Q681" s="13"/>
      <c r="R681" s="13"/>
      <c r="T681" s="13"/>
      <c r="U681" s="13"/>
      <c r="V681" s="13"/>
      <c r="W681" s="13"/>
      <c r="X681" s="13"/>
      <c r="Y681" s="13"/>
      <c r="Z681" s="13"/>
      <c r="AA681" s="13"/>
      <c r="AC681" s="20"/>
      <c r="AD681" s="20"/>
      <c r="AE681" s="20"/>
      <c r="AF681" s="21"/>
      <c r="AG681" s="20"/>
      <c r="AH681" s="20"/>
      <c r="AI681" s="20"/>
    </row>
    <row r="682" spans="2:35" x14ac:dyDescent="0.25">
      <c r="B682" s="13"/>
      <c r="C682" s="13"/>
      <c r="D682" s="13"/>
      <c r="E682" s="13"/>
      <c r="F682" s="13"/>
      <c r="G682" s="13"/>
      <c r="H682" s="13"/>
      <c r="I682" s="13"/>
      <c r="K682" s="13"/>
      <c r="L682" s="13"/>
      <c r="M682" s="13"/>
      <c r="N682" s="13"/>
      <c r="O682" s="13"/>
      <c r="P682" s="13"/>
      <c r="Q682" s="13"/>
      <c r="R682" s="13"/>
      <c r="T682" s="13"/>
      <c r="U682" s="13"/>
      <c r="V682" s="13"/>
      <c r="W682" s="13"/>
      <c r="X682" s="13"/>
      <c r="Y682" s="13"/>
      <c r="Z682" s="13"/>
      <c r="AA682" s="13"/>
      <c r="AC682" s="20"/>
      <c r="AD682" s="20"/>
      <c r="AE682" s="20"/>
      <c r="AF682" s="21"/>
      <c r="AG682" s="20"/>
      <c r="AH682" s="20"/>
      <c r="AI682" s="20"/>
    </row>
    <row r="683" spans="2:35" x14ac:dyDescent="0.25">
      <c r="B683" s="13"/>
      <c r="C683" s="13"/>
      <c r="D683" s="13"/>
      <c r="E683" s="13"/>
      <c r="F683" s="13"/>
      <c r="G683" s="13"/>
      <c r="H683" s="13"/>
      <c r="I683" s="13"/>
      <c r="K683" s="13"/>
      <c r="L683" s="13"/>
      <c r="M683" s="13"/>
      <c r="N683" s="13"/>
      <c r="O683" s="13"/>
      <c r="P683" s="13"/>
      <c r="Q683" s="13"/>
      <c r="R683" s="13"/>
      <c r="T683" s="13"/>
      <c r="U683" s="13"/>
      <c r="V683" s="13"/>
      <c r="W683" s="13"/>
      <c r="X683" s="13"/>
      <c r="Y683" s="13"/>
      <c r="Z683" s="13"/>
      <c r="AA683" s="13"/>
      <c r="AC683" s="20"/>
      <c r="AD683" s="20"/>
      <c r="AE683" s="20"/>
      <c r="AF683" s="21"/>
      <c r="AG683" s="20"/>
      <c r="AH683" s="20"/>
      <c r="AI683" s="20"/>
    </row>
    <row r="684" spans="2:35" x14ac:dyDescent="0.25">
      <c r="B684" s="13"/>
      <c r="C684" s="13"/>
      <c r="D684" s="13"/>
      <c r="E684" s="13"/>
      <c r="F684" s="13"/>
      <c r="G684" s="13"/>
      <c r="H684" s="13"/>
      <c r="I684" s="13"/>
      <c r="K684" s="13"/>
      <c r="L684" s="13"/>
      <c r="M684" s="13"/>
      <c r="N684" s="13"/>
      <c r="O684" s="13"/>
      <c r="P684" s="13"/>
      <c r="Q684" s="13"/>
      <c r="R684" s="13"/>
      <c r="T684" s="13"/>
      <c r="U684" s="13"/>
      <c r="V684" s="13"/>
      <c r="W684" s="13"/>
      <c r="X684" s="13"/>
      <c r="Y684" s="13"/>
      <c r="Z684" s="13"/>
      <c r="AA684" s="13"/>
      <c r="AC684" s="20"/>
      <c r="AD684" s="20"/>
      <c r="AE684" s="20"/>
      <c r="AF684" s="21"/>
      <c r="AG684" s="20"/>
      <c r="AH684" s="20"/>
      <c r="AI684" s="20"/>
    </row>
    <row r="685" spans="2:35" x14ac:dyDescent="0.25">
      <c r="B685" s="13"/>
      <c r="C685" s="13"/>
      <c r="D685" s="13"/>
      <c r="E685" s="13"/>
      <c r="F685" s="13"/>
      <c r="G685" s="13"/>
      <c r="H685" s="13"/>
      <c r="I685" s="13"/>
      <c r="K685" s="13"/>
      <c r="L685" s="13"/>
      <c r="M685" s="13"/>
      <c r="N685" s="13"/>
      <c r="O685" s="13"/>
      <c r="P685" s="13"/>
      <c r="Q685" s="13"/>
      <c r="R685" s="13"/>
      <c r="T685" s="13"/>
      <c r="U685" s="13"/>
      <c r="V685" s="13"/>
      <c r="W685" s="13"/>
      <c r="X685" s="13"/>
      <c r="Y685" s="13"/>
      <c r="Z685" s="13"/>
      <c r="AA685" s="13"/>
      <c r="AC685" s="20"/>
      <c r="AD685" s="20"/>
      <c r="AE685" s="20"/>
      <c r="AF685" s="21"/>
      <c r="AG685" s="20"/>
      <c r="AH685" s="20"/>
      <c r="AI685" s="20"/>
    </row>
    <row r="686" spans="2:35" x14ac:dyDescent="0.25">
      <c r="B686" s="13"/>
      <c r="C686" s="13"/>
      <c r="D686" s="13"/>
      <c r="E686" s="13"/>
      <c r="F686" s="13"/>
      <c r="G686" s="13"/>
      <c r="H686" s="13"/>
      <c r="I686" s="13"/>
      <c r="K686" s="13"/>
      <c r="L686" s="13"/>
      <c r="M686" s="13"/>
      <c r="N686" s="13"/>
      <c r="O686" s="13"/>
      <c r="P686" s="13"/>
      <c r="Q686" s="13"/>
      <c r="R686" s="13"/>
      <c r="T686" s="13"/>
      <c r="U686" s="13"/>
      <c r="V686" s="13"/>
      <c r="W686" s="13"/>
      <c r="X686" s="13"/>
      <c r="Y686" s="13"/>
      <c r="Z686" s="13"/>
      <c r="AA686" s="13"/>
      <c r="AC686" s="20"/>
      <c r="AD686" s="20"/>
      <c r="AE686" s="20"/>
      <c r="AF686" s="21"/>
      <c r="AG686" s="20"/>
      <c r="AH686" s="20"/>
      <c r="AI686" s="20"/>
    </row>
    <row r="687" spans="2:35" x14ac:dyDescent="0.25">
      <c r="B687" s="13"/>
      <c r="C687" s="13"/>
      <c r="D687" s="13"/>
      <c r="E687" s="13"/>
      <c r="F687" s="13"/>
      <c r="G687" s="13"/>
      <c r="H687" s="13"/>
      <c r="I687" s="13"/>
      <c r="K687" s="13"/>
      <c r="L687" s="13"/>
      <c r="M687" s="13"/>
      <c r="N687" s="13"/>
      <c r="O687" s="13"/>
      <c r="P687" s="13"/>
      <c r="Q687" s="13"/>
      <c r="R687" s="13"/>
      <c r="T687" s="13"/>
      <c r="U687" s="13"/>
      <c r="V687" s="13"/>
      <c r="W687" s="13"/>
      <c r="X687" s="13"/>
      <c r="Y687" s="13"/>
      <c r="Z687" s="13"/>
      <c r="AA687" s="13"/>
      <c r="AC687" s="20"/>
      <c r="AD687" s="20"/>
      <c r="AE687" s="20"/>
      <c r="AF687" s="21"/>
      <c r="AG687" s="20"/>
      <c r="AH687" s="20"/>
      <c r="AI687" s="20"/>
    </row>
    <row r="688" spans="2:35" x14ac:dyDescent="0.25">
      <c r="B688" s="13"/>
      <c r="C688" s="13"/>
      <c r="D688" s="13"/>
      <c r="E688" s="13"/>
      <c r="F688" s="13"/>
      <c r="G688" s="13"/>
      <c r="H688" s="13"/>
      <c r="I688" s="13"/>
      <c r="K688" s="13"/>
      <c r="L688" s="13"/>
      <c r="M688" s="13"/>
      <c r="N688" s="13"/>
      <c r="O688" s="13"/>
      <c r="P688" s="13"/>
      <c r="Q688" s="13"/>
      <c r="R688" s="13"/>
      <c r="T688" s="13"/>
      <c r="U688" s="13"/>
      <c r="V688" s="13"/>
      <c r="W688" s="13"/>
      <c r="X688" s="13"/>
      <c r="Y688" s="13"/>
      <c r="Z688" s="13"/>
      <c r="AA688" s="13"/>
      <c r="AC688" s="20"/>
      <c r="AD688" s="20"/>
      <c r="AE688" s="20"/>
      <c r="AF688" s="21"/>
      <c r="AG688" s="20"/>
      <c r="AH688" s="20"/>
      <c r="AI688" s="20"/>
    </row>
    <row r="689" spans="2:35" x14ac:dyDescent="0.25">
      <c r="B689" s="13"/>
      <c r="C689" s="13"/>
      <c r="D689" s="13"/>
      <c r="E689" s="13"/>
      <c r="F689" s="13"/>
      <c r="G689" s="13"/>
      <c r="H689" s="13"/>
      <c r="I689" s="13"/>
      <c r="K689" s="13"/>
      <c r="L689" s="13"/>
      <c r="M689" s="13"/>
      <c r="N689" s="13"/>
      <c r="O689" s="13"/>
      <c r="P689" s="13"/>
      <c r="Q689" s="13"/>
      <c r="R689" s="13"/>
      <c r="T689" s="13"/>
      <c r="U689" s="13"/>
      <c r="V689" s="13"/>
      <c r="W689" s="13"/>
      <c r="X689" s="13"/>
      <c r="Y689" s="13"/>
      <c r="Z689" s="13"/>
      <c r="AA689" s="13"/>
      <c r="AC689" s="20"/>
      <c r="AD689" s="20"/>
      <c r="AE689" s="20"/>
      <c r="AF689" s="21"/>
      <c r="AG689" s="20"/>
      <c r="AH689" s="20"/>
      <c r="AI689" s="20"/>
    </row>
    <row r="690" spans="2:35" x14ac:dyDescent="0.25">
      <c r="B690" s="13"/>
      <c r="C690" s="13"/>
      <c r="D690" s="13"/>
      <c r="E690" s="13"/>
      <c r="F690" s="13"/>
      <c r="G690" s="13"/>
      <c r="H690" s="13"/>
      <c r="I690" s="13"/>
      <c r="K690" s="13"/>
      <c r="L690" s="13"/>
      <c r="M690" s="13"/>
      <c r="N690" s="13"/>
      <c r="O690" s="13"/>
      <c r="P690" s="13"/>
      <c r="Q690" s="13"/>
      <c r="R690" s="13"/>
      <c r="T690" s="13"/>
      <c r="U690" s="13"/>
      <c r="V690" s="13"/>
      <c r="W690" s="13"/>
      <c r="X690" s="13"/>
      <c r="Y690" s="13"/>
      <c r="Z690" s="13"/>
      <c r="AA690" s="13"/>
      <c r="AC690" s="20"/>
      <c r="AD690" s="20"/>
      <c r="AE690" s="20"/>
      <c r="AF690" s="21"/>
      <c r="AG690" s="20"/>
      <c r="AH690" s="20"/>
      <c r="AI690" s="20"/>
    </row>
    <row r="691" spans="2:35" x14ac:dyDescent="0.25">
      <c r="B691" s="13"/>
      <c r="C691" s="13"/>
      <c r="D691" s="13"/>
      <c r="E691" s="13"/>
      <c r="F691" s="13"/>
      <c r="G691" s="13"/>
      <c r="H691" s="13"/>
      <c r="I691" s="13"/>
      <c r="K691" s="13"/>
      <c r="L691" s="13"/>
      <c r="M691" s="13"/>
      <c r="N691" s="13"/>
      <c r="O691" s="13"/>
      <c r="P691" s="13"/>
      <c r="Q691" s="13"/>
      <c r="R691" s="13"/>
      <c r="T691" s="13"/>
      <c r="U691" s="13"/>
      <c r="V691" s="13"/>
      <c r="W691" s="13"/>
      <c r="X691" s="13"/>
      <c r="Y691" s="13"/>
      <c r="Z691" s="13"/>
      <c r="AA691" s="13"/>
      <c r="AC691" s="20"/>
      <c r="AD691" s="20"/>
      <c r="AE691" s="20"/>
      <c r="AF691" s="21"/>
      <c r="AG691" s="20"/>
      <c r="AH691" s="20"/>
      <c r="AI691" s="20"/>
    </row>
  </sheetData>
  <mergeCells count="14">
    <mergeCell ref="AC666:AE666"/>
    <mergeCell ref="AG666:AI666"/>
    <mergeCell ref="AK666:AM666"/>
    <mergeCell ref="AC667:AE667"/>
    <mergeCell ref="AG667:AI667"/>
    <mergeCell ref="AK667:AM667"/>
    <mergeCell ref="AF58:AY58"/>
    <mergeCell ref="BA58:BT58"/>
    <mergeCell ref="AF59:AM59"/>
    <mergeCell ref="AN59:AU59"/>
    <mergeCell ref="AV59:AX59"/>
    <mergeCell ref="BA59:BH59"/>
    <mergeCell ref="BI59:BP59"/>
    <mergeCell ref="BQ59:BS59"/>
  </mergeCells>
  <pageMargins left="0.7" right="0.7" top="0.75" bottom="0.75" header="0.3" footer="0.3"/>
  <pageSetup orientation="portrait" horizontalDpi="4294967293" verticalDpi="429496729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0A68FD-71D6-4660-B912-FD076C72888F}">
  <sheetPr codeName="Sheet63"/>
  <dimension ref="A1:AQ691"/>
  <sheetViews>
    <sheetView workbookViewId="0"/>
  </sheetViews>
  <sheetFormatPr defaultColWidth="9.140625" defaultRowHeight="15" x14ac:dyDescent="0.25"/>
  <cols>
    <col min="1" max="1" width="26.7109375" style="30" customWidth="1"/>
    <col min="2" max="2" width="25" style="30" customWidth="1"/>
    <col min="3" max="5" width="22.42578125" style="30" customWidth="1"/>
    <col min="6" max="8" width="23.7109375" style="30" customWidth="1"/>
    <col min="9" max="9" width="23.85546875" style="30" bestFit="1" customWidth="1"/>
    <col min="10" max="10" width="22.28515625" style="30" bestFit="1" customWidth="1"/>
    <col min="11" max="11" width="22.140625" style="30" customWidth="1"/>
    <col min="12" max="12" width="21.5703125" style="30" customWidth="1"/>
    <col min="13" max="14" width="21" style="30" customWidth="1"/>
    <col min="15" max="15" width="22.140625" style="30" customWidth="1"/>
    <col min="16" max="17" width="21" style="30" customWidth="1"/>
    <col min="18" max="18" width="22.28515625" style="30" bestFit="1" customWidth="1"/>
    <col min="19" max="19" width="22.140625" style="30" bestFit="1" customWidth="1"/>
    <col min="20" max="20" width="22.140625" style="30" customWidth="1"/>
    <col min="21" max="23" width="21" style="30" customWidth="1"/>
    <col min="24" max="25" width="22.140625" style="30" customWidth="1"/>
    <col min="26" max="26" width="21" style="30" customWidth="1"/>
    <col min="27" max="28" width="22.28515625" style="30" bestFit="1" customWidth="1"/>
    <col min="29" max="29" width="12" style="30" customWidth="1"/>
    <col min="30" max="31" width="9.140625" style="30"/>
    <col min="32" max="35" width="17.42578125" style="30" bestFit="1" customWidth="1"/>
    <col min="36" max="36" width="14.7109375" style="30" bestFit="1" customWidth="1"/>
    <col min="37" max="37" width="18.42578125" style="30" bestFit="1" customWidth="1"/>
    <col min="38" max="38" width="19" style="30" bestFit="1" customWidth="1"/>
    <col min="39" max="39" width="19.42578125" style="30" bestFit="1" customWidth="1"/>
    <col min="40" max="40" width="18.42578125" style="30" bestFit="1" customWidth="1"/>
    <col min="41" max="41" width="17.42578125" style="30" bestFit="1" customWidth="1"/>
    <col min="42" max="42" width="18.42578125" style="30" bestFit="1" customWidth="1"/>
    <col min="43" max="43" width="17.42578125" style="30" bestFit="1" customWidth="1"/>
    <col min="44" max="44" width="14.7109375" style="30" bestFit="1" customWidth="1"/>
    <col min="45" max="45" width="18.42578125" style="30" bestFit="1" customWidth="1"/>
    <col min="46" max="47" width="19.42578125" style="30" bestFit="1" customWidth="1"/>
    <col min="48" max="48" width="19.7109375" style="30" bestFit="1" customWidth="1"/>
    <col min="49" max="50" width="20.42578125" style="30" bestFit="1" customWidth="1"/>
    <col min="51" max="51" width="19.42578125" style="30" bestFit="1" customWidth="1"/>
    <col min="52" max="52" width="17.42578125" style="30" bestFit="1" customWidth="1"/>
    <col min="53" max="53" width="18" style="30" bestFit="1" customWidth="1"/>
    <col min="54" max="54" width="17.42578125" style="30" bestFit="1" customWidth="1"/>
    <col min="55" max="56" width="18.42578125" style="30" bestFit="1" customWidth="1"/>
    <col min="57" max="57" width="15.7109375" style="30" bestFit="1" customWidth="1"/>
    <col min="58" max="58" width="18.42578125" style="30" bestFit="1" customWidth="1"/>
    <col min="59" max="60" width="19.42578125" style="30" bestFit="1" customWidth="1"/>
    <col min="61" max="64" width="18.42578125" style="30" bestFit="1" customWidth="1"/>
    <col min="65" max="65" width="14.7109375" style="30" bestFit="1" customWidth="1"/>
    <col min="66" max="66" width="18.42578125" style="30" bestFit="1" customWidth="1"/>
    <col min="67" max="68" width="19.42578125" style="30" bestFit="1" customWidth="1"/>
    <col min="69" max="71" width="20.42578125" style="30" bestFit="1" customWidth="1"/>
    <col min="72" max="72" width="21" style="30" bestFit="1" customWidth="1"/>
    <col min="73" max="16384" width="9.140625" style="30"/>
  </cols>
  <sheetData>
    <row r="1" spans="1:30" ht="30" x14ac:dyDescent="0.25">
      <c r="A1" s="12" t="s">
        <v>52</v>
      </c>
      <c r="B1" s="30">
        <v>0.05</v>
      </c>
    </row>
    <row r="2" spans="1:30" x14ac:dyDescent="0.25">
      <c r="A2" s="12" t="s">
        <v>21</v>
      </c>
    </row>
    <row r="3" spans="1:30" ht="30" x14ac:dyDescent="0.25">
      <c r="A3" s="12" t="s">
        <v>54</v>
      </c>
    </row>
    <row r="4" spans="1:30" x14ac:dyDescent="0.25">
      <c r="A4" s="12"/>
      <c r="B4" s="11" t="s">
        <v>60</v>
      </c>
      <c r="C4" s="11"/>
      <c r="D4" s="11"/>
      <c r="E4" s="11"/>
      <c r="F4" s="11"/>
      <c r="G4" s="11"/>
      <c r="H4" s="11"/>
      <c r="I4" s="11"/>
      <c r="K4" s="11" t="s">
        <v>61</v>
      </c>
      <c r="L4" s="11"/>
      <c r="M4" s="11"/>
      <c r="N4" s="11"/>
      <c r="O4" s="11"/>
      <c r="P4" s="11"/>
      <c r="Q4" s="11"/>
      <c r="R4" s="11"/>
      <c r="T4" s="11" t="s">
        <v>10</v>
      </c>
      <c r="U4" s="11"/>
      <c r="V4" s="11"/>
      <c r="W4" s="11"/>
      <c r="X4" s="11"/>
      <c r="Y4" s="11"/>
      <c r="Z4" s="11"/>
      <c r="AA4" s="11"/>
    </row>
    <row r="5" spans="1:30" x14ac:dyDescent="0.25">
      <c r="A5" s="30" t="s">
        <v>0</v>
      </c>
      <c r="B5" s="30" t="s">
        <v>3</v>
      </c>
      <c r="C5" s="30" t="s">
        <v>4</v>
      </c>
      <c r="D5" s="30" t="s">
        <v>5</v>
      </c>
      <c r="E5" s="30" t="s">
        <v>6</v>
      </c>
      <c r="F5" s="30" t="s">
        <v>7</v>
      </c>
      <c r="G5" s="30" t="s">
        <v>8</v>
      </c>
      <c r="H5" s="30" t="s">
        <v>9</v>
      </c>
      <c r="I5" s="30" t="s">
        <v>11</v>
      </c>
      <c r="K5" s="30" t="s">
        <v>3</v>
      </c>
      <c r="L5" s="30" t="s">
        <v>4</v>
      </c>
      <c r="M5" s="30" t="s">
        <v>5</v>
      </c>
      <c r="N5" s="30" t="s">
        <v>6</v>
      </c>
      <c r="O5" s="30" t="s">
        <v>7</v>
      </c>
      <c r="P5" s="30" t="s">
        <v>8</v>
      </c>
      <c r="Q5" s="30" t="s">
        <v>9</v>
      </c>
      <c r="R5" s="30" t="s">
        <v>11</v>
      </c>
      <c r="T5" s="30" t="s">
        <v>3</v>
      </c>
      <c r="U5" s="30" t="s">
        <v>4</v>
      </c>
      <c r="V5" s="30" t="s">
        <v>5</v>
      </c>
      <c r="W5" s="30" t="s">
        <v>6</v>
      </c>
      <c r="X5" s="30" t="s">
        <v>7</v>
      </c>
      <c r="Y5" s="30" t="s">
        <v>8</v>
      </c>
      <c r="Z5" s="30" t="s">
        <v>9</v>
      </c>
      <c r="AA5" s="30" t="s">
        <v>11</v>
      </c>
      <c r="AC5" s="12"/>
      <c r="AD5" s="12"/>
    </row>
    <row r="6" spans="1:30" s="25" customFormat="1" x14ac:dyDescent="0.25">
      <c r="A6" s="30">
        <v>2020</v>
      </c>
      <c r="B6" s="8">
        <f>'SCR Undiscounted'!B4/((1+$B$1)^($A6-$A$6))</f>
        <v>0</v>
      </c>
      <c r="C6" s="8">
        <f>'SCR Undiscounted'!C4/((1+$B$1)^($A6-$A$6))</f>
        <v>0</v>
      </c>
      <c r="D6" s="8">
        <f>'SCR Undiscounted'!D4/((1+$B$1)^($A6-$A$6))</f>
        <v>0</v>
      </c>
      <c r="E6" s="8">
        <f>'SCR Undiscounted'!E4/((1+$B$1)^($A6-$A$6))</f>
        <v>0</v>
      </c>
      <c r="F6" s="8">
        <f>'SCR Undiscounted'!F4/((1+$B$1)^($A6-$A$6))</f>
        <v>0</v>
      </c>
      <c r="G6" s="8">
        <f>'SCR Undiscounted'!G4/((1+$B$1)^($A6-$A$6))</f>
        <v>0</v>
      </c>
      <c r="H6" s="8">
        <f>'SCR Undiscounted'!H4/((1+$B$1)^($A6-$A$6))</f>
        <v>0</v>
      </c>
      <c r="I6" s="8">
        <f>'SCR Undiscounted'!I4/((1+$B$1)^($A6-$A$6))</f>
        <v>0</v>
      </c>
      <c r="J6" s="22"/>
      <c r="K6" s="8">
        <f>'SCR Undiscounted'!K4/((1+$B$1)^($A6-$A$6))</f>
        <v>0</v>
      </c>
      <c r="L6" s="8">
        <f>'SCR Undiscounted'!L4/((1+$B$1)^($A6-$A$6))</f>
        <v>0</v>
      </c>
      <c r="M6" s="8">
        <f>'SCR Undiscounted'!M4/((1+$B$1)^($A6-$A$6))</f>
        <v>0</v>
      </c>
      <c r="N6" s="8">
        <f>'SCR Undiscounted'!N4/((1+$B$1)^($A6-$A$6))</f>
        <v>0</v>
      </c>
      <c r="O6" s="8">
        <f>'SCR Undiscounted'!O4/((1+$B$1)^($A6-$A$6))</f>
        <v>0</v>
      </c>
      <c r="P6" s="8">
        <f>'SCR Undiscounted'!P4/((1+$B$1)^($A6-$A$6))</f>
        <v>0</v>
      </c>
      <c r="Q6" s="8">
        <f>'SCR Undiscounted'!Q4/((1+$B$1)^($A6-$A$6))</f>
        <v>0</v>
      </c>
      <c r="R6" s="8">
        <f>'SCR Undiscounted'!R4/((1+$B$1)^($A6-$A$6))</f>
        <v>0</v>
      </c>
      <c r="S6" s="22"/>
      <c r="T6" s="8">
        <f>'SCR Undiscounted'!T4/((1+$B$1)^($A6-$A$6))</f>
        <v>0</v>
      </c>
      <c r="U6" s="8">
        <f>'SCR Undiscounted'!U4/((1+$B$1)^($A6-$A$6))</f>
        <v>0</v>
      </c>
      <c r="V6" s="8">
        <f>'SCR Undiscounted'!V4/((1+$B$1)^($A6-$A$6))</f>
        <v>0</v>
      </c>
      <c r="W6" s="8">
        <f>'SCR Undiscounted'!W4/((1+$B$1)^($A6-$A$6))</f>
        <v>0</v>
      </c>
      <c r="X6" s="8">
        <f>'SCR Undiscounted'!X4/((1+$B$1)^($A6-$A$6))</f>
        <v>0</v>
      </c>
      <c r="Y6" s="8">
        <f>'SCR Undiscounted'!Y4/((1+$B$1)^($A6-$A$6))</f>
        <v>0</v>
      </c>
      <c r="Z6" s="8">
        <f>'SCR Undiscounted'!Z4/((1+$B$1)^($A6-$A$6))</f>
        <v>0</v>
      </c>
      <c r="AA6" s="8">
        <f>'SCR Undiscounted'!AA4/((1+$B$1)^($A6-$A$6))</f>
        <v>0</v>
      </c>
      <c r="AB6" s="22"/>
    </row>
    <row r="7" spans="1:30" s="25" customFormat="1" x14ac:dyDescent="0.25">
      <c r="A7" s="30">
        <v>2021</v>
      </c>
      <c r="B7" s="8">
        <f>'SCR Undiscounted'!B5/((1+$B$1)^($A7-$A$6))</f>
        <v>0</v>
      </c>
      <c r="C7" s="8">
        <f>'SCR Undiscounted'!C5/((1+$B$1)^($A7-$A$6))</f>
        <v>0</v>
      </c>
      <c r="D7" s="8">
        <f>'SCR Undiscounted'!D5/((1+$B$1)^($A7-$A$6))</f>
        <v>0</v>
      </c>
      <c r="E7" s="8">
        <f>'SCR Undiscounted'!E5/((1+$B$1)^($A7-$A$6))</f>
        <v>0</v>
      </c>
      <c r="F7" s="8">
        <f>'SCR Undiscounted'!F5/((1+$B$1)^($A7-$A$6))</f>
        <v>0</v>
      </c>
      <c r="G7" s="8">
        <f>'SCR Undiscounted'!G5/((1+$B$1)^($A7-$A$6))</f>
        <v>0</v>
      </c>
      <c r="H7" s="8">
        <f>'SCR Undiscounted'!H5/((1+$B$1)^($A7-$A$6))</f>
        <v>0</v>
      </c>
      <c r="I7" s="8">
        <f>'SCR Undiscounted'!I5/((1+$B$1)^($A7-$A$6))</f>
        <v>0</v>
      </c>
      <c r="J7" s="22"/>
      <c r="K7" s="8">
        <f>'SCR Undiscounted'!K5/((1+$B$1)^($A7-$A$6))</f>
        <v>0</v>
      </c>
      <c r="L7" s="8">
        <f>'SCR Undiscounted'!L5/((1+$B$1)^($A7-$A$6))</f>
        <v>0</v>
      </c>
      <c r="M7" s="8">
        <f>'SCR Undiscounted'!M5/((1+$B$1)^($A7-$A$6))</f>
        <v>0</v>
      </c>
      <c r="N7" s="8">
        <f>'SCR Undiscounted'!N5/((1+$B$1)^($A7-$A$6))</f>
        <v>0</v>
      </c>
      <c r="O7" s="8">
        <f>'SCR Undiscounted'!O5/((1+$B$1)^($A7-$A$6))</f>
        <v>0</v>
      </c>
      <c r="P7" s="8">
        <f>'SCR Undiscounted'!P5/((1+$B$1)^($A7-$A$6))</f>
        <v>0</v>
      </c>
      <c r="Q7" s="8">
        <f>'SCR Undiscounted'!Q5/((1+$B$1)^($A7-$A$6))</f>
        <v>0</v>
      </c>
      <c r="R7" s="8">
        <f>'SCR Undiscounted'!R5/((1+$B$1)^($A7-$A$6))</f>
        <v>0</v>
      </c>
      <c r="S7" s="22"/>
      <c r="T7" s="8">
        <f>'SCR Undiscounted'!T5/((1+$B$1)^($A7-$A$6))</f>
        <v>0</v>
      </c>
      <c r="U7" s="8">
        <f>'SCR Undiscounted'!U5/((1+$B$1)^($A7-$A$6))</f>
        <v>0</v>
      </c>
      <c r="V7" s="8">
        <f>'SCR Undiscounted'!V5/((1+$B$1)^($A7-$A$6))</f>
        <v>0</v>
      </c>
      <c r="W7" s="8">
        <f>'SCR Undiscounted'!W5/((1+$B$1)^($A7-$A$6))</f>
        <v>0</v>
      </c>
      <c r="X7" s="8">
        <f>'SCR Undiscounted'!X5/((1+$B$1)^($A7-$A$6))</f>
        <v>0</v>
      </c>
      <c r="Y7" s="8">
        <f>'SCR Undiscounted'!Y5/((1+$B$1)^($A7-$A$6))</f>
        <v>0</v>
      </c>
      <c r="Z7" s="8">
        <f>'SCR Undiscounted'!Z5/((1+$B$1)^($A7-$A$6))</f>
        <v>0</v>
      </c>
      <c r="AA7" s="8">
        <f>'SCR Undiscounted'!AA5/((1+$B$1)^($A7-$A$6))</f>
        <v>0</v>
      </c>
      <c r="AB7" s="22"/>
    </row>
    <row r="8" spans="1:30" s="25" customFormat="1" x14ac:dyDescent="0.25">
      <c r="A8" s="30">
        <v>2022</v>
      </c>
      <c r="B8" s="8">
        <f>'SCR Undiscounted'!B6/((1+$B$1)^($A8-$A$6))</f>
        <v>0</v>
      </c>
      <c r="C8" s="8">
        <f>'SCR Undiscounted'!C6/((1+$B$1)^($A8-$A$6))</f>
        <v>0</v>
      </c>
      <c r="D8" s="8">
        <f>'SCR Undiscounted'!D6/((1+$B$1)^($A8-$A$6))</f>
        <v>0</v>
      </c>
      <c r="E8" s="8">
        <f>'SCR Undiscounted'!E6/((1+$B$1)^($A8-$A$6))</f>
        <v>0</v>
      </c>
      <c r="F8" s="8">
        <f>'SCR Undiscounted'!F6/((1+$B$1)^($A8-$A$6))</f>
        <v>0</v>
      </c>
      <c r="G8" s="8">
        <f>'SCR Undiscounted'!G6/((1+$B$1)^($A8-$A$6))</f>
        <v>0</v>
      </c>
      <c r="H8" s="8">
        <f>'SCR Undiscounted'!H6/((1+$B$1)^($A8-$A$6))</f>
        <v>0</v>
      </c>
      <c r="I8" s="8">
        <f>'SCR Undiscounted'!I6/((1+$B$1)^($A8-$A$6))</f>
        <v>0</v>
      </c>
      <c r="J8" s="22"/>
      <c r="K8" s="8">
        <f>'SCR Undiscounted'!K6/((1+$B$1)^($A8-$A$6))</f>
        <v>0</v>
      </c>
      <c r="L8" s="8">
        <f>'SCR Undiscounted'!L6/((1+$B$1)^($A8-$A$6))</f>
        <v>0</v>
      </c>
      <c r="M8" s="8">
        <f>'SCR Undiscounted'!M6/((1+$B$1)^($A8-$A$6))</f>
        <v>0</v>
      </c>
      <c r="N8" s="8">
        <f>'SCR Undiscounted'!N6/((1+$B$1)^($A8-$A$6))</f>
        <v>0</v>
      </c>
      <c r="O8" s="8">
        <f>'SCR Undiscounted'!O6/((1+$B$1)^($A8-$A$6))</f>
        <v>0</v>
      </c>
      <c r="P8" s="8">
        <f>'SCR Undiscounted'!P6/((1+$B$1)^($A8-$A$6))</f>
        <v>0</v>
      </c>
      <c r="Q8" s="8">
        <f>'SCR Undiscounted'!Q6/((1+$B$1)^($A8-$A$6))</f>
        <v>0</v>
      </c>
      <c r="R8" s="8">
        <f>'SCR Undiscounted'!R6/((1+$B$1)^($A8-$A$6))</f>
        <v>0</v>
      </c>
      <c r="S8" s="22"/>
      <c r="T8" s="8">
        <f>'SCR Undiscounted'!T6/((1+$B$1)^($A8-$A$6))</f>
        <v>0</v>
      </c>
      <c r="U8" s="8">
        <f>'SCR Undiscounted'!U6/((1+$B$1)^($A8-$A$6))</f>
        <v>0</v>
      </c>
      <c r="V8" s="8">
        <f>'SCR Undiscounted'!V6/((1+$B$1)^($A8-$A$6))</f>
        <v>0</v>
      </c>
      <c r="W8" s="8">
        <f>'SCR Undiscounted'!W6/((1+$B$1)^($A8-$A$6))</f>
        <v>0</v>
      </c>
      <c r="X8" s="8">
        <f>'SCR Undiscounted'!X6/((1+$B$1)^($A8-$A$6))</f>
        <v>0</v>
      </c>
      <c r="Y8" s="8">
        <f>'SCR Undiscounted'!Y6/((1+$B$1)^($A8-$A$6))</f>
        <v>0</v>
      </c>
      <c r="Z8" s="8">
        <f>'SCR Undiscounted'!Z6/((1+$B$1)^($A8-$A$6))</f>
        <v>0</v>
      </c>
      <c r="AA8" s="8">
        <f>'SCR Undiscounted'!AA6/((1+$B$1)^($A8-$A$6))</f>
        <v>0</v>
      </c>
      <c r="AB8" s="22"/>
    </row>
    <row r="9" spans="1:30" s="25" customFormat="1" x14ac:dyDescent="0.25">
      <c r="A9" s="30">
        <v>2023</v>
      </c>
      <c r="B9" s="8">
        <f>'SCR Undiscounted'!B7/((1+$B$1)^($A9-$A$6))</f>
        <v>0</v>
      </c>
      <c r="C9" s="8">
        <f>'SCR Undiscounted'!C7/((1+$B$1)^($A9-$A$6))</f>
        <v>0</v>
      </c>
      <c r="D9" s="8">
        <f>'SCR Undiscounted'!D7/((1+$B$1)^($A9-$A$6))</f>
        <v>0</v>
      </c>
      <c r="E9" s="8">
        <f>'SCR Undiscounted'!E7/((1+$B$1)^($A9-$A$6))</f>
        <v>0</v>
      </c>
      <c r="F9" s="8">
        <f>'SCR Undiscounted'!F7/((1+$B$1)^($A9-$A$6))</f>
        <v>0</v>
      </c>
      <c r="G9" s="8">
        <f>'SCR Undiscounted'!G7/((1+$B$1)^($A9-$A$6))</f>
        <v>0</v>
      </c>
      <c r="H9" s="8">
        <f>'SCR Undiscounted'!H7/((1+$B$1)^($A9-$A$6))</f>
        <v>0</v>
      </c>
      <c r="I9" s="8">
        <f>'SCR Undiscounted'!I7/((1+$B$1)^($A9-$A$6))</f>
        <v>0</v>
      </c>
      <c r="J9" s="22"/>
      <c r="K9" s="8">
        <f>'SCR Undiscounted'!K7/((1+$B$1)^($A9-$A$6))</f>
        <v>0</v>
      </c>
      <c r="L9" s="8">
        <f>'SCR Undiscounted'!L7/((1+$B$1)^($A9-$A$6))</f>
        <v>0</v>
      </c>
      <c r="M9" s="8">
        <f>'SCR Undiscounted'!M7/((1+$B$1)^($A9-$A$6))</f>
        <v>0</v>
      </c>
      <c r="N9" s="8">
        <f>'SCR Undiscounted'!N7/((1+$B$1)^($A9-$A$6))</f>
        <v>0</v>
      </c>
      <c r="O9" s="8">
        <f>'SCR Undiscounted'!O7/((1+$B$1)^($A9-$A$6))</f>
        <v>0</v>
      </c>
      <c r="P9" s="8">
        <f>'SCR Undiscounted'!P7/((1+$B$1)^($A9-$A$6))</f>
        <v>0</v>
      </c>
      <c r="Q9" s="8">
        <f>'SCR Undiscounted'!Q7/((1+$B$1)^($A9-$A$6))</f>
        <v>0</v>
      </c>
      <c r="R9" s="8">
        <f>'SCR Undiscounted'!R7/((1+$B$1)^($A9-$A$6))</f>
        <v>0</v>
      </c>
      <c r="S9" s="22"/>
      <c r="T9" s="8">
        <f>'SCR Undiscounted'!T7/((1+$B$1)^($A9-$A$6))</f>
        <v>0</v>
      </c>
      <c r="U9" s="8">
        <f>'SCR Undiscounted'!U7/((1+$B$1)^($A9-$A$6))</f>
        <v>0</v>
      </c>
      <c r="V9" s="8">
        <f>'SCR Undiscounted'!V7/((1+$B$1)^($A9-$A$6))</f>
        <v>0</v>
      </c>
      <c r="W9" s="8">
        <f>'SCR Undiscounted'!W7/((1+$B$1)^($A9-$A$6))</f>
        <v>0</v>
      </c>
      <c r="X9" s="8">
        <f>'SCR Undiscounted'!X7/((1+$B$1)^($A9-$A$6))</f>
        <v>0</v>
      </c>
      <c r="Y9" s="8">
        <f>'SCR Undiscounted'!Y7/((1+$B$1)^($A9-$A$6))</f>
        <v>0</v>
      </c>
      <c r="Z9" s="8">
        <f>'SCR Undiscounted'!Z7/((1+$B$1)^($A9-$A$6))</f>
        <v>0</v>
      </c>
      <c r="AA9" s="8">
        <f>'SCR Undiscounted'!AA7/((1+$B$1)^($A9-$A$6))</f>
        <v>0</v>
      </c>
      <c r="AB9" s="22"/>
    </row>
    <row r="10" spans="1:30" s="25" customFormat="1" x14ac:dyDescent="0.25">
      <c r="A10" s="30">
        <v>2024</v>
      </c>
      <c r="B10" s="8">
        <f>'SCR Undiscounted'!B8/((1+$B$1)^($A10-$A$6))</f>
        <v>0</v>
      </c>
      <c r="C10" s="8">
        <f>'SCR Undiscounted'!C8/((1+$B$1)^($A10-$A$6))</f>
        <v>0</v>
      </c>
      <c r="D10" s="8">
        <f>'SCR Undiscounted'!D8/((1+$B$1)^($A10-$A$6))</f>
        <v>0</v>
      </c>
      <c r="E10" s="8">
        <f>'SCR Undiscounted'!E8/((1+$B$1)^($A10-$A$6))</f>
        <v>0</v>
      </c>
      <c r="F10" s="8">
        <f>'SCR Undiscounted'!F8/((1+$B$1)^($A10-$A$6))</f>
        <v>0</v>
      </c>
      <c r="G10" s="8">
        <f>'SCR Undiscounted'!G8/((1+$B$1)^($A10-$A$6))</f>
        <v>0</v>
      </c>
      <c r="H10" s="8">
        <f>'SCR Undiscounted'!H8/((1+$B$1)^($A10-$A$6))</f>
        <v>0</v>
      </c>
      <c r="I10" s="8">
        <f>'SCR Undiscounted'!I8/((1+$B$1)^($A10-$A$6))</f>
        <v>0</v>
      </c>
      <c r="J10" s="22"/>
      <c r="K10" s="8">
        <f>'SCR Undiscounted'!K8/((1+$B$1)^($A10-$A$6))</f>
        <v>0</v>
      </c>
      <c r="L10" s="8">
        <f>'SCR Undiscounted'!L8/((1+$B$1)^($A10-$A$6))</f>
        <v>0</v>
      </c>
      <c r="M10" s="8">
        <f>'SCR Undiscounted'!M8/((1+$B$1)^($A10-$A$6))</f>
        <v>0</v>
      </c>
      <c r="N10" s="8">
        <f>'SCR Undiscounted'!N8/((1+$B$1)^($A10-$A$6))</f>
        <v>0</v>
      </c>
      <c r="O10" s="8">
        <f>'SCR Undiscounted'!O8/((1+$B$1)^($A10-$A$6))</f>
        <v>0</v>
      </c>
      <c r="P10" s="8">
        <f>'SCR Undiscounted'!P8/((1+$B$1)^($A10-$A$6))</f>
        <v>0</v>
      </c>
      <c r="Q10" s="8">
        <f>'SCR Undiscounted'!Q8/((1+$B$1)^($A10-$A$6))</f>
        <v>0</v>
      </c>
      <c r="R10" s="8">
        <f>'SCR Undiscounted'!R8/((1+$B$1)^($A10-$A$6))</f>
        <v>0</v>
      </c>
      <c r="S10" s="22"/>
      <c r="T10" s="8">
        <f>'SCR Undiscounted'!T8/((1+$B$1)^($A10-$A$6))</f>
        <v>0</v>
      </c>
      <c r="U10" s="8">
        <f>'SCR Undiscounted'!U8/((1+$B$1)^($A10-$A$6))</f>
        <v>0</v>
      </c>
      <c r="V10" s="8">
        <f>'SCR Undiscounted'!V8/((1+$B$1)^($A10-$A$6))</f>
        <v>0</v>
      </c>
      <c r="W10" s="8">
        <f>'SCR Undiscounted'!W8/((1+$B$1)^($A10-$A$6))</f>
        <v>0</v>
      </c>
      <c r="X10" s="8">
        <f>'SCR Undiscounted'!X8/((1+$B$1)^($A10-$A$6))</f>
        <v>0</v>
      </c>
      <c r="Y10" s="8">
        <f>'SCR Undiscounted'!Y8/((1+$B$1)^($A10-$A$6))</f>
        <v>0</v>
      </c>
      <c r="Z10" s="8">
        <f>'SCR Undiscounted'!Z8/((1+$B$1)^($A10-$A$6))</f>
        <v>0</v>
      </c>
      <c r="AA10" s="8">
        <f>'SCR Undiscounted'!AA8/((1+$B$1)^($A10-$A$6))</f>
        <v>0</v>
      </c>
      <c r="AB10" s="22"/>
    </row>
    <row r="11" spans="1:30" s="25" customFormat="1" x14ac:dyDescent="0.25">
      <c r="A11" s="30">
        <v>2025</v>
      </c>
      <c r="B11" s="8">
        <f>'SCR Undiscounted'!B9/((1+$B$1)^($A11-$A$6))</f>
        <v>0</v>
      </c>
      <c r="C11" s="8">
        <f>'SCR Undiscounted'!C9/((1+$B$1)^($A11-$A$6))</f>
        <v>0</v>
      </c>
      <c r="D11" s="8">
        <f>'SCR Undiscounted'!D9/((1+$B$1)^($A11-$A$6))</f>
        <v>0</v>
      </c>
      <c r="E11" s="8">
        <f>'SCR Undiscounted'!E9/((1+$B$1)^($A11-$A$6))</f>
        <v>0</v>
      </c>
      <c r="F11" s="8">
        <f>'SCR Undiscounted'!F9/((1+$B$1)^($A11-$A$6))</f>
        <v>0</v>
      </c>
      <c r="G11" s="8">
        <f>'SCR Undiscounted'!G9/((1+$B$1)^($A11-$A$6))</f>
        <v>0</v>
      </c>
      <c r="H11" s="8">
        <f>'SCR Undiscounted'!H9/((1+$B$1)^($A11-$A$6))</f>
        <v>0</v>
      </c>
      <c r="I11" s="8">
        <f>'SCR Undiscounted'!I9/((1+$B$1)^($A11-$A$6))</f>
        <v>0</v>
      </c>
      <c r="J11" s="22"/>
      <c r="K11" s="8">
        <f>'SCR Undiscounted'!K9/((1+$B$1)^($A11-$A$6))</f>
        <v>0</v>
      </c>
      <c r="L11" s="8">
        <f>'SCR Undiscounted'!L9/((1+$B$1)^($A11-$A$6))</f>
        <v>0</v>
      </c>
      <c r="M11" s="8">
        <f>'SCR Undiscounted'!M9/((1+$B$1)^($A11-$A$6))</f>
        <v>0</v>
      </c>
      <c r="N11" s="8">
        <f>'SCR Undiscounted'!N9/((1+$B$1)^($A11-$A$6))</f>
        <v>0</v>
      </c>
      <c r="O11" s="8">
        <f>'SCR Undiscounted'!O9/((1+$B$1)^($A11-$A$6))</f>
        <v>0</v>
      </c>
      <c r="P11" s="8">
        <f>'SCR Undiscounted'!P9/((1+$B$1)^($A11-$A$6))</f>
        <v>0</v>
      </c>
      <c r="Q11" s="8">
        <f>'SCR Undiscounted'!Q9/((1+$B$1)^($A11-$A$6))</f>
        <v>0</v>
      </c>
      <c r="R11" s="8">
        <f>'SCR Undiscounted'!R9/((1+$B$1)^($A11-$A$6))</f>
        <v>0</v>
      </c>
      <c r="S11" s="22"/>
      <c r="T11" s="8">
        <f>'SCR Undiscounted'!T9/((1+$B$1)^($A11-$A$6))</f>
        <v>0</v>
      </c>
      <c r="U11" s="8">
        <f>'SCR Undiscounted'!U9/((1+$B$1)^($A11-$A$6))</f>
        <v>0</v>
      </c>
      <c r="V11" s="8">
        <f>'SCR Undiscounted'!V9/((1+$B$1)^($A11-$A$6))</f>
        <v>0</v>
      </c>
      <c r="W11" s="8">
        <f>'SCR Undiscounted'!W9/((1+$B$1)^($A11-$A$6))</f>
        <v>0</v>
      </c>
      <c r="X11" s="8">
        <f>'SCR Undiscounted'!X9/((1+$B$1)^($A11-$A$6))</f>
        <v>0</v>
      </c>
      <c r="Y11" s="8">
        <f>'SCR Undiscounted'!Y9/((1+$B$1)^($A11-$A$6))</f>
        <v>0</v>
      </c>
      <c r="Z11" s="8">
        <f>'SCR Undiscounted'!Z9/((1+$B$1)^($A11-$A$6))</f>
        <v>0</v>
      </c>
      <c r="AA11" s="8">
        <f>'SCR Undiscounted'!AA9/((1+$B$1)^($A11-$A$6))</f>
        <v>0</v>
      </c>
      <c r="AB11" s="22"/>
    </row>
    <row r="12" spans="1:30" s="25" customFormat="1" x14ac:dyDescent="0.25">
      <c r="A12" s="30">
        <v>2026</v>
      </c>
      <c r="B12" s="8">
        <f>'SCR Undiscounted'!B10/((1+$B$1)^($A12-$A$6))</f>
        <v>0</v>
      </c>
      <c r="C12" s="8">
        <f>'SCR Undiscounted'!C10/((1+$B$1)^($A12-$A$6))</f>
        <v>0</v>
      </c>
      <c r="D12" s="8">
        <f>'SCR Undiscounted'!D10/((1+$B$1)^($A12-$A$6))</f>
        <v>0</v>
      </c>
      <c r="E12" s="8">
        <f>'SCR Undiscounted'!E10/((1+$B$1)^($A12-$A$6))</f>
        <v>0</v>
      </c>
      <c r="F12" s="8">
        <f>'SCR Undiscounted'!F10/((1+$B$1)^($A12-$A$6))</f>
        <v>0</v>
      </c>
      <c r="G12" s="8">
        <f>'SCR Undiscounted'!G10/((1+$B$1)^($A12-$A$6))</f>
        <v>0</v>
      </c>
      <c r="H12" s="8">
        <f>'SCR Undiscounted'!H10/((1+$B$1)^($A12-$A$6))</f>
        <v>0</v>
      </c>
      <c r="I12" s="8">
        <f>'SCR Undiscounted'!I10/((1+$B$1)^($A12-$A$6))</f>
        <v>0</v>
      </c>
      <c r="J12" s="22"/>
      <c r="K12" s="8">
        <f>'SCR Undiscounted'!K10/((1+$B$1)^($A12-$A$6))</f>
        <v>0</v>
      </c>
      <c r="L12" s="8">
        <f>'SCR Undiscounted'!L10/((1+$B$1)^($A12-$A$6))</f>
        <v>0</v>
      </c>
      <c r="M12" s="8">
        <f>'SCR Undiscounted'!M10/((1+$B$1)^($A12-$A$6))</f>
        <v>0</v>
      </c>
      <c r="N12" s="8">
        <f>'SCR Undiscounted'!N10/((1+$B$1)^($A12-$A$6))</f>
        <v>0</v>
      </c>
      <c r="O12" s="8">
        <f>'SCR Undiscounted'!O10/((1+$B$1)^($A12-$A$6))</f>
        <v>0</v>
      </c>
      <c r="P12" s="8">
        <f>'SCR Undiscounted'!P10/((1+$B$1)^($A12-$A$6))</f>
        <v>0</v>
      </c>
      <c r="Q12" s="8">
        <f>'SCR Undiscounted'!Q10/((1+$B$1)^($A12-$A$6))</f>
        <v>0</v>
      </c>
      <c r="R12" s="8">
        <f>'SCR Undiscounted'!R10/((1+$B$1)^($A12-$A$6))</f>
        <v>0</v>
      </c>
      <c r="S12" s="22"/>
      <c r="T12" s="8">
        <f>'SCR Undiscounted'!T10/((1+$B$1)^($A12-$A$6))</f>
        <v>0</v>
      </c>
      <c r="U12" s="8">
        <f>'SCR Undiscounted'!U10/((1+$B$1)^($A12-$A$6))</f>
        <v>0</v>
      </c>
      <c r="V12" s="8">
        <f>'SCR Undiscounted'!V10/((1+$B$1)^($A12-$A$6))</f>
        <v>0</v>
      </c>
      <c r="W12" s="8">
        <f>'SCR Undiscounted'!W10/((1+$B$1)^($A12-$A$6))</f>
        <v>0</v>
      </c>
      <c r="X12" s="8">
        <f>'SCR Undiscounted'!X10/((1+$B$1)^($A12-$A$6))</f>
        <v>0</v>
      </c>
      <c r="Y12" s="8">
        <f>'SCR Undiscounted'!Y10/((1+$B$1)^($A12-$A$6))</f>
        <v>0</v>
      </c>
      <c r="Z12" s="8">
        <f>'SCR Undiscounted'!Z10/((1+$B$1)^($A12-$A$6))</f>
        <v>0</v>
      </c>
      <c r="AA12" s="8">
        <f>'SCR Undiscounted'!AA10/((1+$B$1)^($A12-$A$6))</f>
        <v>0</v>
      </c>
      <c r="AB12" s="22"/>
    </row>
    <row r="13" spans="1:30" s="25" customFormat="1" x14ac:dyDescent="0.25">
      <c r="A13" s="30">
        <v>2027</v>
      </c>
      <c r="B13" s="8">
        <f>'SCR Undiscounted'!B11/((1+$B$1)^($A13-$A$6))</f>
        <v>0</v>
      </c>
      <c r="C13" s="8">
        <f>'SCR Undiscounted'!C11/((1+$B$1)^($A13-$A$6))</f>
        <v>0</v>
      </c>
      <c r="D13" s="8">
        <f>'SCR Undiscounted'!D11/((1+$B$1)^($A13-$A$6))</f>
        <v>0</v>
      </c>
      <c r="E13" s="8">
        <f>'SCR Undiscounted'!E11/((1+$B$1)^($A13-$A$6))</f>
        <v>0</v>
      </c>
      <c r="F13" s="8">
        <f>'SCR Undiscounted'!F11/((1+$B$1)^($A13-$A$6))</f>
        <v>0</v>
      </c>
      <c r="G13" s="8">
        <f>'SCR Undiscounted'!G11/((1+$B$1)^($A13-$A$6))</f>
        <v>0</v>
      </c>
      <c r="H13" s="8">
        <f>'SCR Undiscounted'!H11/((1+$B$1)^($A13-$A$6))</f>
        <v>0</v>
      </c>
      <c r="I13" s="8">
        <f>'SCR Undiscounted'!I11/((1+$B$1)^($A13-$A$6))</f>
        <v>0</v>
      </c>
      <c r="J13" s="22"/>
      <c r="K13" s="8">
        <f>'SCR Undiscounted'!K11/((1+$B$1)^($A13-$A$6))</f>
        <v>0</v>
      </c>
      <c r="L13" s="8">
        <f>'SCR Undiscounted'!L11/((1+$B$1)^($A13-$A$6))</f>
        <v>0</v>
      </c>
      <c r="M13" s="8">
        <f>'SCR Undiscounted'!M11/((1+$B$1)^($A13-$A$6))</f>
        <v>0</v>
      </c>
      <c r="N13" s="8">
        <f>'SCR Undiscounted'!N11/((1+$B$1)^($A13-$A$6))</f>
        <v>0</v>
      </c>
      <c r="O13" s="8">
        <f>'SCR Undiscounted'!O11/((1+$B$1)^($A13-$A$6))</f>
        <v>0</v>
      </c>
      <c r="P13" s="8">
        <f>'SCR Undiscounted'!P11/((1+$B$1)^($A13-$A$6))</f>
        <v>0</v>
      </c>
      <c r="Q13" s="8">
        <f>'SCR Undiscounted'!Q11/((1+$B$1)^($A13-$A$6))</f>
        <v>0</v>
      </c>
      <c r="R13" s="8">
        <f>'SCR Undiscounted'!R11/((1+$B$1)^($A13-$A$6))</f>
        <v>0</v>
      </c>
      <c r="S13" s="22"/>
      <c r="T13" s="8">
        <f>'SCR Undiscounted'!T11/((1+$B$1)^($A13-$A$6))</f>
        <v>0</v>
      </c>
      <c r="U13" s="8">
        <f>'SCR Undiscounted'!U11/((1+$B$1)^($A13-$A$6))</f>
        <v>0</v>
      </c>
      <c r="V13" s="8">
        <f>'SCR Undiscounted'!V11/((1+$B$1)^($A13-$A$6))</f>
        <v>0</v>
      </c>
      <c r="W13" s="8">
        <f>'SCR Undiscounted'!W11/((1+$B$1)^($A13-$A$6))</f>
        <v>0</v>
      </c>
      <c r="X13" s="8">
        <f>'SCR Undiscounted'!X11/((1+$B$1)^($A13-$A$6))</f>
        <v>0</v>
      </c>
      <c r="Y13" s="8">
        <f>'SCR Undiscounted'!Y11/((1+$B$1)^($A13-$A$6))</f>
        <v>0</v>
      </c>
      <c r="Z13" s="8">
        <f>'SCR Undiscounted'!Z11/((1+$B$1)^($A13-$A$6))</f>
        <v>0</v>
      </c>
      <c r="AA13" s="8">
        <f>'SCR Undiscounted'!AA11/((1+$B$1)^($A13-$A$6))</f>
        <v>0</v>
      </c>
      <c r="AB13" s="22"/>
    </row>
    <row r="14" spans="1:30" s="25" customFormat="1" x14ac:dyDescent="0.25">
      <c r="A14" s="30">
        <v>2028</v>
      </c>
      <c r="B14" s="8">
        <f>'SCR Undiscounted'!B12/((1+$B$1)^($A14-$A$6))</f>
        <v>0</v>
      </c>
      <c r="C14" s="8">
        <f>'SCR Undiscounted'!C12/((1+$B$1)^($A14-$A$6))</f>
        <v>0</v>
      </c>
      <c r="D14" s="8">
        <f>'SCR Undiscounted'!D12/((1+$B$1)^($A14-$A$6))</f>
        <v>0</v>
      </c>
      <c r="E14" s="8">
        <f>'SCR Undiscounted'!E12/((1+$B$1)^($A14-$A$6))</f>
        <v>0</v>
      </c>
      <c r="F14" s="8">
        <f>'SCR Undiscounted'!F12/((1+$B$1)^($A14-$A$6))</f>
        <v>0</v>
      </c>
      <c r="G14" s="8">
        <f>'SCR Undiscounted'!G12/((1+$B$1)^($A14-$A$6))</f>
        <v>0</v>
      </c>
      <c r="H14" s="8">
        <f>'SCR Undiscounted'!H12/((1+$B$1)^($A14-$A$6))</f>
        <v>0</v>
      </c>
      <c r="I14" s="8">
        <f>'SCR Undiscounted'!I12/((1+$B$1)^($A14-$A$6))</f>
        <v>0</v>
      </c>
      <c r="J14" s="22"/>
      <c r="K14" s="8">
        <f>'SCR Undiscounted'!K12/((1+$B$1)^($A14-$A$6))</f>
        <v>0</v>
      </c>
      <c r="L14" s="8">
        <f>'SCR Undiscounted'!L12/((1+$B$1)^($A14-$A$6))</f>
        <v>0</v>
      </c>
      <c r="M14" s="8">
        <f>'SCR Undiscounted'!M12/((1+$B$1)^($A14-$A$6))</f>
        <v>0</v>
      </c>
      <c r="N14" s="8">
        <f>'SCR Undiscounted'!N12/((1+$B$1)^($A14-$A$6))</f>
        <v>0</v>
      </c>
      <c r="O14" s="8">
        <f>'SCR Undiscounted'!O12/((1+$B$1)^($A14-$A$6))</f>
        <v>0</v>
      </c>
      <c r="P14" s="8">
        <f>'SCR Undiscounted'!P12/((1+$B$1)^($A14-$A$6))</f>
        <v>0</v>
      </c>
      <c r="Q14" s="8">
        <f>'SCR Undiscounted'!Q12/((1+$B$1)^($A14-$A$6))</f>
        <v>0</v>
      </c>
      <c r="R14" s="8">
        <f>'SCR Undiscounted'!R12/((1+$B$1)^($A14-$A$6))</f>
        <v>0</v>
      </c>
      <c r="S14" s="22"/>
      <c r="T14" s="8">
        <f>'SCR Undiscounted'!T12/((1+$B$1)^($A14-$A$6))</f>
        <v>0</v>
      </c>
      <c r="U14" s="8">
        <f>'SCR Undiscounted'!U12/((1+$B$1)^($A14-$A$6))</f>
        <v>0</v>
      </c>
      <c r="V14" s="8">
        <f>'SCR Undiscounted'!V12/((1+$B$1)^($A14-$A$6))</f>
        <v>0</v>
      </c>
      <c r="W14" s="8">
        <f>'SCR Undiscounted'!W12/((1+$B$1)^($A14-$A$6))</f>
        <v>0</v>
      </c>
      <c r="X14" s="8">
        <f>'SCR Undiscounted'!X12/((1+$B$1)^($A14-$A$6))</f>
        <v>0</v>
      </c>
      <c r="Y14" s="8">
        <f>'SCR Undiscounted'!Y12/((1+$B$1)^($A14-$A$6))</f>
        <v>0</v>
      </c>
      <c r="Z14" s="8">
        <f>'SCR Undiscounted'!Z12/((1+$B$1)^($A14-$A$6))</f>
        <v>0</v>
      </c>
      <c r="AA14" s="8">
        <f>'SCR Undiscounted'!AA12/((1+$B$1)^($A14-$A$6))</f>
        <v>0</v>
      </c>
      <c r="AB14" s="22"/>
    </row>
    <row r="15" spans="1:30" s="25" customFormat="1" x14ac:dyDescent="0.25">
      <c r="A15" s="30">
        <v>2029</v>
      </c>
      <c r="B15" s="8">
        <f>'SCR Undiscounted'!B13/((1+$B$1)^($A15-$A$6))</f>
        <v>0</v>
      </c>
      <c r="C15" s="8">
        <f>'SCR Undiscounted'!C13/((1+$B$1)^($A15-$A$6))</f>
        <v>0</v>
      </c>
      <c r="D15" s="8">
        <f>'SCR Undiscounted'!D13/((1+$B$1)^($A15-$A$6))</f>
        <v>0</v>
      </c>
      <c r="E15" s="8">
        <f>'SCR Undiscounted'!E13/((1+$B$1)^($A15-$A$6))</f>
        <v>0</v>
      </c>
      <c r="F15" s="8">
        <f>'SCR Undiscounted'!F13/((1+$B$1)^($A15-$A$6))</f>
        <v>0</v>
      </c>
      <c r="G15" s="8">
        <f>'SCR Undiscounted'!G13/((1+$B$1)^($A15-$A$6))</f>
        <v>0</v>
      </c>
      <c r="H15" s="8">
        <f>'SCR Undiscounted'!H13/((1+$B$1)^($A15-$A$6))</f>
        <v>0</v>
      </c>
      <c r="I15" s="8">
        <f>'SCR Undiscounted'!I13/((1+$B$1)^($A15-$A$6))</f>
        <v>0</v>
      </c>
      <c r="J15" s="22"/>
      <c r="K15" s="8">
        <f>'SCR Undiscounted'!K13/((1+$B$1)^($A15-$A$6))</f>
        <v>0</v>
      </c>
      <c r="L15" s="8">
        <f>'SCR Undiscounted'!L13/((1+$B$1)^($A15-$A$6))</f>
        <v>0</v>
      </c>
      <c r="M15" s="8">
        <f>'SCR Undiscounted'!M13/((1+$B$1)^($A15-$A$6))</f>
        <v>0</v>
      </c>
      <c r="N15" s="8">
        <f>'SCR Undiscounted'!N13/((1+$B$1)^($A15-$A$6))</f>
        <v>0</v>
      </c>
      <c r="O15" s="8">
        <f>'SCR Undiscounted'!O13/((1+$B$1)^($A15-$A$6))</f>
        <v>0</v>
      </c>
      <c r="P15" s="8">
        <f>'SCR Undiscounted'!P13/((1+$B$1)^($A15-$A$6))</f>
        <v>0</v>
      </c>
      <c r="Q15" s="8">
        <f>'SCR Undiscounted'!Q13/((1+$B$1)^($A15-$A$6))</f>
        <v>0</v>
      </c>
      <c r="R15" s="8">
        <f>'SCR Undiscounted'!R13/((1+$B$1)^($A15-$A$6))</f>
        <v>0</v>
      </c>
      <c r="S15" s="22"/>
      <c r="T15" s="8">
        <f>'SCR Undiscounted'!T13/((1+$B$1)^($A15-$A$6))</f>
        <v>0</v>
      </c>
      <c r="U15" s="8">
        <f>'SCR Undiscounted'!U13/((1+$B$1)^($A15-$A$6))</f>
        <v>0</v>
      </c>
      <c r="V15" s="8">
        <f>'SCR Undiscounted'!V13/((1+$B$1)^($A15-$A$6))</f>
        <v>0</v>
      </c>
      <c r="W15" s="8">
        <f>'SCR Undiscounted'!W13/((1+$B$1)^($A15-$A$6))</f>
        <v>0</v>
      </c>
      <c r="X15" s="8">
        <f>'SCR Undiscounted'!X13/((1+$B$1)^($A15-$A$6))</f>
        <v>0</v>
      </c>
      <c r="Y15" s="8">
        <f>'SCR Undiscounted'!Y13/((1+$B$1)^($A15-$A$6))</f>
        <v>0</v>
      </c>
      <c r="Z15" s="8">
        <f>'SCR Undiscounted'!Z13/((1+$B$1)^($A15-$A$6))</f>
        <v>0</v>
      </c>
      <c r="AA15" s="8">
        <f>'SCR Undiscounted'!AA13/((1+$B$1)^($A15-$A$6))</f>
        <v>0</v>
      </c>
      <c r="AB15" s="22"/>
    </row>
    <row r="16" spans="1:30" s="25" customFormat="1" x14ac:dyDescent="0.25">
      <c r="A16" s="30">
        <v>2030</v>
      </c>
      <c r="B16" s="8">
        <f>'SCR Undiscounted'!B14/((1+$B$1)^($A16-$A$6))</f>
        <v>0</v>
      </c>
      <c r="C16" s="8">
        <f>'SCR Undiscounted'!C14/((1+$B$1)^($A16-$A$6))</f>
        <v>0</v>
      </c>
      <c r="D16" s="8">
        <f>'SCR Undiscounted'!D14/((1+$B$1)^($A16-$A$6))</f>
        <v>0</v>
      </c>
      <c r="E16" s="8">
        <f>'SCR Undiscounted'!E14/((1+$B$1)^($A16-$A$6))</f>
        <v>0</v>
      </c>
      <c r="F16" s="8">
        <f>'SCR Undiscounted'!F14/((1+$B$1)^($A16-$A$6))</f>
        <v>0</v>
      </c>
      <c r="G16" s="8">
        <f>'SCR Undiscounted'!G14/((1+$B$1)^($A16-$A$6))</f>
        <v>0</v>
      </c>
      <c r="H16" s="8">
        <f>'SCR Undiscounted'!H14/((1+$B$1)^($A16-$A$6))</f>
        <v>0</v>
      </c>
      <c r="I16" s="8">
        <f>'SCR Undiscounted'!I14/((1+$B$1)^($A16-$A$6))</f>
        <v>0</v>
      </c>
      <c r="J16" s="22"/>
      <c r="K16" s="8">
        <f>'SCR Undiscounted'!K14/((1+$B$1)^($A16-$A$6))</f>
        <v>0</v>
      </c>
      <c r="L16" s="8">
        <f>'SCR Undiscounted'!L14/((1+$B$1)^($A16-$A$6))</f>
        <v>0</v>
      </c>
      <c r="M16" s="8">
        <f>'SCR Undiscounted'!M14/((1+$B$1)^($A16-$A$6))</f>
        <v>0</v>
      </c>
      <c r="N16" s="8">
        <f>'SCR Undiscounted'!N14/((1+$B$1)^($A16-$A$6))</f>
        <v>0</v>
      </c>
      <c r="O16" s="8">
        <f>'SCR Undiscounted'!O14/((1+$B$1)^($A16-$A$6))</f>
        <v>0</v>
      </c>
      <c r="P16" s="8">
        <f>'SCR Undiscounted'!P14/((1+$B$1)^($A16-$A$6))</f>
        <v>0</v>
      </c>
      <c r="Q16" s="8">
        <f>'SCR Undiscounted'!Q14/((1+$B$1)^($A16-$A$6))</f>
        <v>0</v>
      </c>
      <c r="R16" s="8">
        <f>'SCR Undiscounted'!R14/((1+$B$1)^($A16-$A$6))</f>
        <v>0</v>
      </c>
      <c r="S16" s="22"/>
      <c r="T16" s="8">
        <f>'SCR Undiscounted'!T14/((1+$B$1)^($A16-$A$6))</f>
        <v>0</v>
      </c>
      <c r="U16" s="8">
        <f>'SCR Undiscounted'!U14/((1+$B$1)^($A16-$A$6))</f>
        <v>0</v>
      </c>
      <c r="V16" s="8">
        <f>'SCR Undiscounted'!V14/((1+$B$1)^($A16-$A$6))</f>
        <v>0</v>
      </c>
      <c r="W16" s="8">
        <f>'SCR Undiscounted'!W14/((1+$B$1)^($A16-$A$6))</f>
        <v>0</v>
      </c>
      <c r="X16" s="8">
        <f>'SCR Undiscounted'!X14/((1+$B$1)^($A16-$A$6))</f>
        <v>0</v>
      </c>
      <c r="Y16" s="8">
        <f>'SCR Undiscounted'!Y14/((1+$B$1)^($A16-$A$6))</f>
        <v>0</v>
      </c>
      <c r="Z16" s="8">
        <f>'SCR Undiscounted'!Z14/((1+$B$1)^($A16-$A$6))</f>
        <v>0</v>
      </c>
      <c r="AA16" s="8">
        <f>'SCR Undiscounted'!AA14/((1+$B$1)^($A16-$A$6))</f>
        <v>0</v>
      </c>
      <c r="AB16" s="22"/>
    </row>
    <row r="17" spans="1:30" s="25" customFormat="1" x14ac:dyDescent="0.25">
      <c r="A17" s="30">
        <v>2031</v>
      </c>
      <c r="B17" s="8">
        <f>'SCR Undiscounted'!B15/((1+$B$1)^($A17-$A$6))</f>
        <v>0</v>
      </c>
      <c r="C17" s="8">
        <f>'SCR Undiscounted'!C15/((1+$B$1)^($A17-$A$6))</f>
        <v>0</v>
      </c>
      <c r="D17" s="8">
        <f>'SCR Undiscounted'!D15/((1+$B$1)^($A17-$A$6))</f>
        <v>0</v>
      </c>
      <c r="E17" s="8">
        <f>'SCR Undiscounted'!E15/((1+$B$1)^($A17-$A$6))</f>
        <v>0</v>
      </c>
      <c r="F17" s="8">
        <f>'SCR Undiscounted'!F15/((1+$B$1)^($A17-$A$6))</f>
        <v>0</v>
      </c>
      <c r="G17" s="8">
        <f>'SCR Undiscounted'!G15/((1+$B$1)^($A17-$A$6))</f>
        <v>0</v>
      </c>
      <c r="H17" s="8">
        <f>'SCR Undiscounted'!H15/((1+$B$1)^($A17-$A$6))</f>
        <v>0</v>
      </c>
      <c r="I17" s="8">
        <f>'SCR Undiscounted'!I15/((1+$B$1)^($A17-$A$6))</f>
        <v>0</v>
      </c>
      <c r="J17" s="22"/>
      <c r="K17" s="8">
        <f>'SCR Undiscounted'!K15/((1+$B$1)^($A17-$A$6))</f>
        <v>0</v>
      </c>
      <c r="L17" s="8">
        <f>'SCR Undiscounted'!L15/((1+$B$1)^($A17-$A$6))</f>
        <v>0</v>
      </c>
      <c r="M17" s="8">
        <f>'SCR Undiscounted'!M15/((1+$B$1)^($A17-$A$6))</f>
        <v>0</v>
      </c>
      <c r="N17" s="8">
        <f>'SCR Undiscounted'!N15/((1+$B$1)^($A17-$A$6))</f>
        <v>0</v>
      </c>
      <c r="O17" s="8">
        <f>'SCR Undiscounted'!O15/((1+$B$1)^($A17-$A$6))</f>
        <v>0</v>
      </c>
      <c r="P17" s="8">
        <f>'SCR Undiscounted'!P15/((1+$B$1)^($A17-$A$6))</f>
        <v>0</v>
      </c>
      <c r="Q17" s="8">
        <f>'SCR Undiscounted'!Q15/((1+$B$1)^($A17-$A$6))</f>
        <v>0</v>
      </c>
      <c r="R17" s="8">
        <f>'SCR Undiscounted'!R15/((1+$B$1)^($A17-$A$6))</f>
        <v>0</v>
      </c>
      <c r="S17" s="22"/>
      <c r="T17" s="8">
        <f>'SCR Undiscounted'!T15/((1+$B$1)^($A17-$A$6))</f>
        <v>0</v>
      </c>
      <c r="U17" s="8">
        <f>'SCR Undiscounted'!U15/((1+$B$1)^($A17-$A$6))</f>
        <v>0</v>
      </c>
      <c r="V17" s="8">
        <f>'SCR Undiscounted'!V15/((1+$B$1)^($A17-$A$6))</f>
        <v>0</v>
      </c>
      <c r="W17" s="8">
        <f>'SCR Undiscounted'!W15/((1+$B$1)^($A17-$A$6))</f>
        <v>0</v>
      </c>
      <c r="X17" s="8">
        <f>'SCR Undiscounted'!X15/((1+$B$1)^($A17-$A$6))</f>
        <v>0</v>
      </c>
      <c r="Y17" s="8">
        <f>'SCR Undiscounted'!Y15/((1+$B$1)^($A17-$A$6))</f>
        <v>0</v>
      </c>
      <c r="Z17" s="8">
        <f>'SCR Undiscounted'!Z15/((1+$B$1)^($A17-$A$6))</f>
        <v>0</v>
      </c>
      <c r="AA17" s="8">
        <f>'SCR Undiscounted'!AA15/((1+$B$1)^($A17-$A$6))</f>
        <v>0</v>
      </c>
      <c r="AB17" s="22"/>
    </row>
    <row r="18" spans="1:30" s="25" customFormat="1" x14ac:dyDescent="0.25">
      <c r="A18" s="30">
        <v>2032</v>
      </c>
      <c r="B18" s="8">
        <f>'SCR Undiscounted'!B16/((1+$B$1)^($A18-$A$6))</f>
        <v>0</v>
      </c>
      <c r="C18" s="8">
        <f>'SCR Undiscounted'!C16/((1+$B$1)^($A18-$A$6))</f>
        <v>0</v>
      </c>
      <c r="D18" s="8">
        <f>'SCR Undiscounted'!D16/((1+$B$1)^($A18-$A$6))</f>
        <v>0</v>
      </c>
      <c r="E18" s="8">
        <f>'SCR Undiscounted'!E16/((1+$B$1)^($A18-$A$6))</f>
        <v>0</v>
      </c>
      <c r="F18" s="8">
        <f>'SCR Undiscounted'!F16/((1+$B$1)^($A18-$A$6))</f>
        <v>0</v>
      </c>
      <c r="G18" s="8">
        <f>'SCR Undiscounted'!G16/((1+$B$1)^($A18-$A$6))</f>
        <v>0</v>
      </c>
      <c r="H18" s="8">
        <f>'SCR Undiscounted'!H16/((1+$B$1)^($A18-$A$6))</f>
        <v>0</v>
      </c>
      <c r="I18" s="8">
        <f>'SCR Undiscounted'!I16/((1+$B$1)^($A18-$A$6))</f>
        <v>0</v>
      </c>
      <c r="J18" s="22"/>
      <c r="K18" s="8">
        <f>'SCR Undiscounted'!K16/((1+$B$1)^($A18-$A$6))</f>
        <v>0</v>
      </c>
      <c r="L18" s="8">
        <f>'SCR Undiscounted'!L16/((1+$B$1)^($A18-$A$6))</f>
        <v>0</v>
      </c>
      <c r="M18" s="8">
        <f>'SCR Undiscounted'!M16/((1+$B$1)^($A18-$A$6))</f>
        <v>0</v>
      </c>
      <c r="N18" s="8">
        <f>'SCR Undiscounted'!N16/((1+$B$1)^($A18-$A$6))</f>
        <v>0</v>
      </c>
      <c r="O18" s="8">
        <f>'SCR Undiscounted'!O16/((1+$B$1)^($A18-$A$6))</f>
        <v>0</v>
      </c>
      <c r="P18" s="8">
        <f>'SCR Undiscounted'!P16/((1+$B$1)^($A18-$A$6))</f>
        <v>0</v>
      </c>
      <c r="Q18" s="8">
        <f>'SCR Undiscounted'!Q16/((1+$B$1)^($A18-$A$6))</f>
        <v>0</v>
      </c>
      <c r="R18" s="8">
        <f>'SCR Undiscounted'!R16/((1+$B$1)^($A18-$A$6))</f>
        <v>0</v>
      </c>
      <c r="S18" s="22"/>
      <c r="T18" s="8">
        <f>'SCR Undiscounted'!T16/((1+$B$1)^($A18-$A$6))</f>
        <v>0</v>
      </c>
      <c r="U18" s="8">
        <f>'SCR Undiscounted'!U16/((1+$B$1)^($A18-$A$6))</f>
        <v>0</v>
      </c>
      <c r="V18" s="8">
        <f>'SCR Undiscounted'!V16/((1+$B$1)^($A18-$A$6))</f>
        <v>0</v>
      </c>
      <c r="W18" s="8">
        <f>'SCR Undiscounted'!W16/((1+$B$1)^($A18-$A$6))</f>
        <v>0</v>
      </c>
      <c r="X18" s="8">
        <f>'SCR Undiscounted'!X16/((1+$B$1)^($A18-$A$6))</f>
        <v>0</v>
      </c>
      <c r="Y18" s="8">
        <f>'SCR Undiscounted'!Y16/((1+$B$1)^($A18-$A$6))</f>
        <v>0</v>
      </c>
      <c r="Z18" s="8">
        <f>'SCR Undiscounted'!Z16/((1+$B$1)^($A18-$A$6))</f>
        <v>0</v>
      </c>
      <c r="AA18" s="8">
        <f>'SCR Undiscounted'!AA16/((1+$B$1)^($A18-$A$6))</f>
        <v>0</v>
      </c>
      <c r="AB18" s="22"/>
    </row>
    <row r="19" spans="1:30" s="25" customFormat="1" x14ac:dyDescent="0.25">
      <c r="A19" s="30">
        <v>2033</v>
      </c>
      <c r="B19" s="8">
        <f>'SCR Undiscounted'!B17/((1+$B$1)^($A19-$A$6))</f>
        <v>0</v>
      </c>
      <c r="C19" s="8">
        <f>'SCR Undiscounted'!C17/((1+$B$1)^($A19-$A$6))</f>
        <v>0</v>
      </c>
      <c r="D19" s="8">
        <f>'SCR Undiscounted'!D17/((1+$B$1)^($A19-$A$6))</f>
        <v>0</v>
      </c>
      <c r="E19" s="8">
        <f>'SCR Undiscounted'!E17/((1+$B$1)^($A19-$A$6))</f>
        <v>0</v>
      </c>
      <c r="F19" s="8">
        <f>'SCR Undiscounted'!F17/((1+$B$1)^($A19-$A$6))</f>
        <v>0</v>
      </c>
      <c r="G19" s="8">
        <f>'SCR Undiscounted'!G17/((1+$B$1)^($A19-$A$6))</f>
        <v>0</v>
      </c>
      <c r="H19" s="8">
        <f>'SCR Undiscounted'!H17/((1+$B$1)^($A19-$A$6))</f>
        <v>0</v>
      </c>
      <c r="I19" s="8">
        <f>'SCR Undiscounted'!I17/((1+$B$1)^($A19-$A$6))</f>
        <v>0</v>
      </c>
      <c r="J19" s="22"/>
      <c r="K19" s="8">
        <f>'SCR Undiscounted'!K17/((1+$B$1)^($A19-$A$6))</f>
        <v>0</v>
      </c>
      <c r="L19" s="8">
        <f>'SCR Undiscounted'!L17/((1+$B$1)^($A19-$A$6))</f>
        <v>0</v>
      </c>
      <c r="M19" s="8">
        <f>'SCR Undiscounted'!M17/((1+$B$1)^($A19-$A$6))</f>
        <v>0</v>
      </c>
      <c r="N19" s="8">
        <f>'SCR Undiscounted'!N17/((1+$B$1)^($A19-$A$6))</f>
        <v>0</v>
      </c>
      <c r="O19" s="8">
        <f>'SCR Undiscounted'!O17/((1+$B$1)^($A19-$A$6))</f>
        <v>0</v>
      </c>
      <c r="P19" s="8">
        <f>'SCR Undiscounted'!P17/((1+$B$1)^($A19-$A$6))</f>
        <v>0</v>
      </c>
      <c r="Q19" s="8">
        <f>'SCR Undiscounted'!Q17/((1+$B$1)^($A19-$A$6))</f>
        <v>0</v>
      </c>
      <c r="R19" s="8">
        <f>'SCR Undiscounted'!R17/((1+$B$1)^($A19-$A$6))</f>
        <v>0</v>
      </c>
      <c r="S19" s="22"/>
      <c r="T19" s="8">
        <f>'SCR Undiscounted'!T17/((1+$B$1)^($A19-$A$6))</f>
        <v>0</v>
      </c>
      <c r="U19" s="8">
        <f>'SCR Undiscounted'!U17/((1+$B$1)^($A19-$A$6))</f>
        <v>0</v>
      </c>
      <c r="V19" s="8">
        <f>'SCR Undiscounted'!V17/((1+$B$1)^($A19-$A$6))</f>
        <v>0</v>
      </c>
      <c r="W19" s="8">
        <f>'SCR Undiscounted'!W17/((1+$B$1)^($A19-$A$6))</f>
        <v>0</v>
      </c>
      <c r="X19" s="8">
        <f>'SCR Undiscounted'!X17/((1+$B$1)^($A19-$A$6))</f>
        <v>0</v>
      </c>
      <c r="Y19" s="8">
        <f>'SCR Undiscounted'!Y17/((1+$B$1)^($A19-$A$6))</f>
        <v>0</v>
      </c>
      <c r="Z19" s="8">
        <f>'SCR Undiscounted'!Z17/((1+$B$1)^($A19-$A$6))</f>
        <v>0</v>
      </c>
      <c r="AA19" s="8">
        <f>'SCR Undiscounted'!AA17/((1+$B$1)^($A19-$A$6))</f>
        <v>0</v>
      </c>
      <c r="AB19" s="22"/>
    </row>
    <row r="20" spans="1:30" s="25" customFormat="1" x14ac:dyDescent="0.25">
      <c r="A20" s="30">
        <v>2034</v>
      </c>
      <c r="B20" s="8">
        <f>'SCR Undiscounted'!B18/((1+$B$1)^($A20-$A$6))</f>
        <v>0</v>
      </c>
      <c r="C20" s="8">
        <f>'SCR Undiscounted'!C18/((1+$B$1)^($A20-$A$6))</f>
        <v>0</v>
      </c>
      <c r="D20" s="8">
        <f>'SCR Undiscounted'!D18/((1+$B$1)^($A20-$A$6))</f>
        <v>0</v>
      </c>
      <c r="E20" s="8">
        <f>'SCR Undiscounted'!E18/((1+$B$1)^($A20-$A$6))</f>
        <v>0</v>
      </c>
      <c r="F20" s="8">
        <f>'SCR Undiscounted'!F18/((1+$B$1)^($A20-$A$6))</f>
        <v>0</v>
      </c>
      <c r="G20" s="8">
        <f>'SCR Undiscounted'!G18/((1+$B$1)^($A20-$A$6))</f>
        <v>0</v>
      </c>
      <c r="H20" s="8">
        <f>'SCR Undiscounted'!H18/((1+$B$1)^($A20-$A$6))</f>
        <v>0</v>
      </c>
      <c r="I20" s="8">
        <f>'SCR Undiscounted'!I18/((1+$B$1)^($A20-$A$6))</f>
        <v>0</v>
      </c>
      <c r="J20" s="22"/>
      <c r="K20" s="8">
        <f>'SCR Undiscounted'!K18/((1+$B$1)^($A20-$A$6))</f>
        <v>0</v>
      </c>
      <c r="L20" s="8">
        <f>'SCR Undiscounted'!L18/((1+$B$1)^($A20-$A$6))</f>
        <v>0</v>
      </c>
      <c r="M20" s="8">
        <f>'SCR Undiscounted'!M18/((1+$B$1)^($A20-$A$6))</f>
        <v>0</v>
      </c>
      <c r="N20" s="8">
        <f>'SCR Undiscounted'!N18/((1+$B$1)^($A20-$A$6))</f>
        <v>0</v>
      </c>
      <c r="O20" s="8">
        <f>'SCR Undiscounted'!O18/((1+$B$1)^($A20-$A$6))</f>
        <v>0</v>
      </c>
      <c r="P20" s="8">
        <f>'SCR Undiscounted'!P18/((1+$B$1)^($A20-$A$6))</f>
        <v>0</v>
      </c>
      <c r="Q20" s="8">
        <f>'SCR Undiscounted'!Q18/((1+$B$1)^($A20-$A$6))</f>
        <v>0</v>
      </c>
      <c r="R20" s="8">
        <f>'SCR Undiscounted'!R18/((1+$B$1)^($A20-$A$6))</f>
        <v>0</v>
      </c>
      <c r="S20" s="22"/>
      <c r="T20" s="8">
        <f>'SCR Undiscounted'!T18/((1+$B$1)^($A20-$A$6))</f>
        <v>0</v>
      </c>
      <c r="U20" s="8">
        <f>'SCR Undiscounted'!U18/((1+$B$1)^($A20-$A$6))</f>
        <v>0</v>
      </c>
      <c r="V20" s="8">
        <f>'SCR Undiscounted'!V18/((1+$B$1)^($A20-$A$6))</f>
        <v>0</v>
      </c>
      <c r="W20" s="8">
        <f>'SCR Undiscounted'!W18/((1+$B$1)^($A20-$A$6))</f>
        <v>0</v>
      </c>
      <c r="X20" s="8">
        <f>'SCR Undiscounted'!X18/((1+$B$1)^($A20-$A$6))</f>
        <v>0</v>
      </c>
      <c r="Y20" s="8">
        <f>'SCR Undiscounted'!Y18/((1+$B$1)^($A20-$A$6))</f>
        <v>0</v>
      </c>
      <c r="Z20" s="8">
        <f>'SCR Undiscounted'!Z18/((1+$B$1)^($A20-$A$6))</f>
        <v>0</v>
      </c>
      <c r="AA20" s="8">
        <f>'SCR Undiscounted'!AA18/((1+$B$1)^($A20-$A$6))</f>
        <v>0</v>
      </c>
      <c r="AB20" s="22"/>
    </row>
    <row r="21" spans="1:30" s="25" customFormat="1" x14ac:dyDescent="0.25">
      <c r="A21" s="30">
        <v>2035</v>
      </c>
      <c r="B21" s="8">
        <f>'SCR Undiscounted'!B19/((1+$B$1)^($A21-$A$6))</f>
        <v>0</v>
      </c>
      <c r="C21" s="8">
        <f>'SCR Undiscounted'!C19/((1+$B$1)^($A21-$A$6))</f>
        <v>0</v>
      </c>
      <c r="D21" s="8">
        <f>'SCR Undiscounted'!D19/((1+$B$1)^($A21-$A$6))</f>
        <v>0</v>
      </c>
      <c r="E21" s="8">
        <f>'SCR Undiscounted'!E19/((1+$B$1)^($A21-$A$6))</f>
        <v>0</v>
      </c>
      <c r="F21" s="8">
        <f>'SCR Undiscounted'!F19/((1+$B$1)^($A21-$A$6))</f>
        <v>0</v>
      </c>
      <c r="G21" s="8">
        <f>'SCR Undiscounted'!G19/((1+$B$1)^($A21-$A$6))</f>
        <v>0</v>
      </c>
      <c r="H21" s="8">
        <f>'SCR Undiscounted'!H19/((1+$B$1)^($A21-$A$6))</f>
        <v>0</v>
      </c>
      <c r="I21" s="8">
        <f>'SCR Undiscounted'!I19/((1+$B$1)^($A21-$A$6))</f>
        <v>0</v>
      </c>
      <c r="J21" s="22"/>
      <c r="K21" s="8">
        <f>'SCR Undiscounted'!K19/((1+$B$1)^($A21-$A$6))</f>
        <v>0</v>
      </c>
      <c r="L21" s="8">
        <f>'SCR Undiscounted'!L19/((1+$B$1)^($A21-$A$6))</f>
        <v>0</v>
      </c>
      <c r="M21" s="8">
        <f>'SCR Undiscounted'!M19/((1+$B$1)^($A21-$A$6))</f>
        <v>0</v>
      </c>
      <c r="N21" s="8">
        <f>'SCR Undiscounted'!N19/((1+$B$1)^($A21-$A$6))</f>
        <v>0</v>
      </c>
      <c r="O21" s="8">
        <f>'SCR Undiscounted'!O19/((1+$B$1)^($A21-$A$6))</f>
        <v>0</v>
      </c>
      <c r="P21" s="8">
        <f>'SCR Undiscounted'!P19/((1+$B$1)^($A21-$A$6))</f>
        <v>0</v>
      </c>
      <c r="Q21" s="8">
        <f>'SCR Undiscounted'!Q19/((1+$B$1)^($A21-$A$6))</f>
        <v>0</v>
      </c>
      <c r="R21" s="8">
        <f>'SCR Undiscounted'!R19/((1+$B$1)^($A21-$A$6))</f>
        <v>0</v>
      </c>
      <c r="S21" s="22"/>
      <c r="T21" s="8">
        <f>'SCR Undiscounted'!T19/((1+$B$1)^($A21-$A$6))</f>
        <v>0</v>
      </c>
      <c r="U21" s="8">
        <f>'SCR Undiscounted'!U19/((1+$B$1)^($A21-$A$6))</f>
        <v>0</v>
      </c>
      <c r="V21" s="8">
        <f>'SCR Undiscounted'!V19/((1+$B$1)^($A21-$A$6))</f>
        <v>0</v>
      </c>
      <c r="W21" s="8">
        <f>'SCR Undiscounted'!W19/((1+$B$1)^($A21-$A$6))</f>
        <v>0</v>
      </c>
      <c r="X21" s="8">
        <f>'SCR Undiscounted'!X19/((1+$B$1)^($A21-$A$6))</f>
        <v>0</v>
      </c>
      <c r="Y21" s="8">
        <f>'SCR Undiscounted'!Y19/((1+$B$1)^($A21-$A$6))</f>
        <v>0</v>
      </c>
      <c r="Z21" s="8">
        <f>'SCR Undiscounted'!Z19/((1+$B$1)^($A21-$A$6))</f>
        <v>0</v>
      </c>
      <c r="AA21" s="8">
        <f>'SCR Undiscounted'!AA19/((1+$B$1)^($A21-$A$6))</f>
        <v>0</v>
      </c>
      <c r="AB21" s="22"/>
    </row>
    <row r="22" spans="1:30" s="25" customFormat="1" x14ac:dyDescent="0.25">
      <c r="A22" s="30">
        <v>2036</v>
      </c>
      <c r="B22" s="8">
        <f>'SCR Undiscounted'!B20/((1+$B$1)^($A22-$A$6))</f>
        <v>0</v>
      </c>
      <c r="C22" s="8">
        <f>'SCR Undiscounted'!C20/((1+$B$1)^($A22-$A$6))</f>
        <v>0</v>
      </c>
      <c r="D22" s="8">
        <f>'SCR Undiscounted'!D20/((1+$B$1)^($A22-$A$6))</f>
        <v>0</v>
      </c>
      <c r="E22" s="8">
        <f>'SCR Undiscounted'!E20/((1+$B$1)^($A22-$A$6))</f>
        <v>0</v>
      </c>
      <c r="F22" s="8">
        <f>'SCR Undiscounted'!F20/((1+$B$1)^($A22-$A$6))</f>
        <v>0</v>
      </c>
      <c r="G22" s="8">
        <f>'SCR Undiscounted'!G20/((1+$B$1)^($A22-$A$6))</f>
        <v>0</v>
      </c>
      <c r="H22" s="8">
        <f>'SCR Undiscounted'!H20/((1+$B$1)^($A22-$A$6))</f>
        <v>0</v>
      </c>
      <c r="I22" s="8">
        <f>'SCR Undiscounted'!I20/((1+$B$1)^($A22-$A$6))</f>
        <v>0</v>
      </c>
      <c r="J22" s="22"/>
      <c r="K22" s="8">
        <f>'SCR Undiscounted'!K20/((1+$B$1)^($A22-$A$6))</f>
        <v>0</v>
      </c>
      <c r="L22" s="8">
        <f>'SCR Undiscounted'!L20/((1+$B$1)^($A22-$A$6))</f>
        <v>0</v>
      </c>
      <c r="M22" s="8">
        <f>'SCR Undiscounted'!M20/((1+$B$1)^($A22-$A$6))</f>
        <v>0</v>
      </c>
      <c r="N22" s="8">
        <f>'SCR Undiscounted'!N20/((1+$B$1)^($A22-$A$6))</f>
        <v>0</v>
      </c>
      <c r="O22" s="8">
        <f>'SCR Undiscounted'!O20/((1+$B$1)^($A22-$A$6))</f>
        <v>0</v>
      </c>
      <c r="P22" s="8">
        <f>'SCR Undiscounted'!P20/((1+$B$1)^($A22-$A$6))</f>
        <v>0</v>
      </c>
      <c r="Q22" s="8">
        <f>'SCR Undiscounted'!Q20/((1+$B$1)^($A22-$A$6))</f>
        <v>0</v>
      </c>
      <c r="R22" s="8">
        <f>'SCR Undiscounted'!R20/((1+$B$1)^($A22-$A$6))</f>
        <v>0</v>
      </c>
      <c r="S22" s="22"/>
      <c r="T22" s="8">
        <f>'SCR Undiscounted'!T20/((1+$B$1)^($A22-$A$6))</f>
        <v>0</v>
      </c>
      <c r="U22" s="8">
        <f>'SCR Undiscounted'!U20/((1+$B$1)^($A22-$A$6))</f>
        <v>0</v>
      </c>
      <c r="V22" s="8">
        <f>'SCR Undiscounted'!V20/((1+$B$1)^($A22-$A$6))</f>
        <v>0</v>
      </c>
      <c r="W22" s="8">
        <f>'SCR Undiscounted'!W20/((1+$B$1)^($A22-$A$6))</f>
        <v>0</v>
      </c>
      <c r="X22" s="8">
        <f>'SCR Undiscounted'!X20/((1+$B$1)^($A22-$A$6))</f>
        <v>0</v>
      </c>
      <c r="Y22" s="8">
        <f>'SCR Undiscounted'!Y20/((1+$B$1)^($A22-$A$6))</f>
        <v>0</v>
      </c>
      <c r="Z22" s="8">
        <f>'SCR Undiscounted'!Z20/((1+$B$1)^($A22-$A$6))</f>
        <v>0</v>
      </c>
      <c r="AA22" s="8">
        <f>'SCR Undiscounted'!AA20/((1+$B$1)^($A22-$A$6))</f>
        <v>0</v>
      </c>
      <c r="AB22" s="22"/>
    </row>
    <row r="23" spans="1:30" s="25" customFormat="1" x14ac:dyDescent="0.25">
      <c r="A23" s="30">
        <v>2037</v>
      </c>
      <c r="B23" s="8">
        <f>'SCR Undiscounted'!B21/((1+$B$1)^($A23-$A$6))</f>
        <v>0</v>
      </c>
      <c r="C23" s="8">
        <f>'SCR Undiscounted'!C21/((1+$B$1)^($A23-$A$6))</f>
        <v>0</v>
      </c>
      <c r="D23" s="8">
        <f>'SCR Undiscounted'!D21/((1+$B$1)^($A23-$A$6))</f>
        <v>0</v>
      </c>
      <c r="E23" s="8">
        <f>'SCR Undiscounted'!E21/((1+$B$1)^($A23-$A$6))</f>
        <v>0</v>
      </c>
      <c r="F23" s="8">
        <f>'SCR Undiscounted'!F21/((1+$B$1)^($A23-$A$6))</f>
        <v>0</v>
      </c>
      <c r="G23" s="8">
        <f>'SCR Undiscounted'!G21/((1+$B$1)^($A23-$A$6))</f>
        <v>0</v>
      </c>
      <c r="H23" s="8">
        <f>'SCR Undiscounted'!H21/((1+$B$1)^($A23-$A$6))</f>
        <v>0</v>
      </c>
      <c r="I23" s="8">
        <f>'SCR Undiscounted'!I21/((1+$B$1)^($A23-$A$6))</f>
        <v>0</v>
      </c>
      <c r="J23" s="22"/>
      <c r="K23" s="8">
        <f>'SCR Undiscounted'!K21/((1+$B$1)^($A23-$A$6))</f>
        <v>0</v>
      </c>
      <c r="L23" s="8">
        <f>'SCR Undiscounted'!L21/((1+$B$1)^($A23-$A$6))</f>
        <v>0</v>
      </c>
      <c r="M23" s="8">
        <f>'SCR Undiscounted'!M21/((1+$B$1)^($A23-$A$6))</f>
        <v>0</v>
      </c>
      <c r="N23" s="8">
        <f>'SCR Undiscounted'!N21/((1+$B$1)^($A23-$A$6))</f>
        <v>0</v>
      </c>
      <c r="O23" s="8">
        <f>'SCR Undiscounted'!O21/((1+$B$1)^($A23-$A$6))</f>
        <v>0</v>
      </c>
      <c r="P23" s="8">
        <f>'SCR Undiscounted'!P21/((1+$B$1)^($A23-$A$6))</f>
        <v>0</v>
      </c>
      <c r="Q23" s="8">
        <f>'SCR Undiscounted'!Q21/((1+$B$1)^($A23-$A$6))</f>
        <v>0</v>
      </c>
      <c r="R23" s="8">
        <f>'SCR Undiscounted'!R21/((1+$B$1)^($A23-$A$6))</f>
        <v>0</v>
      </c>
      <c r="S23" s="22"/>
      <c r="T23" s="8">
        <f>'SCR Undiscounted'!T21/((1+$B$1)^($A23-$A$6))</f>
        <v>0</v>
      </c>
      <c r="U23" s="8">
        <f>'SCR Undiscounted'!U21/((1+$B$1)^($A23-$A$6))</f>
        <v>0</v>
      </c>
      <c r="V23" s="8">
        <f>'SCR Undiscounted'!V21/((1+$B$1)^($A23-$A$6))</f>
        <v>0</v>
      </c>
      <c r="W23" s="8">
        <f>'SCR Undiscounted'!W21/((1+$B$1)^($A23-$A$6))</f>
        <v>0</v>
      </c>
      <c r="X23" s="8">
        <f>'SCR Undiscounted'!X21/((1+$B$1)^($A23-$A$6))</f>
        <v>0</v>
      </c>
      <c r="Y23" s="8">
        <f>'SCR Undiscounted'!Y21/((1+$B$1)^($A23-$A$6))</f>
        <v>0</v>
      </c>
      <c r="Z23" s="8">
        <f>'SCR Undiscounted'!Z21/((1+$B$1)^($A23-$A$6))</f>
        <v>0</v>
      </c>
      <c r="AA23" s="8">
        <f>'SCR Undiscounted'!AA21/((1+$B$1)^($A23-$A$6))</f>
        <v>0</v>
      </c>
      <c r="AB23" s="22"/>
    </row>
    <row r="24" spans="1:30" s="25" customFormat="1" x14ac:dyDescent="0.25">
      <c r="A24" s="30">
        <v>2038</v>
      </c>
      <c r="B24" s="8">
        <f>'SCR Undiscounted'!B22/((1+$B$1)^($A24-$A$6))</f>
        <v>0</v>
      </c>
      <c r="C24" s="8">
        <f>'SCR Undiscounted'!C22/((1+$B$1)^($A24-$A$6))</f>
        <v>0</v>
      </c>
      <c r="D24" s="8">
        <f>'SCR Undiscounted'!D22/((1+$B$1)^($A24-$A$6))</f>
        <v>0</v>
      </c>
      <c r="E24" s="8">
        <f>'SCR Undiscounted'!E22/((1+$B$1)^($A24-$A$6))</f>
        <v>0</v>
      </c>
      <c r="F24" s="8">
        <f>'SCR Undiscounted'!F22/((1+$B$1)^($A24-$A$6))</f>
        <v>0</v>
      </c>
      <c r="G24" s="8">
        <f>'SCR Undiscounted'!G22/((1+$B$1)^($A24-$A$6))</f>
        <v>0</v>
      </c>
      <c r="H24" s="8">
        <f>'SCR Undiscounted'!H22/((1+$B$1)^($A24-$A$6))</f>
        <v>0</v>
      </c>
      <c r="I24" s="8">
        <f>'SCR Undiscounted'!I22/((1+$B$1)^($A24-$A$6))</f>
        <v>0</v>
      </c>
      <c r="J24" s="22"/>
      <c r="K24" s="8">
        <f>'SCR Undiscounted'!K22/((1+$B$1)^($A24-$A$6))</f>
        <v>0</v>
      </c>
      <c r="L24" s="8">
        <f>'SCR Undiscounted'!L22/((1+$B$1)^($A24-$A$6))</f>
        <v>0</v>
      </c>
      <c r="M24" s="8">
        <f>'SCR Undiscounted'!M22/((1+$B$1)^($A24-$A$6))</f>
        <v>0</v>
      </c>
      <c r="N24" s="8">
        <f>'SCR Undiscounted'!N22/((1+$B$1)^($A24-$A$6))</f>
        <v>0</v>
      </c>
      <c r="O24" s="8">
        <f>'SCR Undiscounted'!O22/((1+$B$1)^($A24-$A$6))</f>
        <v>0</v>
      </c>
      <c r="P24" s="8">
        <f>'SCR Undiscounted'!P22/((1+$B$1)^($A24-$A$6))</f>
        <v>0</v>
      </c>
      <c r="Q24" s="8">
        <f>'SCR Undiscounted'!Q22/((1+$B$1)^($A24-$A$6))</f>
        <v>0</v>
      </c>
      <c r="R24" s="8">
        <f>'SCR Undiscounted'!R22/((1+$B$1)^($A24-$A$6))</f>
        <v>0</v>
      </c>
      <c r="S24" s="22"/>
      <c r="T24" s="8">
        <f>'SCR Undiscounted'!T22/((1+$B$1)^($A24-$A$6))</f>
        <v>0</v>
      </c>
      <c r="U24" s="8">
        <f>'SCR Undiscounted'!U22/((1+$B$1)^($A24-$A$6))</f>
        <v>0</v>
      </c>
      <c r="V24" s="8">
        <f>'SCR Undiscounted'!V22/((1+$B$1)^($A24-$A$6))</f>
        <v>0</v>
      </c>
      <c r="W24" s="8">
        <f>'SCR Undiscounted'!W22/((1+$B$1)^($A24-$A$6))</f>
        <v>0</v>
      </c>
      <c r="X24" s="8">
        <f>'SCR Undiscounted'!X22/((1+$B$1)^($A24-$A$6))</f>
        <v>0</v>
      </c>
      <c r="Y24" s="8">
        <f>'SCR Undiscounted'!Y22/((1+$B$1)^($A24-$A$6))</f>
        <v>0</v>
      </c>
      <c r="Z24" s="8">
        <f>'SCR Undiscounted'!Z22/((1+$B$1)^($A24-$A$6))</f>
        <v>0</v>
      </c>
      <c r="AA24" s="8">
        <f>'SCR Undiscounted'!AA22/((1+$B$1)^($A24-$A$6))</f>
        <v>0</v>
      </c>
      <c r="AB24" s="22"/>
    </row>
    <row r="25" spans="1:30" s="25" customFormat="1" x14ac:dyDescent="0.25">
      <c r="A25" s="30">
        <v>2039</v>
      </c>
      <c r="B25" s="8">
        <f>'SCR Undiscounted'!B23/((1+$B$1)^($A25-$A$6))</f>
        <v>0</v>
      </c>
      <c r="C25" s="8">
        <f>'SCR Undiscounted'!C23/((1+$B$1)^($A25-$A$6))</f>
        <v>0</v>
      </c>
      <c r="D25" s="8">
        <f>'SCR Undiscounted'!D23/((1+$B$1)^($A25-$A$6))</f>
        <v>0</v>
      </c>
      <c r="E25" s="8">
        <f>'SCR Undiscounted'!E23/((1+$B$1)^($A25-$A$6))</f>
        <v>0</v>
      </c>
      <c r="F25" s="8">
        <f>'SCR Undiscounted'!F23/((1+$B$1)^($A25-$A$6))</f>
        <v>0</v>
      </c>
      <c r="G25" s="8">
        <f>'SCR Undiscounted'!G23/((1+$B$1)^($A25-$A$6))</f>
        <v>0</v>
      </c>
      <c r="H25" s="8">
        <f>'SCR Undiscounted'!H23/((1+$B$1)^($A25-$A$6))</f>
        <v>0</v>
      </c>
      <c r="I25" s="8">
        <f>'SCR Undiscounted'!I23/((1+$B$1)^($A25-$A$6))</f>
        <v>0</v>
      </c>
      <c r="J25" s="22"/>
      <c r="K25" s="8">
        <f>'SCR Undiscounted'!K23/((1+$B$1)^($A25-$A$6))</f>
        <v>0</v>
      </c>
      <c r="L25" s="8">
        <f>'SCR Undiscounted'!L23/((1+$B$1)^($A25-$A$6))</f>
        <v>0</v>
      </c>
      <c r="M25" s="8">
        <f>'SCR Undiscounted'!M23/((1+$B$1)^($A25-$A$6))</f>
        <v>0</v>
      </c>
      <c r="N25" s="8">
        <f>'SCR Undiscounted'!N23/((1+$B$1)^($A25-$A$6))</f>
        <v>0</v>
      </c>
      <c r="O25" s="8">
        <f>'SCR Undiscounted'!O23/((1+$B$1)^($A25-$A$6))</f>
        <v>0</v>
      </c>
      <c r="P25" s="8">
        <f>'SCR Undiscounted'!P23/((1+$B$1)^($A25-$A$6))</f>
        <v>0</v>
      </c>
      <c r="Q25" s="8">
        <f>'SCR Undiscounted'!Q23/((1+$B$1)^($A25-$A$6))</f>
        <v>0</v>
      </c>
      <c r="R25" s="8">
        <f>'SCR Undiscounted'!R23/((1+$B$1)^($A25-$A$6))</f>
        <v>0</v>
      </c>
      <c r="S25" s="22"/>
      <c r="T25" s="8">
        <f>'SCR Undiscounted'!T23/((1+$B$1)^($A25-$A$6))</f>
        <v>0</v>
      </c>
      <c r="U25" s="8">
        <f>'SCR Undiscounted'!U23/((1+$B$1)^($A25-$A$6))</f>
        <v>0</v>
      </c>
      <c r="V25" s="8">
        <f>'SCR Undiscounted'!V23/((1+$B$1)^($A25-$A$6))</f>
        <v>0</v>
      </c>
      <c r="W25" s="8">
        <f>'SCR Undiscounted'!W23/((1+$B$1)^($A25-$A$6))</f>
        <v>0</v>
      </c>
      <c r="X25" s="8">
        <f>'SCR Undiscounted'!X23/((1+$B$1)^($A25-$A$6))</f>
        <v>0</v>
      </c>
      <c r="Y25" s="8">
        <f>'SCR Undiscounted'!Y23/((1+$B$1)^($A25-$A$6))</f>
        <v>0</v>
      </c>
      <c r="Z25" s="8">
        <f>'SCR Undiscounted'!Z23/((1+$B$1)^($A25-$A$6))</f>
        <v>0</v>
      </c>
      <c r="AA25" s="8">
        <f>'SCR Undiscounted'!AA23/((1+$B$1)^($A25-$A$6))</f>
        <v>0</v>
      </c>
      <c r="AB25" s="22"/>
    </row>
    <row r="26" spans="1:30" s="25" customFormat="1" x14ac:dyDescent="0.25">
      <c r="A26" s="30">
        <v>2040</v>
      </c>
      <c r="B26" s="8">
        <f>'SCR Undiscounted'!B24/((1+$B$1)^($A26-$A$6))</f>
        <v>0</v>
      </c>
      <c r="C26" s="8">
        <f>'SCR Undiscounted'!C24/((1+$B$1)^($A26-$A$6))</f>
        <v>0</v>
      </c>
      <c r="D26" s="8">
        <f>'SCR Undiscounted'!D24/((1+$B$1)^($A26-$A$6))</f>
        <v>0</v>
      </c>
      <c r="E26" s="8">
        <f>'SCR Undiscounted'!E24/((1+$B$1)^($A26-$A$6))</f>
        <v>0</v>
      </c>
      <c r="F26" s="8">
        <f>'SCR Undiscounted'!F24/((1+$B$1)^($A26-$A$6))</f>
        <v>0</v>
      </c>
      <c r="G26" s="8">
        <f>'SCR Undiscounted'!G24/((1+$B$1)^($A26-$A$6))</f>
        <v>0</v>
      </c>
      <c r="H26" s="8">
        <f>'SCR Undiscounted'!H24/((1+$B$1)^($A26-$A$6))</f>
        <v>0</v>
      </c>
      <c r="I26" s="8">
        <f>'SCR Undiscounted'!I24/((1+$B$1)^($A26-$A$6))</f>
        <v>0</v>
      </c>
      <c r="J26" s="22"/>
      <c r="K26" s="8">
        <f>'SCR Undiscounted'!K24/((1+$B$1)^($A26-$A$6))</f>
        <v>0</v>
      </c>
      <c r="L26" s="8">
        <f>'SCR Undiscounted'!L24/((1+$B$1)^($A26-$A$6))</f>
        <v>0</v>
      </c>
      <c r="M26" s="8">
        <f>'SCR Undiscounted'!M24/((1+$B$1)^($A26-$A$6))</f>
        <v>0</v>
      </c>
      <c r="N26" s="8">
        <f>'SCR Undiscounted'!N24/((1+$B$1)^($A26-$A$6))</f>
        <v>0</v>
      </c>
      <c r="O26" s="8">
        <f>'SCR Undiscounted'!O24/((1+$B$1)^($A26-$A$6))</f>
        <v>0</v>
      </c>
      <c r="P26" s="8">
        <f>'SCR Undiscounted'!P24/((1+$B$1)^($A26-$A$6))</f>
        <v>0</v>
      </c>
      <c r="Q26" s="8">
        <f>'SCR Undiscounted'!Q24/((1+$B$1)^($A26-$A$6))</f>
        <v>0</v>
      </c>
      <c r="R26" s="8">
        <f>'SCR Undiscounted'!R24/((1+$B$1)^($A26-$A$6))</f>
        <v>0</v>
      </c>
      <c r="S26" s="22"/>
      <c r="T26" s="8">
        <f>'SCR Undiscounted'!T24/((1+$B$1)^($A26-$A$6))</f>
        <v>0</v>
      </c>
      <c r="U26" s="8">
        <f>'SCR Undiscounted'!U24/((1+$B$1)^($A26-$A$6))</f>
        <v>0</v>
      </c>
      <c r="V26" s="8">
        <f>'SCR Undiscounted'!V24/((1+$B$1)^($A26-$A$6))</f>
        <v>0</v>
      </c>
      <c r="W26" s="8">
        <f>'SCR Undiscounted'!W24/((1+$B$1)^($A26-$A$6))</f>
        <v>0</v>
      </c>
      <c r="X26" s="8">
        <f>'SCR Undiscounted'!X24/((1+$B$1)^($A26-$A$6))</f>
        <v>0</v>
      </c>
      <c r="Y26" s="8">
        <f>'SCR Undiscounted'!Y24/((1+$B$1)^($A26-$A$6))</f>
        <v>0</v>
      </c>
      <c r="Z26" s="8">
        <f>'SCR Undiscounted'!Z24/((1+$B$1)^($A26-$A$6))</f>
        <v>0</v>
      </c>
      <c r="AA26" s="8">
        <f>'SCR Undiscounted'!AA24/((1+$B$1)^($A26-$A$6))</f>
        <v>0</v>
      </c>
      <c r="AB26" s="22"/>
    </row>
    <row r="27" spans="1:30" s="25" customFormat="1" x14ac:dyDescent="0.25">
      <c r="A27" s="25" t="s">
        <v>20</v>
      </c>
      <c r="B27" s="21">
        <f>SUM(B6:B26)</f>
        <v>0</v>
      </c>
      <c r="C27" s="21">
        <f t="shared" ref="C27:H27" si="0">SUM(C6:C26)</f>
        <v>0</v>
      </c>
      <c r="D27" s="21">
        <f t="shared" si="0"/>
        <v>0</v>
      </c>
      <c r="E27" s="21">
        <f t="shared" si="0"/>
        <v>0</v>
      </c>
      <c r="F27" s="21">
        <f t="shared" si="0"/>
        <v>0</v>
      </c>
      <c r="G27" s="21">
        <f t="shared" si="0"/>
        <v>0</v>
      </c>
      <c r="H27" s="21">
        <f t="shared" si="0"/>
        <v>0</v>
      </c>
      <c r="I27" s="21">
        <f t="shared" ref="I27" si="1">SUM(I6:I26)</f>
        <v>0</v>
      </c>
      <c r="J27" s="22"/>
      <c r="K27" s="21">
        <f t="shared" ref="K27:Q27" si="2">SUM(K6:K26)</f>
        <v>0</v>
      </c>
      <c r="L27" s="21">
        <f t="shared" si="2"/>
        <v>0</v>
      </c>
      <c r="M27" s="21">
        <f t="shared" si="2"/>
        <v>0</v>
      </c>
      <c r="N27" s="21">
        <f t="shared" si="2"/>
        <v>0</v>
      </c>
      <c r="O27" s="21">
        <f t="shared" si="2"/>
        <v>0</v>
      </c>
      <c r="P27" s="21">
        <f t="shared" si="2"/>
        <v>0</v>
      </c>
      <c r="Q27" s="21">
        <f t="shared" si="2"/>
        <v>0</v>
      </c>
      <c r="R27" s="21">
        <f t="shared" ref="R27" si="3">SUM(R6:R26)</f>
        <v>0</v>
      </c>
      <c r="S27" s="22"/>
      <c r="T27" s="21">
        <f t="shared" ref="T27:Z27" si="4">SUM(T6:T26)</f>
        <v>0</v>
      </c>
      <c r="U27" s="21">
        <f t="shared" si="4"/>
        <v>0</v>
      </c>
      <c r="V27" s="21">
        <f t="shared" si="4"/>
        <v>0</v>
      </c>
      <c r="W27" s="21">
        <f t="shared" si="4"/>
        <v>0</v>
      </c>
      <c r="X27" s="21">
        <f t="shared" si="4"/>
        <v>0</v>
      </c>
      <c r="Y27" s="21">
        <f t="shared" si="4"/>
        <v>0</v>
      </c>
      <c r="Z27" s="21">
        <f t="shared" si="4"/>
        <v>0</v>
      </c>
      <c r="AA27" s="21">
        <f t="shared" ref="AA27" si="5">SUM(AA6:AA26)</f>
        <v>0</v>
      </c>
      <c r="AB27" s="22"/>
    </row>
    <row r="30" spans="1:30" x14ac:dyDescent="0.25">
      <c r="A30" s="12" t="s">
        <v>70</v>
      </c>
    </row>
    <row r="31" spans="1:30" x14ac:dyDescent="0.25">
      <c r="A31" s="12"/>
      <c r="B31" s="11" t="s">
        <v>60</v>
      </c>
      <c r="C31" s="11"/>
      <c r="D31" s="11"/>
      <c r="E31" s="11"/>
      <c r="F31" s="11"/>
      <c r="G31" s="11"/>
      <c r="H31" s="11"/>
      <c r="I31" s="11"/>
      <c r="K31" s="11" t="s">
        <v>61</v>
      </c>
      <c r="L31" s="11"/>
      <c r="M31" s="11"/>
      <c r="N31" s="11"/>
      <c r="O31" s="11"/>
      <c r="P31" s="11"/>
      <c r="Q31" s="11"/>
      <c r="R31" s="11"/>
      <c r="T31" s="11" t="s">
        <v>10</v>
      </c>
      <c r="U31" s="11"/>
      <c r="V31" s="11"/>
      <c r="W31" s="11"/>
      <c r="X31" s="11"/>
      <c r="Y31" s="11"/>
      <c r="Z31" s="11"/>
      <c r="AA31" s="11"/>
    </row>
    <row r="32" spans="1:30" ht="30" x14ac:dyDescent="0.25">
      <c r="A32" s="30" t="s">
        <v>0</v>
      </c>
      <c r="B32" s="30" t="s">
        <v>3</v>
      </c>
      <c r="C32" s="30" t="s">
        <v>4</v>
      </c>
      <c r="D32" s="30" t="s">
        <v>5</v>
      </c>
      <c r="E32" s="30" t="s">
        <v>6</v>
      </c>
      <c r="F32" s="30" t="s">
        <v>7</v>
      </c>
      <c r="G32" s="30" t="s">
        <v>8</v>
      </c>
      <c r="H32" s="30" t="s">
        <v>9</v>
      </c>
      <c r="I32" s="30" t="s">
        <v>11</v>
      </c>
      <c r="K32" s="30" t="s">
        <v>3</v>
      </c>
      <c r="L32" s="30" t="s">
        <v>4</v>
      </c>
      <c r="M32" s="30" t="s">
        <v>5</v>
      </c>
      <c r="N32" s="30" t="s">
        <v>6</v>
      </c>
      <c r="O32" s="30" t="s">
        <v>7</v>
      </c>
      <c r="P32" s="30" t="s">
        <v>8</v>
      </c>
      <c r="Q32" s="30" t="s">
        <v>9</v>
      </c>
      <c r="R32" s="30" t="s">
        <v>11</v>
      </c>
      <c r="T32" s="30" t="s">
        <v>3</v>
      </c>
      <c r="U32" s="30" t="s">
        <v>4</v>
      </c>
      <c r="V32" s="30" t="s">
        <v>5</v>
      </c>
      <c r="W32" s="30" t="s">
        <v>6</v>
      </c>
      <c r="X32" s="30" t="s">
        <v>7</v>
      </c>
      <c r="Y32" s="30" t="s">
        <v>8</v>
      </c>
      <c r="Z32" s="30" t="s">
        <v>9</v>
      </c>
      <c r="AA32" s="30" t="s">
        <v>11</v>
      </c>
      <c r="AC32" s="12"/>
      <c r="AD32" s="12"/>
    </row>
    <row r="33" spans="1:28" s="25" customFormat="1" x14ac:dyDescent="0.25">
      <c r="A33" s="30">
        <v>2020</v>
      </c>
      <c r="B33" s="8">
        <f>'SCR Undiscounted'!B31/((1+$B$1)^($A33-$A$6))</f>
        <v>0</v>
      </c>
      <c r="C33" s="8">
        <f>'SCR Undiscounted'!C31/((1+$B$1)^($A33-$A$6))</f>
        <v>0</v>
      </c>
      <c r="D33" s="8">
        <f>'SCR Undiscounted'!D31/((1+$B$1)^($A33-$A$6))</f>
        <v>0</v>
      </c>
      <c r="E33" s="8">
        <f>'SCR Undiscounted'!E31/((1+$B$1)^($A33-$A$6))</f>
        <v>0</v>
      </c>
      <c r="F33" s="8">
        <f>'SCR Undiscounted'!F31/((1+$B$1)^($A33-$A$6))</f>
        <v>0</v>
      </c>
      <c r="G33" s="8">
        <f>'SCR Undiscounted'!G31/((1+$B$1)^($A33-$A$6))</f>
        <v>0</v>
      </c>
      <c r="H33" s="8">
        <f>'SCR Undiscounted'!H31/((1+$B$1)^($A33-$A$6))</f>
        <v>0</v>
      </c>
      <c r="I33" s="8">
        <f>'SCR Undiscounted'!I31/((1+$B$1)^($A33-$A$6))</f>
        <v>0</v>
      </c>
      <c r="J33" s="22"/>
      <c r="K33" s="8">
        <f>'SCR Undiscounted'!K31/((1+$B$1)^($A33-$A$6))</f>
        <v>0</v>
      </c>
      <c r="L33" s="8">
        <f>'SCR Undiscounted'!L31/((1+$B$1)^($A33-$A$6))</f>
        <v>0</v>
      </c>
      <c r="M33" s="8">
        <f>'SCR Undiscounted'!M31/((1+$B$1)^($A33-$A$6))</f>
        <v>0</v>
      </c>
      <c r="N33" s="8">
        <f>'SCR Undiscounted'!N31/((1+$B$1)^($A33-$A$6))</f>
        <v>0</v>
      </c>
      <c r="O33" s="8">
        <f>'SCR Undiscounted'!O31/((1+$B$1)^($A33-$A$6))</f>
        <v>0</v>
      </c>
      <c r="P33" s="8">
        <f>'SCR Undiscounted'!P31/((1+$B$1)^($A33-$A$6))</f>
        <v>0</v>
      </c>
      <c r="Q33" s="8">
        <f>'SCR Undiscounted'!Q31/((1+$B$1)^($A33-$A$6))</f>
        <v>0</v>
      </c>
      <c r="R33" s="8">
        <f>'SCR Undiscounted'!R31/((1+$B$1)^($A33-$A$6))</f>
        <v>0</v>
      </c>
      <c r="S33" s="22"/>
      <c r="T33" s="8">
        <f>'SCR Undiscounted'!T31/((1+$B$1)^($A33-$A$6))</f>
        <v>0</v>
      </c>
      <c r="U33" s="8">
        <f>'SCR Undiscounted'!U31/((1+$B$1)^($A33-$A$6))</f>
        <v>0</v>
      </c>
      <c r="V33" s="8">
        <f>'SCR Undiscounted'!V31/((1+$B$1)^($A33-$A$6))</f>
        <v>0</v>
      </c>
      <c r="W33" s="8">
        <f>'SCR Undiscounted'!W31/((1+$B$1)^($A33-$A$6))</f>
        <v>0</v>
      </c>
      <c r="X33" s="8">
        <f>'SCR Undiscounted'!X31/((1+$B$1)^($A33-$A$6))</f>
        <v>0</v>
      </c>
      <c r="Y33" s="8">
        <f>'SCR Undiscounted'!Y31/((1+$B$1)^($A33-$A$6))</f>
        <v>0</v>
      </c>
      <c r="Z33" s="8">
        <f>'SCR Undiscounted'!Z31/((1+$B$1)^($A33-$A$6))</f>
        <v>0</v>
      </c>
      <c r="AA33" s="8">
        <f>'SCR Undiscounted'!AA31/((1+$B$1)^($A33-$A$6))</f>
        <v>0</v>
      </c>
      <c r="AB33" s="22"/>
    </row>
    <row r="34" spans="1:28" s="25" customFormat="1" x14ac:dyDescent="0.25">
      <c r="A34" s="30">
        <v>2021</v>
      </c>
      <c r="B34" s="8">
        <f>'SCR Undiscounted'!B32/((1+$B$1)^($A34-$A$6))</f>
        <v>0</v>
      </c>
      <c r="C34" s="8">
        <f>'SCR Undiscounted'!C32/((1+$B$1)^($A34-$A$6))</f>
        <v>0</v>
      </c>
      <c r="D34" s="8">
        <f>'SCR Undiscounted'!D32/((1+$B$1)^($A34-$A$6))</f>
        <v>0</v>
      </c>
      <c r="E34" s="8">
        <f>'SCR Undiscounted'!E32/((1+$B$1)^($A34-$A$6))</f>
        <v>0</v>
      </c>
      <c r="F34" s="8">
        <f>'SCR Undiscounted'!F32/((1+$B$1)^($A34-$A$6))</f>
        <v>0</v>
      </c>
      <c r="G34" s="8">
        <f>'SCR Undiscounted'!G32/((1+$B$1)^($A34-$A$6))</f>
        <v>0</v>
      </c>
      <c r="H34" s="8">
        <f>'SCR Undiscounted'!H32/((1+$B$1)^($A34-$A$6))</f>
        <v>0</v>
      </c>
      <c r="I34" s="8">
        <f>'SCR Undiscounted'!I32/((1+$B$1)^($A34-$A$6))</f>
        <v>0</v>
      </c>
      <c r="J34" s="22"/>
      <c r="K34" s="8">
        <f>'SCR Undiscounted'!K32/((1+$B$1)^($A34-$A$6))</f>
        <v>0</v>
      </c>
      <c r="L34" s="8">
        <f>'SCR Undiscounted'!L32/((1+$B$1)^($A34-$A$6))</f>
        <v>0</v>
      </c>
      <c r="M34" s="8">
        <f>'SCR Undiscounted'!M32/((1+$B$1)^($A34-$A$6))</f>
        <v>0</v>
      </c>
      <c r="N34" s="8">
        <f>'SCR Undiscounted'!N32/((1+$B$1)^($A34-$A$6))</f>
        <v>0</v>
      </c>
      <c r="O34" s="8">
        <f>'SCR Undiscounted'!O32/((1+$B$1)^($A34-$A$6))</f>
        <v>0</v>
      </c>
      <c r="P34" s="8">
        <f>'SCR Undiscounted'!P32/((1+$B$1)^($A34-$A$6))</f>
        <v>0</v>
      </c>
      <c r="Q34" s="8">
        <f>'SCR Undiscounted'!Q32/((1+$B$1)^($A34-$A$6))</f>
        <v>0</v>
      </c>
      <c r="R34" s="8">
        <f>'SCR Undiscounted'!R32/((1+$B$1)^($A34-$A$6))</f>
        <v>0</v>
      </c>
      <c r="S34" s="22"/>
      <c r="T34" s="8">
        <f>'SCR Undiscounted'!T32/((1+$B$1)^($A34-$A$6))</f>
        <v>0</v>
      </c>
      <c r="U34" s="8">
        <f>'SCR Undiscounted'!U32/((1+$B$1)^($A34-$A$6))</f>
        <v>0</v>
      </c>
      <c r="V34" s="8">
        <f>'SCR Undiscounted'!V32/((1+$B$1)^($A34-$A$6))</f>
        <v>0</v>
      </c>
      <c r="W34" s="8">
        <f>'SCR Undiscounted'!W32/((1+$B$1)^($A34-$A$6))</f>
        <v>0</v>
      </c>
      <c r="X34" s="8">
        <f>'SCR Undiscounted'!X32/((1+$B$1)^($A34-$A$6))</f>
        <v>0</v>
      </c>
      <c r="Y34" s="8">
        <f>'SCR Undiscounted'!Y32/((1+$B$1)^($A34-$A$6))</f>
        <v>0</v>
      </c>
      <c r="Z34" s="8">
        <f>'SCR Undiscounted'!Z32/((1+$B$1)^($A34-$A$6))</f>
        <v>0</v>
      </c>
      <c r="AA34" s="8">
        <f>'SCR Undiscounted'!AA32/((1+$B$1)^($A34-$A$6))</f>
        <v>0</v>
      </c>
      <c r="AB34" s="22"/>
    </row>
    <row r="35" spans="1:28" s="25" customFormat="1" x14ac:dyDescent="0.25">
      <c r="A35" s="30">
        <v>2022</v>
      </c>
      <c r="B35" s="8">
        <f>'SCR Undiscounted'!B33/((1+$B$1)^($A35-$A$6))</f>
        <v>0</v>
      </c>
      <c r="C35" s="8">
        <f>'SCR Undiscounted'!C33/((1+$B$1)^($A35-$A$6))</f>
        <v>0</v>
      </c>
      <c r="D35" s="8">
        <f>'SCR Undiscounted'!D33/((1+$B$1)^($A35-$A$6))</f>
        <v>0</v>
      </c>
      <c r="E35" s="8">
        <f>'SCR Undiscounted'!E33/((1+$B$1)^($A35-$A$6))</f>
        <v>0</v>
      </c>
      <c r="F35" s="8">
        <f>'SCR Undiscounted'!F33/((1+$B$1)^($A35-$A$6))</f>
        <v>0</v>
      </c>
      <c r="G35" s="8">
        <f>'SCR Undiscounted'!G33/((1+$B$1)^($A35-$A$6))</f>
        <v>0</v>
      </c>
      <c r="H35" s="8">
        <f>'SCR Undiscounted'!H33/((1+$B$1)^($A35-$A$6))</f>
        <v>0</v>
      </c>
      <c r="I35" s="8">
        <f>'SCR Undiscounted'!I33/((1+$B$1)^($A35-$A$6))</f>
        <v>0</v>
      </c>
      <c r="J35" s="22"/>
      <c r="K35" s="8">
        <f>'SCR Undiscounted'!K33/((1+$B$1)^($A35-$A$6))</f>
        <v>0</v>
      </c>
      <c r="L35" s="8">
        <f>'SCR Undiscounted'!L33/((1+$B$1)^($A35-$A$6))</f>
        <v>0</v>
      </c>
      <c r="M35" s="8">
        <f>'SCR Undiscounted'!M33/((1+$B$1)^($A35-$A$6))</f>
        <v>0</v>
      </c>
      <c r="N35" s="8">
        <f>'SCR Undiscounted'!N33/((1+$B$1)^($A35-$A$6))</f>
        <v>0</v>
      </c>
      <c r="O35" s="8">
        <f>'SCR Undiscounted'!O33/((1+$B$1)^($A35-$A$6))</f>
        <v>0</v>
      </c>
      <c r="P35" s="8">
        <f>'SCR Undiscounted'!P33/((1+$B$1)^($A35-$A$6))</f>
        <v>0</v>
      </c>
      <c r="Q35" s="8">
        <f>'SCR Undiscounted'!Q33/((1+$B$1)^($A35-$A$6))</f>
        <v>0</v>
      </c>
      <c r="R35" s="8">
        <f>'SCR Undiscounted'!R33/((1+$B$1)^($A35-$A$6))</f>
        <v>0</v>
      </c>
      <c r="S35" s="22"/>
      <c r="T35" s="8">
        <f>'SCR Undiscounted'!T33/((1+$B$1)^($A35-$A$6))</f>
        <v>0</v>
      </c>
      <c r="U35" s="8">
        <f>'SCR Undiscounted'!U33/((1+$B$1)^($A35-$A$6))</f>
        <v>0</v>
      </c>
      <c r="V35" s="8">
        <f>'SCR Undiscounted'!V33/((1+$B$1)^($A35-$A$6))</f>
        <v>0</v>
      </c>
      <c r="W35" s="8">
        <f>'SCR Undiscounted'!W33/((1+$B$1)^($A35-$A$6))</f>
        <v>0</v>
      </c>
      <c r="X35" s="8">
        <f>'SCR Undiscounted'!X33/((1+$B$1)^($A35-$A$6))</f>
        <v>0</v>
      </c>
      <c r="Y35" s="8">
        <f>'SCR Undiscounted'!Y33/((1+$B$1)^($A35-$A$6))</f>
        <v>0</v>
      </c>
      <c r="Z35" s="8">
        <f>'SCR Undiscounted'!Z33/((1+$B$1)^($A35-$A$6))</f>
        <v>0</v>
      </c>
      <c r="AA35" s="8">
        <f>'SCR Undiscounted'!AA33/((1+$B$1)^($A35-$A$6))</f>
        <v>0</v>
      </c>
      <c r="AB35" s="22"/>
    </row>
    <row r="36" spans="1:28" s="25" customFormat="1" x14ac:dyDescent="0.25">
      <c r="A36" s="30">
        <v>2023</v>
      </c>
      <c r="B36" s="8">
        <f>'SCR Undiscounted'!B34/((1+$B$1)^($A36-$A$6))</f>
        <v>0</v>
      </c>
      <c r="C36" s="8">
        <f>'SCR Undiscounted'!C34/((1+$B$1)^($A36-$A$6))</f>
        <v>0</v>
      </c>
      <c r="D36" s="8">
        <f>'SCR Undiscounted'!D34/((1+$B$1)^($A36-$A$6))</f>
        <v>0</v>
      </c>
      <c r="E36" s="8">
        <f>'SCR Undiscounted'!E34/((1+$B$1)^($A36-$A$6))</f>
        <v>0</v>
      </c>
      <c r="F36" s="8">
        <f>'SCR Undiscounted'!F34/((1+$B$1)^($A36-$A$6))</f>
        <v>0</v>
      </c>
      <c r="G36" s="8">
        <f>'SCR Undiscounted'!G34/((1+$B$1)^($A36-$A$6))</f>
        <v>0</v>
      </c>
      <c r="H36" s="8">
        <f>'SCR Undiscounted'!H34/((1+$B$1)^($A36-$A$6))</f>
        <v>0</v>
      </c>
      <c r="I36" s="8">
        <f>'SCR Undiscounted'!I34/((1+$B$1)^($A36-$A$6))</f>
        <v>0</v>
      </c>
      <c r="J36" s="22"/>
      <c r="K36" s="8">
        <f>'SCR Undiscounted'!K34/((1+$B$1)^($A36-$A$6))</f>
        <v>0</v>
      </c>
      <c r="L36" s="8">
        <f>'SCR Undiscounted'!L34/((1+$B$1)^($A36-$A$6))</f>
        <v>0</v>
      </c>
      <c r="M36" s="8">
        <f>'SCR Undiscounted'!M34/((1+$B$1)^($A36-$A$6))</f>
        <v>0</v>
      </c>
      <c r="N36" s="8">
        <f>'SCR Undiscounted'!N34/((1+$B$1)^($A36-$A$6))</f>
        <v>0</v>
      </c>
      <c r="O36" s="8">
        <f>'SCR Undiscounted'!O34/((1+$B$1)^($A36-$A$6))</f>
        <v>0</v>
      </c>
      <c r="P36" s="8">
        <f>'SCR Undiscounted'!P34/((1+$B$1)^($A36-$A$6))</f>
        <v>0</v>
      </c>
      <c r="Q36" s="8">
        <f>'SCR Undiscounted'!Q34/((1+$B$1)^($A36-$A$6))</f>
        <v>0</v>
      </c>
      <c r="R36" s="8">
        <f>'SCR Undiscounted'!R34/((1+$B$1)^($A36-$A$6))</f>
        <v>0</v>
      </c>
      <c r="S36" s="22"/>
      <c r="T36" s="8">
        <f>'SCR Undiscounted'!T34/((1+$B$1)^($A36-$A$6))</f>
        <v>0</v>
      </c>
      <c r="U36" s="8">
        <f>'SCR Undiscounted'!U34/((1+$B$1)^($A36-$A$6))</f>
        <v>0</v>
      </c>
      <c r="V36" s="8">
        <f>'SCR Undiscounted'!V34/((1+$B$1)^($A36-$A$6))</f>
        <v>0</v>
      </c>
      <c r="W36" s="8">
        <f>'SCR Undiscounted'!W34/((1+$B$1)^($A36-$A$6))</f>
        <v>0</v>
      </c>
      <c r="X36" s="8">
        <f>'SCR Undiscounted'!X34/((1+$B$1)^($A36-$A$6))</f>
        <v>0</v>
      </c>
      <c r="Y36" s="8">
        <f>'SCR Undiscounted'!Y34/((1+$B$1)^($A36-$A$6))</f>
        <v>0</v>
      </c>
      <c r="Z36" s="8">
        <f>'SCR Undiscounted'!Z34/((1+$B$1)^($A36-$A$6))</f>
        <v>0</v>
      </c>
      <c r="AA36" s="8">
        <f>'SCR Undiscounted'!AA34/((1+$B$1)^($A36-$A$6))</f>
        <v>0</v>
      </c>
      <c r="AB36" s="22"/>
    </row>
    <row r="37" spans="1:28" s="25" customFormat="1" x14ac:dyDescent="0.25">
      <c r="A37" s="30">
        <v>2024</v>
      </c>
      <c r="B37" s="8">
        <f>'SCR Undiscounted'!B35/((1+$B$1)^($A37-$A$6))</f>
        <v>0</v>
      </c>
      <c r="C37" s="8">
        <f>'SCR Undiscounted'!C35/((1+$B$1)^($A37-$A$6))</f>
        <v>0</v>
      </c>
      <c r="D37" s="8">
        <f>'SCR Undiscounted'!D35/((1+$B$1)^($A37-$A$6))</f>
        <v>0</v>
      </c>
      <c r="E37" s="8">
        <f>'SCR Undiscounted'!E35/((1+$B$1)^($A37-$A$6))</f>
        <v>0</v>
      </c>
      <c r="F37" s="8">
        <f>'SCR Undiscounted'!F35/((1+$B$1)^($A37-$A$6))</f>
        <v>0</v>
      </c>
      <c r="G37" s="8">
        <f>'SCR Undiscounted'!G35/((1+$B$1)^($A37-$A$6))</f>
        <v>0</v>
      </c>
      <c r="H37" s="8">
        <f>'SCR Undiscounted'!H35/((1+$B$1)^($A37-$A$6))</f>
        <v>0</v>
      </c>
      <c r="I37" s="8">
        <f>'SCR Undiscounted'!I35/((1+$B$1)^($A37-$A$6))</f>
        <v>0</v>
      </c>
      <c r="J37" s="22"/>
      <c r="K37" s="8">
        <f>'SCR Undiscounted'!K35/((1+$B$1)^($A37-$A$6))</f>
        <v>0</v>
      </c>
      <c r="L37" s="8">
        <f>'SCR Undiscounted'!L35/((1+$B$1)^($A37-$A$6))</f>
        <v>0</v>
      </c>
      <c r="M37" s="8">
        <f>'SCR Undiscounted'!M35/((1+$B$1)^($A37-$A$6))</f>
        <v>0</v>
      </c>
      <c r="N37" s="8">
        <f>'SCR Undiscounted'!N35/((1+$B$1)^($A37-$A$6))</f>
        <v>0</v>
      </c>
      <c r="O37" s="8">
        <f>'SCR Undiscounted'!O35/((1+$B$1)^($A37-$A$6))</f>
        <v>0</v>
      </c>
      <c r="P37" s="8">
        <f>'SCR Undiscounted'!P35/((1+$B$1)^($A37-$A$6))</f>
        <v>0</v>
      </c>
      <c r="Q37" s="8">
        <f>'SCR Undiscounted'!Q35/((1+$B$1)^($A37-$A$6))</f>
        <v>0</v>
      </c>
      <c r="R37" s="8">
        <f>'SCR Undiscounted'!R35/((1+$B$1)^($A37-$A$6))</f>
        <v>0</v>
      </c>
      <c r="S37" s="22"/>
      <c r="T37" s="8">
        <f>'SCR Undiscounted'!T35/((1+$B$1)^($A37-$A$6))</f>
        <v>0</v>
      </c>
      <c r="U37" s="8">
        <f>'SCR Undiscounted'!U35/((1+$B$1)^($A37-$A$6))</f>
        <v>0</v>
      </c>
      <c r="V37" s="8">
        <f>'SCR Undiscounted'!V35/((1+$B$1)^($A37-$A$6))</f>
        <v>0</v>
      </c>
      <c r="W37" s="8">
        <f>'SCR Undiscounted'!W35/((1+$B$1)^($A37-$A$6))</f>
        <v>0</v>
      </c>
      <c r="X37" s="8">
        <f>'SCR Undiscounted'!X35/((1+$B$1)^($A37-$A$6))</f>
        <v>0</v>
      </c>
      <c r="Y37" s="8">
        <f>'SCR Undiscounted'!Y35/((1+$B$1)^($A37-$A$6))</f>
        <v>0</v>
      </c>
      <c r="Z37" s="8">
        <f>'SCR Undiscounted'!Z35/((1+$B$1)^($A37-$A$6))</f>
        <v>0</v>
      </c>
      <c r="AA37" s="8">
        <f>'SCR Undiscounted'!AA35/((1+$B$1)^($A37-$A$6))</f>
        <v>0</v>
      </c>
      <c r="AB37" s="22"/>
    </row>
    <row r="38" spans="1:28" s="25" customFormat="1" x14ac:dyDescent="0.25">
      <c r="A38" s="30">
        <v>2025</v>
      </c>
      <c r="B38" s="8">
        <f>'SCR Undiscounted'!B36/((1+$B$1)^($A38-$A$6))</f>
        <v>0</v>
      </c>
      <c r="C38" s="8">
        <f>'SCR Undiscounted'!C36/((1+$B$1)^($A38-$A$6))</f>
        <v>0</v>
      </c>
      <c r="D38" s="8">
        <f>'SCR Undiscounted'!D36/((1+$B$1)^($A38-$A$6))</f>
        <v>0</v>
      </c>
      <c r="E38" s="8">
        <f>'SCR Undiscounted'!E36/((1+$B$1)^($A38-$A$6))</f>
        <v>0</v>
      </c>
      <c r="F38" s="8">
        <f>'SCR Undiscounted'!F36/((1+$B$1)^($A38-$A$6))</f>
        <v>0</v>
      </c>
      <c r="G38" s="8">
        <f>'SCR Undiscounted'!G36/((1+$B$1)^($A38-$A$6))</f>
        <v>0</v>
      </c>
      <c r="H38" s="8">
        <f>'SCR Undiscounted'!H36/((1+$B$1)^($A38-$A$6))</f>
        <v>0</v>
      </c>
      <c r="I38" s="8">
        <f>'SCR Undiscounted'!I36/((1+$B$1)^($A38-$A$6))</f>
        <v>0</v>
      </c>
      <c r="J38" s="22"/>
      <c r="K38" s="8">
        <f>'SCR Undiscounted'!K36/((1+$B$1)^($A38-$A$6))</f>
        <v>0</v>
      </c>
      <c r="L38" s="8">
        <f>'SCR Undiscounted'!L36/((1+$B$1)^($A38-$A$6))</f>
        <v>0</v>
      </c>
      <c r="M38" s="8">
        <f>'SCR Undiscounted'!M36/((1+$B$1)^($A38-$A$6))</f>
        <v>0</v>
      </c>
      <c r="N38" s="8">
        <f>'SCR Undiscounted'!N36/((1+$B$1)^($A38-$A$6))</f>
        <v>0</v>
      </c>
      <c r="O38" s="8">
        <f>'SCR Undiscounted'!O36/((1+$B$1)^($A38-$A$6))</f>
        <v>0</v>
      </c>
      <c r="P38" s="8">
        <f>'SCR Undiscounted'!P36/((1+$B$1)^($A38-$A$6))</f>
        <v>0</v>
      </c>
      <c r="Q38" s="8">
        <f>'SCR Undiscounted'!Q36/((1+$B$1)^($A38-$A$6))</f>
        <v>0</v>
      </c>
      <c r="R38" s="8">
        <f>'SCR Undiscounted'!R36/((1+$B$1)^($A38-$A$6))</f>
        <v>0</v>
      </c>
      <c r="S38" s="22"/>
      <c r="T38" s="8">
        <f>'SCR Undiscounted'!T36/((1+$B$1)^($A38-$A$6))</f>
        <v>0</v>
      </c>
      <c r="U38" s="8">
        <f>'SCR Undiscounted'!U36/((1+$B$1)^($A38-$A$6))</f>
        <v>0</v>
      </c>
      <c r="V38" s="8">
        <f>'SCR Undiscounted'!V36/((1+$B$1)^($A38-$A$6))</f>
        <v>0</v>
      </c>
      <c r="W38" s="8">
        <f>'SCR Undiscounted'!W36/((1+$B$1)^($A38-$A$6))</f>
        <v>0</v>
      </c>
      <c r="X38" s="8">
        <f>'SCR Undiscounted'!X36/((1+$B$1)^($A38-$A$6))</f>
        <v>0</v>
      </c>
      <c r="Y38" s="8">
        <f>'SCR Undiscounted'!Y36/((1+$B$1)^($A38-$A$6))</f>
        <v>0</v>
      </c>
      <c r="Z38" s="8">
        <f>'SCR Undiscounted'!Z36/((1+$B$1)^($A38-$A$6))</f>
        <v>0</v>
      </c>
      <c r="AA38" s="8">
        <f>'SCR Undiscounted'!AA36/((1+$B$1)^($A38-$A$6))</f>
        <v>0</v>
      </c>
      <c r="AB38" s="22"/>
    </row>
    <row r="39" spans="1:28" s="25" customFormat="1" x14ac:dyDescent="0.25">
      <c r="A39" s="30">
        <v>2026</v>
      </c>
      <c r="B39" s="8">
        <f>'SCR Undiscounted'!B37/((1+$B$1)^($A39-$A$6))</f>
        <v>0</v>
      </c>
      <c r="C39" s="8">
        <f>'SCR Undiscounted'!C37/((1+$B$1)^($A39-$A$6))</f>
        <v>0</v>
      </c>
      <c r="D39" s="8">
        <f>'SCR Undiscounted'!D37/((1+$B$1)^($A39-$A$6))</f>
        <v>0</v>
      </c>
      <c r="E39" s="8">
        <f>'SCR Undiscounted'!E37/((1+$B$1)^($A39-$A$6))</f>
        <v>0</v>
      </c>
      <c r="F39" s="8">
        <f>'SCR Undiscounted'!F37/((1+$B$1)^($A39-$A$6))</f>
        <v>0</v>
      </c>
      <c r="G39" s="8">
        <f>'SCR Undiscounted'!G37/((1+$B$1)^($A39-$A$6))</f>
        <v>0</v>
      </c>
      <c r="H39" s="8">
        <f>'SCR Undiscounted'!H37/((1+$B$1)^($A39-$A$6))</f>
        <v>0</v>
      </c>
      <c r="I39" s="8">
        <f>'SCR Undiscounted'!I37/((1+$B$1)^($A39-$A$6))</f>
        <v>0</v>
      </c>
      <c r="J39" s="22"/>
      <c r="K39" s="8">
        <f>'SCR Undiscounted'!K37/((1+$B$1)^($A39-$A$6))</f>
        <v>0</v>
      </c>
      <c r="L39" s="8">
        <f>'SCR Undiscounted'!L37/((1+$B$1)^($A39-$A$6))</f>
        <v>0</v>
      </c>
      <c r="M39" s="8">
        <f>'SCR Undiscounted'!M37/((1+$B$1)^($A39-$A$6))</f>
        <v>0</v>
      </c>
      <c r="N39" s="8">
        <f>'SCR Undiscounted'!N37/((1+$B$1)^($A39-$A$6))</f>
        <v>0</v>
      </c>
      <c r="O39" s="8">
        <f>'SCR Undiscounted'!O37/((1+$B$1)^($A39-$A$6))</f>
        <v>0</v>
      </c>
      <c r="P39" s="8">
        <f>'SCR Undiscounted'!P37/((1+$B$1)^($A39-$A$6))</f>
        <v>0</v>
      </c>
      <c r="Q39" s="8">
        <f>'SCR Undiscounted'!Q37/((1+$B$1)^($A39-$A$6))</f>
        <v>0</v>
      </c>
      <c r="R39" s="8">
        <f>'SCR Undiscounted'!R37/((1+$B$1)^($A39-$A$6))</f>
        <v>0</v>
      </c>
      <c r="S39" s="22"/>
      <c r="T39" s="8">
        <f>'SCR Undiscounted'!T37/((1+$B$1)^($A39-$A$6))</f>
        <v>0</v>
      </c>
      <c r="U39" s="8">
        <f>'SCR Undiscounted'!U37/((1+$B$1)^($A39-$A$6))</f>
        <v>0</v>
      </c>
      <c r="V39" s="8">
        <f>'SCR Undiscounted'!V37/((1+$B$1)^($A39-$A$6))</f>
        <v>0</v>
      </c>
      <c r="W39" s="8">
        <f>'SCR Undiscounted'!W37/((1+$B$1)^($A39-$A$6))</f>
        <v>0</v>
      </c>
      <c r="X39" s="8">
        <f>'SCR Undiscounted'!X37/((1+$B$1)^($A39-$A$6))</f>
        <v>0</v>
      </c>
      <c r="Y39" s="8">
        <f>'SCR Undiscounted'!Y37/((1+$B$1)^($A39-$A$6))</f>
        <v>0</v>
      </c>
      <c r="Z39" s="8">
        <f>'SCR Undiscounted'!Z37/((1+$B$1)^($A39-$A$6))</f>
        <v>0</v>
      </c>
      <c r="AA39" s="8">
        <f>'SCR Undiscounted'!AA37/((1+$B$1)^($A39-$A$6))</f>
        <v>0</v>
      </c>
      <c r="AB39" s="22"/>
    </row>
    <row r="40" spans="1:28" s="25" customFormat="1" x14ac:dyDescent="0.25">
      <c r="A40" s="30">
        <v>2027</v>
      </c>
      <c r="B40" s="8">
        <f>'SCR Undiscounted'!B38/((1+$B$1)^($A40-$A$6))</f>
        <v>0</v>
      </c>
      <c r="C40" s="8">
        <f>'SCR Undiscounted'!C38/((1+$B$1)^($A40-$A$6))</f>
        <v>0</v>
      </c>
      <c r="D40" s="8">
        <f>'SCR Undiscounted'!D38/((1+$B$1)^($A40-$A$6))</f>
        <v>0</v>
      </c>
      <c r="E40" s="8">
        <f>'SCR Undiscounted'!E38/((1+$B$1)^($A40-$A$6))</f>
        <v>0</v>
      </c>
      <c r="F40" s="8">
        <f>'SCR Undiscounted'!F38/((1+$B$1)^($A40-$A$6))</f>
        <v>0</v>
      </c>
      <c r="G40" s="8">
        <f>'SCR Undiscounted'!G38/((1+$B$1)^($A40-$A$6))</f>
        <v>0</v>
      </c>
      <c r="H40" s="8">
        <f>'SCR Undiscounted'!H38/((1+$B$1)^($A40-$A$6))</f>
        <v>0</v>
      </c>
      <c r="I40" s="8">
        <f>'SCR Undiscounted'!I38/((1+$B$1)^($A40-$A$6))</f>
        <v>0</v>
      </c>
      <c r="J40" s="22"/>
      <c r="K40" s="8">
        <f>'SCR Undiscounted'!K38/((1+$B$1)^($A40-$A$6))</f>
        <v>0</v>
      </c>
      <c r="L40" s="8">
        <f>'SCR Undiscounted'!L38/((1+$B$1)^($A40-$A$6))</f>
        <v>0</v>
      </c>
      <c r="M40" s="8">
        <f>'SCR Undiscounted'!M38/((1+$B$1)^($A40-$A$6))</f>
        <v>0</v>
      </c>
      <c r="N40" s="8">
        <f>'SCR Undiscounted'!N38/((1+$B$1)^($A40-$A$6))</f>
        <v>0</v>
      </c>
      <c r="O40" s="8">
        <f>'SCR Undiscounted'!O38/((1+$B$1)^($A40-$A$6))</f>
        <v>0</v>
      </c>
      <c r="P40" s="8">
        <f>'SCR Undiscounted'!P38/((1+$B$1)^($A40-$A$6))</f>
        <v>0</v>
      </c>
      <c r="Q40" s="8">
        <f>'SCR Undiscounted'!Q38/((1+$B$1)^($A40-$A$6))</f>
        <v>0</v>
      </c>
      <c r="R40" s="8">
        <f>'SCR Undiscounted'!R38/((1+$B$1)^($A40-$A$6))</f>
        <v>0</v>
      </c>
      <c r="S40" s="22"/>
      <c r="T40" s="8">
        <f>'SCR Undiscounted'!T38/((1+$B$1)^($A40-$A$6))</f>
        <v>0</v>
      </c>
      <c r="U40" s="8">
        <f>'SCR Undiscounted'!U38/((1+$B$1)^($A40-$A$6))</f>
        <v>0</v>
      </c>
      <c r="V40" s="8">
        <f>'SCR Undiscounted'!V38/((1+$B$1)^($A40-$A$6))</f>
        <v>0</v>
      </c>
      <c r="W40" s="8">
        <f>'SCR Undiscounted'!W38/((1+$B$1)^($A40-$A$6))</f>
        <v>0</v>
      </c>
      <c r="X40" s="8">
        <f>'SCR Undiscounted'!X38/((1+$B$1)^($A40-$A$6))</f>
        <v>0</v>
      </c>
      <c r="Y40" s="8">
        <f>'SCR Undiscounted'!Y38/((1+$B$1)^($A40-$A$6))</f>
        <v>0</v>
      </c>
      <c r="Z40" s="8">
        <f>'SCR Undiscounted'!Z38/((1+$B$1)^($A40-$A$6))</f>
        <v>0</v>
      </c>
      <c r="AA40" s="8">
        <f>'SCR Undiscounted'!AA38/((1+$B$1)^($A40-$A$6))</f>
        <v>0</v>
      </c>
      <c r="AB40" s="22"/>
    </row>
    <row r="41" spans="1:28" s="25" customFormat="1" x14ac:dyDescent="0.25">
      <c r="A41" s="30">
        <v>2028</v>
      </c>
      <c r="B41" s="8">
        <f>'SCR Undiscounted'!B39/((1+$B$1)^($A41-$A$6))</f>
        <v>0</v>
      </c>
      <c r="C41" s="8">
        <f>'SCR Undiscounted'!C39/((1+$B$1)^($A41-$A$6))</f>
        <v>0</v>
      </c>
      <c r="D41" s="8">
        <f>'SCR Undiscounted'!D39/((1+$B$1)^($A41-$A$6))</f>
        <v>0</v>
      </c>
      <c r="E41" s="8">
        <f>'SCR Undiscounted'!E39/((1+$B$1)^($A41-$A$6))</f>
        <v>0</v>
      </c>
      <c r="F41" s="8">
        <f>'SCR Undiscounted'!F39/((1+$B$1)^($A41-$A$6))</f>
        <v>0</v>
      </c>
      <c r="G41" s="8">
        <f>'SCR Undiscounted'!G39/((1+$B$1)^($A41-$A$6))</f>
        <v>0</v>
      </c>
      <c r="H41" s="8">
        <f>'SCR Undiscounted'!H39/((1+$B$1)^($A41-$A$6))</f>
        <v>0</v>
      </c>
      <c r="I41" s="8">
        <f>'SCR Undiscounted'!I39/((1+$B$1)^($A41-$A$6))</f>
        <v>0</v>
      </c>
      <c r="J41" s="22"/>
      <c r="K41" s="8">
        <f>'SCR Undiscounted'!K39/((1+$B$1)^($A41-$A$6))</f>
        <v>0</v>
      </c>
      <c r="L41" s="8">
        <f>'SCR Undiscounted'!L39/((1+$B$1)^($A41-$A$6))</f>
        <v>0</v>
      </c>
      <c r="M41" s="8">
        <f>'SCR Undiscounted'!M39/((1+$B$1)^($A41-$A$6))</f>
        <v>0</v>
      </c>
      <c r="N41" s="8">
        <f>'SCR Undiscounted'!N39/((1+$B$1)^($A41-$A$6))</f>
        <v>0</v>
      </c>
      <c r="O41" s="8">
        <f>'SCR Undiscounted'!O39/((1+$B$1)^($A41-$A$6))</f>
        <v>0</v>
      </c>
      <c r="P41" s="8">
        <f>'SCR Undiscounted'!P39/((1+$B$1)^($A41-$A$6))</f>
        <v>0</v>
      </c>
      <c r="Q41" s="8">
        <f>'SCR Undiscounted'!Q39/((1+$B$1)^($A41-$A$6))</f>
        <v>0</v>
      </c>
      <c r="R41" s="8">
        <f>'SCR Undiscounted'!R39/((1+$B$1)^($A41-$A$6))</f>
        <v>0</v>
      </c>
      <c r="S41" s="22"/>
      <c r="T41" s="8">
        <f>'SCR Undiscounted'!T39/((1+$B$1)^($A41-$A$6))</f>
        <v>0</v>
      </c>
      <c r="U41" s="8">
        <f>'SCR Undiscounted'!U39/((1+$B$1)^($A41-$A$6))</f>
        <v>0</v>
      </c>
      <c r="V41" s="8">
        <f>'SCR Undiscounted'!V39/((1+$B$1)^($A41-$A$6))</f>
        <v>0</v>
      </c>
      <c r="W41" s="8">
        <f>'SCR Undiscounted'!W39/((1+$B$1)^($A41-$A$6))</f>
        <v>0</v>
      </c>
      <c r="X41" s="8">
        <f>'SCR Undiscounted'!X39/((1+$B$1)^($A41-$A$6))</f>
        <v>0</v>
      </c>
      <c r="Y41" s="8">
        <f>'SCR Undiscounted'!Y39/((1+$B$1)^($A41-$A$6))</f>
        <v>0</v>
      </c>
      <c r="Z41" s="8">
        <f>'SCR Undiscounted'!Z39/((1+$B$1)^($A41-$A$6))</f>
        <v>0</v>
      </c>
      <c r="AA41" s="8">
        <f>'SCR Undiscounted'!AA39/((1+$B$1)^($A41-$A$6))</f>
        <v>0</v>
      </c>
      <c r="AB41" s="22"/>
    </row>
    <row r="42" spans="1:28" s="25" customFormat="1" x14ac:dyDescent="0.25">
      <c r="A42" s="30">
        <v>2029</v>
      </c>
      <c r="B42" s="8">
        <f>'SCR Undiscounted'!B40/((1+$B$1)^($A42-$A$6))</f>
        <v>0</v>
      </c>
      <c r="C42" s="8">
        <f>'SCR Undiscounted'!C40/((1+$B$1)^($A42-$A$6))</f>
        <v>0</v>
      </c>
      <c r="D42" s="8">
        <f>'SCR Undiscounted'!D40/((1+$B$1)^($A42-$A$6))</f>
        <v>0</v>
      </c>
      <c r="E42" s="8">
        <f>'SCR Undiscounted'!E40/((1+$B$1)^($A42-$A$6))</f>
        <v>0</v>
      </c>
      <c r="F42" s="8">
        <f>'SCR Undiscounted'!F40/((1+$B$1)^($A42-$A$6))</f>
        <v>0</v>
      </c>
      <c r="G42" s="8">
        <f>'SCR Undiscounted'!G40/((1+$B$1)^($A42-$A$6))</f>
        <v>0</v>
      </c>
      <c r="H42" s="8">
        <f>'SCR Undiscounted'!H40/((1+$B$1)^($A42-$A$6))</f>
        <v>0</v>
      </c>
      <c r="I42" s="8">
        <f>'SCR Undiscounted'!I40/((1+$B$1)^($A42-$A$6))</f>
        <v>0</v>
      </c>
      <c r="J42" s="22"/>
      <c r="K42" s="8">
        <f>'SCR Undiscounted'!K40/((1+$B$1)^($A42-$A$6))</f>
        <v>0</v>
      </c>
      <c r="L42" s="8">
        <f>'SCR Undiscounted'!L40/((1+$B$1)^($A42-$A$6))</f>
        <v>0</v>
      </c>
      <c r="M42" s="8">
        <f>'SCR Undiscounted'!M40/((1+$B$1)^($A42-$A$6))</f>
        <v>0</v>
      </c>
      <c r="N42" s="8">
        <f>'SCR Undiscounted'!N40/((1+$B$1)^($A42-$A$6))</f>
        <v>0</v>
      </c>
      <c r="O42" s="8">
        <f>'SCR Undiscounted'!O40/((1+$B$1)^($A42-$A$6))</f>
        <v>0</v>
      </c>
      <c r="P42" s="8">
        <f>'SCR Undiscounted'!P40/((1+$B$1)^($A42-$A$6))</f>
        <v>0</v>
      </c>
      <c r="Q42" s="8">
        <f>'SCR Undiscounted'!Q40/((1+$B$1)^($A42-$A$6))</f>
        <v>0</v>
      </c>
      <c r="R42" s="8">
        <f>'SCR Undiscounted'!R40/((1+$B$1)^($A42-$A$6))</f>
        <v>0</v>
      </c>
      <c r="S42" s="22"/>
      <c r="T42" s="8">
        <f>'SCR Undiscounted'!T40/((1+$B$1)^($A42-$A$6))</f>
        <v>0</v>
      </c>
      <c r="U42" s="8">
        <f>'SCR Undiscounted'!U40/((1+$B$1)^($A42-$A$6))</f>
        <v>0</v>
      </c>
      <c r="V42" s="8">
        <f>'SCR Undiscounted'!V40/((1+$B$1)^($A42-$A$6))</f>
        <v>0</v>
      </c>
      <c r="W42" s="8">
        <f>'SCR Undiscounted'!W40/((1+$B$1)^($A42-$A$6))</f>
        <v>0</v>
      </c>
      <c r="X42" s="8">
        <f>'SCR Undiscounted'!X40/((1+$B$1)^($A42-$A$6))</f>
        <v>0</v>
      </c>
      <c r="Y42" s="8">
        <f>'SCR Undiscounted'!Y40/((1+$B$1)^($A42-$A$6))</f>
        <v>0</v>
      </c>
      <c r="Z42" s="8">
        <f>'SCR Undiscounted'!Z40/((1+$B$1)^($A42-$A$6))</f>
        <v>0</v>
      </c>
      <c r="AA42" s="8">
        <f>'SCR Undiscounted'!AA40/((1+$B$1)^($A42-$A$6))</f>
        <v>0</v>
      </c>
      <c r="AB42" s="22"/>
    </row>
    <row r="43" spans="1:28" s="25" customFormat="1" x14ac:dyDescent="0.25">
      <c r="A43" s="30">
        <v>2030</v>
      </c>
      <c r="B43" s="8">
        <f>'SCR Undiscounted'!B41/((1+$B$1)^($A43-$A$6))</f>
        <v>0</v>
      </c>
      <c r="C43" s="8">
        <f>'SCR Undiscounted'!C41/((1+$B$1)^($A43-$A$6))</f>
        <v>0</v>
      </c>
      <c r="D43" s="8">
        <f>'SCR Undiscounted'!D41/((1+$B$1)^($A43-$A$6))</f>
        <v>0</v>
      </c>
      <c r="E43" s="8">
        <f>'SCR Undiscounted'!E41/((1+$B$1)^($A43-$A$6))</f>
        <v>0</v>
      </c>
      <c r="F43" s="8">
        <f>'SCR Undiscounted'!F41/((1+$B$1)^($A43-$A$6))</f>
        <v>0</v>
      </c>
      <c r="G43" s="8">
        <f>'SCR Undiscounted'!G41/((1+$B$1)^($A43-$A$6))</f>
        <v>0</v>
      </c>
      <c r="H43" s="8">
        <f>'SCR Undiscounted'!H41/((1+$B$1)^($A43-$A$6))</f>
        <v>0</v>
      </c>
      <c r="I43" s="8">
        <f>'SCR Undiscounted'!I41/((1+$B$1)^($A43-$A$6))</f>
        <v>0</v>
      </c>
      <c r="J43" s="22"/>
      <c r="K43" s="8">
        <f>'SCR Undiscounted'!K41/((1+$B$1)^($A43-$A$6))</f>
        <v>0</v>
      </c>
      <c r="L43" s="8">
        <f>'SCR Undiscounted'!L41/((1+$B$1)^($A43-$A$6))</f>
        <v>0</v>
      </c>
      <c r="M43" s="8">
        <f>'SCR Undiscounted'!M41/((1+$B$1)^($A43-$A$6))</f>
        <v>0</v>
      </c>
      <c r="N43" s="8">
        <f>'SCR Undiscounted'!N41/((1+$B$1)^($A43-$A$6))</f>
        <v>0</v>
      </c>
      <c r="O43" s="8">
        <f>'SCR Undiscounted'!O41/((1+$B$1)^($A43-$A$6))</f>
        <v>0</v>
      </c>
      <c r="P43" s="8">
        <f>'SCR Undiscounted'!P41/((1+$B$1)^($A43-$A$6))</f>
        <v>0</v>
      </c>
      <c r="Q43" s="8">
        <f>'SCR Undiscounted'!Q41/((1+$B$1)^($A43-$A$6))</f>
        <v>0</v>
      </c>
      <c r="R43" s="8">
        <f>'SCR Undiscounted'!R41/((1+$B$1)^($A43-$A$6))</f>
        <v>0</v>
      </c>
      <c r="S43" s="22"/>
      <c r="T43" s="8">
        <f>'SCR Undiscounted'!T41/((1+$B$1)^($A43-$A$6))</f>
        <v>0</v>
      </c>
      <c r="U43" s="8">
        <f>'SCR Undiscounted'!U41/((1+$B$1)^($A43-$A$6))</f>
        <v>0</v>
      </c>
      <c r="V43" s="8">
        <f>'SCR Undiscounted'!V41/((1+$B$1)^($A43-$A$6))</f>
        <v>0</v>
      </c>
      <c r="W43" s="8">
        <f>'SCR Undiscounted'!W41/((1+$B$1)^($A43-$A$6))</f>
        <v>0</v>
      </c>
      <c r="X43" s="8">
        <f>'SCR Undiscounted'!X41/((1+$B$1)^($A43-$A$6))</f>
        <v>0</v>
      </c>
      <c r="Y43" s="8">
        <f>'SCR Undiscounted'!Y41/((1+$B$1)^($A43-$A$6))</f>
        <v>0</v>
      </c>
      <c r="Z43" s="8">
        <f>'SCR Undiscounted'!Z41/((1+$B$1)^($A43-$A$6))</f>
        <v>0</v>
      </c>
      <c r="AA43" s="8">
        <f>'SCR Undiscounted'!AA41/((1+$B$1)^($A43-$A$6))</f>
        <v>0</v>
      </c>
      <c r="AB43" s="22"/>
    </row>
    <row r="44" spans="1:28" s="25" customFormat="1" x14ac:dyDescent="0.25">
      <c r="A44" s="30">
        <v>2031</v>
      </c>
      <c r="B44" s="8">
        <f>'SCR Undiscounted'!B42/((1+$B$1)^($A44-$A$6))</f>
        <v>0</v>
      </c>
      <c r="C44" s="8">
        <f>'SCR Undiscounted'!C42/((1+$B$1)^($A44-$A$6))</f>
        <v>0</v>
      </c>
      <c r="D44" s="8">
        <f>'SCR Undiscounted'!D42/((1+$B$1)^($A44-$A$6))</f>
        <v>0</v>
      </c>
      <c r="E44" s="8">
        <f>'SCR Undiscounted'!E42/((1+$B$1)^($A44-$A$6))</f>
        <v>0</v>
      </c>
      <c r="F44" s="8">
        <f>'SCR Undiscounted'!F42/((1+$B$1)^($A44-$A$6))</f>
        <v>0</v>
      </c>
      <c r="G44" s="8">
        <f>'SCR Undiscounted'!G42/((1+$B$1)^($A44-$A$6))</f>
        <v>0</v>
      </c>
      <c r="H44" s="8">
        <f>'SCR Undiscounted'!H42/((1+$B$1)^($A44-$A$6))</f>
        <v>0</v>
      </c>
      <c r="I44" s="8">
        <f>'SCR Undiscounted'!I42/((1+$B$1)^($A44-$A$6))</f>
        <v>0</v>
      </c>
      <c r="J44" s="22"/>
      <c r="K44" s="8">
        <f>'SCR Undiscounted'!K42/((1+$B$1)^($A44-$A$6))</f>
        <v>0</v>
      </c>
      <c r="L44" s="8">
        <f>'SCR Undiscounted'!L42/((1+$B$1)^($A44-$A$6))</f>
        <v>0</v>
      </c>
      <c r="M44" s="8">
        <f>'SCR Undiscounted'!M42/((1+$B$1)^($A44-$A$6))</f>
        <v>0</v>
      </c>
      <c r="N44" s="8">
        <f>'SCR Undiscounted'!N42/((1+$B$1)^($A44-$A$6))</f>
        <v>0</v>
      </c>
      <c r="O44" s="8">
        <f>'SCR Undiscounted'!O42/((1+$B$1)^($A44-$A$6))</f>
        <v>0</v>
      </c>
      <c r="P44" s="8">
        <f>'SCR Undiscounted'!P42/((1+$B$1)^($A44-$A$6))</f>
        <v>0</v>
      </c>
      <c r="Q44" s="8">
        <f>'SCR Undiscounted'!Q42/((1+$B$1)^($A44-$A$6))</f>
        <v>0</v>
      </c>
      <c r="R44" s="8">
        <f>'SCR Undiscounted'!R42/((1+$B$1)^($A44-$A$6))</f>
        <v>0</v>
      </c>
      <c r="S44" s="22"/>
      <c r="T44" s="8">
        <f>'SCR Undiscounted'!T42/((1+$B$1)^($A44-$A$6))</f>
        <v>0</v>
      </c>
      <c r="U44" s="8">
        <f>'SCR Undiscounted'!U42/((1+$B$1)^($A44-$A$6))</f>
        <v>0</v>
      </c>
      <c r="V44" s="8">
        <f>'SCR Undiscounted'!V42/((1+$B$1)^($A44-$A$6))</f>
        <v>0</v>
      </c>
      <c r="W44" s="8">
        <f>'SCR Undiscounted'!W42/((1+$B$1)^($A44-$A$6))</f>
        <v>0</v>
      </c>
      <c r="X44" s="8">
        <f>'SCR Undiscounted'!X42/((1+$B$1)^($A44-$A$6))</f>
        <v>0</v>
      </c>
      <c r="Y44" s="8">
        <f>'SCR Undiscounted'!Y42/((1+$B$1)^($A44-$A$6))</f>
        <v>0</v>
      </c>
      <c r="Z44" s="8">
        <f>'SCR Undiscounted'!Z42/((1+$B$1)^($A44-$A$6))</f>
        <v>0</v>
      </c>
      <c r="AA44" s="8">
        <f>'SCR Undiscounted'!AA42/((1+$B$1)^($A44-$A$6))</f>
        <v>0</v>
      </c>
      <c r="AB44" s="22"/>
    </row>
    <row r="45" spans="1:28" s="25" customFormat="1" x14ac:dyDescent="0.25">
      <c r="A45" s="30">
        <v>2032</v>
      </c>
      <c r="B45" s="8">
        <f>'SCR Undiscounted'!B43/((1+$B$1)^($A45-$A$6))</f>
        <v>0</v>
      </c>
      <c r="C45" s="8">
        <f>'SCR Undiscounted'!C43/((1+$B$1)^($A45-$A$6))</f>
        <v>0</v>
      </c>
      <c r="D45" s="8">
        <f>'SCR Undiscounted'!D43/((1+$B$1)^($A45-$A$6))</f>
        <v>0</v>
      </c>
      <c r="E45" s="8">
        <f>'SCR Undiscounted'!E43/((1+$B$1)^($A45-$A$6))</f>
        <v>0</v>
      </c>
      <c r="F45" s="8">
        <f>'SCR Undiscounted'!F43/((1+$B$1)^($A45-$A$6))</f>
        <v>0</v>
      </c>
      <c r="G45" s="8">
        <f>'SCR Undiscounted'!G43/((1+$B$1)^($A45-$A$6))</f>
        <v>0</v>
      </c>
      <c r="H45" s="8">
        <f>'SCR Undiscounted'!H43/((1+$B$1)^($A45-$A$6))</f>
        <v>0</v>
      </c>
      <c r="I45" s="8">
        <f>'SCR Undiscounted'!I43/((1+$B$1)^($A45-$A$6))</f>
        <v>0</v>
      </c>
      <c r="J45" s="22"/>
      <c r="K45" s="8">
        <f>'SCR Undiscounted'!K43/((1+$B$1)^($A45-$A$6))</f>
        <v>0</v>
      </c>
      <c r="L45" s="8">
        <f>'SCR Undiscounted'!L43/((1+$B$1)^($A45-$A$6))</f>
        <v>0</v>
      </c>
      <c r="M45" s="8">
        <f>'SCR Undiscounted'!M43/((1+$B$1)^($A45-$A$6))</f>
        <v>0</v>
      </c>
      <c r="N45" s="8">
        <f>'SCR Undiscounted'!N43/((1+$B$1)^($A45-$A$6))</f>
        <v>0</v>
      </c>
      <c r="O45" s="8">
        <f>'SCR Undiscounted'!O43/((1+$B$1)^($A45-$A$6))</f>
        <v>0</v>
      </c>
      <c r="P45" s="8">
        <f>'SCR Undiscounted'!P43/((1+$B$1)^($A45-$A$6))</f>
        <v>0</v>
      </c>
      <c r="Q45" s="8">
        <f>'SCR Undiscounted'!Q43/((1+$B$1)^($A45-$A$6))</f>
        <v>0</v>
      </c>
      <c r="R45" s="8">
        <f>'SCR Undiscounted'!R43/((1+$B$1)^($A45-$A$6))</f>
        <v>0</v>
      </c>
      <c r="S45" s="22"/>
      <c r="T45" s="8">
        <f>'SCR Undiscounted'!T43/((1+$B$1)^($A45-$A$6))</f>
        <v>0</v>
      </c>
      <c r="U45" s="8">
        <f>'SCR Undiscounted'!U43/((1+$B$1)^($A45-$A$6))</f>
        <v>0</v>
      </c>
      <c r="V45" s="8">
        <f>'SCR Undiscounted'!V43/((1+$B$1)^($A45-$A$6))</f>
        <v>0</v>
      </c>
      <c r="W45" s="8">
        <f>'SCR Undiscounted'!W43/((1+$B$1)^($A45-$A$6))</f>
        <v>0</v>
      </c>
      <c r="X45" s="8">
        <f>'SCR Undiscounted'!X43/((1+$B$1)^($A45-$A$6))</f>
        <v>0</v>
      </c>
      <c r="Y45" s="8">
        <f>'SCR Undiscounted'!Y43/((1+$B$1)^($A45-$A$6))</f>
        <v>0</v>
      </c>
      <c r="Z45" s="8">
        <f>'SCR Undiscounted'!Z43/((1+$B$1)^($A45-$A$6))</f>
        <v>0</v>
      </c>
      <c r="AA45" s="8">
        <f>'SCR Undiscounted'!AA43/((1+$B$1)^($A45-$A$6))</f>
        <v>0</v>
      </c>
      <c r="AB45" s="22"/>
    </row>
    <row r="46" spans="1:28" s="25" customFormat="1" x14ac:dyDescent="0.25">
      <c r="A46" s="30">
        <v>2033</v>
      </c>
      <c r="B46" s="8">
        <f>'SCR Undiscounted'!B44/((1+$B$1)^($A46-$A$6))</f>
        <v>0</v>
      </c>
      <c r="C46" s="8">
        <f>'SCR Undiscounted'!C44/((1+$B$1)^($A46-$A$6))</f>
        <v>0</v>
      </c>
      <c r="D46" s="8">
        <f>'SCR Undiscounted'!D44/((1+$B$1)^($A46-$A$6))</f>
        <v>0</v>
      </c>
      <c r="E46" s="8">
        <f>'SCR Undiscounted'!E44/((1+$B$1)^($A46-$A$6))</f>
        <v>0</v>
      </c>
      <c r="F46" s="8">
        <f>'SCR Undiscounted'!F44/((1+$B$1)^($A46-$A$6))</f>
        <v>0</v>
      </c>
      <c r="G46" s="8">
        <f>'SCR Undiscounted'!G44/((1+$B$1)^($A46-$A$6))</f>
        <v>0</v>
      </c>
      <c r="H46" s="8">
        <f>'SCR Undiscounted'!H44/((1+$B$1)^($A46-$A$6))</f>
        <v>0</v>
      </c>
      <c r="I46" s="8">
        <f>'SCR Undiscounted'!I44/((1+$B$1)^($A46-$A$6))</f>
        <v>0</v>
      </c>
      <c r="J46" s="22"/>
      <c r="K46" s="8">
        <f>'SCR Undiscounted'!K44/((1+$B$1)^($A46-$A$6))</f>
        <v>0</v>
      </c>
      <c r="L46" s="8">
        <f>'SCR Undiscounted'!L44/((1+$B$1)^($A46-$A$6))</f>
        <v>0</v>
      </c>
      <c r="M46" s="8">
        <f>'SCR Undiscounted'!M44/((1+$B$1)^($A46-$A$6))</f>
        <v>0</v>
      </c>
      <c r="N46" s="8">
        <f>'SCR Undiscounted'!N44/((1+$B$1)^($A46-$A$6))</f>
        <v>0</v>
      </c>
      <c r="O46" s="8">
        <f>'SCR Undiscounted'!O44/((1+$B$1)^($A46-$A$6))</f>
        <v>0</v>
      </c>
      <c r="P46" s="8">
        <f>'SCR Undiscounted'!P44/((1+$B$1)^($A46-$A$6))</f>
        <v>0</v>
      </c>
      <c r="Q46" s="8">
        <f>'SCR Undiscounted'!Q44/((1+$B$1)^($A46-$A$6))</f>
        <v>0</v>
      </c>
      <c r="R46" s="8">
        <f>'SCR Undiscounted'!R44/((1+$B$1)^($A46-$A$6))</f>
        <v>0</v>
      </c>
      <c r="S46" s="22"/>
      <c r="T46" s="8">
        <f>'SCR Undiscounted'!T44/((1+$B$1)^($A46-$A$6))</f>
        <v>0</v>
      </c>
      <c r="U46" s="8">
        <f>'SCR Undiscounted'!U44/((1+$B$1)^($A46-$A$6))</f>
        <v>0</v>
      </c>
      <c r="V46" s="8">
        <f>'SCR Undiscounted'!V44/((1+$B$1)^($A46-$A$6))</f>
        <v>0</v>
      </c>
      <c r="W46" s="8">
        <f>'SCR Undiscounted'!W44/((1+$B$1)^($A46-$A$6))</f>
        <v>0</v>
      </c>
      <c r="X46" s="8">
        <f>'SCR Undiscounted'!X44/((1+$B$1)^($A46-$A$6))</f>
        <v>0</v>
      </c>
      <c r="Y46" s="8">
        <f>'SCR Undiscounted'!Y44/((1+$B$1)^($A46-$A$6))</f>
        <v>0</v>
      </c>
      <c r="Z46" s="8">
        <f>'SCR Undiscounted'!Z44/((1+$B$1)^($A46-$A$6))</f>
        <v>0</v>
      </c>
      <c r="AA46" s="8">
        <f>'SCR Undiscounted'!AA44/((1+$B$1)^($A46-$A$6))</f>
        <v>0</v>
      </c>
      <c r="AB46" s="22"/>
    </row>
    <row r="47" spans="1:28" s="25" customFormat="1" x14ac:dyDescent="0.25">
      <c r="A47" s="30">
        <v>2034</v>
      </c>
      <c r="B47" s="8">
        <f>'SCR Undiscounted'!B45/((1+$B$1)^($A47-$A$6))</f>
        <v>0</v>
      </c>
      <c r="C47" s="8">
        <f>'SCR Undiscounted'!C45/((1+$B$1)^($A47-$A$6))</f>
        <v>0</v>
      </c>
      <c r="D47" s="8">
        <f>'SCR Undiscounted'!D45/((1+$B$1)^($A47-$A$6))</f>
        <v>0</v>
      </c>
      <c r="E47" s="8">
        <f>'SCR Undiscounted'!E45/((1+$B$1)^($A47-$A$6))</f>
        <v>0</v>
      </c>
      <c r="F47" s="8">
        <f>'SCR Undiscounted'!F45/((1+$B$1)^($A47-$A$6))</f>
        <v>0</v>
      </c>
      <c r="G47" s="8">
        <f>'SCR Undiscounted'!G45/((1+$B$1)^($A47-$A$6))</f>
        <v>0</v>
      </c>
      <c r="H47" s="8">
        <f>'SCR Undiscounted'!H45/((1+$B$1)^($A47-$A$6))</f>
        <v>0</v>
      </c>
      <c r="I47" s="8">
        <f>'SCR Undiscounted'!I45/((1+$B$1)^($A47-$A$6))</f>
        <v>0</v>
      </c>
      <c r="J47" s="22"/>
      <c r="K47" s="8">
        <f>'SCR Undiscounted'!K45/((1+$B$1)^($A47-$A$6))</f>
        <v>0</v>
      </c>
      <c r="L47" s="8">
        <f>'SCR Undiscounted'!L45/((1+$B$1)^($A47-$A$6))</f>
        <v>0</v>
      </c>
      <c r="M47" s="8">
        <f>'SCR Undiscounted'!M45/((1+$B$1)^($A47-$A$6))</f>
        <v>0</v>
      </c>
      <c r="N47" s="8">
        <f>'SCR Undiscounted'!N45/((1+$B$1)^($A47-$A$6))</f>
        <v>0</v>
      </c>
      <c r="O47" s="8">
        <f>'SCR Undiscounted'!O45/((1+$B$1)^($A47-$A$6))</f>
        <v>0</v>
      </c>
      <c r="P47" s="8">
        <f>'SCR Undiscounted'!P45/((1+$B$1)^($A47-$A$6))</f>
        <v>0</v>
      </c>
      <c r="Q47" s="8">
        <f>'SCR Undiscounted'!Q45/((1+$B$1)^($A47-$A$6))</f>
        <v>0</v>
      </c>
      <c r="R47" s="8">
        <f>'SCR Undiscounted'!R45/((1+$B$1)^($A47-$A$6))</f>
        <v>0</v>
      </c>
      <c r="S47" s="22"/>
      <c r="T47" s="8">
        <f>'SCR Undiscounted'!T45/((1+$B$1)^($A47-$A$6))</f>
        <v>0</v>
      </c>
      <c r="U47" s="8">
        <f>'SCR Undiscounted'!U45/((1+$B$1)^($A47-$A$6))</f>
        <v>0</v>
      </c>
      <c r="V47" s="8">
        <f>'SCR Undiscounted'!V45/((1+$B$1)^($A47-$A$6))</f>
        <v>0</v>
      </c>
      <c r="W47" s="8">
        <f>'SCR Undiscounted'!W45/((1+$B$1)^($A47-$A$6))</f>
        <v>0</v>
      </c>
      <c r="X47" s="8">
        <f>'SCR Undiscounted'!X45/((1+$B$1)^($A47-$A$6))</f>
        <v>0</v>
      </c>
      <c r="Y47" s="8">
        <f>'SCR Undiscounted'!Y45/((1+$B$1)^($A47-$A$6))</f>
        <v>0</v>
      </c>
      <c r="Z47" s="8">
        <f>'SCR Undiscounted'!Z45/((1+$B$1)^($A47-$A$6))</f>
        <v>0</v>
      </c>
      <c r="AA47" s="8">
        <f>'SCR Undiscounted'!AA45/((1+$B$1)^($A47-$A$6))</f>
        <v>0</v>
      </c>
      <c r="AB47" s="22"/>
    </row>
    <row r="48" spans="1:28" s="25" customFormat="1" x14ac:dyDescent="0.25">
      <c r="A48" s="30">
        <v>2035</v>
      </c>
      <c r="B48" s="8">
        <f>'SCR Undiscounted'!B46/((1+$B$1)^($A48-$A$6))</f>
        <v>0</v>
      </c>
      <c r="C48" s="8">
        <f>'SCR Undiscounted'!C46/((1+$B$1)^($A48-$A$6))</f>
        <v>0</v>
      </c>
      <c r="D48" s="8">
        <f>'SCR Undiscounted'!D46/((1+$B$1)^($A48-$A$6))</f>
        <v>0</v>
      </c>
      <c r="E48" s="8">
        <f>'SCR Undiscounted'!E46/((1+$B$1)^($A48-$A$6))</f>
        <v>0</v>
      </c>
      <c r="F48" s="8">
        <f>'SCR Undiscounted'!F46/((1+$B$1)^($A48-$A$6))</f>
        <v>0</v>
      </c>
      <c r="G48" s="8">
        <f>'SCR Undiscounted'!G46/((1+$B$1)^($A48-$A$6))</f>
        <v>0</v>
      </c>
      <c r="H48" s="8">
        <f>'SCR Undiscounted'!H46/((1+$B$1)^($A48-$A$6))</f>
        <v>0</v>
      </c>
      <c r="I48" s="8">
        <f>'SCR Undiscounted'!I46/((1+$B$1)^($A48-$A$6))</f>
        <v>0</v>
      </c>
      <c r="J48" s="22"/>
      <c r="K48" s="8">
        <f>'SCR Undiscounted'!K46/((1+$B$1)^($A48-$A$6))</f>
        <v>0</v>
      </c>
      <c r="L48" s="8">
        <f>'SCR Undiscounted'!L46/((1+$B$1)^($A48-$A$6))</f>
        <v>0</v>
      </c>
      <c r="M48" s="8">
        <f>'SCR Undiscounted'!M46/((1+$B$1)^($A48-$A$6))</f>
        <v>0</v>
      </c>
      <c r="N48" s="8">
        <f>'SCR Undiscounted'!N46/((1+$B$1)^($A48-$A$6))</f>
        <v>0</v>
      </c>
      <c r="O48" s="8">
        <f>'SCR Undiscounted'!O46/((1+$B$1)^($A48-$A$6))</f>
        <v>0</v>
      </c>
      <c r="P48" s="8">
        <f>'SCR Undiscounted'!P46/((1+$B$1)^($A48-$A$6))</f>
        <v>0</v>
      </c>
      <c r="Q48" s="8">
        <f>'SCR Undiscounted'!Q46/((1+$B$1)^($A48-$A$6))</f>
        <v>0</v>
      </c>
      <c r="R48" s="8">
        <f>'SCR Undiscounted'!R46/((1+$B$1)^($A48-$A$6))</f>
        <v>0</v>
      </c>
      <c r="S48" s="22"/>
      <c r="T48" s="8">
        <f>'SCR Undiscounted'!T46/((1+$B$1)^($A48-$A$6))</f>
        <v>0</v>
      </c>
      <c r="U48" s="8">
        <f>'SCR Undiscounted'!U46/((1+$B$1)^($A48-$A$6))</f>
        <v>0</v>
      </c>
      <c r="V48" s="8">
        <f>'SCR Undiscounted'!V46/((1+$B$1)^($A48-$A$6))</f>
        <v>0</v>
      </c>
      <c r="W48" s="8">
        <f>'SCR Undiscounted'!W46/((1+$B$1)^($A48-$A$6))</f>
        <v>0</v>
      </c>
      <c r="X48" s="8">
        <f>'SCR Undiscounted'!X46/((1+$B$1)^($A48-$A$6))</f>
        <v>0</v>
      </c>
      <c r="Y48" s="8">
        <f>'SCR Undiscounted'!Y46/((1+$B$1)^($A48-$A$6))</f>
        <v>0</v>
      </c>
      <c r="Z48" s="8">
        <f>'SCR Undiscounted'!Z46/((1+$B$1)^($A48-$A$6))</f>
        <v>0</v>
      </c>
      <c r="AA48" s="8">
        <f>'SCR Undiscounted'!AA46/((1+$B$1)^($A48-$A$6))</f>
        <v>0</v>
      </c>
      <c r="AB48" s="22"/>
    </row>
    <row r="49" spans="1:35" s="25" customFormat="1" x14ac:dyDescent="0.25">
      <c r="A49" s="30">
        <v>2036</v>
      </c>
      <c r="B49" s="8">
        <f>'SCR Undiscounted'!B47/((1+$B$1)^($A49-$A$6))</f>
        <v>0</v>
      </c>
      <c r="C49" s="8">
        <f>'SCR Undiscounted'!C47/((1+$B$1)^($A49-$A$6))</f>
        <v>0</v>
      </c>
      <c r="D49" s="8">
        <f>'SCR Undiscounted'!D47/((1+$B$1)^($A49-$A$6))</f>
        <v>0</v>
      </c>
      <c r="E49" s="8">
        <f>'SCR Undiscounted'!E47/((1+$B$1)^($A49-$A$6))</f>
        <v>0</v>
      </c>
      <c r="F49" s="8">
        <f>'SCR Undiscounted'!F47/((1+$B$1)^($A49-$A$6))</f>
        <v>0</v>
      </c>
      <c r="G49" s="8">
        <f>'SCR Undiscounted'!G47/((1+$B$1)^($A49-$A$6))</f>
        <v>0</v>
      </c>
      <c r="H49" s="8">
        <f>'SCR Undiscounted'!H47/((1+$B$1)^($A49-$A$6))</f>
        <v>0</v>
      </c>
      <c r="I49" s="8">
        <f>'SCR Undiscounted'!I47/((1+$B$1)^($A49-$A$6))</f>
        <v>0</v>
      </c>
      <c r="J49" s="22"/>
      <c r="K49" s="8">
        <f>'SCR Undiscounted'!K47/((1+$B$1)^($A49-$A$6))</f>
        <v>0</v>
      </c>
      <c r="L49" s="8">
        <f>'SCR Undiscounted'!L47/((1+$B$1)^($A49-$A$6))</f>
        <v>0</v>
      </c>
      <c r="M49" s="8">
        <f>'SCR Undiscounted'!M47/((1+$B$1)^($A49-$A$6))</f>
        <v>0</v>
      </c>
      <c r="N49" s="8">
        <f>'SCR Undiscounted'!N47/((1+$B$1)^($A49-$A$6))</f>
        <v>0</v>
      </c>
      <c r="O49" s="8">
        <f>'SCR Undiscounted'!O47/((1+$B$1)^($A49-$A$6))</f>
        <v>0</v>
      </c>
      <c r="P49" s="8">
        <f>'SCR Undiscounted'!P47/((1+$B$1)^($A49-$A$6))</f>
        <v>0</v>
      </c>
      <c r="Q49" s="8">
        <f>'SCR Undiscounted'!Q47/((1+$B$1)^($A49-$A$6))</f>
        <v>0</v>
      </c>
      <c r="R49" s="8">
        <f>'SCR Undiscounted'!R47/((1+$B$1)^($A49-$A$6))</f>
        <v>0</v>
      </c>
      <c r="S49" s="22"/>
      <c r="T49" s="8">
        <f>'SCR Undiscounted'!T47/((1+$B$1)^($A49-$A$6))</f>
        <v>0</v>
      </c>
      <c r="U49" s="8">
        <f>'SCR Undiscounted'!U47/((1+$B$1)^($A49-$A$6))</f>
        <v>0</v>
      </c>
      <c r="V49" s="8">
        <f>'SCR Undiscounted'!V47/((1+$B$1)^($A49-$A$6))</f>
        <v>0</v>
      </c>
      <c r="W49" s="8">
        <f>'SCR Undiscounted'!W47/((1+$B$1)^($A49-$A$6))</f>
        <v>0</v>
      </c>
      <c r="X49" s="8">
        <f>'SCR Undiscounted'!X47/((1+$B$1)^($A49-$A$6))</f>
        <v>0</v>
      </c>
      <c r="Y49" s="8">
        <f>'SCR Undiscounted'!Y47/((1+$B$1)^($A49-$A$6))</f>
        <v>0</v>
      </c>
      <c r="Z49" s="8">
        <f>'SCR Undiscounted'!Z47/((1+$B$1)^($A49-$A$6))</f>
        <v>0</v>
      </c>
      <c r="AA49" s="8">
        <f>'SCR Undiscounted'!AA47/((1+$B$1)^($A49-$A$6))</f>
        <v>0</v>
      </c>
      <c r="AB49" s="22"/>
    </row>
    <row r="50" spans="1:35" s="25" customFormat="1" x14ac:dyDescent="0.25">
      <c r="A50" s="30">
        <v>2037</v>
      </c>
      <c r="B50" s="8">
        <f>'SCR Undiscounted'!B48/((1+$B$1)^($A50-$A$6))</f>
        <v>0</v>
      </c>
      <c r="C50" s="8">
        <f>'SCR Undiscounted'!C48/((1+$B$1)^($A50-$A$6))</f>
        <v>0</v>
      </c>
      <c r="D50" s="8">
        <f>'SCR Undiscounted'!D48/((1+$B$1)^($A50-$A$6))</f>
        <v>0</v>
      </c>
      <c r="E50" s="8">
        <f>'SCR Undiscounted'!E48/((1+$B$1)^($A50-$A$6))</f>
        <v>0</v>
      </c>
      <c r="F50" s="8">
        <f>'SCR Undiscounted'!F48/((1+$B$1)^($A50-$A$6))</f>
        <v>0</v>
      </c>
      <c r="G50" s="8">
        <f>'SCR Undiscounted'!G48/((1+$B$1)^($A50-$A$6))</f>
        <v>0</v>
      </c>
      <c r="H50" s="8">
        <f>'SCR Undiscounted'!H48/((1+$B$1)^($A50-$A$6))</f>
        <v>0</v>
      </c>
      <c r="I50" s="8">
        <f>'SCR Undiscounted'!I48/((1+$B$1)^($A50-$A$6))</f>
        <v>0</v>
      </c>
      <c r="J50" s="22"/>
      <c r="K50" s="8">
        <f>'SCR Undiscounted'!K48/((1+$B$1)^($A50-$A$6))</f>
        <v>0</v>
      </c>
      <c r="L50" s="8">
        <f>'SCR Undiscounted'!L48/((1+$B$1)^($A50-$A$6))</f>
        <v>0</v>
      </c>
      <c r="M50" s="8">
        <f>'SCR Undiscounted'!M48/((1+$B$1)^($A50-$A$6))</f>
        <v>0</v>
      </c>
      <c r="N50" s="8">
        <f>'SCR Undiscounted'!N48/((1+$B$1)^($A50-$A$6))</f>
        <v>0</v>
      </c>
      <c r="O50" s="8">
        <f>'SCR Undiscounted'!O48/((1+$B$1)^($A50-$A$6))</f>
        <v>0</v>
      </c>
      <c r="P50" s="8">
        <f>'SCR Undiscounted'!P48/((1+$B$1)^($A50-$A$6))</f>
        <v>0</v>
      </c>
      <c r="Q50" s="8">
        <f>'SCR Undiscounted'!Q48/((1+$B$1)^($A50-$A$6))</f>
        <v>0</v>
      </c>
      <c r="R50" s="8">
        <f>'SCR Undiscounted'!R48/((1+$B$1)^($A50-$A$6))</f>
        <v>0</v>
      </c>
      <c r="S50" s="22"/>
      <c r="T50" s="8">
        <f>'SCR Undiscounted'!T48/((1+$B$1)^($A50-$A$6))</f>
        <v>0</v>
      </c>
      <c r="U50" s="8">
        <f>'SCR Undiscounted'!U48/((1+$B$1)^($A50-$A$6))</f>
        <v>0</v>
      </c>
      <c r="V50" s="8">
        <f>'SCR Undiscounted'!V48/((1+$B$1)^($A50-$A$6))</f>
        <v>0</v>
      </c>
      <c r="W50" s="8">
        <f>'SCR Undiscounted'!W48/((1+$B$1)^($A50-$A$6))</f>
        <v>0</v>
      </c>
      <c r="X50" s="8">
        <f>'SCR Undiscounted'!X48/((1+$B$1)^($A50-$A$6))</f>
        <v>0</v>
      </c>
      <c r="Y50" s="8">
        <f>'SCR Undiscounted'!Y48/((1+$B$1)^($A50-$A$6))</f>
        <v>0</v>
      </c>
      <c r="Z50" s="8">
        <f>'SCR Undiscounted'!Z48/((1+$B$1)^($A50-$A$6))</f>
        <v>0</v>
      </c>
      <c r="AA50" s="8">
        <f>'SCR Undiscounted'!AA48/((1+$B$1)^($A50-$A$6))</f>
        <v>0</v>
      </c>
      <c r="AB50" s="22"/>
    </row>
    <row r="51" spans="1:35" s="25" customFormat="1" x14ac:dyDescent="0.25">
      <c r="A51" s="30">
        <v>2038</v>
      </c>
      <c r="B51" s="8">
        <f>'SCR Undiscounted'!B49/((1+$B$1)^($A51-$A$6))</f>
        <v>0</v>
      </c>
      <c r="C51" s="8">
        <f>'SCR Undiscounted'!C49/((1+$B$1)^($A51-$A$6))</f>
        <v>0</v>
      </c>
      <c r="D51" s="8">
        <f>'SCR Undiscounted'!D49/((1+$B$1)^($A51-$A$6))</f>
        <v>0</v>
      </c>
      <c r="E51" s="8">
        <f>'SCR Undiscounted'!E49/((1+$B$1)^($A51-$A$6))</f>
        <v>0</v>
      </c>
      <c r="F51" s="8">
        <f>'SCR Undiscounted'!F49/((1+$B$1)^($A51-$A$6))</f>
        <v>0</v>
      </c>
      <c r="G51" s="8">
        <f>'SCR Undiscounted'!G49/((1+$B$1)^($A51-$A$6))</f>
        <v>0</v>
      </c>
      <c r="H51" s="8">
        <f>'SCR Undiscounted'!H49/((1+$B$1)^($A51-$A$6))</f>
        <v>0</v>
      </c>
      <c r="I51" s="8">
        <f>'SCR Undiscounted'!I49/((1+$B$1)^($A51-$A$6))</f>
        <v>0</v>
      </c>
      <c r="J51" s="22"/>
      <c r="K51" s="8">
        <f>'SCR Undiscounted'!K49/((1+$B$1)^($A51-$A$6))</f>
        <v>0</v>
      </c>
      <c r="L51" s="8">
        <f>'SCR Undiscounted'!L49/((1+$B$1)^($A51-$A$6))</f>
        <v>0</v>
      </c>
      <c r="M51" s="8">
        <f>'SCR Undiscounted'!M49/((1+$B$1)^($A51-$A$6))</f>
        <v>0</v>
      </c>
      <c r="N51" s="8">
        <f>'SCR Undiscounted'!N49/((1+$B$1)^($A51-$A$6))</f>
        <v>0</v>
      </c>
      <c r="O51" s="8">
        <f>'SCR Undiscounted'!O49/((1+$B$1)^($A51-$A$6))</f>
        <v>0</v>
      </c>
      <c r="P51" s="8">
        <f>'SCR Undiscounted'!P49/((1+$B$1)^($A51-$A$6))</f>
        <v>0</v>
      </c>
      <c r="Q51" s="8">
        <f>'SCR Undiscounted'!Q49/((1+$B$1)^($A51-$A$6))</f>
        <v>0</v>
      </c>
      <c r="R51" s="8">
        <f>'SCR Undiscounted'!R49/((1+$B$1)^($A51-$A$6))</f>
        <v>0</v>
      </c>
      <c r="S51" s="22"/>
      <c r="T51" s="8">
        <f>'SCR Undiscounted'!T49/((1+$B$1)^($A51-$A$6))</f>
        <v>0</v>
      </c>
      <c r="U51" s="8">
        <f>'SCR Undiscounted'!U49/((1+$B$1)^($A51-$A$6))</f>
        <v>0</v>
      </c>
      <c r="V51" s="8">
        <f>'SCR Undiscounted'!V49/((1+$B$1)^($A51-$A$6))</f>
        <v>0</v>
      </c>
      <c r="W51" s="8">
        <f>'SCR Undiscounted'!W49/((1+$B$1)^($A51-$A$6))</f>
        <v>0</v>
      </c>
      <c r="X51" s="8">
        <f>'SCR Undiscounted'!X49/((1+$B$1)^($A51-$A$6))</f>
        <v>0</v>
      </c>
      <c r="Y51" s="8">
        <f>'SCR Undiscounted'!Y49/((1+$B$1)^($A51-$A$6))</f>
        <v>0</v>
      </c>
      <c r="Z51" s="8">
        <f>'SCR Undiscounted'!Z49/((1+$B$1)^($A51-$A$6))</f>
        <v>0</v>
      </c>
      <c r="AA51" s="8">
        <f>'SCR Undiscounted'!AA49/((1+$B$1)^($A51-$A$6))</f>
        <v>0</v>
      </c>
      <c r="AB51" s="22"/>
    </row>
    <row r="52" spans="1:35" s="25" customFormat="1" x14ac:dyDescent="0.25">
      <c r="A52" s="30">
        <v>2039</v>
      </c>
      <c r="B52" s="8">
        <f>'SCR Undiscounted'!B50/((1+$B$1)^($A52-$A$6))</f>
        <v>0</v>
      </c>
      <c r="C52" s="8">
        <f>'SCR Undiscounted'!C50/((1+$B$1)^($A52-$A$6))</f>
        <v>0</v>
      </c>
      <c r="D52" s="8">
        <f>'SCR Undiscounted'!D50/((1+$B$1)^($A52-$A$6))</f>
        <v>0</v>
      </c>
      <c r="E52" s="8">
        <f>'SCR Undiscounted'!E50/((1+$B$1)^($A52-$A$6))</f>
        <v>0</v>
      </c>
      <c r="F52" s="8">
        <f>'SCR Undiscounted'!F50/((1+$B$1)^($A52-$A$6))</f>
        <v>0</v>
      </c>
      <c r="G52" s="8">
        <f>'SCR Undiscounted'!G50/((1+$B$1)^($A52-$A$6))</f>
        <v>0</v>
      </c>
      <c r="H52" s="8">
        <f>'SCR Undiscounted'!H50/((1+$B$1)^($A52-$A$6))</f>
        <v>0</v>
      </c>
      <c r="I52" s="8">
        <f>'SCR Undiscounted'!I50/((1+$B$1)^($A52-$A$6))</f>
        <v>0</v>
      </c>
      <c r="J52" s="22"/>
      <c r="K52" s="8">
        <f>'SCR Undiscounted'!K50/((1+$B$1)^($A52-$A$6))</f>
        <v>0</v>
      </c>
      <c r="L52" s="8">
        <f>'SCR Undiscounted'!L50/((1+$B$1)^($A52-$A$6))</f>
        <v>0</v>
      </c>
      <c r="M52" s="8">
        <f>'SCR Undiscounted'!M50/((1+$B$1)^($A52-$A$6))</f>
        <v>0</v>
      </c>
      <c r="N52" s="8">
        <f>'SCR Undiscounted'!N50/((1+$B$1)^($A52-$A$6))</f>
        <v>0</v>
      </c>
      <c r="O52" s="8">
        <f>'SCR Undiscounted'!O50/((1+$B$1)^($A52-$A$6))</f>
        <v>0</v>
      </c>
      <c r="P52" s="8">
        <f>'SCR Undiscounted'!P50/((1+$B$1)^($A52-$A$6))</f>
        <v>0</v>
      </c>
      <c r="Q52" s="8">
        <f>'SCR Undiscounted'!Q50/((1+$B$1)^($A52-$A$6))</f>
        <v>0</v>
      </c>
      <c r="R52" s="8">
        <f>'SCR Undiscounted'!R50/((1+$B$1)^($A52-$A$6))</f>
        <v>0</v>
      </c>
      <c r="S52" s="22"/>
      <c r="T52" s="8">
        <f>'SCR Undiscounted'!T50/((1+$B$1)^($A52-$A$6))</f>
        <v>0</v>
      </c>
      <c r="U52" s="8">
        <f>'SCR Undiscounted'!U50/((1+$B$1)^($A52-$A$6))</f>
        <v>0</v>
      </c>
      <c r="V52" s="8">
        <f>'SCR Undiscounted'!V50/((1+$B$1)^($A52-$A$6))</f>
        <v>0</v>
      </c>
      <c r="W52" s="8">
        <f>'SCR Undiscounted'!W50/((1+$B$1)^($A52-$A$6))</f>
        <v>0</v>
      </c>
      <c r="X52" s="8">
        <f>'SCR Undiscounted'!X50/((1+$B$1)^($A52-$A$6))</f>
        <v>0</v>
      </c>
      <c r="Y52" s="8">
        <f>'SCR Undiscounted'!Y50/((1+$B$1)^($A52-$A$6))</f>
        <v>0</v>
      </c>
      <c r="Z52" s="8">
        <f>'SCR Undiscounted'!Z50/((1+$B$1)^($A52-$A$6))</f>
        <v>0</v>
      </c>
      <c r="AA52" s="8">
        <f>'SCR Undiscounted'!AA50/((1+$B$1)^($A52-$A$6))</f>
        <v>0</v>
      </c>
      <c r="AB52" s="22"/>
    </row>
    <row r="53" spans="1:35" s="25" customFormat="1" x14ac:dyDescent="0.25">
      <c r="A53" s="30">
        <v>2040</v>
      </c>
      <c r="B53" s="8">
        <f>'SCR Undiscounted'!B51/((1+$B$1)^($A53-$A$6))</f>
        <v>0</v>
      </c>
      <c r="C53" s="8">
        <f>'SCR Undiscounted'!C51/((1+$B$1)^($A53-$A$6))</f>
        <v>0</v>
      </c>
      <c r="D53" s="8">
        <f>'SCR Undiscounted'!D51/((1+$B$1)^($A53-$A$6))</f>
        <v>0</v>
      </c>
      <c r="E53" s="8">
        <f>'SCR Undiscounted'!E51/((1+$B$1)^($A53-$A$6))</f>
        <v>0</v>
      </c>
      <c r="F53" s="8">
        <f>'SCR Undiscounted'!F51/((1+$B$1)^($A53-$A$6))</f>
        <v>0</v>
      </c>
      <c r="G53" s="8">
        <f>'SCR Undiscounted'!G51/((1+$B$1)^($A53-$A$6))</f>
        <v>0</v>
      </c>
      <c r="H53" s="8">
        <f>'SCR Undiscounted'!H51/((1+$B$1)^($A53-$A$6))</f>
        <v>0</v>
      </c>
      <c r="I53" s="8">
        <f>'SCR Undiscounted'!I51/((1+$B$1)^($A53-$A$6))</f>
        <v>0</v>
      </c>
      <c r="J53" s="22"/>
      <c r="K53" s="8">
        <f>'SCR Undiscounted'!K51/((1+$B$1)^($A53-$A$6))</f>
        <v>0</v>
      </c>
      <c r="L53" s="8">
        <f>'SCR Undiscounted'!L51/((1+$B$1)^($A53-$A$6))</f>
        <v>0</v>
      </c>
      <c r="M53" s="8">
        <f>'SCR Undiscounted'!M51/((1+$B$1)^($A53-$A$6))</f>
        <v>0</v>
      </c>
      <c r="N53" s="8">
        <f>'SCR Undiscounted'!N51/((1+$B$1)^($A53-$A$6))</f>
        <v>0</v>
      </c>
      <c r="O53" s="8">
        <f>'SCR Undiscounted'!O51/((1+$B$1)^($A53-$A$6))</f>
        <v>0</v>
      </c>
      <c r="P53" s="8">
        <f>'SCR Undiscounted'!P51/((1+$B$1)^($A53-$A$6))</f>
        <v>0</v>
      </c>
      <c r="Q53" s="8">
        <f>'SCR Undiscounted'!Q51/((1+$B$1)^($A53-$A$6))</f>
        <v>0</v>
      </c>
      <c r="R53" s="8">
        <f>'SCR Undiscounted'!R51/((1+$B$1)^($A53-$A$6))</f>
        <v>0</v>
      </c>
      <c r="S53" s="22"/>
      <c r="T53" s="8">
        <f>'SCR Undiscounted'!T51/((1+$B$1)^($A53-$A$6))</f>
        <v>0</v>
      </c>
      <c r="U53" s="8">
        <f>'SCR Undiscounted'!U51/((1+$B$1)^($A53-$A$6))</f>
        <v>0</v>
      </c>
      <c r="V53" s="8">
        <f>'SCR Undiscounted'!V51/((1+$B$1)^($A53-$A$6))</f>
        <v>0</v>
      </c>
      <c r="W53" s="8">
        <f>'SCR Undiscounted'!W51/((1+$B$1)^($A53-$A$6))</f>
        <v>0</v>
      </c>
      <c r="X53" s="8">
        <f>'SCR Undiscounted'!X51/((1+$B$1)^($A53-$A$6))</f>
        <v>0</v>
      </c>
      <c r="Y53" s="8">
        <f>'SCR Undiscounted'!Y51/((1+$B$1)^($A53-$A$6))</f>
        <v>0</v>
      </c>
      <c r="Z53" s="8">
        <f>'SCR Undiscounted'!Z51/((1+$B$1)^($A53-$A$6))</f>
        <v>0</v>
      </c>
      <c r="AA53" s="8">
        <f>'SCR Undiscounted'!AA51/((1+$B$1)^($A53-$A$6))</f>
        <v>0</v>
      </c>
      <c r="AB53" s="22"/>
    </row>
    <row r="54" spans="1:35" s="25" customFormat="1" x14ac:dyDescent="0.25">
      <c r="A54" s="25" t="s">
        <v>20</v>
      </c>
      <c r="B54" s="21">
        <f>SUM(B33:B53)</f>
        <v>0</v>
      </c>
      <c r="C54" s="21">
        <f t="shared" ref="C54:H54" si="6">SUM(C33:C53)</f>
        <v>0</v>
      </c>
      <c r="D54" s="21">
        <f t="shared" si="6"/>
        <v>0</v>
      </c>
      <c r="E54" s="21">
        <f t="shared" si="6"/>
        <v>0</v>
      </c>
      <c r="F54" s="21">
        <f t="shared" si="6"/>
        <v>0</v>
      </c>
      <c r="G54" s="21">
        <f t="shared" si="6"/>
        <v>0</v>
      </c>
      <c r="H54" s="21">
        <f t="shared" si="6"/>
        <v>0</v>
      </c>
      <c r="I54" s="21">
        <f t="shared" ref="I54" si="7">SUM(I33:I53)</f>
        <v>0</v>
      </c>
      <c r="J54" s="22"/>
      <c r="K54" s="21">
        <f t="shared" ref="K54:Q54" si="8">SUM(K33:K53)</f>
        <v>0</v>
      </c>
      <c r="L54" s="21">
        <f t="shared" si="8"/>
        <v>0</v>
      </c>
      <c r="M54" s="21">
        <f t="shared" si="8"/>
        <v>0</v>
      </c>
      <c r="N54" s="21">
        <f t="shared" si="8"/>
        <v>0</v>
      </c>
      <c r="O54" s="21">
        <f t="shared" si="8"/>
        <v>0</v>
      </c>
      <c r="P54" s="21">
        <f t="shared" si="8"/>
        <v>0</v>
      </c>
      <c r="Q54" s="21">
        <f t="shared" si="8"/>
        <v>0</v>
      </c>
      <c r="R54" s="21">
        <f t="shared" ref="R54" si="9">SUM(R33:R53)</f>
        <v>0</v>
      </c>
      <c r="S54" s="22"/>
      <c r="T54" s="21">
        <f t="shared" ref="T54:Z54" si="10">SUM(T33:T53)</f>
        <v>0</v>
      </c>
      <c r="U54" s="21">
        <f t="shared" si="10"/>
        <v>0</v>
      </c>
      <c r="V54" s="21">
        <f t="shared" si="10"/>
        <v>0</v>
      </c>
      <c r="W54" s="21">
        <f t="shared" si="10"/>
        <v>0</v>
      </c>
      <c r="X54" s="21">
        <f t="shared" si="10"/>
        <v>0</v>
      </c>
      <c r="Y54" s="21">
        <f t="shared" si="10"/>
        <v>0</v>
      </c>
      <c r="Z54" s="21">
        <f t="shared" si="10"/>
        <v>0</v>
      </c>
      <c r="AA54" s="21">
        <f t="shared" ref="AA54" si="11">SUM(AA33:AA53)</f>
        <v>0</v>
      </c>
      <c r="AB54" s="22"/>
    </row>
    <row r="57" spans="1:35" x14ac:dyDescent="0.25">
      <c r="A57" s="12"/>
    </row>
    <row r="58" spans="1:35" x14ac:dyDescent="0.25">
      <c r="A58" s="12"/>
      <c r="B58" s="11"/>
      <c r="C58" s="11"/>
      <c r="D58" s="11"/>
      <c r="E58" s="11"/>
      <c r="F58" s="11"/>
      <c r="G58" s="11"/>
      <c r="H58" s="11"/>
      <c r="I58" s="11"/>
      <c r="K58" s="11"/>
      <c r="L58" s="11"/>
      <c r="M58" s="11"/>
      <c r="N58" s="11"/>
      <c r="O58" s="11"/>
      <c r="P58" s="11"/>
      <c r="Q58" s="11"/>
      <c r="R58" s="11"/>
      <c r="T58" s="11"/>
      <c r="U58" s="11"/>
      <c r="V58" s="11"/>
      <c r="W58" s="11"/>
      <c r="X58" s="11"/>
      <c r="Y58" s="11"/>
      <c r="Z58" s="11"/>
      <c r="AA58" s="11"/>
    </row>
    <row r="59" spans="1:35" x14ac:dyDescent="0.25">
      <c r="AC59" s="12"/>
      <c r="AD59" s="12"/>
      <c r="AE59" s="12"/>
      <c r="AG59" s="12"/>
      <c r="AH59" s="12"/>
      <c r="AI59" s="12"/>
    </row>
    <row r="60" spans="1:35" s="25" customFormat="1" x14ac:dyDescent="0.25">
      <c r="A60" s="30"/>
      <c r="B60" s="8"/>
      <c r="C60" s="8"/>
      <c r="D60" s="8"/>
      <c r="E60" s="8"/>
      <c r="F60" s="8"/>
      <c r="G60" s="8"/>
      <c r="H60" s="8"/>
      <c r="I60" s="8"/>
      <c r="J60" s="22"/>
      <c r="K60" s="8"/>
      <c r="L60" s="8"/>
      <c r="M60" s="8"/>
      <c r="N60" s="8"/>
      <c r="O60" s="8"/>
      <c r="P60" s="8"/>
      <c r="Q60" s="8"/>
      <c r="R60" s="8"/>
      <c r="S60" s="22"/>
      <c r="T60" s="8"/>
      <c r="U60" s="8"/>
      <c r="V60" s="8"/>
      <c r="W60" s="8"/>
      <c r="X60" s="8"/>
      <c r="Y60" s="8"/>
      <c r="Z60" s="8"/>
      <c r="AA60" s="8"/>
      <c r="AB60" s="22"/>
    </row>
    <row r="61" spans="1:35" s="25" customFormat="1" x14ac:dyDescent="0.25">
      <c r="A61" s="30"/>
      <c r="B61" s="8"/>
      <c r="C61" s="8"/>
      <c r="D61" s="8"/>
      <c r="E61" s="8"/>
      <c r="F61" s="8"/>
      <c r="G61" s="8"/>
      <c r="H61" s="8"/>
      <c r="I61" s="8"/>
      <c r="J61" s="22"/>
      <c r="K61" s="8"/>
      <c r="L61" s="8"/>
      <c r="M61" s="8"/>
      <c r="N61" s="8"/>
      <c r="O61" s="8"/>
      <c r="P61" s="8"/>
      <c r="Q61" s="8"/>
      <c r="R61" s="8"/>
      <c r="S61" s="22"/>
      <c r="T61" s="8"/>
      <c r="U61" s="8"/>
      <c r="V61" s="8"/>
      <c r="W61" s="8"/>
      <c r="X61" s="8"/>
      <c r="Y61" s="8"/>
      <c r="Z61" s="8"/>
      <c r="AA61" s="8"/>
      <c r="AB61" s="22"/>
    </row>
    <row r="62" spans="1:35" s="25" customFormat="1" x14ac:dyDescent="0.25">
      <c r="A62" s="30"/>
      <c r="B62" s="8"/>
      <c r="C62" s="8"/>
      <c r="D62" s="8"/>
      <c r="E62" s="8"/>
      <c r="F62" s="8"/>
      <c r="G62" s="8"/>
      <c r="H62" s="8"/>
      <c r="I62" s="8"/>
      <c r="J62" s="22"/>
      <c r="K62" s="8"/>
      <c r="L62" s="8"/>
      <c r="M62" s="8"/>
      <c r="N62" s="8"/>
      <c r="O62" s="8"/>
      <c r="P62" s="8"/>
      <c r="Q62" s="8"/>
      <c r="R62" s="8"/>
      <c r="S62" s="22"/>
      <c r="T62" s="8"/>
      <c r="U62" s="8"/>
      <c r="V62" s="8"/>
      <c r="W62" s="8"/>
      <c r="X62" s="8"/>
      <c r="Y62" s="8"/>
      <c r="Z62" s="8"/>
      <c r="AA62" s="8"/>
      <c r="AB62" s="22"/>
    </row>
    <row r="63" spans="1:35" s="25" customFormat="1" x14ac:dyDescent="0.25">
      <c r="A63" s="30"/>
      <c r="B63" s="8"/>
      <c r="C63" s="8"/>
      <c r="D63" s="8"/>
      <c r="E63" s="8"/>
      <c r="F63" s="8"/>
      <c r="G63" s="8"/>
      <c r="H63" s="8"/>
      <c r="I63" s="8"/>
      <c r="J63" s="22"/>
      <c r="K63" s="8"/>
      <c r="L63" s="8"/>
      <c r="M63" s="8"/>
      <c r="N63" s="8"/>
      <c r="O63" s="8"/>
      <c r="P63" s="8"/>
      <c r="Q63" s="8"/>
      <c r="R63" s="8"/>
      <c r="S63" s="22"/>
      <c r="T63" s="8"/>
      <c r="U63" s="8"/>
      <c r="V63" s="8"/>
      <c r="W63" s="8"/>
      <c r="X63" s="8"/>
      <c r="Y63" s="8"/>
      <c r="Z63" s="8"/>
      <c r="AA63" s="8"/>
      <c r="AB63" s="22"/>
    </row>
    <row r="64" spans="1:35" s="25" customFormat="1" x14ac:dyDescent="0.25">
      <c r="A64" s="30"/>
      <c r="B64" s="8"/>
      <c r="C64" s="8"/>
      <c r="D64" s="8"/>
      <c r="E64" s="8"/>
      <c r="F64" s="8"/>
      <c r="G64" s="8"/>
      <c r="H64" s="8"/>
      <c r="I64" s="8"/>
      <c r="J64" s="22"/>
      <c r="K64" s="8"/>
      <c r="L64" s="8"/>
      <c r="M64" s="8"/>
      <c r="N64" s="8"/>
      <c r="O64" s="8"/>
      <c r="P64" s="8"/>
      <c r="Q64" s="8"/>
      <c r="R64" s="8"/>
      <c r="S64" s="22"/>
      <c r="T64" s="8"/>
      <c r="U64" s="8"/>
      <c r="V64" s="8"/>
      <c r="W64" s="8"/>
      <c r="X64" s="8"/>
      <c r="Y64" s="8"/>
      <c r="Z64" s="8"/>
      <c r="AA64" s="8"/>
      <c r="AB64" s="22"/>
    </row>
    <row r="65" spans="1:28" s="25" customFormat="1" x14ac:dyDescent="0.25">
      <c r="A65" s="30"/>
      <c r="B65" s="8"/>
      <c r="C65" s="8"/>
      <c r="D65" s="8"/>
      <c r="E65" s="8"/>
      <c r="F65" s="8"/>
      <c r="G65" s="8"/>
      <c r="H65" s="8"/>
      <c r="I65" s="8"/>
      <c r="J65" s="22"/>
      <c r="K65" s="8"/>
      <c r="L65" s="8"/>
      <c r="M65" s="8"/>
      <c r="N65" s="8"/>
      <c r="O65" s="8"/>
      <c r="P65" s="8"/>
      <c r="Q65" s="8"/>
      <c r="R65" s="8"/>
      <c r="S65" s="22"/>
      <c r="T65" s="8"/>
      <c r="U65" s="8"/>
      <c r="V65" s="8"/>
      <c r="W65" s="8"/>
      <c r="X65" s="8"/>
      <c r="Y65" s="8"/>
      <c r="Z65" s="8"/>
      <c r="AA65" s="8"/>
      <c r="AB65" s="22"/>
    </row>
    <row r="66" spans="1:28" s="25" customFormat="1" x14ac:dyDescent="0.25">
      <c r="A66" s="30"/>
      <c r="B66" s="8"/>
      <c r="C66" s="8"/>
      <c r="D66" s="8"/>
      <c r="E66" s="8"/>
      <c r="F66" s="8"/>
      <c r="G66" s="8"/>
      <c r="H66" s="8"/>
      <c r="I66" s="8"/>
      <c r="J66" s="22"/>
      <c r="K66" s="8"/>
      <c r="L66" s="8"/>
      <c r="M66" s="8"/>
      <c r="N66" s="8"/>
      <c r="O66" s="8"/>
      <c r="P66" s="8"/>
      <c r="Q66" s="8"/>
      <c r="R66" s="8"/>
      <c r="S66" s="22"/>
      <c r="T66" s="8"/>
      <c r="U66" s="8"/>
      <c r="V66" s="8"/>
      <c r="W66" s="8"/>
      <c r="X66" s="8"/>
      <c r="Y66" s="8"/>
      <c r="Z66" s="8"/>
      <c r="AA66" s="8"/>
      <c r="AB66" s="22"/>
    </row>
    <row r="67" spans="1:28" s="25" customFormat="1" x14ac:dyDescent="0.25">
      <c r="A67" s="30"/>
      <c r="B67" s="8"/>
      <c r="C67" s="8"/>
      <c r="D67" s="8"/>
      <c r="E67" s="8"/>
      <c r="F67" s="8"/>
      <c r="G67" s="8"/>
      <c r="H67" s="8"/>
      <c r="I67" s="8"/>
      <c r="J67" s="22"/>
      <c r="K67" s="8"/>
      <c r="L67" s="8"/>
      <c r="M67" s="8"/>
      <c r="N67" s="8"/>
      <c r="O67" s="8"/>
      <c r="P67" s="8"/>
      <c r="Q67" s="8"/>
      <c r="R67" s="8"/>
      <c r="S67" s="22"/>
      <c r="T67" s="8"/>
      <c r="U67" s="8"/>
      <c r="V67" s="8"/>
      <c r="W67" s="8"/>
      <c r="X67" s="8"/>
      <c r="Y67" s="8"/>
      <c r="Z67" s="8"/>
      <c r="AA67" s="8"/>
      <c r="AB67" s="22"/>
    </row>
    <row r="68" spans="1:28" s="25" customFormat="1" x14ac:dyDescent="0.25">
      <c r="A68" s="30"/>
      <c r="B68" s="8"/>
      <c r="C68" s="8"/>
      <c r="D68" s="8"/>
      <c r="E68" s="8"/>
      <c r="F68" s="8"/>
      <c r="G68" s="8"/>
      <c r="H68" s="8"/>
      <c r="I68" s="8"/>
      <c r="J68" s="22"/>
      <c r="K68" s="8"/>
      <c r="L68" s="8"/>
      <c r="M68" s="8"/>
      <c r="N68" s="8"/>
      <c r="O68" s="8"/>
      <c r="P68" s="8"/>
      <c r="Q68" s="8"/>
      <c r="R68" s="8"/>
      <c r="S68" s="22"/>
      <c r="T68" s="8"/>
      <c r="U68" s="8"/>
      <c r="V68" s="8"/>
      <c r="W68" s="8"/>
      <c r="X68" s="8"/>
      <c r="Y68" s="8"/>
      <c r="Z68" s="8"/>
      <c r="AA68" s="8"/>
      <c r="AB68" s="22"/>
    </row>
    <row r="69" spans="1:28" s="25" customFormat="1" x14ac:dyDescent="0.25">
      <c r="A69" s="30"/>
      <c r="B69" s="8"/>
      <c r="C69" s="8"/>
      <c r="D69" s="8"/>
      <c r="E69" s="8"/>
      <c r="F69" s="8"/>
      <c r="G69" s="8"/>
      <c r="H69" s="8"/>
      <c r="I69" s="8"/>
      <c r="J69" s="22"/>
      <c r="K69" s="8"/>
      <c r="L69" s="8"/>
      <c r="M69" s="8"/>
      <c r="N69" s="8"/>
      <c r="O69" s="8"/>
      <c r="P69" s="8"/>
      <c r="Q69" s="8"/>
      <c r="R69" s="8"/>
      <c r="S69" s="22"/>
      <c r="T69" s="8"/>
      <c r="U69" s="8"/>
      <c r="V69" s="8"/>
      <c r="W69" s="8"/>
      <c r="X69" s="8"/>
      <c r="Y69" s="8"/>
      <c r="Z69" s="8"/>
      <c r="AA69" s="8"/>
      <c r="AB69" s="22"/>
    </row>
    <row r="70" spans="1:28" s="25" customFormat="1" x14ac:dyDescent="0.25">
      <c r="A70" s="30"/>
      <c r="B70" s="8"/>
      <c r="C70" s="8"/>
      <c r="D70" s="8"/>
      <c r="E70" s="8"/>
      <c r="F70" s="8"/>
      <c r="G70" s="8"/>
      <c r="H70" s="8"/>
      <c r="I70" s="8"/>
      <c r="J70" s="22"/>
      <c r="K70" s="8"/>
      <c r="L70" s="8"/>
      <c r="M70" s="8"/>
      <c r="N70" s="8"/>
      <c r="O70" s="8"/>
      <c r="P70" s="8"/>
      <c r="Q70" s="8"/>
      <c r="R70" s="8"/>
      <c r="S70" s="22"/>
      <c r="T70" s="8"/>
      <c r="U70" s="8"/>
      <c r="V70" s="8"/>
      <c r="W70" s="8"/>
      <c r="X70" s="8"/>
      <c r="Y70" s="8"/>
      <c r="Z70" s="8"/>
      <c r="AA70" s="8"/>
      <c r="AB70" s="22"/>
    </row>
    <row r="71" spans="1:28" s="25" customFormat="1" x14ac:dyDescent="0.25">
      <c r="A71" s="30"/>
      <c r="B71" s="8"/>
      <c r="C71" s="8"/>
      <c r="D71" s="8"/>
      <c r="E71" s="8"/>
      <c r="F71" s="8"/>
      <c r="G71" s="8"/>
      <c r="H71" s="8"/>
      <c r="I71" s="8"/>
      <c r="J71" s="22"/>
      <c r="K71" s="8"/>
      <c r="L71" s="8"/>
      <c r="M71" s="8"/>
      <c r="N71" s="8"/>
      <c r="O71" s="8"/>
      <c r="P71" s="8"/>
      <c r="Q71" s="8"/>
      <c r="R71" s="8"/>
      <c r="S71" s="22"/>
      <c r="T71" s="8"/>
      <c r="U71" s="8"/>
      <c r="V71" s="8"/>
      <c r="W71" s="8"/>
      <c r="X71" s="8"/>
      <c r="Y71" s="8"/>
      <c r="Z71" s="8"/>
      <c r="AA71" s="8"/>
      <c r="AB71" s="22"/>
    </row>
    <row r="72" spans="1:28" s="25" customFormat="1" x14ac:dyDescent="0.25">
      <c r="A72" s="30"/>
      <c r="B72" s="8"/>
      <c r="C72" s="8"/>
      <c r="D72" s="8"/>
      <c r="E72" s="8"/>
      <c r="F72" s="8"/>
      <c r="G72" s="8"/>
      <c r="H72" s="8"/>
      <c r="I72" s="8"/>
      <c r="J72" s="22"/>
      <c r="K72" s="8"/>
      <c r="L72" s="8"/>
      <c r="M72" s="8"/>
      <c r="N72" s="8"/>
      <c r="O72" s="8"/>
      <c r="P72" s="8"/>
      <c r="Q72" s="8"/>
      <c r="R72" s="8"/>
      <c r="S72" s="22"/>
      <c r="T72" s="8"/>
      <c r="U72" s="8"/>
      <c r="V72" s="8"/>
      <c r="W72" s="8"/>
      <c r="X72" s="8"/>
      <c r="Y72" s="8"/>
      <c r="Z72" s="8"/>
      <c r="AA72" s="8"/>
      <c r="AB72" s="22"/>
    </row>
    <row r="73" spans="1:28" s="25" customFormat="1" x14ac:dyDescent="0.25">
      <c r="A73" s="30"/>
      <c r="B73" s="8"/>
      <c r="C73" s="8"/>
      <c r="D73" s="8"/>
      <c r="E73" s="8"/>
      <c r="F73" s="8"/>
      <c r="G73" s="8"/>
      <c r="H73" s="8"/>
      <c r="I73" s="8"/>
      <c r="J73" s="22"/>
      <c r="K73" s="8"/>
      <c r="L73" s="8"/>
      <c r="M73" s="8"/>
      <c r="N73" s="8"/>
      <c r="O73" s="8"/>
      <c r="P73" s="8"/>
      <c r="Q73" s="8"/>
      <c r="R73" s="8"/>
      <c r="S73" s="22"/>
      <c r="T73" s="8"/>
      <c r="U73" s="8"/>
      <c r="V73" s="8"/>
      <c r="W73" s="8"/>
      <c r="X73" s="8"/>
      <c r="Y73" s="8"/>
      <c r="Z73" s="8"/>
      <c r="AA73" s="8"/>
      <c r="AB73" s="22"/>
    </row>
    <row r="74" spans="1:28" s="25" customFormat="1" x14ac:dyDescent="0.25">
      <c r="A74" s="30"/>
      <c r="B74" s="8"/>
      <c r="C74" s="8"/>
      <c r="D74" s="8"/>
      <c r="E74" s="8"/>
      <c r="F74" s="8"/>
      <c r="G74" s="8"/>
      <c r="H74" s="8"/>
      <c r="I74" s="8"/>
      <c r="J74" s="22"/>
      <c r="K74" s="8"/>
      <c r="L74" s="8"/>
      <c r="M74" s="8"/>
      <c r="N74" s="8"/>
      <c r="O74" s="8"/>
      <c r="P74" s="8"/>
      <c r="Q74" s="8"/>
      <c r="R74" s="8"/>
      <c r="S74" s="22"/>
      <c r="T74" s="8"/>
      <c r="U74" s="8"/>
      <c r="V74" s="8"/>
      <c r="W74" s="8"/>
      <c r="X74" s="8"/>
      <c r="Y74" s="8"/>
      <c r="Z74" s="8"/>
      <c r="AA74" s="8"/>
      <c r="AB74" s="22"/>
    </row>
    <row r="75" spans="1:28" s="25" customFormat="1" x14ac:dyDescent="0.25">
      <c r="A75" s="30"/>
      <c r="B75" s="8"/>
      <c r="C75" s="8"/>
      <c r="D75" s="8"/>
      <c r="E75" s="8"/>
      <c r="F75" s="8"/>
      <c r="G75" s="8"/>
      <c r="H75" s="8"/>
      <c r="I75" s="8"/>
      <c r="J75" s="22"/>
      <c r="K75" s="8"/>
      <c r="L75" s="8"/>
      <c r="M75" s="8"/>
      <c r="N75" s="8"/>
      <c r="O75" s="8"/>
      <c r="P75" s="8"/>
      <c r="Q75" s="8"/>
      <c r="R75" s="8"/>
      <c r="S75" s="22"/>
      <c r="T75" s="8"/>
      <c r="U75" s="8"/>
      <c r="V75" s="8"/>
      <c r="W75" s="8"/>
      <c r="X75" s="8"/>
      <c r="Y75" s="8"/>
      <c r="Z75" s="8"/>
      <c r="AA75" s="8"/>
      <c r="AB75" s="22"/>
    </row>
    <row r="76" spans="1:28" s="25" customFormat="1" x14ac:dyDescent="0.25">
      <c r="A76" s="30"/>
      <c r="B76" s="8"/>
      <c r="C76" s="8"/>
      <c r="D76" s="8"/>
      <c r="E76" s="8"/>
      <c r="F76" s="8"/>
      <c r="G76" s="8"/>
      <c r="H76" s="8"/>
      <c r="I76" s="8"/>
      <c r="J76" s="22"/>
      <c r="K76" s="8"/>
      <c r="L76" s="8"/>
      <c r="M76" s="8"/>
      <c r="N76" s="8"/>
      <c r="O76" s="8"/>
      <c r="P76" s="8"/>
      <c r="Q76" s="8"/>
      <c r="R76" s="8"/>
      <c r="S76" s="22"/>
      <c r="T76" s="8"/>
      <c r="U76" s="8"/>
      <c r="V76" s="8"/>
      <c r="W76" s="8"/>
      <c r="X76" s="8"/>
      <c r="Y76" s="8"/>
      <c r="Z76" s="8"/>
      <c r="AA76" s="8"/>
      <c r="AB76" s="22"/>
    </row>
    <row r="77" spans="1:28" s="25" customFormat="1" x14ac:dyDescent="0.25">
      <c r="A77" s="30"/>
      <c r="B77" s="8"/>
      <c r="C77" s="8"/>
      <c r="D77" s="8"/>
      <c r="E77" s="8"/>
      <c r="F77" s="8"/>
      <c r="G77" s="8"/>
      <c r="H77" s="8"/>
      <c r="I77" s="8"/>
      <c r="J77" s="22"/>
      <c r="K77" s="8"/>
      <c r="L77" s="8"/>
      <c r="M77" s="8"/>
      <c r="N77" s="8"/>
      <c r="O77" s="8"/>
      <c r="P77" s="8"/>
      <c r="Q77" s="8"/>
      <c r="R77" s="8"/>
      <c r="S77" s="22"/>
      <c r="T77" s="8"/>
      <c r="U77" s="8"/>
      <c r="V77" s="8"/>
      <c r="W77" s="8"/>
      <c r="X77" s="8"/>
      <c r="Y77" s="8"/>
      <c r="Z77" s="8"/>
      <c r="AA77" s="8"/>
      <c r="AB77" s="22"/>
    </row>
    <row r="78" spans="1:28" s="25" customFormat="1" x14ac:dyDescent="0.25">
      <c r="A78" s="30"/>
      <c r="B78" s="8"/>
      <c r="C78" s="8"/>
      <c r="D78" s="8"/>
      <c r="E78" s="8"/>
      <c r="F78" s="8"/>
      <c r="G78" s="8"/>
      <c r="H78" s="8"/>
      <c r="I78" s="8"/>
      <c r="J78" s="22"/>
      <c r="K78" s="8"/>
      <c r="L78" s="8"/>
      <c r="M78" s="8"/>
      <c r="N78" s="8"/>
      <c r="O78" s="8"/>
      <c r="P78" s="8"/>
      <c r="Q78" s="8"/>
      <c r="R78" s="8"/>
      <c r="S78" s="22"/>
      <c r="T78" s="8"/>
      <c r="U78" s="8"/>
      <c r="V78" s="8"/>
      <c r="W78" s="8"/>
      <c r="X78" s="8"/>
      <c r="Y78" s="8"/>
      <c r="Z78" s="8"/>
      <c r="AA78" s="8"/>
      <c r="AB78" s="22"/>
    </row>
    <row r="79" spans="1:28" s="25" customFormat="1" x14ac:dyDescent="0.25">
      <c r="A79" s="30"/>
      <c r="B79" s="8"/>
      <c r="C79" s="8"/>
      <c r="D79" s="8"/>
      <c r="E79" s="8"/>
      <c r="F79" s="8"/>
      <c r="G79" s="8"/>
      <c r="H79" s="8"/>
      <c r="I79" s="8"/>
      <c r="J79" s="22"/>
      <c r="K79" s="8"/>
      <c r="L79" s="8"/>
      <c r="M79" s="8"/>
      <c r="N79" s="8"/>
      <c r="O79" s="8"/>
      <c r="P79" s="8"/>
      <c r="Q79" s="8"/>
      <c r="R79" s="8"/>
      <c r="S79" s="22"/>
      <c r="T79" s="8"/>
      <c r="U79" s="8"/>
      <c r="V79" s="8"/>
      <c r="W79" s="8"/>
      <c r="X79" s="8"/>
      <c r="Y79" s="8"/>
      <c r="Z79" s="8"/>
      <c r="AA79" s="8"/>
      <c r="AB79" s="22"/>
    </row>
    <row r="80" spans="1:28" s="25" customFormat="1" x14ac:dyDescent="0.25">
      <c r="A80" s="30"/>
      <c r="B80" s="8"/>
      <c r="C80" s="8"/>
      <c r="D80" s="8"/>
      <c r="E80" s="8"/>
      <c r="F80" s="8"/>
      <c r="G80" s="8"/>
      <c r="H80" s="8"/>
      <c r="I80" s="8"/>
      <c r="J80" s="22"/>
      <c r="K80" s="8"/>
      <c r="L80" s="8"/>
      <c r="M80" s="8"/>
      <c r="N80" s="8"/>
      <c r="O80" s="8"/>
      <c r="P80" s="8"/>
      <c r="Q80" s="8"/>
      <c r="R80" s="8"/>
      <c r="S80" s="22"/>
      <c r="T80" s="8"/>
      <c r="U80" s="8"/>
      <c r="V80" s="8"/>
      <c r="W80" s="8"/>
      <c r="X80" s="8"/>
      <c r="Y80" s="8"/>
      <c r="Z80" s="8"/>
      <c r="AA80" s="8"/>
      <c r="AB80" s="22"/>
    </row>
    <row r="81" spans="1:35" s="25" customFormat="1" x14ac:dyDescent="0.25">
      <c r="B81" s="21"/>
      <c r="C81" s="21"/>
      <c r="D81" s="21"/>
      <c r="E81" s="21"/>
      <c r="F81" s="21"/>
      <c r="G81" s="21"/>
      <c r="H81" s="21"/>
      <c r="I81" s="21"/>
      <c r="J81" s="22"/>
      <c r="K81" s="21"/>
      <c r="L81" s="21"/>
      <c r="M81" s="21"/>
      <c r="N81" s="21"/>
      <c r="O81" s="21"/>
      <c r="P81" s="21"/>
      <c r="Q81" s="21"/>
      <c r="R81" s="21"/>
      <c r="S81" s="22"/>
      <c r="T81" s="21"/>
      <c r="U81" s="21"/>
      <c r="V81" s="21"/>
      <c r="W81" s="21"/>
      <c r="X81" s="21"/>
      <c r="Y81" s="21"/>
      <c r="Z81" s="21"/>
      <c r="AA81" s="21"/>
      <c r="AB81" s="22"/>
    </row>
    <row r="84" spans="1:35" x14ac:dyDescent="0.25">
      <c r="A84" s="12"/>
    </row>
    <row r="85" spans="1:35" x14ac:dyDescent="0.25">
      <c r="A85" s="12"/>
      <c r="B85" s="11"/>
      <c r="C85" s="11"/>
      <c r="D85" s="11"/>
      <c r="E85" s="11"/>
      <c r="F85" s="11"/>
      <c r="G85" s="11"/>
      <c r="H85" s="11"/>
      <c r="I85" s="11"/>
      <c r="K85" s="11"/>
      <c r="L85" s="11"/>
      <c r="M85" s="11"/>
      <c r="N85" s="11"/>
      <c r="O85" s="11"/>
      <c r="P85" s="11"/>
      <c r="Q85" s="11"/>
      <c r="R85" s="11"/>
      <c r="T85" s="11"/>
      <c r="U85" s="11"/>
      <c r="V85" s="11"/>
      <c r="W85" s="11"/>
      <c r="X85" s="11"/>
      <c r="Y85" s="11"/>
      <c r="Z85" s="11"/>
      <c r="AA85" s="11"/>
    </row>
    <row r="86" spans="1:35" x14ac:dyDescent="0.25">
      <c r="AC86" s="12"/>
      <c r="AD86" s="12"/>
      <c r="AE86" s="12"/>
      <c r="AG86" s="12"/>
      <c r="AH86" s="12"/>
      <c r="AI86" s="12"/>
    </row>
    <row r="87" spans="1:35" s="25" customFormat="1" x14ac:dyDescent="0.25">
      <c r="A87" s="15"/>
    </row>
    <row r="88" spans="1:35" s="25" customFormat="1" x14ac:dyDescent="0.25">
      <c r="A88" s="15"/>
    </row>
    <row r="89" spans="1:35" s="25" customFormat="1" x14ac:dyDescent="0.25">
      <c r="A89" s="30"/>
      <c r="B89" s="8"/>
      <c r="C89" s="8"/>
      <c r="D89" s="8"/>
      <c r="E89" s="8"/>
      <c r="F89" s="8"/>
      <c r="G89" s="8"/>
      <c r="H89" s="8"/>
      <c r="I89" s="8"/>
      <c r="J89" s="22"/>
      <c r="K89" s="8"/>
      <c r="L89" s="8"/>
      <c r="M89" s="8"/>
      <c r="N89" s="8"/>
      <c r="O89" s="8"/>
      <c r="P89" s="8"/>
      <c r="Q89" s="8"/>
      <c r="R89" s="8"/>
      <c r="S89" s="22"/>
      <c r="T89" s="8"/>
      <c r="U89" s="8"/>
      <c r="V89" s="8"/>
      <c r="W89" s="8"/>
      <c r="X89" s="8"/>
      <c r="Y89" s="8"/>
      <c r="Z89" s="8"/>
      <c r="AA89" s="8"/>
      <c r="AB89" s="22"/>
    </row>
    <row r="90" spans="1:35" s="25" customFormat="1" x14ac:dyDescent="0.25">
      <c r="A90" s="30"/>
      <c r="B90" s="8"/>
      <c r="C90" s="8"/>
      <c r="D90" s="8"/>
      <c r="E90" s="8"/>
      <c r="F90" s="8"/>
      <c r="G90" s="8"/>
      <c r="H90" s="8"/>
      <c r="I90" s="8"/>
      <c r="J90" s="22"/>
      <c r="K90" s="8"/>
      <c r="L90" s="8"/>
      <c r="M90" s="8"/>
      <c r="N90" s="8"/>
      <c r="O90" s="8"/>
      <c r="P90" s="8"/>
      <c r="Q90" s="8"/>
      <c r="R90" s="8"/>
      <c r="S90" s="22"/>
      <c r="T90" s="8"/>
      <c r="U90" s="8"/>
      <c r="V90" s="8"/>
      <c r="W90" s="8"/>
      <c r="X90" s="8"/>
      <c r="Y90" s="8"/>
      <c r="Z90" s="8"/>
      <c r="AA90" s="8"/>
      <c r="AB90" s="22"/>
    </row>
    <row r="91" spans="1:35" s="25" customFormat="1" x14ac:dyDescent="0.25">
      <c r="A91" s="30"/>
      <c r="B91" s="8"/>
      <c r="C91" s="8"/>
      <c r="D91" s="8"/>
      <c r="E91" s="8"/>
      <c r="F91" s="8"/>
      <c r="G91" s="8"/>
      <c r="H91" s="8"/>
      <c r="I91" s="8"/>
      <c r="J91" s="22"/>
      <c r="K91" s="8"/>
      <c r="L91" s="8"/>
      <c r="M91" s="8"/>
      <c r="N91" s="8"/>
      <c r="O91" s="8"/>
      <c r="P91" s="8"/>
      <c r="Q91" s="8"/>
      <c r="R91" s="8"/>
      <c r="S91" s="22"/>
      <c r="T91" s="8"/>
      <c r="U91" s="8"/>
      <c r="V91" s="8"/>
      <c r="W91" s="8"/>
      <c r="X91" s="8"/>
      <c r="Y91" s="8"/>
      <c r="Z91" s="8"/>
      <c r="AA91" s="8"/>
      <c r="AB91" s="22"/>
    </row>
    <row r="92" spans="1:35" s="25" customFormat="1" x14ac:dyDescent="0.25">
      <c r="A92" s="30"/>
      <c r="B92" s="8"/>
      <c r="C92" s="8"/>
      <c r="D92" s="8"/>
      <c r="E92" s="8"/>
      <c r="F92" s="8"/>
      <c r="G92" s="8"/>
      <c r="H92" s="8"/>
      <c r="I92" s="8"/>
      <c r="J92" s="22"/>
      <c r="K92" s="8"/>
      <c r="L92" s="8"/>
      <c r="M92" s="8"/>
      <c r="N92" s="8"/>
      <c r="O92" s="8"/>
      <c r="P92" s="8"/>
      <c r="Q92" s="8"/>
      <c r="R92" s="8"/>
      <c r="S92" s="22"/>
      <c r="T92" s="8"/>
      <c r="U92" s="8"/>
      <c r="V92" s="8"/>
      <c r="W92" s="8"/>
      <c r="X92" s="8"/>
      <c r="Y92" s="8"/>
      <c r="Z92" s="8"/>
      <c r="AA92" s="8"/>
      <c r="AB92" s="22"/>
    </row>
    <row r="93" spans="1:35" s="25" customFormat="1" x14ac:dyDescent="0.25">
      <c r="A93" s="30"/>
      <c r="B93" s="8"/>
      <c r="C93" s="8"/>
      <c r="D93" s="8"/>
      <c r="E93" s="8"/>
      <c r="F93" s="8"/>
      <c r="G93" s="8"/>
      <c r="H93" s="8"/>
      <c r="I93" s="8"/>
      <c r="J93" s="22"/>
      <c r="K93" s="8"/>
      <c r="L93" s="8"/>
      <c r="M93" s="8"/>
      <c r="N93" s="8"/>
      <c r="O93" s="8"/>
      <c r="P93" s="8"/>
      <c r="Q93" s="8"/>
      <c r="R93" s="8"/>
      <c r="S93" s="22"/>
      <c r="T93" s="8"/>
      <c r="U93" s="8"/>
      <c r="V93" s="8"/>
      <c r="W93" s="8"/>
      <c r="X93" s="8"/>
      <c r="Y93" s="8"/>
      <c r="Z93" s="8"/>
      <c r="AA93" s="8"/>
      <c r="AB93" s="22"/>
    </row>
    <row r="94" spans="1:35" s="25" customFormat="1" x14ac:dyDescent="0.25">
      <c r="A94" s="30"/>
      <c r="B94" s="8"/>
      <c r="C94" s="8"/>
      <c r="D94" s="8"/>
      <c r="E94" s="8"/>
      <c r="F94" s="8"/>
      <c r="G94" s="8"/>
      <c r="H94" s="8"/>
      <c r="I94" s="8"/>
      <c r="J94" s="22"/>
      <c r="K94" s="8"/>
      <c r="L94" s="8"/>
      <c r="M94" s="8"/>
      <c r="N94" s="8"/>
      <c r="O94" s="8"/>
      <c r="P94" s="8"/>
      <c r="Q94" s="8"/>
      <c r="R94" s="8"/>
      <c r="S94" s="22"/>
      <c r="T94" s="8"/>
      <c r="U94" s="8"/>
      <c r="V94" s="8"/>
      <c r="W94" s="8"/>
      <c r="X94" s="8"/>
      <c r="Y94" s="8"/>
      <c r="Z94" s="8"/>
      <c r="AA94" s="8"/>
      <c r="AB94" s="22"/>
    </row>
    <row r="95" spans="1:35" s="25" customFormat="1" x14ac:dyDescent="0.25">
      <c r="A95" s="30"/>
      <c r="B95" s="8"/>
      <c r="C95" s="8"/>
      <c r="D95" s="8"/>
      <c r="E95" s="8"/>
      <c r="F95" s="8"/>
      <c r="G95" s="8"/>
      <c r="H95" s="8"/>
      <c r="I95" s="8"/>
      <c r="J95" s="22"/>
      <c r="K95" s="8"/>
      <c r="L95" s="8"/>
      <c r="M95" s="8"/>
      <c r="N95" s="8"/>
      <c r="O95" s="8"/>
      <c r="P95" s="8"/>
      <c r="Q95" s="8"/>
      <c r="R95" s="8"/>
      <c r="S95" s="22"/>
      <c r="T95" s="8"/>
      <c r="U95" s="8"/>
      <c r="V95" s="8"/>
      <c r="W95" s="8"/>
      <c r="X95" s="8"/>
      <c r="Y95" s="8"/>
      <c r="Z95" s="8"/>
      <c r="AA95" s="8"/>
      <c r="AB95" s="22"/>
    </row>
    <row r="96" spans="1:35" s="25" customFormat="1" x14ac:dyDescent="0.25">
      <c r="A96" s="30"/>
      <c r="B96" s="8"/>
      <c r="C96" s="8"/>
      <c r="D96" s="8"/>
      <c r="E96" s="8"/>
      <c r="F96" s="8"/>
      <c r="G96" s="8"/>
      <c r="H96" s="8"/>
      <c r="I96" s="8"/>
      <c r="J96" s="22"/>
      <c r="K96" s="8"/>
      <c r="L96" s="8"/>
      <c r="M96" s="8"/>
      <c r="N96" s="8"/>
      <c r="O96" s="8"/>
      <c r="P96" s="8"/>
      <c r="Q96" s="8"/>
      <c r="R96" s="8"/>
      <c r="S96" s="22"/>
      <c r="T96" s="8"/>
      <c r="U96" s="8"/>
      <c r="V96" s="8"/>
      <c r="W96" s="8"/>
      <c r="X96" s="8"/>
      <c r="Y96" s="8"/>
      <c r="Z96" s="8"/>
      <c r="AA96" s="8"/>
      <c r="AB96" s="22"/>
    </row>
    <row r="97" spans="1:28" s="25" customFormat="1" x14ac:dyDescent="0.25">
      <c r="A97" s="30"/>
      <c r="B97" s="8"/>
      <c r="C97" s="8"/>
      <c r="D97" s="8"/>
      <c r="E97" s="8"/>
      <c r="F97" s="8"/>
      <c r="G97" s="8"/>
      <c r="H97" s="8"/>
      <c r="I97" s="8"/>
      <c r="J97" s="22"/>
      <c r="K97" s="8"/>
      <c r="L97" s="8"/>
      <c r="M97" s="8"/>
      <c r="N97" s="8"/>
      <c r="O97" s="8"/>
      <c r="P97" s="8"/>
      <c r="Q97" s="8"/>
      <c r="R97" s="8"/>
      <c r="S97" s="22"/>
      <c r="T97" s="8"/>
      <c r="U97" s="8"/>
      <c r="V97" s="8"/>
      <c r="W97" s="8"/>
      <c r="X97" s="8"/>
      <c r="Y97" s="8"/>
      <c r="Z97" s="8"/>
      <c r="AA97" s="8"/>
      <c r="AB97" s="22"/>
    </row>
    <row r="98" spans="1:28" s="25" customFormat="1" x14ac:dyDescent="0.25">
      <c r="A98" s="30"/>
      <c r="B98" s="8"/>
      <c r="C98" s="8"/>
      <c r="D98" s="8"/>
      <c r="E98" s="8"/>
      <c r="F98" s="8"/>
      <c r="G98" s="8"/>
      <c r="H98" s="8"/>
      <c r="I98" s="8"/>
      <c r="J98" s="22"/>
      <c r="K98" s="8"/>
      <c r="L98" s="8"/>
      <c r="M98" s="8"/>
      <c r="N98" s="8"/>
      <c r="O98" s="8"/>
      <c r="P98" s="8"/>
      <c r="Q98" s="8"/>
      <c r="R98" s="8"/>
      <c r="S98" s="22"/>
      <c r="T98" s="8"/>
      <c r="U98" s="8"/>
      <c r="V98" s="8"/>
      <c r="W98" s="8"/>
      <c r="X98" s="8"/>
      <c r="Y98" s="8"/>
      <c r="Z98" s="8"/>
      <c r="AA98" s="8"/>
      <c r="AB98" s="22"/>
    </row>
    <row r="99" spans="1:28" s="25" customFormat="1" x14ac:dyDescent="0.25">
      <c r="A99" s="30"/>
      <c r="B99" s="8"/>
      <c r="C99" s="8"/>
      <c r="D99" s="8"/>
      <c r="E99" s="8"/>
      <c r="F99" s="8"/>
      <c r="G99" s="8"/>
      <c r="H99" s="8"/>
      <c r="I99" s="8"/>
      <c r="J99" s="22"/>
      <c r="K99" s="8"/>
      <c r="L99" s="8"/>
      <c r="M99" s="8"/>
      <c r="N99" s="8"/>
      <c r="O99" s="8"/>
      <c r="P99" s="8"/>
      <c r="Q99" s="8"/>
      <c r="R99" s="8"/>
      <c r="S99" s="22"/>
      <c r="T99" s="8"/>
      <c r="U99" s="8"/>
      <c r="V99" s="8"/>
      <c r="W99" s="8"/>
      <c r="X99" s="8"/>
      <c r="Y99" s="8"/>
      <c r="Z99" s="8"/>
      <c r="AA99" s="8"/>
      <c r="AB99" s="22"/>
    </row>
    <row r="100" spans="1:28" s="25" customFormat="1" x14ac:dyDescent="0.25">
      <c r="A100" s="30"/>
      <c r="B100" s="8"/>
      <c r="C100" s="8"/>
      <c r="D100" s="8"/>
      <c r="E100" s="8"/>
      <c r="F100" s="8"/>
      <c r="G100" s="8"/>
      <c r="H100" s="8"/>
      <c r="I100" s="8"/>
      <c r="J100" s="22"/>
      <c r="K100" s="8"/>
      <c r="L100" s="8"/>
      <c r="M100" s="8"/>
      <c r="N100" s="8"/>
      <c r="O100" s="8"/>
      <c r="P100" s="8"/>
      <c r="Q100" s="8"/>
      <c r="R100" s="8"/>
      <c r="S100" s="22"/>
      <c r="T100" s="8"/>
      <c r="U100" s="8"/>
      <c r="V100" s="8"/>
      <c r="W100" s="8"/>
      <c r="X100" s="8"/>
      <c r="Y100" s="8"/>
      <c r="Z100" s="8"/>
      <c r="AA100" s="8"/>
      <c r="AB100" s="22"/>
    </row>
    <row r="101" spans="1:28" s="25" customFormat="1" x14ac:dyDescent="0.25">
      <c r="A101" s="30"/>
      <c r="B101" s="8"/>
      <c r="C101" s="8"/>
      <c r="D101" s="8"/>
      <c r="E101" s="8"/>
      <c r="F101" s="8"/>
      <c r="G101" s="8"/>
      <c r="H101" s="8"/>
      <c r="I101" s="8"/>
      <c r="J101" s="22"/>
      <c r="K101" s="8"/>
      <c r="L101" s="8"/>
      <c r="M101" s="8"/>
      <c r="N101" s="8"/>
      <c r="O101" s="8"/>
      <c r="P101" s="8"/>
      <c r="Q101" s="8"/>
      <c r="R101" s="8"/>
      <c r="S101" s="22"/>
      <c r="T101" s="8"/>
      <c r="U101" s="8"/>
      <c r="V101" s="8"/>
      <c r="W101" s="8"/>
      <c r="X101" s="8"/>
      <c r="Y101" s="8"/>
      <c r="Z101" s="8"/>
      <c r="AA101" s="8"/>
      <c r="AB101" s="22"/>
    </row>
    <row r="102" spans="1:28" s="25" customFormat="1" x14ac:dyDescent="0.25">
      <c r="A102" s="30"/>
      <c r="B102" s="8"/>
      <c r="C102" s="8"/>
      <c r="D102" s="8"/>
      <c r="E102" s="8"/>
      <c r="F102" s="8"/>
      <c r="G102" s="8"/>
      <c r="H102" s="8"/>
      <c r="I102" s="8"/>
      <c r="J102" s="22"/>
      <c r="K102" s="8"/>
      <c r="L102" s="8"/>
      <c r="M102" s="8"/>
      <c r="N102" s="8"/>
      <c r="O102" s="8"/>
      <c r="P102" s="8"/>
      <c r="Q102" s="8"/>
      <c r="R102" s="8"/>
      <c r="S102" s="22"/>
      <c r="T102" s="8"/>
      <c r="U102" s="8"/>
      <c r="V102" s="8"/>
      <c r="W102" s="8"/>
      <c r="X102" s="8"/>
      <c r="Y102" s="8"/>
      <c r="Z102" s="8"/>
      <c r="AA102" s="8"/>
      <c r="AB102" s="22"/>
    </row>
    <row r="103" spans="1:28" s="25" customFormat="1" x14ac:dyDescent="0.25">
      <c r="A103" s="30"/>
      <c r="B103" s="8"/>
      <c r="C103" s="8"/>
      <c r="D103" s="8"/>
      <c r="E103" s="8"/>
      <c r="F103" s="8"/>
      <c r="G103" s="8"/>
      <c r="H103" s="8"/>
      <c r="I103" s="8"/>
      <c r="J103" s="22"/>
      <c r="K103" s="8"/>
      <c r="L103" s="8"/>
      <c r="M103" s="8"/>
      <c r="N103" s="8"/>
      <c r="O103" s="8"/>
      <c r="P103" s="8"/>
      <c r="Q103" s="8"/>
      <c r="R103" s="8"/>
      <c r="S103" s="22"/>
      <c r="T103" s="8"/>
      <c r="U103" s="8"/>
      <c r="V103" s="8"/>
      <c r="W103" s="8"/>
      <c r="X103" s="8"/>
      <c r="Y103" s="8"/>
      <c r="Z103" s="8"/>
      <c r="AA103" s="8"/>
      <c r="AB103" s="22"/>
    </row>
    <row r="104" spans="1:28" s="25" customFormat="1" x14ac:dyDescent="0.25">
      <c r="A104" s="30"/>
      <c r="B104" s="8"/>
      <c r="C104" s="8"/>
      <c r="D104" s="8"/>
      <c r="E104" s="8"/>
      <c r="F104" s="8"/>
      <c r="G104" s="8"/>
      <c r="H104" s="8"/>
      <c r="I104" s="8"/>
      <c r="J104" s="22"/>
      <c r="K104" s="8"/>
      <c r="L104" s="8"/>
      <c r="M104" s="8"/>
      <c r="N104" s="8"/>
      <c r="O104" s="8"/>
      <c r="P104" s="8"/>
      <c r="Q104" s="8"/>
      <c r="R104" s="8"/>
      <c r="S104" s="22"/>
      <c r="T104" s="8"/>
      <c r="U104" s="8"/>
      <c r="V104" s="8"/>
      <c r="W104" s="8"/>
      <c r="X104" s="8"/>
      <c r="Y104" s="8"/>
      <c r="Z104" s="8"/>
      <c r="AA104" s="8"/>
      <c r="AB104" s="22"/>
    </row>
    <row r="105" spans="1:28" s="25" customFormat="1" x14ac:dyDescent="0.25">
      <c r="A105" s="30"/>
      <c r="B105" s="8"/>
      <c r="C105" s="8"/>
      <c r="D105" s="8"/>
      <c r="E105" s="8"/>
      <c r="F105" s="8"/>
      <c r="G105" s="8"/>
      <c r="H105" s="8"/>
      <c r="I105" s="8"/>
      <c r="J105" s="22"/>
      <c r="K105" s="8"/>
      <c r="L105" s="8"/>
      <c r="M105" s="8"/>
      <c r="N105" s="8"/>
      <c r="O105" s="8"/>
      <c r="P105" s="8"/>
      <c r="Q105" s="8"/>
      <c r="R105" s="8"/>
      <c r="S105" s="22"/>
      <c r="T105" s="8"/>
      <c r="U105" s="8"/>
      <c r="V105" s="8"/>
      <c r="W105" s="8"/>
      <c r="X105" s="8"/>
      <c r="Y105" s="8"/>
      <c r="Z105" s="8"/>
      <c r="AA105" s="8"/>
      <c r="AB105" s="22"/>
    </row>
    <row r="106" spans="1:28" s="25" customFormat="1" x14ac:dyDescent="0.25">
      <c r="A106" s="30"/>
      <c r="B106" s="8"/>
      <c r="C106" s="8"/>
      <c r="D106" s="8"/>
      <c r="E106" s="8"/>
      <c r="F106" s="8"/>
      <c r="G106" s="8"/>
      <c r="H106" s="8"/>
      <c r="I106" s="8"/>
      <c r="J106" s="22"/>
      <c r="K106" s="8"/>
      <c r="L106" s="8"/>
      <c r="M106" s="8"/>
      <c r="N106" s="8"/>
      <c r="O106" s="8"/>
      <c r="P106" s="8"/>
      <c r="Q106" s="8"/>
      <c r="R106" s="8"/>
      <c r="S106" s="22"/>
      <c r="T106" s="8"/>
      <c r="U106" s="8"/>
      <c r="V106" s="8"/>
      <c r="W106" s="8"/>
      <c r="X106" s="8"/>
      <c r="Y106" s="8"/>
      <c r="Z106" s="8"/>
      <c r="AA106" s="8"/>
      <c r="AB106" s="22"/>
    </row>
    <row r="107" spans="1:28" s="25" customFormat="1" x14ac:dyDescent="0.25">
      <c r="A107" s="30"/>
      <c r="B107" s="8"/>
      <c r="C107" s="8"/>
      <c r="D107" s="8"/>
      <c r="E107" s="8"/>
      <c r="F107" s="8"/>
      <c r="G107" s="8"/>
      <c r="H107" s="8"/>
      <c r="I107" s="8"/>
      <c r="J107" s="22"/>
      <c r="K107" s="8"/>
      <c r="L107" s="8"/>
      <c r="M107" s="8"/>
      <c r="N107" s="8"/>
      <c r="O107" s="8"/>
      <c r="P107" s="8"/>
      <c r="Q107" s="8"/>
      <c r="R107" s="8"/>
      <c r="S107" s="22"/>
      <c r="T107" s="8"/>
      <c r="U107" s="8"/>
      <c r="V107" s="8"/>
      <c r="W107" s="8"/>
      <c r="X107" s="8"/>
      <c r="Y107" s="8"/>
      <c r="Z107" s="8"/>
      <c r="AA107" s="8"/>
      <c r="AB107" s="22"/>
    </row>
    <row r="108" spans="1:28" s="25" customFormat="1" x14ac:dyDescent="0.25">
      <c r="A108" s="30"/>
      <c r="B108" s="8"/>
      <c r="C108" s="8"/>
      <c r="D108" s="8"/>
      <c r="E108" s="8"/>
      <c r="F108" s="8"/>
      <c r="G108" s="8"/>
      <c r="H108" s="8"/>
      <c r="I108" s="8"/>
      <c r="J108" s="22"/>
      <c r="K108" s="8"/>
      <c r="L108" s="8"/>
      <c r="M108" s="8"/>
      <c r="N108" s="8"/>
      <c r="O108" s="8"/>
      <c r="P108" s="8"/>
      <c r="Q108" s="8"/>
      <c r="R108" s="8"/>
      <c r="S108" s="22"/>
      <c r="T108" s="8"/>
      <c r="U108" s="8"/>
      <c r="V108" s="8"/>
      <c r="W108" s="8"/>
      <c r="X108" s="8"/>
      <c r="Y108" s="8"/>
      <c r="Z108" s="8"/>
      <c r="AA108" s="8"/>
      <c r="AB108" s="22"/>
    </row>
    <row r="109" spans="1:28" s="25" customFormat="1" x14ac:dyDescent="0.25">
      <c r="A109" s="30"/>
      <c r="B109" s="8"/>
      <c r="C109" s="8"/>
      <c r="D109" s="8"/>
      <c r="E109" s="8"/>
      <c r="F109" s="8"/>
      <c r="G109" s="8"/>
      <c r="H109" s="8"/>
      <c r="I109" s="8"/>
      <c r="J109" s="22"/>
      <c r="K109" s="8"/>
      <c r="L109" s="8"/>
      <c r="M109" s="8"/>
      <c r="N109" s="8"/>
      <c r="O109" s="8"/>
      <c r="P109" s="8"/>
      <c r="Q109" s="8"/>
      <c r="R109" s="8"/>
      <c r="S109" s="22"/>
      <c r="T109" s="8"/>
      <c r="U109" s="8"/>
      <c r="V109" s="8"/>
      <c r="W109" s="8"/>
      <c r="X109" s="8"/>
      <c r="Y109" s="8"/>
      <c r="Z109" s="8"/>
      <c r="AA109" s="8"/>
      <c r="AB109" s="22"/>
    </row>
    <row r="110" spans="1:28" s="25" customFormat="1" x14ac:dyDescent="0.25">
      <c r="B110" s="21"/>
      <c r="C110" s="21"/>
      <c r="D110" s="21"/>
      <c r="E110" s="21"/>
      <c r="F110" s="21"/>
      <c r="G110" s="21"/>
      <c r="H110" s="21"/>
      <c r="I110" s="21"/>
      <c r="J110" s="22"/>
      <c r="K110" s="21"/>
      <c r="L110" s="21"/>
      <c r="M110" s="21"/>
      <c r="N110" s="21"/>
      <c r="O110" s="21"/>
      <c r="P110" s="21"/>
      <c r="Q110" s="21"/>
      <c r="R110" s="21"/>
      <c r="S110" s="22"/>
      <c r="T110" s="21"/>
      <c r="U110" s="21"/>
      <c r="V110" s="21"/>
      <c r="W110" s="21"/>
      <c r="X110" s="21"/>
      <c r="Y110" s="21"/>
      <c r="Z110" s="21"/>
      <c r="AA110" s="21"/>
      <c r="AB110" s="22"/>
    </row>
    <row r="113" spans="1:35" x14ac:dyDescent="0.25">
      <c r="A113" s="12"/>
    </row>
    <row r="114" spans="1:35" x14ac:dyDescent="0.25">
      <c r="A114" s="12"/>
      <c r="B114" s="11"/>
      <c r="C114" s="11"/>
      <c r="D114" s="11"/>
      <c r="E114" s="11"/>
      <c r="F114" s="11"/>
      <c r="G114" s="11"/>
      <c r="H114" s="11"/>
      <c r="I114" s="11"/>
      <c r="K114" s="11"/>
      <c r="L114" s="11"/>
      <c r="M114" s="11"/>
      <c r="N114" s="11"/>
      <c r="O114" s="11"/>
      <c r="P114" s="11"/>
      <c r="Q114" s="11"/>
      <c r="R114" s="11"/>
      <c r="T114" s="11"/>
      <c r="U114" s="11"/>
      <c r="V114" s="11"/>
      <c r="W114" s="11"/>
      <c r="X114" s="11"/>
      <c r="Y114" s="11"/>
      <c r="Z114" s="11"/>
      <c r="AA114" s="11"/>
    </row>
    <row r="115" spans="1:35" x14ac:dyDescent="0.25">
      <c r="AC115" s="12"/>
      <c r="AD115" s="12"/>
      <c r="AE115" s="12"/>
      <c r="AG115" s="12"/>
      <c r="AH115" s="12"/>
      <c r="AI115" s="12"/>
    </row>
    <row r="116" spans="1:35" s="25" customFormat="1" x14ac:dyDescent="0.25">
      <c r="A116" s="15"/>
    </row>
    <row r="117" spans="1:35" s="25" customFormat="1" x14ac:dyDescent="0.25">
      <c r="A117" s="15"/>
    </row>
    <row r="118" spans="1:35" s="25" customFormat="1" x14ac:dyDescent="0.25">
      <c r="A118" s="30"/>
      <c r="B118" s="8"/>
      <c r="C118" s="8"/>
      <c r="D118" s="8"/>
      <c r="E118" s="8"/>
      <c r="F118" s="8"/>
      <c r="G118" s="8"/>
      <c r="H118" s="8"/>
      <c r="I118" s="8"/>
      <c r="J118" s="22"/>
      <c r="K118" s="8"/>
      <c r="L118" s="8"/>
      <c r="M118" s="8"/>
      <c r="N118" s="8"/>
      <c r="O118" s="8"/>
      <c r="P118" s="8"/>
      <c r="Q118" s="8"/>
      <c r="R118" s="8"/>
      <c r="S118" s="22"/>
      <c r="T118" s="8"/>
      <c r="U118" s="8"/>
      <c r="V118" s="8"/>
      <c r="W118" s="8"/>
      <c r="X118" s="8"/>
      <c r="Y118" s="8"/>
      <c r="Z118" s="8"/>
      <c r="AA118" s="8"/>
      <c r="AB118" s="22"/>
    </row>
    <row r="119" spans="1:35" s="25" customFormat="1" x14ac:dyDescent="0.25">
      <c r="A119" s="30"/>
      <c r="B119" s="8"/>
      <c r="C119" s="8"/>
      <c r="D119" s="8"/>
      <c r="E119" s="8"/>
      <c r="F119" s="8"/>
      <c r="G119" s="8"/>
      <c r="H119" s="8"/>
      <c r="I119" s="8"/>
      <c r="J119" s="22"/>
      <c r="K119" s="8"/>
      <c r="L119" s="8"/>
      <c r="M119" s="8"/>
      <c r="N119" s="8"/>
      <c r="O119" s="8"/>
      <c r="P119" s="8"/>
      <c r="Q119" s="8"/>
      <c r="R119" s="8"/>
      <c r="S119" s="22"/>
      <c r="T119" s="8"/>
      <c r="U119" s="8"/>
      <c r="V119" s="8"/>
      <c r="W119" s="8"/>
      <c r="X119" s="8"/>
      <c r="Y119" s="8"/>
      <c r="Z119" s="8"/>
      <c r="AA119" s="8"/>
      <c r="AB119" s="22"/>
    </row>
    <row r="120" spans="1:35" s="25" customFormat="1" x14ac:dyDescent="0.25">
      <c r="A120" s="30"/>
      <c r="B120" s="8"/>
      <c r="C120" s="8"/>
      <c r="D120" s="8"/>
      <c r="E120" s="8"/>
      <c r="F120" s="8"/>
      <c r="G120" s="8"/>
      <c r="H120" s="8"/>
      <c r="I120" s="8"/>
      <c r="J120" s="22"/>
      <c r="K120" s="8"/>
      <c r="L120" s="8"/>
      <c r="M120" s="8"/>
      <c r="N120" s="8"/>
      <c r="O120" s="8"/>
      <c r="P120" s="8"/>
      <c r="Q120" s="8"/>
      <c r="R120" s="8"/>
      <c r="S120" s="22"/>
      <c r="T120" s="8"/>
      <c r="U120" s="8"/>
      <c r="V120" s="8"/>
      <c r="W120" s="8"/>
      <c r="X120" s="8"/>
      <c r="Y120" s="8"/>
      <c r="Z120" s="8"/>
      <c r="AA120" s="8"/>
      <c r="AB120" s="22"/>
    </row>
    <row r="121" spans="1:35" s="25" customFormat="1" x14ac:dyDescent="0.25">
      <c r="A121" s="30"/>
      <c r="B121" s="8"/>
      <c r="C121" s="8"/>
      <c r="D121" s="8"/>
      <c r="E121" s="8"/>
      <c r="F121" s="8"/>
      <c r="G121" s="8"/>
      <c r="H121" s="8"/>
      <c r="I121" s="8"/>
      <c r="J121" s="22"/>
      <c r="K121" s="8"/>
      <c r="L121" s="8"/>
      <c r="M121" s="8"/>
      <c r="N121" s="8"/>
      <c r="O121" s="8"/>
      <c r="P121" s="8"/>
      <c r="Q121" s="8"/>
      <c r="R121" s="8"/>
      <c r="S121" s="22"/>
      <c r="T121" s="8"/>
      <c r="U121" s="8"/>
      <c r="V121" s="8"/>
      <c r="W121" s="8"/>
      <c r="X121" s="8"/>
      <c r="Y121" s="8"/>
      <c r="Z121" s="8"/>
      <c r="AA121" s="8"/>
      <c r="AB121" s="22"/>
    </row>
    <row r="122" spans="1:35" s="25" customFormat="1" x14ac:dyDescent="0.25">
      <c r="A122" s="30"/>
      <c r="B122" s="8"/>
      <c r="C122" s="8"/>
      <c r="D122" s="8"/>
      <c r="E122" s="8"/>
      <c r="F122" s="8"/>
      <c r="G122" s="8"/>
      <c r="H122" s="8"/>
      <c r="I122" s="8"/>
      <c r="J122" s="22"/>
      <c r="K122" s="8"/>
      <c r="L122" s="8"/>
      <c r="M122" s="8"/>
      <c r="N122" s="8"/>
      <c r="O122" s="8"/>
      <c r="P122" s="8"/>
      <c r="Q122" s="8"/>
      <c r="R122" s="8"/>
      <c r="S122" s="22"/>
      <c r="T122" s="8"/>
      <c r="U122" s="8"/>
      <c r="V122" s="8"/>
      <c r="W122" s="8"/>
      <c r="X122" s="8"/>
      <c r="Y122" s="8"/>
      <c r="Z122" s="8"/>
      <c r="AA122" s="8"/>
      <c r="AB122" s="22"/>
    </row>
    <row r="123" spans="1:35" s="25" customFormat="1" x14ac:dyDescent="0.25">
      <c r="A123" s="30"/>
      <c r="B123" s="8"/>
      <c r="C123" s="8"/>
      <c r="D123" s="8"/>
      <c r="E123" s="8"/>
      <c r="F123" s="8"/>
      <c r="G123" s="8"/>
      <c r="H123" s="8"/>
      <c r="I123" s="8"/>
      <c r="J123" s="22"/>
      <c r="K123" s="8"/>
      <c r="L123" s="8"/>
      <c r="M123" s="8"/>
      <c r="N123" s="8"/>
      <c r="O123" s="8"/>
      <c r="P123" s="8"/>
      <c r="Q123" s="8"/>
      <c r="R123" s="8"/>
      <c r="S123" s="22"/>
      <c r="T123" s="8"/>
      <c r="U123" s="8"/>
      <c r="V123" s="8"/>
      <c r="W123" s="8"/>
      <c r="X123" s="8"/>
      <c r="Y123" s="8"/>
      <c r="Z123" s="8"/>
      <c r="AA123" s="8"/>
      <c r="AB123" s="22"/>
    </row>
    <row r="124" spans="1:35" s="25" customFormat="1" x14ac:dyDescent="0.25">
      <c r="A124" s="30"/>
      <c r="B124" s="8"/>
      <c r="C124" s="8"/>
      <c r="D124" s="8"/>
      <c r="E124" s="8"/>
      <c r="F124" s="8"/>
      <c r="G124" s="8"/>
      <c r="H124" s="8"/>
      <c r="I124" s="8"/>
      <c r="J124" s="22"/>
      <c r="K124" s="8"/>
      <c r="L124" s="8"/>
      <c r="M124" s="8"/>
      <c r="N124" s="8"/>
      <c r="O124" s="8"/>
      <c r="P124" s="8"/>
      <c r="Q124" s="8"/>
      <c r="R124" s="8"/>
      <c r="S124" s="22"/>
      <c r="T124" s="8"/>
      <c r="U124" s="8"/>
      <c r="V124" s="8"/>
      <c r="W124" s="8"/>
      <c r="X124" s="8"/>
      <c r="Y124" s="8"/>
      <c r="Z124" s="8"/>
      <c r="AA124" s="8"/>
      <c r="AB124" s="22"/>
    </row>
    <row r="125" spans="1:35" s="25" customFormat="1" x14ac:dyDescent="0.25">
      <c r="A125" s="30"/>
      <c r="B125" s="8"/>
      <c r="C125" s="8"/>
      <c r="D125" s="8"/>
      <c r="E125" s="8"/>
      <c r="F125" s="8"/>
      <c r="G125" s="8"/>
      <c r="H125" s="8"/>
      <c r="I125" s="8"/>
      <c r="J125" s="22"/>
      <c r="K125" s="8"/>
      <c r="L125" s="8"/>
      <c r="M125" s="8"/>
      <c r="N125" s="8"/>
      <c r="O125" s="8"/>
      <c r="P125" s="8"/>
      <c r="Q125" s="8"/>
      <c r="R125" s="8"/>
      <c r="S125" s="22"/>
      <c r="T125" s="8"/>
      <c r="U125" s="8"/>
      <c r="V125" s="8"/>
      <c r="W125" s="8"/>
      <c r="X125" s="8"/>
      <c r="Y125" s="8"/>
      <c r="Z125" s="8"/>
      <c r="AA125" s="8"/>
      <c r="AB125" s="22"/>
    </row>
    <row r="126" spans="1:35" s="25" customFormat="1" x14ac:dyDescent="0.25">
      <c r="A126" s="30"/>
      <c r="B126" s="8"/>
      <c r="C126" s="8"/>
      <c r="D126" s="8"/>
      <c r="E126" s="8"/>
      <c r="F126" s="8"/>
      <c r="G126" s="8"/>
      <c r="H126" s="8"/>
      <c r="I126" s="8"/>
      <c r="J126" s="22"/>
      <c r="K126" s="8"/>
      <c r="L126" s="8"/>
      <c r="M126" s="8"/>
      <c r="N126" s="8"/>
      <c r="O126" s="8"/>
      <c r="P126" s="8"/>
      <c r="Q126" s="8"/>
      <c r="R126" s="8"/>
      <c r="S126" s="22"/>
      <c r="T126" s="8"/>
      <c r="U126" s="8"/>
      <c r="V126" s="8"/>
      <c r="W126" s="8"/>
      <c r="X126" s="8"/>
      <c r="Y126" s="8"/>
      <c r="Z126" s="8"/>
      <c r="AA126" s="8"/>
      <c r="AB126" s="22"/>
    </row>
    <row r="127" spans="1:35" s="25" customFormat="1" x14ac:dyDescent="0.25">
      <c r="A127" s="30"/>
      <c r="B127" s="8"/>
      <c r="C127" s="8"/>
      <c r="D127" s="8"/>
      <c r="E127" s="8"/>
      <c r="F127" s="8"/>
      <c r="G127" s="8"/>
      <c r="H127" s="8"/>
      <c r="I127" s="8"/>
      <c r="J127" s="22"/>
      <c r="K127" s="8"/>
      <c r="L127" s="8"/>
      <c r="M127" s="8"/>
      <c r="N127" s="8"/>
      <c r="O127" s="8"/>
      <c r="P127" s="8"/>
      <c r="Q127" s="8"/>
      <c r="R127" s="8"/>
      <c r="S127" s="22"/>
      <c r="T127" s="8"/>
      <c r="U127" s="8"/>
      <c r="V127" s="8"/>
      <c r="W127" s="8"/>
      <c r="X127" s="8"/>
      <c r="Y127" s="8"/>
      <c r="Z127" s="8"/>
      <c r="AA127" s="8"/>
      <c r="AB127" s="22"/>
    </row>
    <row r="128" spans="1:35" s="25" customFormat="1" x14ac:dyDescent="0.25">
      <c r="A128" s="30"/>
      <c r="B128" s="8"/>
      <c r="C128" s="8"/>
      <c r="D128" s="8"/>
      <c r="E128" s="8"/>
      <c r="F128" s="8"/>
      <c r="G128" s="8"/>
      <c r="H128" s="8"/>
      <c r="I128" s="8"/>
      <c r="J128" s="22"/>
      <c r="K128" s="8"/>
      <c r="L128" s="8"/>
      <c r="M128" s="8"/>
      <c r="N128" s="8"/>
      <c r="O128" s="8"/>
      <c r="P128" s="8"/>
      <c r="Q128" s="8"/>
      <c r="R128" s="8"/>
      <c r="S128" s="22"/>
      <c r="T128" s="8"/>
      <c r="U128" s="8"/>
      <c r="V128" s="8"/>
      <c r="W128" s="8"/>
      <c r="X128" s="8"/>
      <c r="Y128" s="8"/>
      <c r="Z128" s="8"/>
      <c r="AA128" s="8"/>
      <c r="AB128" s="22"/>
    </row>
    <row r="129" spans="1:35" s="25" customFormat="1" x14ac:dyDescent="0.25">
      <c r="A129" s="30"/>
      <c r="B129" s="8"/>
      <c r="C129" s="8"/>
      <c r="D129" s="8"/>
      <c r="E129" s="8"/>
      <c r="F129" s="8"/>
      <c r="G129" s="8"/>
      <c r="H129" s="8"/>
      <c r="I129" s="8"/>
      <c r="J129" s="22"/>
      <c r="K129" s="8"/>
      <c r="L129" s="8"/>
      <c r="M129" s="8"/>
      <c r="N129" s="8"/>
      <c r="O129" s="8"/>
      <c r="P129" s="8"/>
      <c r="Q129" s="8"/>
      <c r="R129" s="8"/>
      <c r="S129" s="22"/>
      <c r="T129" s="8"/>
      <c r="U129" s="8"/>
      <c r="V129" s="8"/>
      <c r="W129" s="8"/>
      <c r="X129" s="8"/>
      <c r="Y129" s="8"/>
      <c r="Z129" s="8"/>
      <c r="AA129" s="8"/>
      <c r="AB129" s="22"/>
    </row>
    <row r="130" spans="1:35" s="25" customFormat="1" x14ac:dyDescent="0.25">
      <c r="A130" s="30"/>
      <c r="B130" s="8"/>
      <c r="C130" s="8"/>
      <c r="D130" s="8"/>
      <c r="E130" s="8"/>
      <c r="F130" s="8"/>
      <c r="G130" s="8"/>
      <c r="H130" s="8"/>
      <c r="I130" s="8"/>
      <c r="J130" s="22"/>
      <c r="K130" s="8"/>
      <c r="L130" s="8"/>
      <c r="M130" s="8"/>
      <c r="N130" s="8"/>
      <c r="O130" s="8"/>
      <c r="P130" s="8"/>
      <c r="Q130" s="8"/>
      <c r="R130" s="8"/>
      <c r="S130" s="22"/>
      <c r="T130" s="8"/>
      <c r="U130" s="8"/>
      <c r="V130" s="8"/>
      <c r="W130" s="8"/>
      <c r="X130" s="8"/>
      <c r="Y130" s="8"/>
      <c r="Z130" s="8"/>
      <c r="AA130" s="8"/>
      <c r="AB130" s="22"/>
    </row>
    <row r="131" spans="1:35" s="25" customFormat="1" x14ac:dyDescent="0.25">
      <c r="A131" s="30"/>
      <c r="B131" s="8"/>
      <c r="C131" s="8"/>
      <c r="D131" s="8"/>
      <c r="E131" s="8"/>
      <c r="F131" s="8"/>
      <c r="G131" s="8"/>
      <c r="H131" s="8"/>
      <c r="I131" s="8"/>
      <c r="J131" s="22"/>
      <c r="K131" s="8"/>
      <c r="L131" s="8"/>
      <c r="M131" s="8"/>
      <c r="N131" s="8"/>
      <c r="O131" s="8"/>
      <c r="P131" s="8"/>
      <c r="Q131" s="8"/>
      <c r="R131" s="8"/>
      <c r="S131" s="22"/>
      <c r="T131" s="8"/>
      <c r="U131" s="8"/>
      <c r="V131" s="8"/>
      <c r="W131" s="8"/>
      <c r="X131" s="8"/>
      <c r="Y131" s="8"/>
      <c r="Z131" s="8"/>
      <c r="AA131" s="8"/>
      <c r="AB131" s="22"/>
    </row>
    <row r="132" spans="1:35" s="25" customFormat="1" x14ac:dyDescent="0.25">
      <c r="A132" s="30"/>
      <c r="B132" s="8"/>
      <c r="C132" s="8"/>
      <c r="D132" s="8"/>
      <c r="E132" s="8"/>
      <c r="F132" s="8"/>
      <c r="G132" s="8"/>
      <c r="H132" s="8"/>
      <c r="I132" s="8"/>
      <c r="J132" s="22"/>
      <c r="K132" s="8"/>
      <c r="L132" s="8"/>
      <c r="M132" s="8"/>
      <c r="N132" s="8"/>
      <c r="O132" s="8"/>
      <c r="P132" s="8"/>
      <c r="Q132" s="8"/>
      <c r="R132" s="8"/>
      <c r="S132" s="22"/>
      <c r="T132" s="8"/>
      <c r="U132" s="8"/>
      <c r="V132" s="8"/>
      <c r="W132" s="8"/>
      <c r="X132" s="8"/>
      <c r="Y132" s="8"/>
      <c r="Z132" s="8"/>
      <c r="AA132" s="8"/>
      <c r="AB132" s="22"/>
    </row>
    <row r="133" spans="1:35" s="25" customFormat="1" x14ac:dyDescent="0.25">
      <c r="A133" s="30"/>
      <c r="B133" s="8"/>
      <c r="C133" s="8"/>
      <c r="D133" s="8"/>
      <c r="E133" s="8"/>
      <c r="F133" s="8"/>
      <c r="G133" s="8"/>
      <c r="H133" s="8"/>
      <c r="I133" s="8"/>
      <c r="J133" s="22"/>
      <c r="K133" s="8"/>
      <c r="L133" s="8"/>
      <c r="M133" s="8"/>
      <c r="N133" s="8"/>
      <c r="O133" s="8"/>
      <c r="P133" s="8"/>
      <c r="Q133" s="8"/>
      <c r="R133" s="8"/>
      <c r="S133" s="22"/>
      <c r="T133" s="8"/>
      <c r="U133" s="8"/>
      <c r="V133" s="8"/>
      <c r="W133" s="8"/>
      <c r="X133" s="8"/>
      <c r="Y133" s="8"/>
      <c r="Z133" s="8"/>
      <c r="AA133" s="8"/>
      <c r="AB133" s="22"/>
    </row>
    <row r="134" spans="1:35" s="25" customFormat="1" x14ac:dyDescent="0.25">
      <c r="A134" s="30"/>
      <c r="B134" s="8"/>
      <c r="C134" s="8"/>
      <c r="D134" s="8"/>
      <c r="E134" s="8"/>
      <c r="F134" s="8"/>
      <c r="G134" s="8"/>
      <c r="H134" s="8"/>
      <c r="I134" s="8"/>
      <c r="J134" s="22"/>
      <c r="K134" s="8"/>
      <c r="L134" s="8"/>
      <c r="M134" s="8"/>
      <c r="N134" s="8"/>
      <c r="O134" s="8"/>
      <c r="P134" s="8"/>
      <c r="Q134" s="8"/>
      <c r="R134" s="8"/>
      <c r="S134" s="22"/>
      <c r="T134" s="8"/>
      <c r="U134" s="8"/>
      <c r="V134" s="8"/>
      <c r="W134" s="8"/>
      <c r="X134" s="8"/>
      <c r="Y134" s="8"/>
      <c r="Z134" s="8"/>
      <c r="AA134" s="8"/>
      <c r="AB134" s="22"/>
    </row>
    <row r="135" spans="1:35" s="25" customFormat="1" x14ac:dyDescent="0.25">
      <c r="A135" s="30"/>
      <c r="B135" s="8"/>
      <c r="C135" s="8"/>
      <c r="D135" s="8"/>
      <c r="E135" s="8"/>
      <c r="F135" s="8"/>
      <c r="G135" s="8"/>
      <c r="H135" s="8"/>
      <c r="I135" s="8"/>
      <c r="J135" s="22"/>
      <c r="K135" s="8"/>
      <c r="L135" s="8"/>
      <c r="M135" s="8"/>
      <c r="N135" s="8"/>
      <c r="O135" s="8"/>
      <c r="P135" s="8"/>
      <c r="Q135" s="8"/>
      <c r="R135" s="8"/>
      <c r="S135" s="22"/>
      <c r="T135" s="8"/>
      <c r="U135" s="8"/>
      <c r="V135" s="8"/>
      <c r="W135" s="8"/>
      <c r="X135" s="8"/>
      <c r="Y135" s="8"/>
      <c r="Z135" s="8"/>
      <c r="AA135" s="8"/>
      <c r="AB135" s="22"/>
    </row>
    <row r="136" spans="1:35" s="25" customFormat="1" x14ac:dyDescent="0.25">
      <c r="A136" s="30"/>
      <c r="B136" s="8"/>
      <c r="C136" s="8"/>
      <c r="D136" s="8"/>
      <c r="E136" s="8"/>
      <c r="F136" s="8"/>
      <c r="G136" s="8"/>
      <c r="H136" s="8"/>
      <c r="I136" s="8"/>
      <c r="J136" s="22"/>
      <c r="K136" s="8"/>
      <c r="L136" s="8"/>
      <c r="M136" s="8"/>
      <c r="N136" s="8"/>
      <c r="O136" s="8"/>
      <c r="P136" s="8"/>
      <c r="Q136" s="8"/>
      <c r="R136" s="8"/>
      <c r="S136" s="22"/>
      <c r="T136" s="8"/>
      <c r="U136" s="8"/>
      <c r="V136" s="8"/>
      <c r="W136" s="8"/>
      <c r="X136" s="8"/>
      <c r="Y136" s="8"/>
      <c r="Z136" s="8"/>
      <c r="AA136" s="8"/>
      <c r="AB136" s="22"/>
    </row>
    <row r="137" spans="1:35" s="25" customFormat="1" x14ac:dyDescent="0.25">
      <c r="A137" s="30"/>
      <c r="B137" s="8"/>
      <c r="C137" s="8"/>
      <c r="D137" s="8"/>
      <c r="E137" s="8"/>
      <c r="F137" s="8"/>
      <c r="G137" s="8"/>
      <c r="H137" s="8"/>
      <c r="I137" s="8"/>
      <c r="J137" s="22"/>
      <c r="K137" s="8"/>
      <c r="L137" s="8"/>
      <c r="M137" s="8"/>
      <c r="N137" s="8"/>
      <c r="O137" s="8"/>
      <c r="P137" s="8"/>
      <c r="Q137" s="8"/>
      <c r="R137" s="8"/>
      <c r="S137" s="22"/>
      <c r="T137" s="8"/>
      <c r="U137" s="8"/>
      <c r="V137" s="8"/>
      <c r="W137" s="8"/>
      <c r="X137" s="8"/>
      <c r="Y137" s="8"/>
      <c r="Z137" s="8"/>
      <c r="AA137" s="8"/>
      <c r="AB137" s="22"/>
    </row>
    <row r="138" spans="1:35" s="25" customFormat="1" x14ac:dyDescent="0.25">
      <c r="A138" s="30"/>
      <c r="B138" s="8"/>
      <c r="C138" s="8"/>
      <c r="D138" s="8"/>
      <c r="E138" s="8"/>
      <c r="F138" s="8"/>
      <c r="G138" s="8"/>
      <c r="H138" s="8"/>
      <c r="I138" s="8"/>
      <c r="J138" s="22"/>
      <c r="K138" s="8"/>
      <c r="L138" s="8"/>
      <c r="M138" s="8"/>
      <c r="N138" s="8"/>
      <c r="O138" s="8"/>
      <c r="P138" s="8"/>
      <c r="Q138" s="8"/>
      <c r="R138" s="8"/>
      <c r="S138" s="22"/>
      <c r="T138" s="8"/>
      <c r="U138" s="8"/>
      <c r="V138" s="8"/>
      <c r="W138" s="8"/>
      <c r="X138" s="8"/>
      <c r="Y138" s="8"/>
      <c r="Z138" s="8"/>
      <c r="AA138" s="8"/>
      <c r="AB138" s="22"/>
    </row>
    <row r="139" spans="1:35" s="25" customFormat="1" x14ac:dyDescent="0.25">
      <c r="B139" s="21"/>
      <c r="C139" s="21"/>
      <c r="D139" s="21"/>
      <c r="E139" s="21"/>
      <c r="F139" s="21"/>
      <c r="G139" s="21"/>
      <c r="H139" s="21"/>
      <c r="I139" s="21"/>
      <c r="J139" s="22"/>
      <c r="K139" s="21"/>
      <c r="L139" s="21"/>
      <c r="M139" s="21"/>
      <c r="N139" s="21"/>
      <c r="O139" s="21"/>
      <c r="P139" s="21"/>
      <c r="Q139" s="21"/>
      <c r="R139" s="21"/>
      <c r="S139" s="22"/>
      <c r="T139" s="21"/>
      <c r="U139" s="21"/>
      <c r="V139" s="21"/>
      <c r="W139" s="21"/>
      <c r="X139" s="21"/>
      <c r="Y139" s="21"/>
      <c r="Z139" s="21"/>
      <c r="AA139" s="21"/>
      <c r="AB139" s="22"/>
    </row>
    <row r="142" spans="1:35" x14ac:dyDescent="0.25">
      <c r="A142" s="12"/>
    </row>
    <row r="143" spans="1:35" x14ac:dyDescent="0.25">
      <c r="A143" s="12"/>
      <c r="B143" s="11"/>
      <c r="C143" s="11"/>
      <c r="D143" s="11"/>
      <c r="E143" s="11"/>
      <c r="F143" s="11"/>
      <c r="G143" s="11"/>
      <c r="H143" s="11"/>
      <c r="I143" s="11"/>
      <c r="K143" s="11"/>
      <c r="L143" s="11"/>
      <c r="M143" s="11"/>
      <c r="N143" s="11"/>
      <c r="O143" s="11"/>
      <c r="P143" s="11"/>
      <c r="Q143" s="11"/>
      <c r="R143" s="11"/>
      <c r="T143" s="11"/>
      <c r="U143" s="11"/>
      <c r="V143" s="11"/>
      <c r="W143" s="11"/>
      <c r="X143" s="11"/>
      <c r="Y143" s="11"/>
      <c r="Z143" s="11"/>
      <c r="AA143" s="11"/>
    </row>
    <row r="144" spans="1:35" x14ac:dyDescent="0.25">
      <c r="AC144" s="12"/>
      <c r="AD144" s="12"/>
      <c r="AE144" s="12"/>
      <c r="AG144" s="12"/>
      <c r="AH144" s="12"/>
      <c r="AI144" s="12"/>
    </row>
    <row r="145" spans="1:28" s="25" customFormat="1" x14ac:dyDescent="0.25">
      <c r="A145" s="15"/>
    </row>
    <row r="146" spans="1:28" s="25" customFormat="1" x14ac:dyDescent="0.25">
      <c r="A146" s="15"/>
    </row>
    <row r="147" spans="1:28" s="25" customFormat="1" x14ac:dyDescent="0.25">
      <c r="A147" s="30"/>
      <c r="B147" s="8"/>
      <c r="C147" s="8"/>
      <c r="D147" s="8"/>
      <c r="E147" s="8"/>
      <c r="F147" s="8"/>
      <c r="G147" s="8"/>
      <c r="H147" s="8"/>
      <c r="I147" s="8"/>
      <c r="J147" s="22"/>
      <c r="K147" s="8"/>
      <c r="L147" s="8"/>
      <c r="M147" s="8"/>
      <c r="N147" s="8"/>
      <c r="O147" s="8"/>
      <c r="P147" s="8"/>
      <c r="Q147" s="8"/>
      <c r="R147" s="8"/>
      <c r="S147" s="22"/>
      <c r="T147" s="8"/>
      <c r="U147" s="8"/>
      <c r="V147" s="8"/>
      <c r="W147" s="8"/>
      <c r="X147" s="8"/>
      <c r="Y147" s="8"/>
      <c r="Z147" s="8"/>
      <c r="AA147" s="8"/>
      <c r="AB147" s="22"/>
    </row>
    <row r="148" spans="1:28" s="25" customFormat="1" x14ac:dyDescent="0.25">
      <c r="A148" s="30"/>
      <c r="B148" s="8"/>
      <c r="C148" s="8"/>
      <c r="D148" s="8"/>
      <c r="E148" s="8"/>
      <c r="F148" s="8"/>
      <c r="G148" s="8"/>
      <c r="H148" s="8"/>
      <c r="I148" s="8"/>
      <c r="J148" s="22"/>
      <c r="K148" s="8"/>
      <c r="L148" s="8"/>
      <c r="M148" s="8"/>
      <c r="N148" s="8"/>
      <c r="O148" s="8"/>
      <c r="P148" s="8"/>
      <c r="Q148" s="8"/>
      <c r="R148" s="8"/>
      <c r="S148" s="22"/>
      <c r="T148" s="8"/>
      <c r="U148" s="8"/>
      <c r="V148" s="8"/>
      <c r="W148" s="8"/>
      <c r="X148" s="8"/>
      <c r="Y148" s="8"/>
      <c r="Z148" s="8"/>
      <c r="AA148" s="8"/>
      <c r="AB148" s="22"/>
    </row>
    <row r="149" spans="1:28" s="25" customFormat="1" x14ac:dyDescent="0.25">
      <c r="A149" s="30"/>
      <c r="B149" s="8"/>
      <c r="C149" s="8"/>
      <c r="D149" s="8"/>
      <c r="E149" s="8"/>
      <c r="F149" s="8"/>
      <c r="G149" s="8"/>
      <c r="H149" s="8"/>
      <c r="I149" s="8"/>
      <c r="J149" s="22"/>
      <c r="K149" s="8"/>
      <c r="L149" s="8"/>
      <c r="M149" s="8"/>
      <c r="N149" s="8"/>
      <c r="O149" s="8"/>
      <c r="P149" s="8"/>
      <c r="Q149" s="8"/>
      <c r="R149" s="8"/>
      <c r="S149" s="22"/>
      <c r="T149" s="8"/>
      <c r="U149" s="8"/>
      <c r="V149" s="8"/>
      <c r="W149" s="8"/>
      <c r="X149" s="8"/>
      <c r="Y149" s="8"/>
      <c r="Z149" s="8"/>
      <c r="AA149" s="8"/>
      <c r="AB149" s="22"/>
    </row>
    <row r="150" spans="1:28" s="25" customFormat="1" x14ac:dyDescent="0.25">
      <c r="A150" s="30"/>
      <c r="B150" s="8"/>
      <c r="C150" s="8"/>
      <c r="D150" s="8"/>
      <c r="E150" s="8"/>
      <c r="F150" s="8"/>
      <c r="G150" s="8"/>
      <c r="H150" s="8"/>
      <c r="I150" s="8"/>
      <c r="J150" s="22"/>
      <c r="K150" s="8"/>
      <c r="L150" s="8"/>
      <c r="M150" s="8"/>
      <c r="N150" s="8"/>
      <c r="O150" s="8"/>
      <c r="P150" s="8"/>
      <c r="Q150" s="8"/>
      <c r="R150" s="8"/>
      <c r="S150" s="22"/>
      <c r="T150" s="8"/>
      <c r="U150" s="8"/>
      <c r="V150" s="8"/>
      <c r="W150" s="8"/>
      <c r="X150" s="8"/>
      <c r="Y150" s="8"/>
      <c r="Z150" s="8"/>
      <c r="AA150" s="8"/>
      <c r="AB150" s="22"/>
    </row>
    <row r="151" spans="1:28" s="25" customFormat="1" x14ac:dyDescent="0.25">
      <c r="A151" s="30"/>
      <c r="B151" s="8"/>
      <c r="C151" s="8"/>
      <c r="D151" s="8"/>
      <c r="E151" s="8"/>
      <c r="F151" s="8"/>
      <c r="G151" s="8"/>
      <c r="H151" s="8"/>
      <c r="I151" s="8"/>
      <c r="J151" s="22"/>
      <c r="K151" s="8"/>
      <c r="L151" s="8"/>
      <c r="M151" s="8"/>
      <c r="N151" s="8"/>
      <c r="O151" s="8"/>
      <c r="P151" s="8"/>
      <c r="Q151" s="8"/>
      <c r="R151" s="8"/>
      <c r="S151" s="22"/>
      <c r="T151" s="8"/>
      <c r="U151" s="8"/>
      <c r="V151" s="8"/>
      <c r="W151" s="8"/>
      <c r="X151" s="8"/>
      <c r="Y151" s="8"/>
      <c r="Z151" s="8"/>
      <c r="AA151" s="8"/>
      <c r="AB151" s="22"/>
    </row>
    <row r="152" spans="1:28" s="25" customFormat="1" x14ac:dyDescent="0.25">
      <c r="A152" s="30"/>
      <c r="B152" s="8"/>
      <c r="C152" s="8"/>
      <c r="D152" s="8"/>
      <c r="E152" s="8"/>
      <c r="F152" s="8"/>
      <c r="G152" s="8"/>
      <c r="H152" s="8"/>
      <c r="I152" s="8"/>
      <c r="J152" s="22"/>
      <c r="K152" s="8"/>
      <c r="L152" s="8"/>
      <c r="M152" s="8"/>
      <c r="N152" s="8"/>
      <c r="O152" s="8"/>
      <c r="P152" s="8"/>
      <c r="Q152" s="8"/>
      <c r="R152" s="8"/>
      <c r="S152" s="22"/>
      <c r="T152" s="8"/>
      <c r="U152" s="8"/>
      <c r="V152" s="8"/>
      <c r="W152" s="8"/>
      <c r="X152" s="8"/>
      <c r="Y152" s="8"/>
      <c r="Z152" s="8"/>
      <c r="AA152" s="8"/>
      <c r="AB152" s="22"/>
    </row>
    <row r="153" spans="1:28" s="25" customFormat="1" x14ac:dyDescent="0.25">
      <c r="A153" s="30"/>
      <c r="B153" s="8"/>
      <c r="C153" s="8"/>
      <c r="D153" s="8"/>
      <c r="E153" s="8"/>
      <c r="F153" s="8"/>
      <c r="G153" s="8"/>
      <c r="H153" s="8"/>
      <c r="I153" s="8"/>
      <c r="J153" s="22"/>
      <c r="K153" s="8"/>
      <c r="L153" s="8"/>
      <c r="M153" s="8"/>
      <c r="N153" s="8"/>
      <c r="O153" s="8"/>
      <c r="P153" s="8"/>
      <c r="Q153" s="8"/>
      <c r="R153" s="8"/>
      <c r="S153" s="22"/>
      <c r="T153" s="8"/>
      <c r="U153" s="8"/>
      <c r="V153" s="8"/>
      <c r="W153" s="8"/>
      <c r="X153" s="8"/>
      <c r="Y153" s="8"/>
      <c r="Z153" s="8"/>
      <c r="AA153" s="8"/>
      <c r="AB153" s="22"/>
    </row>
    <row r="154" spans="1:28" s="25" customFormat="1" x14ac:dyDescent="0.25">
      <c r="A154" s="30"/>
      <c r="B154" s="8"/>
      <c r="C154" s="8"/>
      <c r="D154" s="8"/>
      <c r="E154" s="8"/>
      <c r="F154" s="8"/>
      <c r="G154" s="8"/>
      <c r="H154" s="8"/>
      <c r="I154" s="8"/>
      <c r="J154" s="22"/>
      <c r="K154" s="8"/>
      <c r="L154" s="8"/>
      <c r="M154" s="8"/>
      <c r="N154" s="8"/>
      <c r="O154" s="8"/>
      <c r="P154" s="8"/>
      <c r="Q154" s="8"/>
      <c r="R154" s="8"/>
      <c r="S154" s="22"/>
      <c r="T154" s="8"/>
      <c r="U154" s="8"/>
      <c r="V154" s="8"/>
      <c r="W154" s="8"/>
      <c r="X154" s="8"/>
      <c r="Y154" s="8"/>
      <c r="Z154" s="8"/>
      <c r="AA154" s="8"/>
      <c r="AB154" s="22"/>
    </row>
    <row r="155" spans="1:28" s="25" customFormat="1" x14ac:dyDescent="0.25">
      <c r="A155" s="30"/>
      <c r="B155" s="8"/>
      <c r="C155" s="8"/>
      <c r="D155" s="8"/>
      <c r="E155" s="8"/>
      <c r="F155" s="8"/>
      <c r="G155" s="8"/>
      <c r="H155" s="8"/>
      <c r="I155" s="8"/>
      <c r="J155" s="22"/>
      <c r="K155" s="8"/>
      <c r="L155" s="8"/>
      <c r="M155" s="8"/>
      <c r="N155" s="8"/>
      <c r="O155" s="8"/>
      <c r="P155" s="8"/>
      <c r="Q155" s="8"/>
      <c r="R155" s="8"/>
      <c r="S155" s="22"/>
      <c r="T155" s="8"/>
      <c r="U155" s="8"/>
      <c r="V155" s="8"/>
      <c r="W155" s="8"/>
      <c r="X155" s="8"/>
      <c r="Y155" s="8"/>
      <c r="Z155" s="8"/>
      <c r="AA155" s="8"/>
      <c r="AB155" s="22"/>
    </row>
    <row r="156" spans="1:28" s="25" customFormat="1" x14ac:dyDescent="0.25">
      <c r="A156" s="30"/>
      <c r="B156" s="8"/>
      <c r="C156" s="8"/>
      <c r="D156" s="8"/>
      <c r="E156" s="8"/>
      <c r="F156" s="8"/>
      <c r="G156" s="8"/>
      <c r="H156" s="8"/>
      <c r="I156" s="8"/>
      <c r="J156" s="22"/>
      <c r="K156" s="8"/>
      <c r="L156" s="8"/>
      <c r="M156" s="8"/>
      <c r="N156" s="8"/>
      <c r="O156" s="8"/>
      <c r="P156" s="8"/>
      <c r="Q156" s="8"/>
      <c r="R156" s="8"/>
      <c r="S156" s="22"/>
      <c r="T156" s="8"/>
      <c r="U156" s="8"/>
      <c r="V156" s="8"/>
      <c r="W156" s="8"/>
      <c r="X156" s="8"/>
      <c r="Y156" s="8"/>
      <c r="Z156" s="8"/>
      <c r="AA156" s="8"/>
      <c r="AB156" s="22"/>
    </row>
    <row r="157" spans="1:28" s="25" customFormat="1" x14ac:dyDescent="0.25">
      <c r="A157" s="30"/>
      <c r="B157" s="8"/>
      <c r="C157" s="8"/>
      <c r="D157" s="8"/>
      <c r="E157" s="8"/>
      <c r="F157" s="8"/>
      <c r="G157" s="8"/>
      <c r="H157" s="8"/>
      <c r="I157" s="8"/>
      <c r="J157" s="22"/>
      <c r="K157" s="8"/>
      <c r="L157" s="8"/>
      <c r="M157" s="8"/>
      <c r="N157" s="8"/>
      <c r="O157" s="8"/>
      <c r="P157" s="8"/>
      <c r="Q157" s="8"/>
      <c r="R157" s="8"/>
      <c r="S157" s="22"/>
      <c r="T157" s="8"/>
      <c r="U157" s="8"/>
      <c r="V157" s="8"/>
      <c r="W157" s="8"/>
      <c r="X157" s="8"/>
      <c r="Y157" s="8"/>
      <c r="Z157" s="8"/>
      <c r="AA157" s="8"/>
      <c r="AB157" s="22"/>
    </row>
    <row r="158" spans="1:28" s="25" customFormat="1" x14ac:dyDescent="0.25">
      <c r="A158" s="30"/>
      <c r="B158" s="8"/>
      <c r="C158" s="8"/>
      <c r="D158" s="8"/>
      <c r="E158" s="8"/>
      <c r="F158" s="8"/>
      <c r="G158" s="8"/>
      <c r="H158" s="8"/>
      <c r="I158" s="8"/>
      <c r="J158" s="22"/>
      <c r="K158" s="8"/>
      <c r="L158" s="8"/>
      <c r="M158" s="8"/>
      <c r="N158" s="8"/>
      <c r="O158" s="8"/>
      <c r="P158" s="8"/>
      <c r="Q158" s="8"/>
      <c r="R158" s="8"/>
      <c r="S158" s="22"/>
      <c r="T158" s="8"/>
      <c r="U158" s="8"/>
      <c r="V158" s="8"/>
      <c r="W158" s="8"/>
      <c r="X158" s="8"/>
      <c r="Y158" s="8"/>
      <c r="Z158" s="8"/>
      <c r="AA158" s="8"/>
      <c r="AB158" s="22"/>
    </row>
    <row r="159" spans="1:28" s="25" customFormat="1" x14ac:dyDescent="0.25">
      <c r="A159" s="30"/>
      <c r="B159" s="8"/>
      <c r="C159" s="8"/>
      <c r="D159" s="8"/>
      <c r="E159" s="8"/>
      <c r="F159" s="8"/>
      <c r="G159" s="8"/>
      <c r="H159" s="8"/>
      <c r="I159" s="8"/>
      <c r="J159" s="22"/>
      <c r="K159" s="8"/>
      <c r="L159" s="8"/>
      <c r="M159" s="8"/>
      <c r="N159" s="8"/>
      <c r="O159" s="8"/>
      <c r="P159" s="8"/>
      <c r="Q159" s="8"/>
      <c r="R159" s="8"/>
      <c r="S159" s="22"/>
      <c r="T159" s="8"/>
      <c r="U159" s="8"/>
      <c r="V159" s="8"/>
      <c r="W159" s="8"/>
      <c r="X159" s="8"/>
      <c r="Y159" s="8"/>
      <c r="Z159" s="8"/>
      <c r="AA159" s="8"/>
      <c r="AB159" s="22"/>
    </row>
    <row r="160" spans="1:28" s="25" customFormat="1" x14ac:dyDescent="0.25">
      <c r="A160" s="30"/>
      <c r="B160" s="8"/>
      <c r="C160" s="8"/>
      <c r="D160" s="8"/>
      <c r="E160" s="8"/>
      <c r="F160" s="8"/>
      <c r="G160" s="8"/>
      <c r="H160" s="8"/>
      <c r="I160" s="8"/>
      <c r="J160" s="22"/>
      <c r="K160" s="8"/>
      <c r="L160" s="8"/>
      <c r="M160" s="8"/>
      <c r="N160" s="8"/>
      <c r="O160" s="8"/>
      <c r="P160" s="8"/>
      <c r="Q160" s="8"/>
      <c r="R160" s="8"/>
      <c r="S160" s="22"/>
      <c r="T160" s="8"/>
      <c r="U160" s="8"/>
      <c r="V160" s="8"/>
      <c r="W160" s="8"/>
      <c r="X160" s="8"/>
      <c r="Y160" s="8"/>
      <c r="Z160" s="8"/>
      <c r="AA160" s="8"/>
      <c r="AB160" s="22"/>
    </row>
    <row r="161" spans="1:35" s="25" customFormat="1" x14ac:dyDescent="0.25">
      <c r="A161" s="30"/>
      <c r="B161" s="8"/>
      <c r="C161" s="8"/>
      <c r="D161" s="8"/>
      <c r="E161" s="8"/>
      <c r="F161" s="8"/>
      <c r="G161" s="8"/>
      <c r="H161" s="8"/>
      <c r="I161" s="8"/>
      <c r="J161" s="22"/>
      <c r="K161" s="8"/>
      <c r="L161" s="8"/>
      <c r="M161" s="8"/>
      <c r="N161" s="8"/>
      <c r="O161" s="8"/>
      <c r="P161" s="8"/>
      <c r="Q161" s="8"/>
      <c r="R161" s="8"/>
      <c r="S161" s="22"/>
      <c r="T161" s="8"/>
      <c r="U161" s="8"/>
      <c r="V161" s="8"/>
      <c r="W161" s="8"/>
      <c r="X161" s="8"/>
      <c r="Y161" s="8"/>
      <c r="Z161" s="8"/>
      <c r="AA161" s="8"/>
      <c r="AB161" s="22"/>
    </row>
    <row r="162" spans="1:35" s="25" customFormat="1" x14ac:dyDescent="0.25">
      <c r="A162" s="30"/>
      <c r="B162" s="8"/>
      <c r="C162" s="8"/>
      <c r="D162" s="8"/>
      <c r="E162" s="8"/>
      <c r="F162" s="8"/>
      <c r="G162" s="8"/>
      <c r="H162" s="8"/>
      <c r="I162" s="8"/>
      <c r="J162" s="22"/>
      <c r="K162" s="8"/>
      <c r="L162" s="8"/>
      <c r="M162" s="8"/>
      <c r="N162" s="8"/>
      <c r="O162" s="8"/>
      <c r="P162" s="8"/>
      <c r="Q162" s="8"/>
      <c r="R162" s="8"/>
      <c r="S162" s="22"/>
      <c r="T162" s="8"/>
      <c r="U162" s="8"/>
      <c r="V162" s="8"/>
      <c r="W162" s="8"/>
      <c r="X162" s="8"/>
      <c r="Y162" s="8"/>
      <c r="Z162" s="8"/>
      <c r="AA162" s="8"/>
      <c r="AB162" s="22"/>
    </row>
    <row r="163" spans="1:35" s="25" customFormat="1" x14ac:dyDescent="0.25">
      <c r="A163" s="30"/>
      <c r="B163" s="8"/>
      <c r="C163" s="8"/>
      <c r="D163" s="8"/>
      <c r="E163" s="8"/>
      <c r="F163" s="8"/>
      <c r="G163" s="8"/>
      <c r="H163" s="8"/>
      <c r="I163" s="8"/>
      <c r="J163" s="22"/>
      <c r="K163" s="8"/>
      <c r="L163" s="8"/>
      <c r="M163" s="8"/>
      <c r="N163" s="8"/>
      <c r="O163" s="8"/>
      <c r="P163" s="8"/>
      <c r="Q163" s="8"/>
      <c r="R163" s="8"/>
      <c r="S163" s="22"/>
      <c r="T163" s="8"/>
      <c r="U163" s="8"/>
      <c r="V163" s="8"/>
      <c r="W163" s="8"/>
      <c r="X163" s="8"/>
      <c r="Y163" s="8"/>
      <c r="Z163" s="8"/>
      <c r="AA163" s="8"/>
      <c r="AB163" s="22"/>
    </row>
    <row r="164" spans="1:35" s="25" customFormat="1" x14ac:dyDescent="0.25">
      <c r="A164" s="30"/>
      <c r="B164" s="8"/>
      <c r="C164" s="8"/>
      <c r="D164" s="8"/>
      <c r="E164" s="8"/>
      <c r="F164" s="8"/>
      <c r="G164" s="8"/>
      <c r="H164" s="8"/>
      <c r="I164" s="8"/>
      <c r="J164" s="22"/>
      <c r="K164" s="8"/>
      <c r="L164" s="8"/>
      <c r="M164" s="8"/>
      <c r="N164" s="8"/>
      <c r="O164" s="8"/>
      <c r="P164" s="8"/>
      <c r="Q164" s="8"/>
      <c r="R164" s="8"/>
      <c r="S164" s="22"/>
      <c r="T164" s="8"/>
      <c r="U164" s="8"/>
      <c r="V164" s="8"/>
      <c r="W164" s="8"/>
      <c r="X164" s="8"/>
      <c r="Y164" s="8"/>
      <c r="Z164" s="8"/>
      <c r="AA164" s="8"/>
      <c r="AB164" s="22"/>
    </row>
    <row r="165" spans="1:35" s="25" customFormat="1" x14ac:dyDescent="0.25">
      <c r="A165" s="30"/>
      <c r="B165" s="8"/>
      <c r="C165" s="8"/>
      <c r="D165" s="8"/>
      <c r="E165" s="8"/>
      <c r="F165" s="8"/>
      <c r="G165" s="8"/>
      <c r="H165" s="8"/>
      <c r="I165" s="8"/>
      <c r="J165" s="22"/>
      <c r="K165" s="8"/>
      <c r="L165" s="8"/>
      <c r="M165" s="8"/>
      <c r="N165" s="8"/>
      <c r="O165" s="8"/>
      <c r="P165" s="8"/>
      <c r="Q165" s="8"/>
      <c r="R165" s="8"/>
      <c r="S165" s="22"/>
      <c r="T165" s="8"/>
      <c r="U165" s="8"/>
      <c r="V165" s="8"/>
      <c r="W165" s="8"/>
      <c r="X165" s="8"/>
      <c r="Y165" s="8"/>
      <c r="Z165" s="8"/>
      <c r="AA165" s="8"/>
      <c r="AB165" s="22"/>
    </row>
    <row r="166" spans="1:35" s="25" customFormat="1" x14ac:dyDescent="0.25">
      <c r="A166" s="30"/>
      <c r="B166" s="8"/>
      <c r="C166" s="8"/>
      <c r="D166" s="8"/>
      <c r="E166" s="8"/>
      <c r="F166" s="8"/>
      <c r="G166" s="8"/>
      <c r="H166" s="8"/>
      <c r="I166" s="8"/>
      <c r="J166" s="22"/>
      <c r="K166" s="8"/>
      <c r="L166" s="8"/>
      <c r="M166" s="8"/>
      <c r="N166" s="8"/>
      <c r="O166" s="8"/>
      <c r="P166" s="8"/>
      <c r="Q166" s="8"/>
      <c r="R166" s="8"/>
      <c r="S166" s="22"/>
      <c r="T166" s="8"/>
      <c r="U166" s="8"/>
      <c r="V166" s="8"/>
      <c r="W166" s="8"/>
      <c r="X166" s="8"/>
      <c r="Y166" s="8"/>
      <c r="Z166" s="8"/>
      <c r="AA166" s="8"/>
      <c r="AB166" s="22"/>
    </row>
    <row r="167" spans="1:35" s="25" customFormat="1" x14ac:dyDescent="0.25">
      <c r="A167" s="30"/>
      <c r="B167" s="8"/>
      <c r="C167" s="8"/>
      <c r="D167" s="8"/>
      <c r="E167" s="8"/>
      <c r="F167" s="8"/>
      <c r="G167" s="8"/>
      <c r="H167" s="8"/>
      <c r="I167" s="8"/>
      <c r="J167" s="22"/>
      <c r="K167" s="8"/>
      <c r="L167" s="8"/>
      <c r="M167" s="8"/>
      <c r="N167" s="8"/>
      <c r="O167" s="8"/>
      <c r="P167" s="8"/>
      <c r="Q167" s="8"/>
      <c r="R167" s="8"/>
      <c r="S167" s="22"/>
      <c r="T167" s="8"/>
      <c r="U167" s="8"/>
      <c r="V167" s="8"/>
      <c r="W167" s="8"/>
      <c r="X167" s="8"/>
      <c r="Y167" s="8"/>
      <c r="Z167" s="8"/>
      <c r="AA167" s="8"/>
      <c r="AB167" s="22"/>
    </row>
    <row r="168" spans="1:35" s="25" customFormat="1" x14ac:dyDescent="0.25">
      <c r="B168" s="21"/>
      <c r="C168" s="21"/>
      <c r="D168" s="21"/>
      <c r="E168" s="21"/>
      <c r="F168" s="21"/>
      <c r="G168" s="21"/>
      <c r="H168" s="21"/>
      <c r="I168" s="21"/>
      <c r="J168" s="22"/>
      <c r="K168" s="21"/>
      <c r="L168" s="21"/>
      <c r="M168" s="21"/>
      <c r="N168" s="21"/>
      <c r="O168" s="21"/>
      <c r="P168" s="21"/>
      <c r="Q168" s="21"/>
      <c r="R168" s="21"/>
      <c r="S168" s="22"/>
      <c r="T168" s="21"/>
      <c r="U168" s="21"/>
      <c r="V168" s="21"/>
      <c r="W168" s="21"/>
      <c r="X168" s="21"/>
      <c r="Y168" s="21"/>
      <c r="Z168" s="21"/>
      <c r="AA168" s="21"/>
      <c r="AB168" s="22"/>
    </row>
    <row r="169" spans="1:35" s="25" customFormat="1" x14ac:dyDescent="0.25"/>
    <row r="170" spans="1:35" s="25" customFormat="1" x14ac:dyDescent="0.25"/>
    <row r="171" spans="1:35" x14ac:dyDescent="0.25">
      <c r="A171" s="12"/>
    </row>
    <row r="172" spans="1:35" x14ac:dyDescent="0.25">
      <c r="A172" s="12"/>
      <c r="B172" s="11"/>
      <c r="C172" s="11"/>
      <c r="D172" s="11"/>
      <c r="E172" s="11"/>
      <c r="F172" s="11"/>
      <c r="G172" s="11"/>
      <c r="H172" s="11"/>
      <c r="I172" s="11"/>
      <c r="K172" s="11"/>
      <c r="L172" s="11"/>
      <c r="M172" s="11"/>
      <c r="N172" s="11"/>
      <c r="O172" s="11"/>
      <c r="P172" s="11"/>
      <c r="Q172" s="11"/>
      <c r="R172" s="11"/>
      <c r="T172" s="11"/>
      <c r="U172" s="11"/>
      <c r="V172" s="11"/>
      <c r="W172" s="11"/>
      <c r="X172" s="11"/>
      <c r="Y172" s="11"/>
      <c r="Z172" s="11"/>
      <c r="AA172" s="11"/>
    </row>
    <row r="173" spans="1:35" x14ac:dyDescent="0.25">
      <c r="AC173" s="12"/>
      <c r="AD173" s="12"/>
      <c r="AE173" s="12"/>
      <c r="AG173" s="12"/>
      <c r="AH173" s="12"/>
      <c r="AI173" s="12"/>
    </row>
    <row r="174" spans="1:35" s="25" customFormat="1" x14ac:dyDescent="0.25">
      <c r="A174" s="15"/>
    </row>
    <row r="175" spans="1:35" s="25" customFormat="1" x14ac:dyDescent="0.25">
      <c r="A175" s="15"/>
    </row>
    <row r="176" spans="1:35" s="25" customFormat="1" x14ac:dyDescent="0.25">
      <c r="A176" s="30"/>
      <c r="B176" s="8"/>
      <c r="C176" s="8"/>
      <c r="D176" s="8"/>
      <c r="E176" s="8"/>
      <c r="F176" s="8"/>
      <c r="G176" s="8"/>
      <c r="H176" s="8"/>
      <c r="I176" s="8"/>
      <c r="J176" s="22"/>
      <c r="K176" s="8"/>
      <c r="L176" s="8"/>
      <c r="M176" s="8"/>
      <c r="N176" s="8"/>
      <c r="O176" s="8"/>
      <c r="P176" s="8"/>
      <c r="Q176" s="8"/>
      <c r="R176" s="8"/>
      <c r="S176" s="22"/>
      <c r="T176" s="8"/>
      <c r="U176" s="8"/>
      <c r="V176" s="8"/>
      <c r="W176" s="8"/>
      <c r="X176" s="8"/>
      <c r="Y176" s="8"/>
      <c r="Z176" s="8"/>
      <c r="AA176" s="8"/>
      <c r="AB176" s="22"/>
    </row>
    <row r="177" spans="1:28" s="25" customFormat="1" x14ac:dyDescent="0.25">
      <c r="A177" s="30"/>
      <c r="B177" s="8"/>
      <c r="C177" s="8"/>
      <c r="D177" s="8"/>
      <c r="E177" s="8"/>
      <c r="F177" s="8"/>
      <c r="G177" s="8"/>
      <c r="H177" s="8"/>
      <c r="I177" s="8"/>
      <c r="J177" s="22"/>
      <c r="K177" s="8"/>
      <c r="L177" s="8"/>
      <c r="M177" s="8"/>
      <c r="N177" s="8"/>
      <c r="O177" s="8"/>
      <c r="P177" s="8"/>
      <c r="Q177" s="8"/>
      <c r="R177" s="8"/>
      <c r="S177" s="22"/>
      <c r="T177" s="8"/>
      <c r="U177" s="8"/>
      <c r="V177" s="8"/>
      <c r="W177" s="8"/>
      <c r="X177" s="8"/>
      <c r="Y177" s="8"/>
      <c r="Z177" s="8"/>
      <c r="AA177" s="8"/>
      <c r="AB177" s="22"/>
    </row>
    <row r="178" spans="1:28" s="25" customFormat="1" x14ac:dyDescent="0.25">
      <c r="A178" s="30"/>
      <c r="B178" s="8"/>
      <c r="C178" s="8"/>
      <c r="D178" s="8"/>
      <c r="E178" s="8"/>
      <c r="F178" s="8"/>
      <c r="G178" s="8"/>
      <c r="H178" s="8"/>
      <c r="I178" s="8"/>
      <c r="J178" s="22"/>
      <c r="K178" s="8"/>
      <c r="L178" s="8"/>
      <c r="M178" s="8"/>
      <c r="N178" s="8"/>
      <c r="O178" s="8"/>
      <c r="P178" s="8"/>
      <c r="Q178" s="8"/>
      <c r="R178" s="8"/>
      <c r="S178" s="22"/>
      <c r="T178" s="8"/>
      <c r="U178" s="8"/>
      <c r="V178" s="8"/>
      <c r="W178" s="8"/>
      <c r="X178" s="8"/>
      <c r="Y178" s="8"/>
      <c r="Z178" s="8"/>
      <c r="AA178" s="8"/>
      <c r="AB178" s="22"/>
    </row>
    <row r="179" spans="1:28" s="25" customFormat="1" x14ac:dyDescent="0.25">
      <c r="A179" s="30"/>
      <c r="B179" s="8"/>
      <c r="C179" s="8"/>
      <c r="D179" s="8"/>
      <c r="E179" s="8"/>
      <c r="F179" s="8"/>
      <c r="G179" s="8"/>
      <c r="H179" s="8"/>
      <c r="I179" s="8"/>
      <c r="J179" s="22"/>
      <c r="K179" s="8"/>
      <c r="L179" s="8"/>
      <c r="M179" s="8"/>
      <c r="N179" s="8"/>
      <c r="O179" s="8"/>
      <c r="P179" s="8"/>
      <c r="Q179" s="8"/>
      <c r="R179" s="8"/>
      <c r="S179" s="22"/>
      <c r="T179" s="8"/>
      <c r="U179" s="8"/>
      <c r="V179" s="8"/>
      <c r="W179" s="8"/>
      <c r="X179" s="8"/>
      <c r="Y179" s="8"/>
      <c r="Z179" s="8"/>
      <c r="AA179" s="8"/>
      <c r="AB179" s="22"/>
    </row>
    <row r="180" spans="1:28" s="25" customFormat="1" x14ac:dyDescent="0.25">
      <c r="A180" s="30"/>
      <c r="B180" s="8"/>
      <c r="C180" s="8"/>
      <c r="D180" s="8"/>
      <c r="E180" s="8"/>
      <c r="F180" s="8"/>
      <c r="G180" s="8"/>
      <c r="H180" s="8"/>
      <c r="I180" s="8"/>
      <c r="J180" s="22"/>
      <c r="K180" s="8"/>
      <c r="L180" s="8"/>
      <c r="M180" s="8"/>
      <c r="N180" s="8"/>
      <c r="O180" s="8"/>
      <c r="P180" s="8"/>
      <c r="Q180" s="8"/>
      <c r="R180" s="8"/>
      <c r="S180" s="22"/>
      <c r="T180" s="8"/>
      <c r="U180" s="8"/>
      <c r="V180" s="8"/>
      <c r="W180" s="8"/>
      <c r="X180" s="8"/>
      <c r="Y180" s="8"/>
      <c r="Z180" s="8"/>
      <c r="AA180" s="8"/>
      <c r="AB180" s="22"/>
    </row>
    <row r="181" spans="1:28" s="25" customFormat="1" x14ac:dyDescent="0.25">
      <c r="A181" s="30"/>
      <c r="B181" s="8"/>
      <c r="C181" s="8"/>
      <c r="D181" s="8"/>
      <c r="E181" s="8"/>
      <c r="F181" s="8"/>
      <c r="G181" s="8"/>
      <c r="H181" s="8"/>
      <c r="I181" s="8"/>
      <c r="J181" s="22"/>
      <c r="K181" s="8"/>
      <c r="L181" s="8"/>
      <c r="M181" s="8"/>
      <c r="N181" s="8"/>
      <c r="O181" s="8"/>
      <c r="P181" s="8"/>
      <c r="Q181" s="8"/>
      <c r="R181" s="8"/>
      <c r="S181" s="22"/>
      <c r="T181" s="8"/>
      <c r="U181" s="8"/>
      <c r="V181" s="8"/>
      <c r="W181" s="8"/>
      <c r="X181" s="8"/>
      <c r="Y181" s="8"/>
      <c r="Z181" s="8"/>
      <c r="AA181" s="8"/>
      <c r="AB181" s="22"/>
    </row>
    <row r="182" spans="1:28" s="25" customFormat="1" x14ac:dyDescent="0.25">
      <c r="A182" s="30"/>
      <c r="B182" s="8"/>
      <c r="C182" s="8"/>
      <c r="D182" s="8"/>
      <c r="E182" s="8"/>
      <c r="F182" s="8"/>
      <c r="G182" s="8"/>
      <c r="H182" s="8"/>
      <c r="I182" s="8"/>
      <c r="J182" s="22"/>
      <c r="K182" s="8"/>
      <c r="L182" s="8"/>
      <c r="M182" s="8"/>
      <c r="N182" s="8"/>
      <c r="O182" s="8"/>
      <c r="P182" s="8"/>
      <c r="Q182" s="8"/>
      <c r="R182" s="8"/>
      <c r="S182" s="22"/>
      <c r="T182" s="8"/>
      <c r="U182" s="8"/>
      <c r="V182" s="8"/>
      <c r="W182" s="8"/>
      <c r="X182" s="8"/>
      <c r="Y182" s="8"/>
      <c r="Z182" s="8"/>
      <c r="AA182" s="8"/>
      <c r="AB182" s="22"/>
    </row>
    <row r="183" spans="1:28" s="25" customFormat="1" x14ac:dyDescent="0.25">
      <c r="A183" s="30"/>
      <c r="B183" s="8"/>
      <c r="C183" s="8"/>
      <c r="D183" s="8"/>
      <c r="E183" s="8"/>
      <c r="F183" s="8"/>
      <c r="G183" s="8"/>
      <c r="H183" s="8"/>
      <c r="I183" s="8"/>
      <c r="J183" s="22"/>
      <c r="K183" s="8"/>
      <c r="L183" s="8"/>
      <c r="M183" s="8"/>
      <c r="N183" s="8"/>
      <c r="O183" s="8"/>
      <c r="P183" s="8"/>
      <c r="Q183" s="8"/>
      <c r="R183" s="8"/>
      <c r="S183" s="22"/>
      <c r="T183" s="8"/>
      <c r="U183" s="8"/>
      <c r="V183" s="8"/>
      <c r="W183" s="8"/>
      <c r="X183" s="8"/>
      <c r="Y183" s="8"/>
      <c r="Z183" s="8"/>
      <c r="AA183" s="8"/>
      <c r="AB183" s="22"/>
    </row>
    <row r="184" spans="1:28" s="25" customFormat="1" x14ac:dyDescent="0.25">
      <c r="A184" s="30"/>
      <c r="B184" s="8"/>
      <c r="C184" s="8"/>
      <c r="D184" s="8"/>
      <c r="E184" s="8"/>
      <c r="F184" s="8"/>
      <c r="G184" s="8"/>
      <c r="H184" s="8"/>
      <c r="I184" s="8"/>
      <c r="J184" s="22"/>
      <c r="K184" s="8"/>
      <c r="L184" s="8"/>
      <c r="M184" s="8"/>
      <c r="N184" s="8"/>
      <c r="O184" s="8"/>
      <c r="P184" s="8"/>
      <c r="Q184" s="8"/>
      <c r="R184" s="8"/>
      <c r="S184" s="22"/>
      <c r="T184" s="8"/>
      <c r="U184" s="8"/>
      <c r="V184" s="8"/>
      <c r="W184" s="8"/>
      <c r="X184" s="8"/>
      <c r="Y184" s="8"/>
      <c r="Z184" s="8"/>
      <c r="AA184" s="8"/>
      <c r="AB184" s="22"/>
    </row>
    <row r="185" spans="1:28" s="25" customFormat="1" x14ac:dyDescent="0.25">
      <c r="A185" s="30"/>
      <c r="B185" s="8"/>
      <c r="C185" s="8"/>
      <c r="D185" s="8"/>
      <c r="E185" s="8"/>
      <c r="F185" s="8"/>
      <c r="G185" s="8"/>
      <c r="H185" s="8"/>
      <c r="I185" s="8"/>
      <c r="J185" s="22"/>
      <c r="K185" s="8"/>
      <c r="L185" s="8"/>
      <c r="M185" s="8"/>
      <c r="N185" s="8"/>
      <c r="O185" s="8"/>
      <c r="P185" s="8"/>
      <c r="Q185" s="8"/>
      <c r="R185" s="8"/>
      <c r="S185" s="22"/>
      <c r="T185" s="8"/>
      <c r="U185" s="8"/>
      <c r="V185" s="8"/>
      <c r="W185" s="8"/>
      <c r="X185" s="8"/>
      <c r="Y185" s="8"/>
      <c r="Z185" s="8"/>
      <c r="AA185" s="8"/>
      <c r="AB185" s="22"/>
    </row>
    <row r="186" spans="1:28" s="25" customFormat="1" x14ac:dyDescent="0.25">
      <c r="A186" s="30"/>
      <c r="B186" s="8"/>
      <c r="C186" s="8"/>
      <c r="D186" s="8"/>
      <c r="E186" s="8"/>
      <c r="F186" s="8"/>
      <c r="G186" s="8"/>
      <c r="H186" s="8"/>
      <c r="I186" s="8"/>
      <c r="J186" s="22"/>
      <c r="K186" s="8"/>
      <c r="L186" s="8"/>
      <c r="M186" s="8"/>
      <c r="N186" s="8"/>
      <c r="O186" s="8"/>
      <c r="P186" s="8"/>
      <c r="Q186" s="8"/>
      <c r="R186" s="8"/>
      <c r="S186" s="22"/>
      <c r="T186" s="8"/>
      <c r="U186" s="8"/>
      <c r="V186" s="8"/>
      <c r="W186" s="8"/>
      <c r="X186" s="8"/>
      <c r="Y186" s="8"/>
      <c r="Z186" s="8"/>
      <c r="AA186" s="8"/>
      <c r="AB186" s="22"/>
    </row>
    <row r="187" spans="1:28" s="25" customFormat="1" x14ac:dyDescent="0.25">
      <c r="A187" s="30"/>
      <c r="B187" s="8"/>
      <c r="C187" s="8"/>
      <c r="D187" s="8"/>
      <c r="E187" s="8"/>
      <c r="F187" s="8"/>
      <c r="G187" s="8"/>
      <c r="H187" s="8"/>
      <c r="I187" s="8"/>
      <c r="J187" s="22"/>
      <c r="K187" s="8"/>
      <c r="L187" s="8"/>
      <c r="M187" s="8"/>
      <c r="N187" s="8"/>
      <c r="O187" s="8"/>
      <c r="P187" s="8"/>
      <c r="Q187" s="8"/>
      <c r="R187" s="8"/>
      <c r="S187" s="22"/>
      <c r="T187" s="8"/>
      <c r="U187" s="8"/>
      <c r="V187" s="8"/>
      <c r="W187" s="8"/>
      <c r="X187" s="8"/>
      <c r="Y187" s="8"/>
      <c r="Z187" s="8"/>
      <c r="AA187" s="8"/>
      <c r="AB187" s="22"/>
    </row>
    <row r="188" spans="1:28" s="25" customFormat="1" x14ac:dyDescent="0.25">
      <c r="A188" s="30"/>
      <c r="B188" s="8"/>
      <c r="C188" s="8"/>
      <c r="D188" s="8"/>
      <c r="E188" s="8"/>
      <c r="F188" s="8"/>
      <c r="G188" s="8"/>
      <c r="H188" s="8"/>
      <c r="I188" s="8"/>
      <c r="J188" s="22"/>
      <c r="K188" s="8"/>
      <c r="L188" s="8"/>
      <c r="M188" s="8"/>
      <c r="N188" s="8"/>
      <c r="O188" s="8"/>
      <c r="P188" s="8"/>
      <c r="Q188" s="8"/>
      <c r="R188" s="8"/>
      <c r="S188" s="22"/>
      <c r="T188" s="8"/>
      <c r="U188" s="8"/>
      <c r="V188" s="8"/>
      <c r="W188" s="8"/>
      <c r="X188" s="8"/>
      <c r="Y188" s="8"/>
      <c r="Z188" s="8"/>
      <c r="AA188" s="8"/>
      <c r="AB188" s="22"/>
    </row>
    <row r="189" spans="1:28" s="25" customFormat="1" x14ac:dyDescent="0.25">
      <c r="A189" s="30"/>
      <c r="B189" s="8"/>
      <c r="C189" s="8"/>
      <c r="D189" s="8"/>
      <c r="E189" s="8"/>
      <c r="F189" s="8"/>
      <c r="G189" s="8"/>
      <c r="H189" s="8"/>
      <c r="I189" s="8"/>
      <c r="J189" s="22"/>
      <c r="K189" s="8"/>
      <c r="L189" s="8"/>
      <c r="M189" s="8"/>
      <c r="N189" s="8"/>
      <c r="O189" s="8"/>
      <c r="P189" s="8"/>
      <c r="Q189" s="8"/>
      <c r="R189" s="8"/>
      <c r="S189" s="22"/>
      <c r="T189" s="8"/>
      <c r="U189" s="8"/>
      <c r="V189" s="8"/>
      <c r="W189" s="8"/>
      <c r="X189" s="8"/>
      <c r="Y189" s="8"/>
      <c r="Z189" s="8"/>
      <c r="AA189" s="8"/>
      <c r="AB189" s="22"/>
    </row>
    <row r="190" spans="1:28" s="25" customFormat="1" x14ac:dyDescent="0.25">
      <c r="A190" s="30"/>
      <c r="B190" s="8"/>
      <c r="C190" s="8"/>
      <c r="D190" s="8"/>
      <c r="E190" s="8"/>
      <c r="F190" s="8"/>
      <c r="G190" s="8"/>
      <c r="H190" s="8"/>
      <c r="I190" s="8"/>
      <c r="J190" s="22"/>
      <c r="K190" s="8"/>
      <c r="L190" s="8"/>
      <c r="M190" s="8"/>
      <c r="N190" s="8"/>
      <c r="O190" s="8"/>
      <c r="P190" s="8"/>
      <c r="Q190" s="8"/>
      <c r="R190" s="8"/>
      <c r="S190" s="22"/>
      <c r="T190" s="8"/>
      <c r="U190" s="8"/>
      <c r="V190" s="8"/>
      <c r="W190" s="8"/>
      <c r="X190" s="8"/>
      <c r="Y190" s="8"/>
      <c r="Z190" s="8"/>
      <c r="AA190" s="8"/>
      <c r="AB190" s="22"/>
    </row>
    <row r="191" spans="1:28" s="25" customFormat="1" x14ac:dyDescent="0.25">
      <c r="A191" s="30"/>
      <c r="B191" s="8"/>
      <c r="C191" s="8"/>
      <c r="D191" s="8"/>
      <c r="E191" s="8"/>
      <c r="F191" s="8"/>
      <c r="G191" s="8"/>
      <c r="H191" s="8"/>
      <c r="I191" s="8"/>
      <c r="J191" s="22"/>
      <c r="K191" s="8"/>
      <c r="L191" s="8"/>
      <c r="M191" s="8"/>
      <c r="N191" s="8"/>
      <c r="O191" s="8"/>
      <c r="P191" s="8"/>
      <c r="Q191" s="8"/>
      <c r="R191" s="8"/>
      <c r="S191" s="22"/>
      <c r="T191" s="8"/>
      <c r="U191" s="8"/>
      <c r="V191" s="8"/>
      <c r="W191" s="8"/>
      <c r="X191" s="8"/>
      <c r="Y191" s="8"/>
      <c r="Z191" s="8"/>
      <c r="AA191" s="8"/>
      <c r="AB191" s="22"/>
    </row>
    <row r="192" spans="1:28" s="25" customFormat="1" x14ac:dyDescent="0.25">
      <c r="A192" s="30"/>
      <c r="B192" s="8"/>
      <c r="C192" s="8"/>
      <c r="D192" s="8"/>
      <c r="E192" s="8"/>
      <c r="F192" s="8"/>
      <c r="G192" s="8"/>
      <c r="H192" s="8"/>
      <c r="I192" s="8"/>
      <c r="J192" s="22"/>
      <c r="K192" s="8"/>
      <c r="L192" s="8"/>
      <c r="M192" s="8"/>
      <c r="N192" s="8"/>
      <c r="O192" s="8"/>
      <c r="P192" s="8"/>
      <c r="Q192" s="8"/>
      <c r="R192" s="8"/>
      <c r="S192" s="22"/>
      <c r="T192" s="8"/>
      <c r="U192" s="8"/>
      <c r="V192" s="8"/>
      <c r="W192" s="8"/>
      <c r="X192" s="8"/>
      <c r="Y192" s="8"/>
      <c r="Z192" s="8"/>
      <c r="AA192" s="8"/>
      <c r="AB192" s="22"/>
    </row>
    <row r="193" spans="1:35" s="25" customFormat="1" x14ac:dyDescent="0.25">
      <c r="A193" s="30"/>
      <c r="B193" s="8"/>
      <c r="C193" s="8"/>
      <c r="D193" s="8"/>
      <c r="E193" s="8"/>
      <c r="F193" s="8"/>
      <c r="G193" s="8"/>
      <c r="H193" s="8"/>
      <c r="I193" s="8"/>
      <c r="J193" s="22"/>
      <c r="K193" s="8"/>
      <c r="L193" s="8"/>
      <c r="M193" s="8"/>
      <c r="N193" s="8"/>
      <c r="O193" s="8"/>
      <c r="P193" s="8"/>
      <c r="Q193" s="8"/>
      <c r="R193" s="8"/>
      <c r="S193" s="22"/>
      <c r="T193" s="8"/>
      <c r="U193" s="8"/>
      <c r="V193" s="8"/>
      <c r="W193" s="8"/>
      <c r="X193" s="8"/>
      <c r="Y193" s="8"/>
      <c r="Z193" s="8"/>
      <c r="AA193" s="8"/>
      <c r="AB193" s="22"/>
    </row>
    <row r="194" spans="1:35" s="25" customFormat="1" x14ac:dyDescent="0.25">
      <c r="A194" s="30"/>
      <c r="B194" s="8"/>
      <c r="C194" s="8"/>
      <c r="D194" s="8"/>
      <c r="E194" s="8"/>
      <c r="F194" s="8"/>
      <c r="G194" s="8"/>
      <c r="H194" s="8"/>
      <c r="I194" s="8"/>
      <c r="J194" s="22"/>
      <c r="K194" s="8"/>
      <c r="L194" s="8"/>
      <c r="M194" s="8"/>
      <c r="N194" s="8"/>
      <c r="O194" s="8"/>
      <c r="P194" s="8"/>
      <c r="Q194" s="8"/>
      <c r="R194" s="8"/>
      <c r="S194" s="22"/>
      <c r="T194" s="8"/>
      <c r="U194" s="8"/>
      <c r="V194" s="8"/>
      <c r="W194" s="8"/>
      <c r="X194" s="8"/>
      <c r="Y194" s="8"/>
      <c r="Z194" s="8"/>
      <c r="AA194" s="8"/>
      <c r="AB194" s="22"/>
    </row>
    <row r="195" spans="1:35" s="25" customFormat="1" x14ac:dyDescent="0.25">
      <c r="A195" s="30"/>
      <c r="B195" s="8"/>
      <c r="C195" s="8"/>
      <c r="D195" s="8"/>
      <c r="E195" s="8"/>
      <c r="F195" s="8"/>
      <c r="G195" s="8"/>
      <c r="H195" s="8"/>
      <c r="I195" s="8"/>
      <c r="J195" s="22"/>
      <c r="K195" s="8"/>
      <c r="L195" s="8"/>
      <c r="M195" s="8"/>
      <c r="N195" s="8"/>
      <c r="O195" s="8"/>
      <c r="P195" s="8"/>
      <c r="Q195" s="8"/>
      <c r="R195" s="8"/>
      <c r="S195" s="22"/>
      <c r="T195" s="8"/>
      <c r="U195" s="8"/>
      <c r="V195" s="8"/>
      <c r="W195" s="8"/>
      <c r="X195" s="8"/>
      <c r="Y195" s="8"/>
      <c r="Z195" s="8"/>
      <c r="AA195" s="8"/>
      <c r="AB195" s="22"/>
    </row>
    <row r="196" spans="1:35" s="25" customFormat="1" x14ac:dyDescent="0.25">
      <c r="A196" s="30"/>
      <c r="B196" s="8"/>
      <c r="C196" s="8"/>
      <c r="D196" s="8"/>
      <c r="E196" s="8"/>
      <c r="F196" s="8"/>
      <c r="G196" s="8"/>
      <c r="H196" s="8"/>
      <c r="I196" s="8"/>
      <c r="J196" s="22"/>
      <c r="K196" s="8"/>
      <c r="L196" s="8"/>
      <c r="M196" s="8"/>
      <c r="N196" s="8"/>
      <c r="O196" s="8"/>
      <c r="P196" s="8"/>
      <c r="Q196" s="8"/>
      <c r="R196" s="8"/>
      <c r="S196" s="22"/>
      <c r="T196" s="8"/>
      <c r="U196" s="8"/>
      <c r="V196" s="8"/>
      <c r="W196" s="8"/>
      <c r="X196" s="8"/>
      <c r="Y196" s="8"/>
      <c r="Z196" s="8"/>
      <c r="AA196" s="8"/>
      <c r="AB196" s="22"/>
    </row>
    <row r="197" spans="1:35" s="25" customFormat="1" x14ac:dyDescent="0.25">
      <c r="B197" s="21"/>
      <c r="C197" s="21"/>
      <c r="D197" s="21"/>
      <c r="E197" s="21"/>
      <c r="F197" s="21"/>
      <c r="G197" s="21"/>
      <c r="H197" s="21"/>
      <c r="I197" s="21"/>
      <c r="J197" s="22"/>
      <c r="K197" s="21"/>
      <c r="L197" s="21"/>
      <c r="M197" s="21"/>
      <c r="N197" s="21"/>
      <c r="O197" s="21"/>
      <c r="P197" s="21"/>
      <c r="Q197" s="21"/>
      <c r="R197" s="21"/>
      <c r="S197" s="22"/>
      <c r="T197" s="21"/>
      <c r="U197" s="21"/>
      <c r="V197" s="21"/>
      <c r="W197" s="21"/>
      <c r="X197" s="21"/>
      <c r="Y197" s="21"/>
      <c r="Z197" s="21"/>
      <c r="AA197" s="21"/>
      <c r="AB197" s="22"/>
    </row>
    <row r="198" spans="1:35" s="25" customFormat="1" x14ac:dyDescent="0.25">
      <c r="B198" s="21"/>
      <c r="C198" s="21"/>
      <c r="D198" s="21"/>
      <c r="E198" s="21"/>
      <c r="F198" s="21"/>
      <c r="G198" s="21"/>
      <c r="H198" s="21"/>
      <c r="I198" s="21"/>
      <c r="J198" s="22"/>
      <c r="K198" s="21"/>
      <c r="L198" s="21"/>
      <c r="M198" s="21"/>
      <c r="N198" s="21"/>
      <c r="O198" s="21"/>
      <c r="P198" s="21"/>
      <c r="Q198" s="21"/>
      <c r="R198" s="21"/>
      <c r="S198" s="22"/>
      <c r="T198" s="21"/>
      <c r="U198" s="21"/>
      <c r="V198" s="21"/>
      <c r="W198" s="21"/>
      <c r="X198" s="21"/>
      <c r="Y198" s="21"/>
      <c r="Z198" s="21"/>
      <c r="AA198" s="21"/>
      <c r="AB198" s="22"/>
    </row>
    <row r="199" spans="1:35" s="25" customFormat="1" x14ac:dyDescent="0.25">
      <c r="B199" s="21"/>
      <c r="C199" s="21"/>
      <c r="D199" s="21"/>
      <c r="E199" s="21"/>
      <c r="F199" s="21"/>
      <c r="G199" s="21"/>
      <c r="H199" s="21"/>
      <c r="I199" s="21"/>
      <c r="J199" s="22"/>
      <c r="K199" s="21"/>
      <c r="L199" s="21"/>
      <c r="M199" s="21"/>
      <c r="N199" s="21"/>
      <c r="O199" s="21"/>
      <c r="P199" s="21"/>
      <c r="Q199" s="21"/>
      <c r="R199" s="21"/>
      <c r="S199" s="22"/>
      <c r="T199" s="21"/>
      <c r="U199" s="21"/>
      <c r="V199" s="21"/>
      <c r="W199" s="21"/>
      <c r="X199" s="21"/>
      <c r="Y199" s="21"/>
      <c r="Z199" s="21"/>
      <c r="AA199" s="21"/>
      <c r="AB199" s="22"/>
    </row>
    <row r="200" spans="1:35" x14ac:dyDescent="0.25">
      <c r="A200" s="12"/>
    </row>
    <row r="201" spans="1:35" x14ac:dyDescent="0.25">
      <c r="A201" s="12"/>
      <c r="B201" s="11"/>
      <c r="C201" s="11"/>
      <c r="D201" s="11"/>
      <c r="E201" s="11"/>
      <c r="F201" s="11"/>
      <c r="G201" s="11"/>
      <c r="H201" s="11"/>
      <c r="I201" s="11"/>
      <c r="K201" s="11"/>
      <c r="L201" s="11"/>
      <c r="M201" s="11"/>
      <c r="N201" s="11"/>
      <c r="O201" s="11"/>
      <c r="P201" s="11"/>
      <c r="Q201" s="11"/>
      <c r="R201" s="11"/>
      <c r="T201" s="11"/>
      <c r="U201" s="11"/>
      <c r="V201" s="11"/>
      <c r="W201" s="11"/>
      <c r="X201" s="11"/>
      <c r="Y201" s="11"/>
      <c r="Z201" s="11"/>
      <c r="AA201" s="11"/>
    </row>
    <row r="202" spans="1:35" x14ac:dyDescent="0.25">
      <c r="AC202" s="12"/>
      <c r="AD202" s="12"/>
      <c r="AE202" s="12"/>
      <c r="AG202" s="12"/>
      <c r="AH202" s="12"/>
      <c r="AI202" s="12"/>
    </row>
    <row r="203" spans="1:35" s="25" customFormat="1" x14ac:dyDescent="0.25">
      <c r="A203" s="15"/>
    </row>
    <row r="204" spans="1:35" s="25" customFormat="1" x14ac:dyDescent="0.25">
      <c r="A204" s="15"/>
    </row>
    <row r="205" spans="1:35" s="25" customFormat="1" x14ac:dyDescent="0.25">
      <c r="A205" s="30"/>
      <c r="B205" s="8"/>
      <c r="C205" s="8"/>
      <c r="D205" s="8"/>
      <c r="E205" s="8"/>
      <c r="F205" s="8"/>
      <c r="G205" s="8"/>
      <c r="H205" s="8"/>
      <c r="I205" s="8"/>
      <c r="J205" s="22"/>
      <c r="K205" s="8"/>
      <c r="L205" s="8"/>
      <c r="M205" s="8"/>
      <c r="N205" s="8"/>
      <c r="O205" s="8"/>
      <c r="P205" s="8"/>
      <c r="Q205" s="8"/>
      <c r="R205" s="8"/>
      <c r="S205" s="22"/>
      <c r="T205" s="8"/>
      <c r="U205" s="8"/>
      <c r="V205" s="8"/>
      <c r="W205" s="8"/>
      <c r="X205" s="8"/>
      <c r="Y205" s="8"/>
      <c r="Z205" s="8"/>
      <c r="AA205" s="8"/>
      <c r="AB205" s="22"/>
    </row>
    <row r="206" spans="1:35" s="25" customFormat="1" x14ac:dyDescent="0.25">
      <c r="A206" s="30"/>
      <c r="B206" s="8"/>
      <c r="C206" s="8"/>
      <c r="D206" s="8"/>
      <c r="E206" s="8"/>
      <c r="F206" s="8"/>
      <c r="G206" s="8"/>
      <c r="H206" s="8"/>
      <c r="I206" s="8"/>
      <c r="J206" s="22"/>
      <c r="K206" s="8"/>
      <c r="L206" s="8"/>
      <c r="M206" s="8"/>
      <c r="N206" s="8"/>
      <c r="O206" s="8"/>
      <c r="P206" s="8"/>
      <c r="Q206" s="8"/>
      <c r="R206" s="8"/>
      <c r="S206" s="22"/>
      <c r="T206" s="8"/>
      <c r="U206" s="8"/>
      <c r="V206" s="8"/>
      <c r="W206" s="8"/>
      <c r="X206" s="8"/>
      <c r="Y206" s="8"/>
      <c r="Z206" s="8"/>
      <c r="AA206" s="8"/>
      <c r="AB206" s="22"/>
    </row>
    <row r="207" spans="1:35" s="25" customFormat="1" x14ac:dyDescent="0.25">
      <c r="A207" s="30"/>
      <c r="B207" s="8"/>
      <c r="C207" s="8"/>
      <c r="D207" s="8"/>
      <c r="E207" s="8"/>
      <c r="F207" s="8"/>
      <c r="G207" s="8"/>
      <c r="H207" s="8"/>
      <c r="I207" s="8"/>
      <c r="J207" s="22"/>
      <c r="K207" s="8"/>
      <c r="L207" s="8"/>
      <c r="M207" s="8"/>
      <c r="N207" s="8"/>
      <c r="O207" s="8"/>
      <c r="P207" s="8"/>
      <c r="Q207" s="8"/>
      <c r="R207" s="8"/>
      <c r="S207" s="22"/>
      <c r="T207" s="8"/>
      <c r="U207" s="8"/>
      <c r="V207" s="8"/>
      <c r="W207" s="8"/>
      <c r="X207" s="8"/>
      <c r="Y207" s="8"/>
      <c r="Z207" s="8"/>
      <c r="AA207" s="8"/>
      <c r="AB207" s="22"/>
    </row>
    <row r="208" spans="1:35" s="25" customFormat="1" x14ac:dyDescent="0.25">
      <c r="A208" s="30"/>
      <c r="B208" s="8"/>
      <c r="C208" s="8"/>
      <c r="D208" s="8"/>
      <c r="E208" s="8"/>
      <c r="F208" s="8"/>
      <c r="G208" s="8"/>
      <c r="H208" s="8"/>
      <c r="I208" s="8"/>
      <c r="J208" s="22"/>
      <c r="K208" s="8"/>
      <c r="L208" s="8"/>
      <c r="M208" s="8"/>
      <c r="N208" s="8"/>
      <c r="O208" s="8"/>
      <c r="P208" s="8"/>
      <c r="Q208" s="8"/>
      <c r="R208" s="8"/>
      <c r="S208" s="22"/>
      <c r="T208" s="8"/>
      <c r="U208" s="8"/>
      <c r="V208" s="8"/>
      <c r="W208" s="8"/>
      <c r="X208" s="8"/>
      <c r="Y208" s="8"/>
      <c r="Z208" s="8"/>
      <c r="AA208" s="8"/>
      <c r="AB208" s="22"/>
    </row>
    <row r="209" spans="1:28" s="25" customFormat="1" x14ac:dyDescent="0.25">
      <c r="A209" s="30"/>
      <c r="B209" s="8"/>
      <c r="C209" s="8"/>
      <c r="D209" s="8"/>
      <c r="E209" s="8"/>
      <c r="F209" s="8"/>
      <c r="G209" s="8"/>
      <c r="H209" s="8"/>
      <c r="I209" s="8"/>
      <c r="J209" s="22"/>
      <c r="K209" s="8"/>
      <c r="L209" s="8"/>
      <c r="M209" s="8"/>
      <c r="N209" s="8"/>
      <c r="O209" s="8"/>
      <c r="P209" s="8"/>
      <c r="Q209" s="8"/>
      <c r="R209" s="8"/>
      <c r="S209" s="22"/>
      <c r="T209" s="8"/>
      <c r="U209" s="8"/>
      <c r="V209" s="8"/>
      <c r="W209" s="8"/>
      <c r="X209" s="8"/>
      <c r="Y209" s="8"/>
      <c r="Z209" s="8"/>
      <c r="AA209" s="8"/>
      <c r="AB209" s="22"/>
    </row>
    <row r="210" spans="1:28" s="25" customFormat="1" x14ac:dyDescent="0.25">
      <c r="A210" s="30"/>
      <c r="B210" s="8"/>
      <c r="C210" s="8"/>
      <c r="D210" s="8"/>
      <c r="E210" s="8"/>
      <c r="F210" s="8"/>
      <c r="G210" s="8"/>
      <c r="H210" s="8"/>
      <c r="I210" s="8"/>
      <c r="J210" s="22"/>
      <c r="K210" s="8"/>
      <c r="L210" s="8"/>
      <c r="M210" s="8"/>
      <c r="N210" s="8"/>
      <c r="O210" s="8"/>
      <c r="P210" s="8"/>
      <c r="Q210" s="8"/>
      <c r="R210" s="8"/>
      <c r="S210" s="22"/>
      <c r="T210" s="8"/>
      <c r="U210" s="8"/>
      <c r="V210" s="8"/>
      <c r="W210" s="8"/>
      <c r="X210" s="8"/>
      <c r="Y210" s="8"/>
      <c r="Z210" s="8"/>
      <c r="AA210" s="8"/>
      <c r="AB210" s="22"/>
    </row>
    <row r="211" spans="1:28" s="25" customFormat="1" x14ac:dyDescent="0.25">
      <c r="A211" s="30"/>
      <c r="B211" s="8"/>
      <c r="C211" s="8"/>
      <c r="D211" s="8"/>
      <c r="E211" s="8"/>
      <c r="F211" s="8"/>
      <c r="G211" s="8"/>
      <c r="H211" s="8"/>
      <c r="I211" s="8"/>
      <c r="J211" s="22"/>
      <c r="K211" s="8"/>
      <c r="L211" s="8"/>
      <c r="M211" s="8"/>
      <c r="N211" s="8"/>
      <c r="O211" s="8"/>
      <c r="P211" s="8"/>
      <c r="Q211" s="8"/>
      <c r="R211" s="8"/>
      <c r="S211" s="22"/>
      <c r="T211" s="8"/>
      <c r="U211" s="8"/>
      <c r="V211" s="8"/>
      <c r="W211" s="8"/>
      <c r="X211" s="8"/>
      <c r="Y211" s="8"/>
      <c r="Z211" s="8"/>
      <c r="AA211" s="8"/>
      <c r="AB211" s="22"/>
    </row>
    <row r="212" spans="1:28" s="25" customFormat="1" x14ac:dyDescent="0.25">
      <c r="A212" s="30"/>
      <c r="B212" s="8"/>
      <c r="C212" s="8"/>
      <c r="D212" s="8"/>
      <c r="E212" s="8"/>
      <c r="F212" s="8"/>
      <c r="G212" s="8"/>
      <c r="H212" s="8"/>
      <c r="I212" s="8"/>
      <c r="J212" s="22"/>
      <c r="K212" s="8"/>
      <c r="L212" s="8"/>
      <c r="M212" s="8"/>
      <c r="N212" s="8"/>
      <c r="O212" s="8"/>
      <c r="P212" s="8"/>
      <c r="Q212" s="8"/>
      <c r="R212" s="8"/>
      <c r="S212" s="22"/>
      <c r="T212" s="8"/>
      <c r="U212" s="8"/>
      <c r="V212" s="8"/>
      <c r="W212" s="8"/>
      <c r="X212" s="8"/>
      <c r="Y212" s="8"/>
      <c r="Z212" s="8"/>
      <c r="AA212" s="8"/>
      <c r="AB212" s="22"/>
    </row>
    <row r="213" spans="1:28" s="25" customFormat="1" x14ac:dyDescent="0.25">
      <c r="A213" s="30"/>
      <c r="B213" s="8"/>
      <c r="C213" s="8"/>
      <c r="D213" s="8"/>
      <c r="E213" s="8"/>
      <c r="F213" s="8"/>
      <c r="G213" s="8"/>
      <c r="H213" s="8"/>
      <c r="I213" s="8"/>
      <c r="J213" s="22"/>
      <c r="K213" s="8"/>
      <c r="L213" s="8"/>
      <c r="M213" s="8"/>
      <c r="N213" s="8"/>
      <c r="O213" s="8"/>
      <c r="P213" s="8"/>
      <c r="Q213" s="8"/>
      <c r="R213" s="8"/>
      <c r="S213" s="22"/>
      <c r="T213" s="8"/>
      <c r="U213" s="8"/>
      <c r="V213" s="8"/>
      <c r="W213" s="8"/>
      <c r="X213" s="8"/>
      <c r="Y213" s="8"/>
      <c r="Z213" s="8"/>
      <c r="AA213" s="8"/>
      <c r="AB213" s="22"/>
    </row>
    <row r="214" spans="1:28" s="25" customFormat="1" x14ac:dyDescent="0.25">
      <c r="A214" s="30"/>
      <c r="B214" s="8"/>
      <c r="C214" s="8"/>
      <c r="D214" s="8"/>
      <c r="E214" s="8"/>
      <c r="F214" s="8"/>
      <c r="G214" s="8"/>
      <c r="H214" s="8"/>
      <c r="I214" s="8"/>
      <c r="J214" s="22"/>
      <c r="K214" s="8"/>
      <c r="L214" s="8"/>
      <c r="M214" s="8"/>
      <c r="N214" s="8"/>
      <c r="O214" s="8"/>
      <c r="P214" s="8"/>
      <c r="Q214" s="8"/>
      <c r="R214" s="8"/>
      <c r="S214" s="22"/>
      <c r="T214" s="8"/>
      <c r="U214" s="8"/>
      <c r="V214" s="8"/>
      <c r="W214" s="8"/>
      <c r="X214" s="8"/>
      <c r="Y214" s="8"/>
      <c r="Z214" s="8"/>
      <c r="AA214" s="8"/>
      <c r="AB214" s="22"/>
    </row>
    <row r="215" spans="1:28" s="25" customFormat="1" x14ac:dyDescent="0.25">
      <c r="A215" s="30"/>
      <c r="B215" s="8"/>
      <c r="C215" s="8"/>
      <c r="D215" s="8"/>
      <c r="E215" s="8"/>
      <c r="F215" s="8"/>
      <c r="G215" s="8"/>
      <c r="H215" s="8"/>
      <c r="I215" s="8"/>
      <c r="J215" s="22"/>
      <c r="K215" s="8"/>
      <c r="L215" s="8"/>
      <c r="M215" s="8"/>
      <c r="N215" s="8"/>
      <c r="O215" s="8"/>
      <c r="P215" s="8"/>
      <c r="Q215" s="8"/>
      <c r="R215" s="8"/>
      <c r="S215" s="22"/>
      <c r="T215" s="8"/>
      <c r="U215" s="8"/>
      <c r="V215" s="8"/>
      <c r="W215" s="8"/>
      <c r="X215" s="8"/>
      <c r="Y215" s="8"/>
      <c r="Z215" s="8"/>
      <c r="AA215" s="8"/>
      <c r="AB215" s="22"/>
    </row>
    <row r="216" spans="1:28" s="25" customFormat="1" x14ac:dyDescent="0.25">
      <c r="A216" s="30"/>
      <c r="B216" s="8"/>
      <c r="C216" s="8"/>
      <c r="D216" s="8"/>
      <c r="E216" s="8"/>
      <c r="F216" s="8"/>
      <c r="G216" s="8"/>
      <c r="H216" s="8"/>
      <c r="I216" s="8"/>
      <c r="J216" s="22"/>
      <c r="K216" s="8"/>
      <c r="L216" s="8"/>
      <c r="M216" s="8"/>
      <c r="N216" s="8"/>
      <c r="O216" s="8"/>
      <c r="P216" s="8"/>
      <c r="Q216" s="8"/>
      <c r="R216" s="8"/>
      <c r="S216" s="22"/>
      <c r="T216" s="8"/>
      <c r="U216" s="8"/>
      <c r="V216" s="8"/>
      <c r="W216" s="8"/>
      <c r="X216" s="8"/>
      <c r="Y216" s="8"/>
      <c r="Z216" s="8"/>
      <c r="AA216" s="8"/>
      <c r="AB216" s="22"/>
    </row>
    <row r="217" spans="1:28" s="25" customFormat="1" x14ac:dyDescent="0.25">
      <c r="A217" s="30"/>
      <c r="B217" s="8"/>
      <c r="C217" s="8"/>
      <c r="D217" s="8"/>
      <c r="E217" s="8"/>
      <c r="F217" s="8"/>
      <c r="G217" s="8"/>
      <c r="H217" s="8"/>
      <c r="I217" s="8"/>
      <c r="J217" s="22"/>
      <c r="K217" s="8"/>
      <c r="L217" s="8"/>
      <c r="M217" s="8"/>
      <c r="N217" s="8"/>
      <c r="O217" s="8"/>
      <c r="P217" s="8"/>
      <c r="Q217" s="8"/>
      <c r="R217" s="8"/>
      <c r="S217" s="22"/>
      <c r="T217" s="8"/>
      <c r="U217" s="8"/>
      <c r="V217" s="8"/>
      <c r="W217" s="8"/>
      <c r="X217" s="8"/>
      <c r="Y217" s="8"/>
      <c r="Z217" s="8"/>
      <c r="AA217" s="8"/>
      <c r="AB217" s="22"/>
    </row>
    <row r="218" spans="1:28" s="25" customFormat="1" x14ac:dyDescent="0.25">
      <c r="A218" s="30"/>
      <c r="B218" s="8"/>
      <c r="C218" s="8"/>
      <c r="D218" s="8"/>
      <c r="E218" s="8"/>
      <c r="F218" s="8"/>
      <c r="G218" s="8"/>
      <c r="H218" s="8"/>
      <c r="I218" s="8"/>
      <c r="J218" s="22"/>
      <c r="K218" s="8"/>
      <c r="L218" s="8"/>
      <c r="M218" s="8"/>
      <c r="N218" s="8"/>
      <c r="O218" s="8"/>
      <c r="P218" s="8"/>
      <c r="Q218" s="8"/>
      <c r="R218" s="8"/>
      <c r="S218" s="22"/>
      <c r="T218" s="8"/>
      <c r="U218" s="8"/>
      <c r="V218" s="8"/>
      <c r="W218" s="8"/>
      <c r="X218" s="8"/>
      <c r="Y218" s="8"/>
      <c r="Z218" s="8"/>
      <c r="AA218" s="8"/>
      <c r="AB218" s="22"/>
    </row>
    <row r="219" spans="1:28" s="25" customFormat="1" x14ac:dyDescent="0.25">
      <c r="A219" s="30"/>
      <c r="B219" s="8"/>
      <c r="C219" s="8"/>
      <c r="D219" s="8"/>
      <c r="E219" s="8"/>
      <c r="F219" s="8"/>
      <c r="G219" s="8"/>
      <c r="H219" s="8"/>
      <c r="I219" s="8"/>
      <c r="J219" s="22"/>
      <c r="K219" s="8"/>
      <c r="L219" s="8"/>
      <c r="M219" s="8"/>
      <c r="N219" s="8"/>
      <c r="O219" s="8"/>
      <c r="P219" s="8"/>
      <c r="Q219" s="8"/>
      <c r="R219" s="8"/>
      <c r="S219" s="22"/>
      <c r="T219" s="8"/>
      <c r="U219" s="8"/>
      <c r="V219" s="8"/>
      <c r="W219" s="8"/>
      <c r="X219" s="8"/>
      <c r="Y219" s="8"/>
      <c r="Z219" s="8"/>
      <c r="AA219" s="8"/>
      <c r="AB219" s="22"/>
    </row>
    <row r="220" spans="1:28" s="25" customFormat="1" x14ac:dyDescent="0.25">
      <c r="A220" s="30"/>
      <c r="B220" s="8"/>
      <c r="C220" s="8"/>
      <c r="D220" s="8"/>
      <c r="E220" s="8"/>
      <c r="F220" s="8"/>
      <c r="G220" s="8"/>
      <c r="H220" s="8"/>
      <c r="I220" s="8"/>
      <c r="J220" s="22"/>
      <c r="K220" s="8"/>
      <c r="L220" s="8"/>
      <c r="M220" s="8"/>
      <c r="N220" s="8"/>
      <c r="O220" s="8"/>
      <c r="P220" s="8"/>
      <c r="Q220" s="8"/>
      <c r="R220" s="8"/>
      <c r="S220" s="22"/>
      <c r="T220" s="8"/>
      <c r="U220" s="8"/>
      <c r="V220" s="8"/>
      <c r="W220" s="8"/>
      <c r="X220" s="8"/>
      <c r="Y220" s="8"/>
      <c r="Z220" s="8"/>
      <c r="AA220" s="8"/>
      <c r="AB220" s="22"/>
    </row>
    <row r="221" spans="1:28" s="25" customFormat="1" x14ac:dyDescent="0.25">
      <c r="A221" s="30"/>
      <c r="B221" s="8"/>
      <c r="C221" s="8"/>
      <c r="D221" s="8"/>
      <c r="E221" s="8"/>
      <c r="F221" s="8"/>
      <c r="G221" s="8"/>
      <c r="H221" s="8"/>
      <c r="I221" s="8"/>
      <c r="J221" s="22"/>
      <c r="K221" s="8"/>
      <c r="L221" s="8"/>
      <c r="M221" s="8"/>
      <c r="N221" s="8"/>
      <c r="O221" s="8"/>
      <c r="P221" s="8"/>
      <c r="Q221" s="8"/>
      <c r="R221" s="8"/>
      <c r="S221" s="22"/>
      <c r="T221" s="8"/>
      <c r="U221" s="8"/>
      <c r="V221" s="8"/>
      <c r="W221" s="8"/>
      <c r="X221" s="8"/>
      <c r="Y221" s="8"/>
      <c r="Z221" s="8"/>
      <c r="AA221" s="8"/>
      <c r="AB221" s="22"/>
    </row>
    <row r="222" spans="1:28" s="25" customFormat="1" x14ac:dyDescent="0.25">
      <c r="A222" s="30"/>
      <c r="B222" s="8"/>
      <c r="C222" s="8"/>
      <c r="D222" s="8"/>
      <c r="E222" s="8"/>
      <c r="F222" s="8"/>
      <c r="G222" s="8"/>
      <c r="H222" s="8"/>
      <c r="I222" s="8"/>
      <c r="J222" s="22"/>
      <c r="K222" s="8"/>
      <c r="L222" s="8"/>
      <c r="M222" s="8"/>
      <c r="N222" s="8"/>
      <c r="O222" s="8"/>
      <c r="P222" s="8"/>
      <c r="Q222" s="8"/>
      <c r="R222" s="8"/>
      <c r="S222" s="22"/>
      <c r="T222" s="8"/>
      <c r="U222" s="8"/>
      <c r="V222" s="8"/>
      <c r="W222" s="8"/>
      <c r="X222" s="8"/>
      <c r="Y222" s="8"/>
      <c r="Z222" s="8"/>
      <c r="AA222" s="8"/>
      <c r="AB222" s="22"/>
    </row>
    <row r="223" spans="1:28" s="25" customFormat="1" x14ac:dyDescent="0.25">
      <c r="A223" s="30"/>
      <c r="B223" s="8"/>
      <c r="C223" s="8"/>
      <c r="D223" s="8"/>
      <c r="E223" s="8"/>
      <c r="F223" s="8"/>
      <c r="G223" s="8"/>
      <c r="H223" s="8"/>
      <c r="I223" s="8"/>
      <c r="J223" s="22"/>
      <c r="K223" s="8"/>
      <c r="L223" s="8"/>
      <c r="M223" s="8"/>
      <c r="N223" s="8"/>
      <c r="O223" s="8"/>
      <c r="P223" s="8"/>
      <c r="Q223" s="8"/>
      <c r="R223" s="8"/>
      <c r="S223" s="22"/>
      <c r="T223" s="8"/>
      <c r="U223" s="8"/>
      <c r="V223" s="8"/>
      <c r="W223" s="8"/>
      <c r="X223" s="8"/>
      <c r="Y223" s="8"/>
      <c r="Z223" s="8"/>
      <c r="AA223" s="8"/>
      <c r="AB223" s="22"/>
    </row>
    <row r="224" spans="1:28" s="25" customFormat="1" x14ac:dyDescent="0.25">
      <c r="A224" s="30"/>
      <c r="B224" s="8"/>
      <c r="C224" s="8"/>
      <c r="D224" s="8"/>
      <c r="E224" s="8"/>
      <c r="F224" s="8"/>
      <c r="G224" s="8"/>
      <c r="H224" s="8"/>
      <c r="I224" s="8"/>
      <c r="J224" s="22"/>
      <c r="K224" s="8"/>
      <c r="L224" s="8"/>
      <c r="M224" s="8"/>
      <c r="N224" s="8"/>
      <c r="O224" s="8"/>
      <c r="P224" s="8"/>
      <c r="Q224" s="8"/>
      <c r="R224" s="8"/>
      <c r="S224" s="22"/>
      <c r="T224" s="8"/>
      <c r="U224" s="8"/>
      <c r="V224" s="8"/>
      <c r="W224" s="8"/>
      <c r="X224" s="8"/>
      <c r="Y224" s="8"/>
      <c r="Z224" s="8"/>
      <c r="AA224" s="8"/>
      <c r="AB224" s="22"/>
    </row>
    <row r="225" spans="1:35" s="25" customFormat="1" x14ac:dyDescent="0.25">
      <c r="A225" s="30"/>
      <c r="B225" s="8"/>
      <c r="C225" s="8"/>
      <c r="D225" s="8"/>
      <c r="E225" s="8"/>
      <c r="F225" s="8"/>
      <c r="G225" s="8"/>
      <c r="H225" s="8"/>
      <c r="I225" s="8"/>
      <c r="J225" s="22"/>
      <c r="K225" s="8"/>
      <c r="L225" s="8"/>
      <c r="M225" s="8"/>
      <c r="N225" s="8"/>
      <c r="O225" s="8"/>
      <c r="P225" s="8"/>
      <c r="Q225" s="8"/>
      <c r="R225" s="8"/>
      <c r="S225" s="22"/>
      <c r="T225" s="8"/>
      <c r="U225" s="8"/>
      <c r="V225" s="8"/>
      <c r="W225" s="8"/>
      <c r="X225" s="8"/>
      <c r="Y225" s="8"/>
      <c r="Z225" s="8"/>
      <c r="AA225" s="8"/>
      <c r="AB225" s="22"/>
    </row>
    <row r="226" spans="1:35" s="25" customFormat="1" x14ac:dyDescent="0.25">
      <c r="B226" s="21"/>
      <c r="C226" s="21"/>
      <c r="D226" s="21"/>
      <c r="E226" s="21"/>
      <c r="F226" s="21"/>
      <c r="G226" s="21"/>
      <c r="H226" s="21"/>
      <c r="I226" s="21"/>
      <c r="J226" s="22"/>
      <c r="K226" s="21"/>
      <c r="L226" s="21"/>
      <c r="M226" s="21"/>
      <c r="N226" s="21"/>
      <c r="O226" s="21"/>
      <c r="P226" s="21"/>
      <c r="Q226" s="21"/>
      <c r="R226" s="21"/>
      <c r="S226" s="22"/>
      <c r="T226" s="21"/>
      <c r="U226" s="21"/>
      <c r="V226" s="21"/>
      <c r="W226" s="21"/>
      <c r="X226" s="21"/>
      <c r="Y226" s="21"/>
      <c r="Z226" s="21"/>
      <c r="AA226" s="21"/>
      <c r="AB226" s="22"/>
    </row>
    <row r="227" spans="1:35" s="25" customFormat="1" x14ac:dyDescent="0.25"/>
    <row r="229" spans="1:35" x14ac:dyDescent="0.25">
      <c r="A229" s="12"/>
    </row>
    <row r="230" spans="1:35" x14ac:dyDescent="0.25">
      <c r="A230" s="12"/>
      <c r="B230" s="11"/>
      <c r="C230" s="11"/>
      <c r="D230" s="11"/>
      <c r="E230" s="11"/>
      <c r="F230" s="11"/>
      <c r="G230" s="11"/>
      <c r="H230" s="11"/>
      <c r="I230" s="11"/>
      <c r="K230" s="11"/>
      <c r="L230" s="11"/>
      <c r="M230" s="11"/>
      <c r="N230" s="11"/>
      <c r="O230" s="11"/>
      <c r="P230" s="11"/>
      <c r="Q230" s="11"/>
      <c r="R230" s="11"/>
      <c r="T230" s="11"/>
      <c r="U230" s="11"/>
      <c r="V230" s="11"/>
      <c r="W230" s="11"/>
      <c r="X230" s="11"/>
      <c r="Y230" s="11"/>
      <c r="Z230" s="11"/>
      <c r="AA230" s="11"/>
    </row>
    <row r="231" spans="1:35" x14ac:dyDescent="0.25">
      <c r="AC231" s="12"/>
      <c r="AD231" s="12"/>
      <c r="AE231" s="12"/>
      <c r="AG231" s="12"/>
      <c r="AH231" s="12"/>
      <c r="AI231" s="12"/>
    </row>
    <row r="232" spans="1:35" s="26" customFormat="1" x14ac:dyDescent="0.25">
      <c r="A232" s="15"/>
    </row>
    <row r="233" spans="1:35" s="26" customFormat="1" x14ac:dyDescent="0.25">
      <c r="A233" s="15"/>
    </row>
    <row r="234" spans="1:35" s="25" customFormat="1" x14ac:dyDescent="0.25">
      <c r="A234" s="30"/>
    </row>
    <row r="235" spans="1:35" s="25" customFormat="1" x14ac:dyDescent="0.25">
      <c r="A235" s="30"/>
    </row>
    <row r="236" spans="1:35" s="25" customFormat="1" x14ac:dyDescent="0.25">
      <c r="A236" s="30"/>
    </row>
    <row r="237" spans="1:35" s="25" customFormat="1" x14ac:dyDescent="0.25">
      <c r="A237" s="30"/>
    </row>
    <row r="238" spans="1:35" s="25" customFormat="1" x14ac:dyDescent="0.25">
      <c r="A238" s="30"/>
    </row>
    <row r="239" spans="1:35" s="25" customFormat="1" x14ac:dyDescent="0.25">
      <c r="A239" s="30"/>
    </row>
    <row r="240" spans="1:35" s="25" customFormat="1" x14ac:dyDescent="0.25">
      <c r="A240" s="30"/>
    </row>
    <row r="241" spans="1:1" s="25" customFormat="1" x14ac:dyDescent="0.25">
      <c r="A241" s="30"/>
    </row>
    <row r="242" spans="1:1" s="25" customFormat="1" x14ac:dyDescent="0.25">
      <c r="A242" s="30"/>
    </row>
    <row r="243" spans="1:1" s="25" customFormat="1" x14ac:dyDescent="0.25">
      <c r="A243" s="30"/>
    </row>
    <row r="244" spans="1:1" s="25" customFormat="1" x14ac:dyDescent="0.25">
      <c r="A244" s="30"/>
    </row>
    <row r="245" spans="1:1" s="25" customFormat="1" x14ac:dyDescent="0.25">
      <c r="A245" s="30"/>
    </row>
    <row r="246" spans="1:1" s="25" customFormat="1" x14ac:dyDescent="0.25">
      <c r="A246" s="30"/>
    </row>
    <row r="247" spans="1:1" s="25" customFormat="1" x14ac:dyDescent="0.25">
      <c r="A247" s="30"/>
    </row>
    <row r="248" spans="1:1" s="25" customFormat="1" x14ac:dyDescent="0.25">
      <c r="A248" s="30"/>
    </row>
    <row r="249" spans="1:1" s="25" customFormat="1" x14ac:dyDescent="0.25">
      <c r="A249" s="30"/>
    </row>
    <row r="250" spans="1:1" s="25" customFormat="1" x14ac:dyDescent="0.25">
      <c r="A250" s="30"/>
    </row>
    <row r="251" spans="1:1" s="25" customFormat="1" x14ac:dyDescent="0.25">
      <c r="A251" s="30"/>
    </row>
    <row r="252" spans="1:1" s="25" customFormat="1" x14ac:dyDescent="0.25">
      <c r="A252" s="30"/>
    </row>
    <row r="253" spans="1:1" s="25" customFormat="1" x14ac:dyDescent="0.25">
      <c r="A253" s="30"/>
    </row>
    <row r="254" spans="1:1" s="25" customFormat="1" x14ac:dyDescent="0.25">
      <c r="A254" s="30"/>
    </row>
    <row r="255" spans="1:1" s="25" customFormat="1" x14ac:dyDescent="0.25"/>
    <row r="258" spans="1:35" x14ac:dyDescent="0.25">
      <c r="A258" s="12"/>
    </row>
    <row r="259" spans="1:35" x14ac:dyDescent="0.25">
      <c r="A259" s="12"/>
      <c r="B259" s="11"/>
      <c r="C259" s="11"/>
      <c r="D259" s="11"/>
      <c r="E259" s="11"/>
      <c r="F259" s="11"/>
      <c r="G259" s="11"/>
      <c r="H259" s="11"/>
      <c r="I259" s="11"/>
      <c r="K259" s="11"/>
      <c r="L259" s="11"/>
      <c r="M259" s="11"/>
      <c r="N259" s="11"/>
      <c r="O259" s="11"/>
      <c r="P259" s="11"/>
      <c r="Q259" s="11"/>
      <c r="R259" s="11"/>
      <c r="T259" s="11"/>
      <c r="U259" s="11"/>
      <c r="V259" s="11"/>
      <c r="W259" s="11"/>
      <c r="X259" s="11"/>
      <c r="Y259" s="11"/>
      <c r="Z259" s="11"/>
      <c r="AA259" s="11"/>
    </row>
    <row r="260" spans="1:35" x14ac:dyDescent="0.25">
      <c r="AC260" s="12"/>
      <c r="AD260" s="12"/>
      <c r="AE260" s="12"/>
      <c r="AG260" s="12"/>
      <c r="AH260" s="12"/>
      <c r="AI260" s="12"/>
    </row>
    <row r="261" spans="1:35" x14ac:dyDescent="0.25">
      <c r="A261" s="15"/>
    </row>
    <row r="262" spans="1:35" x14ac:dyDescent="0.25">
      <c r="A262" s="15"/>
    </row>
    <row r="263" spans="1:35" s="25" customFormat="1" x14ac:dyDescent="0.25">
      <c r="A263" s="30"/>
    </row>
    <row r="264" spans="1:35" s="25" customFormat="1" x14ac:dyDescent="0.25">
      <c r="A264" s="30"/>
    </row>
    <row r="265" spans="1:35" s="25" customFormat="1" x14ac:dyDescent="0.25">
      <c r="A265" s="30"/>
    </row>
    <row r="266" spans="1:35" s="25" customFormat="1" x14ac:dyDescent="0.25">
      <c r="A266" s="30"/>
    </row>
    <row r="267" spans="1:35" s="25" customFormat="1" x14ac:dyDescent="0.25">
      <c r="A267" s="30"/>
    </row>
    <row r="268" spans="1:35" s="25" customFormat="1" x14ac:dyDescent="0.25">
      <c r="A268" s="30"/>
    </row>
    <row r="269" spans="1:35" s="25" customFormat="1" x14ac:dyDescent="0.25">
      <c r="A269" s="30"/>
    </row>
    <row r="270" spans="1:35" s="25" customFormat="1" x14ac:dyDescent="0.25">
      <c r="A270" s="30"/>
    </row>
    <row r="271" spans="1:35" s="25" customFormat="1" x14ac:dyDescent="0.25">
      <c r="A271" s="30"/>
    </row>
    <row r="272" spans="1:35" s="25" customFormat="1" x14ac:dyDescent="0.25">
      <c r="A272" s="30"/>
    </row>
    <row r="273" spans="1:27" s="25" customFormat="1" x14ac:dyDescent="0.25">
      <c r="A273" s="30"/>
    </row>
    <row r="274" spans="1:27" s="25" customFormat="1" x14ac:dyDescent="0.25">
      <c r="A274" s="30"/>
    </row>
    <row r="275" spans="1:27" s="25" customFormat="1" x14ac:dyDescent="0.25">
      <c r="A275" s="30"/>
    </row>
    <row r="276" spans="1:27" s="25" customFormat="1" x14ac:dyDescent="0.25">
      <c r="A276" s="30"/>
    </row>
    <row r="277" spans="1:27" s="25" customFormat="1" x14ac:dyDescent="0.25">
      <c r="A277" s="30"/>
    </row>
    <row r="278" spans="1:27" s="25" customFormat="1" x14ac:dyDescent="0.25">
      <c r="A278" s="30"/>
    </row>
    <row r="279" spans="1:27" s="25" customFormat="1" x14ac:dyDescent="0.25">
      <c r="A279" s="30"/>
    </row>
    <row r="280" spans="1:27" s="25" customFormat="1" x14ac:dyDescent="0.25">
      <c r="A280" s="30"/>
    </row>
    <row r="281" spans="1:27" s="25" customFormat="1" x14ac:dyDescent="0.25">
      <c r="A281" s="30"/>
    </row>
    <row r="282" spans="1:27" s="25" customFormat="1" x14ac:dyDescent="0.25">
      <c r="A282" s="30"/>
    </row>
    <row r="283" spans="1:27" s="25" customFormat="1" x14ac:dyDescent="0.25">
      <c r="A283" s="30"/>
    </row>
    <row r="284" spans="1:27" s="25" customFormat="1" x14ac:dyDescent="0.25"/>
    <row r="287" spans="1:27" x14ac:dyDescent="0.25">
      <c r="A287" s="12"/>
    </row>
    <row r="288" spans="1:27" x14ac:dyDescent="0.25">
      <c r="A288" s="12"/>
      <c r="B288" s="11"/>
      <c r="C288" s="11"/>
      <c r="D288" s="11"/>
      <c r="E288" s="11"/>
      <c r="F288" s="11"/>
      <c r="G288" s="11"/>
      <c r="H288" s="11"/>
      <c r="I288" s="11"/>
      <c r="K288" s="11"/>
      <c r="L288" s="11"/>
      <c r="M288" s="11"/>
      <c r="N288" s="11"/>
      <c r="O288" s="11"/>
      <c r="P288" s="11"/>
      <c r="Q288" s="11"/>
      <c r="R288" s="11"/>
      <c r="T288" s="11"/>
      <c r="U288" s="11"/>
      <c r="V288" s="11"/>
      <c r="W288" s="11"/>
      <c r="X288" s="11"/>
      <c r="Y288" s="11"/>
      <c r="Z288" s="11"/>
      <c r="AA288" s="11"/>
    </row>
    <row r="289" spans="1:35" x14ac:dyDescent="0.25">
      <c r="AC289" s="12"/>
      <c r="AD289" s="12"/>
      <c r="AE289" s="12"/>
      <c r="AG289" s="12"/>
      <c r="AH289" s="12"/>
      <c r="AI289" s="12"/>
    </row>
    <row r="290" spans="1:35" x14ac:dyDescent="0.25">
      <c r="A290" s="15"/>
    </row>
    <row r="291" spans="1:35" x14ac:dyDescent="0.25">
      <c r="A291" s="15"/>
    </row>
    <row r="292" spans="1:35" s="25" customFormat="1" x14ac:dyDescent="0.25">
      <c r="A292" s="30"/>
    </row>
    <row r="293" spans="1:35" s="25" customFormat="1" x14ac:dyDescent="0.25">
      <c r="A293" s="30"/>
    </row>
    <row r="294" spans="1:35" s="25" customFormat="1" x14ac:dyDescent="0.25">
      <c r="A294" s="30"/>
    </row>
    <row r="295" spans="1:35" s="25" customFormat="1" x14ac:dyDescent="0.25">
      <c r="A295" s="30"/>
    </row>
    <row r="296" spans="1:35" s="25" customFormat="1" x14ac:dyDescent="0.25">
      <c r="A296" s="30"/>
    </row>
    <row r="297" spans="1:35" s="25" customFormat="1" x14ac:dyDescent="0.25">
      <c r="A297" s="30"/>
    </row>
    <row r="298" spans="1:35" s="25" customFormat="1" x14ac:dyDescent="0.25">
      <c r="A298" s="30"/>
    </row>
    <row r="299" spans="1:35" s="25" customFormat="1" x14ac:dyDescent="0.25">
      <c r="A299" s="30"/>
    </row>
    <row r="300" spans="1:35" s="25" customFormat="1" x14ac:dyDescent="0.25">
      <c r="A300" s="30"/>
    </row>
    <row r="301" spans="1:35" s="25" customFormat="1" x14ac:dyDescent="0.25">
      <c r="A301" s="30"/>
    </row>
    <row r="302" spans="1:35" s="25" customFormat="1" x14ac:dyDescent="0.25">
      <c r="A302" s="30"/>
    </row>
    <row r="303" spans="1:35" s="25" customFormat="1" x14ac:dyDescent="0.25">
      <c r="A303" s="30"/>
    </row>
    <row r="304" spans="1:35" s="25" customFormat="1" x14ac:dyDescent="0.25">
      <c r="A304" s="30"/>
    </row>
    <row r="305" spans="1:35" s="25" customFormat="1" x14ac:dyDescent="0.25">
      <c r="A305" s="30"/>
    </row>
    <row r="306" spans="1:35" s="25" customFormat="1" x14ac:dyDescent="0.25">
      <c r="A306" s="30"/>
    </row>
    <row r="307" spans="1:35" s="25" customFormat="1" x14ac:dyDescent="0.25">
      <c r="A307" s="30"/>
    </row>
    <row r="308" spans="1:35" s="25" customFormat="1" x14ac:dyDescent="0.25">
      <c r="A308" s="30"/>
    </row>
    <row r="309" spans="1:35" s="25" customFormat="1" x14ac:dyDescent="0.25">
      <c r="A309" s="30"/>
    </row>
    <row r="310" spans="1:35" s="25" customFormat="1" x14ac:dyDescent="0.25">
      <c r="A310" s="30"/>
    </row>
    <row r="311" spans="1:35" s="25" customFormat="1" x14ac:dyDescent="0.25">
      <c r="A311" s="30"/>
    </row>
    <row r="312" spans="1:35" s="25" customFormat="1" x14ac:dyDescent="0.25">
      <c r="A312" s="30"/>
    </row>
    <row r="313" spans="1:35" s="25" customFormat="1" x14ac:dyDescent="0.25"/>
    <row r="316" spans="1:35" x14ac:dyDescent="0.25">
      <c r="A316" s="12"/>
    </row>
    <row r="317" spans="1:35" x14ac:dyDescent="0.25">
      <c r="A317" s="12"/>
      <c r="B317" s="11"/>
      <c r="C317" s="11"/>
      <c r="D317" s="11"/>
      <c r="E317" s="11"/>
      <c r="F317" s="11"/>
      <c r="G317" s="11"/>
      <c r="H317" s="11"/>
      <c r="I317" s="11"/>
      <c r="K317" s="11"/>
      <c r="L317" s="11"/>
      <c r="M317" s="11"/>
      <c r="N317" s="11"/>
      <c r="O317" s="11"/>
      <c r="P317" s="11"/>
      <c r="Q317" s="11"/>
      <c r="R317" s="11"/>
      <c r="T317" s="11"/>
      <c r="U317" s="11"/>
      <c r="V317" s="11"/>
      <c r="W317" s="11"/>
      <c r="X317" s="11"/>
      <c r="Y317" s="11"/>
      <c r="Z317" s="11"/>
      <c r="AA317" s="11"/>
    </row>
    <row r="318" spans="1:35" x14ac:dyDescent="0.25">
      <c r="AC318" s="12"/>
      <c r="AD318" s="12"/>
      <c r="AE318" s="12"/>
      <c r="AG318" s="12"/>
      <c r="AH318" s="12"/>
      <c r="AI318" s="12"/>
    </row>
    <row r="319" spans="1:35" x14ac:dyDescent="0.25">
      <c r="A319" s="15"/>
    </row>
    <row r="320" spans="1:35" x14ac:dyDescent="0.25">
      <c r="A320" s="15"/>
    </row>
    <row r="321" spans="1:1" s="25" customFormat="1" x14ac:dyDescent="0.25">
      <c r="A321" s="30"/>
    </row>
    <row r="322" spans="1:1" s="25" customFormat="1" x14ac:dyDescent="0.25">
      <c r="A322" s="30"/>
    </row>
    <row r="323" spans="1:1" s="25" customFormat="1" x14ac:dyDescent="0.25">
      <c r="A323" s="30"/>
    </row>
    <row r="324" spans="1:1" s="25" customFormat="1" x14ac:dyDescent="0.25">
      <c r="A324" s="30"/>
    </row>
    <row r="325" spans="1:1" s="25" customFormat="1" x14ac:dyDescent="0.25">
      <c r="A325" s="30"/>
    </row>
    <row r="326" spans="1:1" s="25" customFormat="1" x14ac:dyDescent="0.25">
      <c r="A326" s="30"/>
    </row>
    <row r="327" spans="1:1" s="25" customFormat="1" x14ac:dyDescent="0.25">
      <c r="A327" s="30"/>
    </row>
    <row r="328" spans="1:1" s="25" customFormat="1" x14ac:dyDescent="0.25">
      <c r="A328" s="30"/>
    </row>
    <row r="329" spans="1:1" s="25" customFormat="1" x14ac:dyDescent="0.25">
      <c r="A329" s="30"/>
    </row>
    <row r="330" spans="1:1" s="25" customFormat="1" x14ac:dyDescent="0.25">
      <c r="A330" s="30"/>
    </row>
    <row r="331" spans="1:1" s="25" customFormat="1" x14ac:dyDescent="0.25">
      <c r="A331" s="30"/>
    </row>
    <row r="332" spans="1:1" s="25" customFormat="1" x14ac:dyDescent="0.25">
      <c r="A332" s="30"/>
    </row>
    <row r="333" spans="1:1" s="25" customFormat="1" x14ac:dyDescent="0.25">
      <c r="A333" s="30"/>
    </row>
    <row r="334" spans="1:1" s="25" customFormat="1" x14ac:dyDescent="0.25">
      <c r="A334" s="30"/>
    </row>
    <row r="335" spans="1:1" s="25" customFormat="1" x14ac:dyDescent="0.25">
      <c r="A335" s="30"/>
    </row>
    <row r="336" spans="1:1" s="25" customFormat="1" x14ac:dyDescent="0.25">
      <c r="A336" s="30"/>
    </row>
    <row r="337" spans="1:35" s="25" customFormat="1" x14ac:dyDescent="0.25">
      <c r="A337" s="30"/>
    </row>
    <row r="338" spans="1:35" s="25" customFormat="1" x14ac:dyDescent="0.25">
      <c r="A338" s="30"/>
    </row>
    <row r="339" spans="1:35" s="25" customFormat="1" x14ac:dyDescent="0.25">
      <c r="A339" s="30"/>
    </row>
    <row r="340" spans="1:35" s="25" customFormat="1" x14ac:dyDescent="0.25">
      <c r="A340" s="30"/>
    </row>
    <row r="341" spans="1:35" s="25" customFormat="1" x14ac:dyDescent="0.25">
      <c r="A341" s="30"/>
    </row>
    <row r="342" spans="1:35" s="25" customFormat="1" x14ac:dyDescent="0.25"/>
    <row r="345" spans="1:35" x14ac:dyDescent="0.25">
      <c r="A345" s="12"/>
    </row>
    <row r="346" spans="1:35" x14ac:dyDescent="0.25">
      <c r="A346" s="12"/>
      <c r="B346" s="11"/>
      <c r="C346" s="11"/>
      <c r="D346" s="11"/>
      <c r="E346" s="11"/>
      <c r="F346" s="11"/>
      <c r="G346" s="11"/>
      <c r="H346" s="11"/>
      <c r="I346" s="11"/>
      <c r="K346" s="11"/>
      <c r="L346" s="11"/>
      <c r="M346" s="11"/>
      <c r="N346" s="11"/>
      <c r="O346" s="11"/>
      <c r="P346" s="11"/>
      <c r="Q346" s="11"/>
      <c r="R346" s="11"/>
      <c r="T346" s="11"/>
      <c r="U346" s="11"/>
      <c r="V346" s="11"/>
      <c r="W346" s="11"/>
      <c r="X346" s="11"/>
      <c r="Y346" s="11"/>
      <c r="Z346" s="11"/>
      <c r="AA346" s="11"/>
    </row>
    <row r="347" spans="1:35" x14ac:dyDescent="0.25">
      <c r="AC347" s="12"/>
      <c r="AD347" s="12"/>
      <c r="AE347" s="12"/>
      <c r="AG347" s="12"/>
      <c r="AH347" s="12"/>
      <c r="AI347" s="12"/>
    </row>
    <row r="348" spans="1:35" x14ac:dyDescent="0.25">
      <c r="A348" s="15"/>
    </row>
    <row r="349" spans="1:35" x14ac:dyDescent="0.25">
      <c r="A349" s="15"/>
    </row>
    <row r="350" spans="1:35" s="25" customFormat="1" x14ac:dyDescent="0.25">
      <c r="A350" s="30"/>
    </row>
    <row r="351" spans="1:35" s="25" customFormat="1" x14ac:dyDescent="0.25">
      <c r="A351" s="30"/>
    </row>
    <row r="352" spans="1:35" s="25" customFormat="1" x14ac:dyDescent="0.25">
      <c r="A352" s="30"/>
    </row>
    <row r="353" spans="1:1" s="25" customFormat="1" x14ac:dyDescent="0.25">
      <c r="A353" s="30"/>
    </row>
    <row r="354" spans="1:1" s="25" customFormat="1" x14ac:dyDescent="0.25">
      <c r="A354" s="30"/>
    </row>
    <row r="355" spans="1:1" s="25" customFormat="1" x14ac:dyDescent="0.25">
      <c r="A355" s="30"/>
    </row>
    <row r="356" spans="1:1" s="25" customFormat="1" x14ac:dyDescent="0.25">
      <c r="A356" s="30"/>
    </row>
    <row r="357" spans="1:1" s="25" customFormat="1" x14ac:dyDescent="0.25">
      <c r="A357" s="30"/>
    </row>
    <row r="358" spans="1:1" s="25" customFormat="1" x14ac:dyDescent="0.25">
      <c r="A358" s="30"/>
    </row>
    <row r="359" spans="1:1" s="25" customFormat="1" x14ac:dyDescent="0.25">
      <c r="A359" s="30"/>
    </row>
    <row r="360" spans="1:1" s="25" customFormat="1" x14ac:dyDescent="0.25">
      <c r="A360" s="30"/>
    </row>
    <row r="361" spans="1:1" s="25" customFormat="1" x14ac:dyDescent="0.25">
      <c r="A361" s="30"/>
    </row>
    <row r="362" spans="1:1" s="25" customFormat="1" x14ac:dyDescent="0.25">
      <c r="A362" s="30"/>
    </row>
    <row r="363" spans="1:1" s="25" customFormat="1" x14ac:dyDescent="0.25">
      <c r="A363" s="30"/>
    </row>
    <row r="364" spans="1:1" s="25" customFormat="1" x14ac:dyDescent="0.25">
      <c r="A364" s="30"/>
    </row>
    <row r="365" spans="1:1" s="25" customFormat="1" x14ac:dyDescent="0.25">
      <c r="A365" s="30"/>
    </row>
    <row r="366" spans="1:1" s="25" customFormat="1" x14ac:dyDescent="0.25">
      <c r="A366" s="30"/>
    </row>
    <row r="367" spans="1:1" s="25" customFormat="1" x14ac:dyDescent="0.25">
      <c r="A367" s="30"/>
    </row>
    <row r="368" spans="1:1" s="25" customFormat="1" x14ac:dyDescent="0.25">
      <c r="A368" s="30"/>
    </row>
    <row r="369" spans="1:35" s="25" customFormat="1" x14ac:dyDescent="0.25">
      <c r="A369" s="30"/>
    </row>
    <row r="370" spans="1:35" s="25" customFormat="1" x14ac:dyDescent="0.25">
      <c r="A370" s="30"/>
    </row>
    <row r="371" spans="1:35" s="25" customFormat="1" x14ac:dyDescent="0.25"/>
    <row r="374" spans="1:35" x14ac:dyDescent="0.25">
      <c r="A374" s="12"/>
    </row>
    <row r="375" spans="1:35" x14ac:dyDescent="0.25">
      <c r="A375" s="12"/>
      <c r="B375" s="11"/>
      <c r="C375" s="11"/>
      <c r="D375" s="11"/>
      <c r="E375" s="11"/>
      <c r="F375" s="11"/>
      <c r="G375" s="11"/>
      <c r="H375" s="11"/>
      <c r="I375" s="11"/>
      <c r="K375" s="11"/>
      <c r="L375" s="11"/>
      <c r="M375" s="11"/>
      <c r="N375" s="11"/>
      <c r="O375" s="11"/>
      <c r="P375" s="11"/>
      <c r="Q375" s="11"/>
      <c r="R375" s="11"/>
      <c r="T375" s="11"/>
      <c r="U375" s="11"/>
      <c r="V375" s="11"/>
      <c r="W375" s="11"/>
      <c r="X375" s="11"/>
      <c r="Y375" s="11"/>
      <c r="Z375" s="11"/>
      <c r="AA375" s="11"/>
    </row>
    <row r="376" spans="1:35" x14ac:dyDescent="0.25">
      <c r="AC376" s="12"/>
      <c r="AD376" s="12"/>
      <c r="AE376" s="12"/>
      <c r="AG376" s="12"/>
      <c r="AH376" s="12"/>
      <c r="AI376" s="12"/>
    </row>
    <row r="377" spans="1:35" x14ac:dyDescent="0.25">
      <c r="A377" s="15"/>
    </row>
    <row r="378" spans="1:35" x14ac:dyDescent="0.25">
      <c r="A378" s="15"/>
    </row>
    <row r="379" spans="1:35" s="25" customFormat="1" x14ac:dyDescent="0.25">
      <c r="A379" s="30"/>
    </row>
    <row r="380" spans="1:35" s="25" customFormat="1" x14ac:dyDescent="0.25">
      <c r="A380" s="30"/>
    </row>
    <row r="381" spans="1:35" s="25" customFormat="1" x14ac:dyDescent="0.25">
      <c r="A381" s="30"/>
    </row>
    <row r="382" spans="1:35" s="25" customFormat="1" x14ac:dyDescent="0.25">
      <c r="A382" s="30"/>
    </row>
    <row r="383" spans="1:35" s="25" customFormat="1" x14ac:dyDescent="0.25">
      <c r="A383" s="30"/>
    </row>
    <row r="384" spans="1:35" s="25" customFormat="1" x14ac:dyDescent="0.25">
      <c r="A384" s="30"/>
    </row>
    <row r="385" spans="1:1" s="25" customFormat="1" x14ac:dyDescent="0.25">
      <c r="A385" s="30"/>
    </row>
    <row r="386" spans="1:1" s="25" customFormat="1" x14ac:dyDescent="0.25">
      <c r="A386" s="30"/>
    </row>
    <row r="387" spans="1:1" s="25" customFormat="1" x14ac:dyDescent="0.25">
      <c r="A387" s="30"/>
    </row>
    <row r="388" spans="1:1" s="25" customFormat="1" x14ac:dyDescent="0.25">
      <c r="A388" s="30"/>
    </row>
    <row r="389" spans="1:1" s="25" customFormat="1" x14ac:dyDescent="0.25">
      <c r="A389" s="30"/>
    </row>
    <row r="390" spans="1:1" s="25" customFormat="1" x14ac:dyDescent="0.25">
      <c r="A390" s="30"/>
    </row>
    <row r="391" spans="1:1" s="25" customFormat="1" x14ac:dyDescent="0.25">
      <c r="A391" s="30"/>
    </row>
    <row r="392" spans="1:1" s="25" customFormat="1" x14ac:dyDescent="0.25">
      <c r="A392" s="30"/>
    </row>
    <row r="393" spans="1:1" s="25" customFormat="1" x14ac:dyDescent="0.25">
      <c r="A393" s="30"/>
    </row>
    <row r="394" spans="1:1" s="25" customFormat="1" x14ac:dyDescent="0.25">
      <c r="A394" s="30"/>
    </row>
    <row r="395" spans="1:1" s="25" customFormat="1" x14ac:dyDescent="0.25">
      <c r="A395" s="30"/>
    </row>
    <row r="396" spans="1:1" s="25" customFormat="1" x14ac:dyDescent="0.25">
      <c r="A396" s="30"/>
    </row>
    <row r="397" spans="1:1" s="25" customFormat="1" x14ac:dyDescent="0.25">
      <c r="A397" s="30"/>
    </row>
    <row r="398" spans="1:1" s="25" customFormat="1" x14ac:dyDescent="0.25">
      <c r="A398" s="30"/>
    </row>
    <row r="399" spans="1:1" s="25" customFormat="1" x14ac:dyDescent="0.25">
      <c r="A399" s="30"/>
    </row>
    <row r="400" spans="1:1" s="25" customFormat="1" x14ac:dyDescent="0.25"/>
    <row r="401" spans="1:35" s="25" customFormat="1" x14ac:dyDescent="0.25"/>
    <row r="402" spans="1:35" s="25" customFormat="1" x14ac:dyDescent="0.25"/>
    <row r="403" spans="1:35" s="25" customFormat="1" x14ac:dyDescent="0.25">
      <c r="A403" s="12"/>
    </row>
    <row r="404" spans="1:35" x14ac:dyDescent="0.25">
      <c r="A404" s="12"/>
      <c r="B404" s="11"/>
      <c r="C404" s="11"/>
      <c r="D404" s="11"/>
      <c r="E404" s="11"/>
      <c r="F404" s="11"/>
      <c r="G404" s="11"/>
      <c r="H404" s="11"/>
      <c r="I404" s="11"/>
      <c r="K404" s="11"/>
      <c r="L404" s="11"/>
      <c r="M404" s="11"/>
      <c r="N404" s="11"/>
      <c r="O404" s="11"/>
      <c r="P404" s="11"/>
      <c r="Q404" s="11"/>
      <c r="R404" s="11"/>
      <c r="T404" s="11"/>
      <c r="U404" s="11"/>
      <c r="V404" s="11"/>
      <c r="W404" s="11"/>
      <c r="X404" s="11"/>
      <c r="Y404" s="11"/>
      <c r="Z404" s="11"/>
      <c r="AA404" s="11"/>
    </row>
    <row r="405" spans="1:35" x14ac:dyDescent="0.25">
      <c r="AC405" s="12"/>
      <c r="AD405" s="12"/>
      <c r="AE405" s="12"/>
      <c r="AG405" s="12"/>
      <c r="AH405" s="12"/>
      <c r="AI405" s="12"/>
    </row>
    <row r="406" spans="1:35" s="25" customFormat="1" x14ac:dyDescent="0.25">
      <c r="A406" s="15"/>
    </row>
    <row r="407" spans="1:35" s="25" customFormat="1" x14ac:dyDescent="0.25">
      <c r="A407" s="15"/>
    </row>
    <row r="408" spans="1:35" s="25" customFormat="1" x14ac:dyDescent="0.25">
      <c r="A408" s="30"/>
    </row>
    <row r="409" spans="1:35" s="25" customFormat="1" x14ac:dyDescent="0.25">
      <c r="A409" s="30"/>
    </row>
    <row r="410" spans="1:35" s="25" customFormat="1" x14ac:dyDescent="0.25">
      <c r="A410" s="30"/>
    </row>
    <row r="411" spans="1:35" s="25" customFormat="1" x14ac:dyDescent="0.25">
      <c r="A411" s="30"/>
    </row>
    <row r="412" spans="1:35" s="25" customFormat="1" x14ac:dyDescent="0.25">
      <c r="A412" s="30"/>
    </row>
    <row r="413" spans="1:35" s="25" customFormat="1" x14ac:dyDescent="0.25">
      <c r="A413" s="30"/>
    </row>
    <row r="414" spans="1:35" s="25" customFormat="1" x14ac:dyDescent="0.25">
      <c r="A414" s="30"/>
    </row>
    <row r="415" spans="1:35" s="25" customFormat="1" x14ac:dyDescent="0.25">
      <c r="A415" s="30"/>
    </row>
    <row r="416" spans="1:35" s="25" customFormat="1" x14ac:dyDescent="0.25">
      <c r="A416" s="30"/>
    </row>
    <row r="417" spans="1:1" s="25" customFormat="1" x14ac:dyDescent="0.25">
      <c r="A417" s="30"/>
    </row>
    <row r="418" spans="1:1" s="25" customFormat="1" x14ac:dyDescent="0.25">
      <c r="A418" s="30"/>
    </row>
    <row r="419" spans="1:1" s="25" customFormat="1" x14ac:dyDescent="0.25">
      <c r="A419" s="30"/>
    </row>
    <row r="420" spans="1:1" s="25" customFormat="1" x14ac:dyDescent="0.25">
      <c r="A420" s="30"/>
    </row>
    <row r="421" spans="1:1" s="25" customFormat="1" x14ac:dyDescent="0.25">
      <c r="A421" s="30"/>
    </row>
    <row r="422" spans="1:1" s="25" customFormat="1" x14ac:dyDescent="0.25">
      <c r="A422" s="30"/>
    </row>
    <row r="423" spans="1:1" s="25" customFormat="1" x14ac:dyDescent="0.25">
      <c r="A423" s="30"/>
    </row>
    <row r="424" spans="1:1" s="25" customFormat="1" x14ac:dyDescent="0.25">
      <c r="A424" s="30"/>
    </row>
    <row r="425" spans="1:1" s="25" customFormat="1" x14ac:dyDescent="0.25">
      <c r="A425" s="30"/>
    </row>
    <row r="426" spans="1:1" s="25" customFormat="1" x14ac:dyDescent="0.25">
      <c r="A426" s="30"/>
    </row>
    <row r="427" spans="1:1" s="25" customFormat="1" x14ac:dyDescent="0.25">
      <c r="A427" s="30"/>
    </row>
    <row r="428" spans="1:1" s="25" customFormat="1" x14ac:dyDescent="0.25">
      <c r="A428" s="30"/>
    </row>
    <row r="429" spans="1:1" s="25" customFormat="1" x14ac:dyDescent="0.25"/>
    <row r="430" spans="1:1" s="25" customFormat="1" x14ac:dyDescent="0.25"/>
    <row r="431" spans="1:1" s="25" customFormat="1" x14ac:dyDescent="0.25"/>
    <row r="432" spans="1:1" s="25" customFormat="1" x14ac:dyDescent="0.25">
      <c r="A432" s="12"/>
    </row>
    <row r="433" spans="1:35" x14ac:dyDescent="0.25">
      <c r="A433" s="12"/>
      <c r="B433" s="11"/>
      <c r="C433" s="11"/>
      <c r="D433" s="11"/>
      <c r="E433" s="11"/>
      <c r="F433" s="11"/>
      <c r="G433" s="11"/>
      <c r="H433" s="11"/>
      <c r="I433" s="11"/>
      <c r="K433" s="11"/>
      <c r="L433" s="11"/>
      <c r="M433" s="11"/>
      <c r="N433" s="11"/>
      <c r="O433" s="11"/>
      <c r="P433" s="11"/>
      <c r="Q433" s="11"/>
      <c r="R433" s="11"/>
      <c r="T433" s="11"/>
      <c r="U433" s="11"/>
      <c r="V433" s="11"/>
      <c r="W433" s="11"/>
      <c r="X433" s="11"/>
      <c r="Y433" s="11"/>
      <c r="Z433" s="11"/>
      <c r="AA433" s="11"/>
    </row>
    <row r="434" spans="1:35" x14ac:dyDescent="0.25">
      <c r="AC434" s="12"/>
      <c r="AD434" s="12"/>
      <c r="AE434" s="12"/>
      <c r="AG434" s="12"/>
      <c r="AH434" s="12"/>
      <c r="AI434" s="12"/>
    </row>
    <row r="435" spans="1:35" s="25" customFormat="1" x14ac:dyDescent="0.25">
      <c r="A435" s="15"/>
    </row>
    <row r="436" spans="1:35" s="25" customFormat="1" x14ac:dyDescent="0.25">
      <c r="A436" s="15"/>
    </row>
    <row r="437" spans="1:35" s="25" customFormat="1" x14ac:dyDescent="0.25">
      <c r="A437" s="30"/>
      <c r="J437" s="26"/>
      <c r="S437" s="26"/>
      <c r="AB437" s="26"/>
    </row>
    <row r="438" spans="1:35" s="25" customFormat="1" x14ac:dyDescent="0.25">
      <c r="A438" s="30"/>
      <c r="J438" s="26"/>
      <c r="S438" s="26"/>
      <c r="AB438" s="26"/>
    </row>
    <row r="439" spans="1:35" s="25" customFormat="1" x14ac:dyDescent="0.25">
      <c r="A439" s="30"/>
      <c r="J439" s="26"/>
      <c r="S439" s="26"/>
      <c r="AB439" s="26"/>
    </row>
    <row r="440" spans="1:35" s="25" customFormat="1" x14ac:dyDescent="0.25">
      <c r="A440" s="30"/>
      <c r="J440" s="26"/>
      <c r="S440" s="26"/>
      <c r="AB440" s="26"/>
    </row>
    <row r="441" spans="1:35" s="25" customFormat="1" x14ac:dyDescent="0.25">
      <c r="A441" s="30"/>
      <c r="J441" s="26"/>
      <c r="S441" s="26"/>
      <c r="AB441" s="26"/>
    </row>
    <row r="442" spans="1:35" s="25" customFormat="1" x14ac:dyDescent="0.25">
      <c r="A442" s="30"/>
      <c r="J442" s="26"/>
      <c r="S442" s="26"/>
      <c r="AB442" s="26"/>
    </row>
    <row r="443" spans="1:35" s="25" customFormat="1" x14ac:dyDescent="0.25">
      <c r="A443" s="30"/>
      <c r="J443" s="26"/>
      <c r="S443" s="26"/>
      <c r="AB443" s="26"/>
    </row>
    <row r="444" spans="1:35" s="25" customFormat="1" x14ac:dyDescent="0.25">
      <c r="A444" s="30"/>
      <c r="J444" s="26"/>
      <c r="S444" s="26"/>
      <c r="AB444" s="26"/>
    </row>
    <row r="445" spans="1:35" s="25" customFormat="1" x14ac:dyDescent="0.25">
      <c r="A445" s="30"/>
      <c r="J445" s="26"/>
      <c r="S445" s="26"/>
      <c r="AB445" s="26"/>
    </row>
    <row r="446" spans="1:35" s="25" customFormat="1" x14ac:dyDescent="0.25">
      <c r="A446" s="30"/>
      <c r="J446" s="26"/>
      <c r="S446" s="26"/>
      <c r="AB446" s="26"/>
    </row>
    <row r="447" spans="1:35" s="25" customFormat="1" x14ac:dyDescent="0.25">
      <c r="A447" s="30"/>
      <c r="J447" s="26"/>
      <c r="S447" s="26"/>
      <c r="AB447" s="26"/>
    </row>
    <row r="448" spans="1:35" s="25" customFormat="1" x14ac:dyDescent="0.25">
      <c r="A448" s="30"/>
      <c r="J448" s="26"/>
      <c r="S448" s="26"/>
      <c r="AB448" s="26"/>
    </row>
    <row r="449" spans="1:35" s="25" customFormat="1" x14ac:dyDescent="0.25">
      <c r="A449" s="30"/>
      <c r="J449" s="26"/>
      <c r="S449" s="26"/>
      <c r="AB449" s="26"/>
    </row>
    <row r="450" spans="1:35" s="25" customFormat="1" x14ac:dyDescent="0.25">
      <c r="A450" s="30"/>
      <c r="J450" s="26"/>
      <c r="S450" s="26"/>
      <c r="AB450" s="26"/>
    </row>
    <row r="451" spans="1:35" s="25" customFormat="1" x14ac:dyDescent="0.25">
      <c r="A451" s="30"/>
      <c r="J451" s="26"/>
      <c r="S451" s="26"/>
      <c r="AB451" s="26"/>
    </row>
    <row r="452" spans="1:35" s="25" customFormat="1" x14ac:dyDescent="0.25">
      <c r="A452" s="30"/>
      <c r="J452" s="26"/>
      <c r="S452" s="26"/>
      <c r="AB452" s="26"/>
    </row>
    <row r="453" spans="1:35" s="25" customFormat="1" x14ac:dyDescent="0.25">
      <c r="A453" s="30"/>
      <c r="J453" s="26"/>
      <c r="S453" s="26"/>
      <c r="AB453" s="26"/>
    </row>
    <row r="454" spans="1:35" s="25" customFormat="1" x14ac:dyDescent="0.25">
      <c r="A454" s="30"/>
      <c r="J454" s="26"/>
      <c r="S454" s="26"/>
      <c r="AB454" s="26"/>
    </row>
    <row r="455" spans="1:35" s="25" customFormat="1" x14ac:dyDescent="0.25">
      <c r="A455" s="30"/>
      <c r="J455" s="26"/>
      <c r="S455" s="26"/>
      <c r="AB455" s="26"/>
    </row>
    <row r="456" spans="1:35" s="25" customFormat="1" x14ac:dyDescent="0.25">
      <c r="A456" s="30"/>
      <c r="J456" s="26"/>
      <c r="S456" s="26"/>
      <c r="AB456" s="26"/>
    </row>
    <row r="457" spans="1:35" s="25" customFormat="1" x14ac:dyDescent="0.25">
      <c r="A457" s="30"/>
      <c r="J457" s="26"/>
      <c r="S457" s="26"/>
      <c r="AB457" s="26"/>
    </row>
    <row r="458" spans="1:35" s="25" customFormat="1" x14ac:dyDescent="0.25">
      <c r="J458" s="26"/>
      <c r="S458" s="26"/>
      <c r="AB458" s="26"/>
    </row>
    <row r="459" spans="1:35" s="25" customFormat="1" x14ac:dyDescent="0.25"/>
    <row r="461" spans="1:35" x14ac:dyDescent="0.25">
      <c r="A461" s="12"/>
    </row>
    <row r="462" spans="1:35" x14ac:dyDescent="0.25">
      <c r="A462" s="12"/>
      <c r="B462" s="11"/>
      <c r="C462" s="11"/>
      <c r="D462" s="11"/>
      <c r="E462" s="11"/>
      <c r="F462" s="11"/>
      <c r="G462" s="11"/>
      <c r="H462" s="11"/>
      <c r="I462" s="11"/>
      <c r="K462" s="11"/>
      <c r="L462" s="11"/>
      <c r="M462" s="11"/>
      <c r="N462" s="11"/>
      <c r="O462" s="11"/>
      <c r="P462" s="11"/>
      <c r="Q462" s="11"/>
      <c r="R462" s="11"/>
      <c r="T462" s="11"/>
      <c r="U462" s="11"/>
      <c r="V462" s="11"/>
      <c r="W462" s="11"/>
      <c r="X462" s="11"/>
      <c r="Y462" s="11"/>
      <c r="Z462" s="11"/>
      <c r="AA462" s="11"/>
    </row>
    <row r="463" spans="1:35" x14ac:dyDescent="0.25">
      <c r="AC463" s="12"/>
      <c r="AD463" s="12"/>
      <c r="AE463" s="12"/>
      <c r="AG463" s="12"/>
      <c r="AH463" s="12"/>
      <c r="AI463" s="12"/>
    </row>
    <row r="464" spans="1:35" x14ac:dyDescent="0.25">
      <c r="A464" s="15"/>
    </row>
    <row r="465" spans="1:27" x14ac:dyDescent="0.25">
      <c r="A465" s="15"/>
    </row>
    <row r="466" spans="1:27" x14ac:dyDescent="0.25">
      <c r="B466" s="25"/>
      <c r="C466" s="25"/>
      <c r="D466" s="25"/>
      <c r="E466" s="25"/>
      <c r="F466" s="25"/>
      <c r="G466" s="25"/>
      <c r="H466" s="25"/>
      <c r="I466" s="25"/>
      <c r="K466" s="25"/>
      <c r="L466" s="25"/>
      <c r="M466" s="25"/>
      <c r="N466" s="25"/>
      <c r="O466" s="25"/>
      <c r="P466" s="25"/>
      <c r="Q466" s="25"/>
      <c r="R466" s="25"/>
      <c r="T466" s="25"/>
      <c r="U466" s="25"/>
      <c r="V466" s="25"/>
      <c r="W466" s="25"/>
      <c r="X466" s="25"/>
      <c r="Y466" s="25"/>
      <c r="Z466" s="25"/>
      <c r="AA466" s="25"/>
    </row>
    <row r="467" spans="1:27" x14ac:dyDescent="0.25">
      <c r="B467" s="25"/>
      <c r="C467" s="25"/>
      <c r="D467" s="25"/>
      <c r="E467" s="25"/>
      <c r="F467" s="25"/>
      <c r="G467" s="25"/>
      <c r="H467" s="25"/>
      <c r="I467" s="25"/>
      <c r="K467" s="25"/>
      <c r="L467" s="25"/>
      <c r="M467" s="25"/>
      <c r="N467" s="25"/>
      <c r="O467" s="25"/>
      <c r="P467" s="25"/>
      <c r="Q467" s="25"/>
      <c r="R467" s="25"/>
      <c r="T467" s="25"/>
      <c r="U467" s="25"/>
      <c r="V467" s="25"/>
      <c r="W467" s="25"/>
      <c r="X467" s="25"/>
      <c r="Y467" s="25"/>
      <c r="Z467" s="25"/>
      <c r="AA467" s="25"/>
    </row>
    <row r="468" spans="1:27" x14ac:dyDescent="0.25">
      <c r="B468" s="25"/>
      <c r="C468" s="25"/>
      <c r="D468" s="25"/>
      <c r="E468" s="25"/>
      <c r="F468" s="25"/>
      <c r="G468" s="25"/>
      <c r="H468" s="25"/>
      <c r="I468" s="25"/>
      <c r="K468" s="25"/>
      <c r="L468" s="25"/>
      <c r="M468" s="25"/>
      <c r="N468" s="25"/>
      <c r="O468" s="25"/>
      <c r="P468" s="25"/>
      <c r="Q468" s="25"/>
      <c r="R468" s="25"/>
      <c r="T468" s="25"/>
      <c r="U468" s="25"/>
      <c r="V468" s="25"/>
      <c r="W468" s="25"/>
      <c r="X468" s="25"/>
      <c r="Y468" s="25"/>
      <c r="Z468" s="25"/>
      <c r="AA468" s="25"/>
    </row>
    <row r="469" spans="1:27" x14ac:dyDescent="0.25">
      <c r="B469" s="25"/>
      <c r="C469" s="25"/>
      <c r="D469" s="25"/>
      <c r="E469" s="25"/>
      <c r="F469" s="25"/>
      <c r="G469" s="25"/>
      <c r="H469" s="25"/>
      <c r="I469" s="25"/>
      <c r="K469" s="25"/>
      <c r="L469" s="25"/>
      <c r="M469" s="25"/>
      <c r="N469" s="25"/>
      <c r="O469" s="25"/>
      <c r="P469" s="25"/>
      <c r="Q469" s="25"/>
      <c r="R469" s="25"/>
      <c r="T469" s="25"/>
      <c r="U469" s="25"/>
      <c r="V469" s="25"/>
      <c r="W469" s="25"/>
      <c r="X469" s="25"/>
      <c r="Y469" s="25"/>
      <c r="Z469" s="25"/>
      <c r="AA469" s="25"/>
    </row>
    <row r="470" spans="1:27" x14ac:dyDescent="0.25">
      <c r="B470" s="25"/>
      <c r="C470" s="25"/>
      <c r="D470" s="25"/>
      <c r="E470" s="25"/>
      <c r="F470" s="25"/>
      <c r="G470" s="25"/>
      <c r="H470" s="25"/>
      <c r="I470" s="25"/>
      <c r="K470" s="25"/>
      <c r="L470" s="25"/>
      <c r="M470" s="25"/>
      <c r="N470" s="25"/>
      <c r="O470" s="25"/>
      <c r="P470" s="25"/>
      <c r="Q470" s="25"/>
      <c r="R470" s="25"/>
      <c r="T470" s="25"/>
      <c r="U470" s="25"/>
      <c r="V470" s="25"/>
      <c r="W470" s="25"/>
      <c r="X470" s="25"/>
      <c r="Y470" s="25"/>
      <c r="Z470" s="25"/>
      <c r="AA470" s="25"/>
    </row>
    <row r="471" spans="1:27" x14ac:dyDescent="0.25">
      <c r="B471" s="25"/>
      <c r="C471" s="25"/>
      <c r="D471" s="25"/>
      <c r="E471" s="25"/>
      <c r="F471" s="25"/>
      <c r="G471" s="25"/>
      <c r="H471" s="25"/>
      <c r="I471" s="25"/>
      <c r="K471" s="25"/>
      <c r="L471" s="25"/>
      <c r="M471" s="25"/>
      <c r="N471" s="25"/>
      <c r="O471" s="25"/>
      <c r="P471" s="25"/>
      <c r="Q471" s="25"/>
      <c r="R471" s="25"/>
      <c r="T471" s="25"/>
      <c r="U471" s="25"/>
      <c r="V471" s="25"/>
      <c r="W471" s="25"/>
      <c r="X471" s="25"/>
      <c r="Y471" s="25"/>
      <c r="Z471" s="25"/>
      <c r="AA471" s="25"/>
    </row>
    <row r="472" spans="1:27" x14ac:dyDescent="0.25">
      <c r="B472" s="25"/>
      <c r="C472" s="25"/>
      <c r="D472" s="25"/>
      <c r="E472" s="25"/>
      <c r="F472" s="25"/>
      <c r="G472" s="25"/>
      <c r="H472" s="25"/>
      <c r="I472" s="25"/>
      <c r="K472" s="25"/>
      <c r="L472" s="25"/>
      <c r="M472" s="25"/>
      <c r="N472" s="25"/>
      <c r="O472" s="25"/>
      <c r="P472" s="25"/>
      <c r="Q472" s="25"/>
      <c r="R472" s="25"/>
      <c r="T472" s="25"/>
      <c r="U472" s="25"/>
      <c r="V472" s="25"/>
      <c r="W472" s="25"/>
      <c r="X472" s="25"/>
      <c r="Y472" s="25"/>
      <c r="Z472" s="25"/>
      <c r="AA472" s="25"/>
    </row>
    <row r="473" spans="1:27" x14ac:dyDescent="0.25">
      <c r="B473" s="25"/>
      <c r="C473" s="25"/>
      <c r="D473" s="25"/>
      <c r="E473" s="25"/>
      <c r="F473" s="25"/>
      <c r="G473" s="25"/>
      <c r="H473" s="25"/>
      <c r="I473" s="25"/>
      <c r="K473" s="25"/>
      <c r="L473" s="25"/>
      <c r="M473" s="25"/>
      <c r="N473" s="25"/>
      <c r="O473" s="25"/>
      <c r="P473" s="25"/>
      <c r="Q473" s="25"/>
      <c r="R473" s="25"/>
      <c r="T473" s="25"/>
      <c r="U473" s="25"/>
      <c r="V473" s="25"/>
      <c r="W473" s="25"/>
      <c r="X473" s="25"/>
      <c r="Y473" s="25"/>
      <c r="Z473" s="25"/>
      <c r="AA473" s="25"/>
    </row>
    <row r="474" spans="1:27" x14ac:dyDescent="0.25">
      <c r="B474" s="25"/>
      <c r="C474" s="25"/>
      <c r="D474" s="25"/>
      <c r="E474" s="25"/>
      <c r="F474" s="25"/>
      <c r="G474" s="25"/>
      <c r="H474" s="25"/>
      <c r="I474" s="25"/>
      <c r="K474" s="25"/>
      <c r="L474" s="25"/>
      <c r="M474" s="25"/>
      <c r="N474" s="25"/>
      <c r="O474" s="25"/>
      <c r="P474" s="25"/>
      <c r="Q474" s="25"/>
      <c r="R474" s="25"/>
      <c r="T474" s="25"/>
      <c r="U474" s="25"/>
      <c r="V474" s="25"/>
      <c r="W474" s="25"/>
      <c r="X474" s="25"/>
      <c r="Y474" s="25"/>
      <c r="Z474" s="25"/>
      <c r="AA474" s="25"/>
    </row>
    <row r="475" spans="1:27" x14ac:dyDescent="0.25">
      <c r="B475" s="25"/>
      <c r="C475" s="25"/>
      <c r="D475" s="25"/>
      <c r="E475" s="25"/>
      <c r="F475" s="25"/>
      <c r="G475" s="25"/>
      <c r="H475" s="25"/>
      <c r="I475" s="25"/>
      <c r="K475" s="25"/>
      <c r="L475" s="25"/>
      <c r="M475" s="25"/>
      <c r="N475" s="25"/>
      <c r="O475" s="25"/>
      <c r="P475" s="25"/>
      <c r="Q475" s="25"/>
      <c r="R475" s="25"/>
      <c r="T475" s="25"/>
      <c r="U475" s="25"/>
      <c r="V475" s="25"/>
      <c r="W475" s="25"/>
      <c r="X475" s="25"/>
      <c r="Y475" s="25"/>
      <c r="Z475" s="25"/>
      <c r="AA475" s="25"/>
    </row>
    <row r="476" spans="1:27" x14ac:dyDescent="0.25">
      <c r="B476" s="25"/>
      <c r="C476" s="25"/>
      <c r="D476" s="25"/>
      <c r="E476" s="25"/>
      <c r="F476" s="25"/>
      <c r="G476" s="25"/>
      <c r="H476" s="25"/>
      <c r="I476" s="25"/>
      <c r="K476" s="25"/>
      <c r="L476" s="25"/>
      <c r="M476" s="25"/>
      <c r="N476" s="25"/>
      <c r="O476" s="25"/>
      <c r="P476" s="25"/>
      <c r="Q476" s="25"/>
      <c r="R476" s="25"/>
      <c r="T476" s="25"/>
      <c r="U476" s="25"/>
      <c r="V476" s="25"/>
      <c r="W476" s="25"/>
      <c r="X476" s="25"/>
      <c r="Y476" s="25"/>
      <c r="Z476" s="25"/>
      <c r="AA476" s="25"/>
    </row>
    <row r="477" spans="1:27" x14ac:dyDescent="0.25">
      <c r="B477" s="25"/>
      <c r="C477" s="25"/>
      <c r="D477" s="25"/>
      <c r="E477" s="25"/>
      <c r="F477" s="25"/>
      <c r="G477" s="25"/>
      <c r="H477" s="25"/>
      <c r="I477" s="25"/>
      <c r="K477" s="25"/>
      <c r="L477" s="25"/>
      <c r="M477" s="25"/>
      <c r="N477" s="25"/>
      <c r="O477" s="25"/>
      <c r="P477" s="25"/>
      <c r="Q477" s="25"/>
      <c r="R477" s="25"/>
      <c r="T477" s="25"/>
      <c r="U477" s="25"/>
      <c r="V477" s="25"/>
      <c r="W477" s="25"/>
      <c r="X477" s="25"/>
      <c r="Y477" s="25"/>
      <c r="Z477" s="25"/>
      <c r="AA477" s="25"/>
    </row>
    <row r="478" spans="1:27" x14ac:dyDescent="0.25">
      <c r="B478" s="25"/>
      <c r="C478" s="25"/>
      <c r="D478" s="25"/>
      <c r="E478" s="25"/>
      <c r="F478" s="25"/>
      <c r="G478" s="25"/>
      <c r="H478" s="25"/>
      <c r="I478" s="25"/>
      <c r="K478" s="25"/>
      <c r="L478" s="25"/>
      <c r="M478" s="25"/>
      <c r="N478" s="25"/>
      <c r="O478" s="25"/>
      <c r="P478" s="25"/>
      <c r="Q478" s="25"/>
      <c r="R478" s="25"/>
      <c r="T478" s="25"/>
      <c r="U478" s="25"/>
      <c r="V478" s="25"/>
      <c r="W478" s="25"/>
      <c r="X478" s="25"/>
      <c r="Y478" s="25"/>
      <c r="Z478" s="25"/>
      <c r="AA478" s="25"/>
    </row>
    <row r="479" spans="1:27" x14ac:dyDescent="0.25">
      <c r="B479" s="25"/>
      <c r="C479" s="25"/>
      <c r="D479" s="25"/>
      <c r="E479" s="25"/>
      <c r="F479" s="25"/>
      <c r="G479" s="25"/>
      <c r="H479" s="25"/>
      <c r="I479" s="25"/>
      <c r="K479" s="25"/>
      <c r="L479" s="25"/>
      <c r="M479" s="25"/>
      <c r="N479" s="25"/>
      <c r="O479" s="25"/>
      <c r="P479" s="25"/>
      <c r="Q479" s="25"/>
      <c r="R479" s="25"/>
      <c r="T479" s="25"/>
      <c r="U479" s="25"/>
      <c r="V479" s="25"/>
      <c r="W479" s="25"/>
      <c r="X479" s="25"/>
      <c r="Y479" s="25"/>
      <c r="Z479" s="25"/>
      <c r="AA479" s="25"/>
    </row>
    <row r="480" spans="1:27" x14ac:dyDescent="0.25">
      <c r="B480" s="25"/>
      <c r="C480" s="25"/>
      <c r="D480" s="25"/>
      <c r="E480" s="25"/>
      <c r="F480" s="25"/>
      <c r="G480" s="25"/>
      <c r="H480" s="25"/>
      <c r="I480" s="25"/>
      <c r="K480" s="25"/>
      <c r="L480" s="25"/>
      <c r="M480" s="25"/>
      <c r="N480" s="25"/>
      <c r="O480" s="25"/>
      <c r="P480" s="25"/>
      <c r="Q480" s="25"/>
      <c r="R480" s="25"/>
      <c r="T480" s="25"/>
      <c r="U480" s="25"/>
      <c r="V480" s="25"/>
      <c r="W480" s="25"/>
      <c r="X480" s="25"/>
      <c r="Y480" s="25"/>
      <c r="Z480" s="25"/>
      <c r="AA480" s="25"/>
    </row>
    <row r="481" spans="1:35" x14ac:dyDescent="0.25">
      <c r="B481" s="25"/>
      <c r="C481" s="25"/>
      <c r="D481" s="25"/>
      <c r="E481" s="25"/>
      <c r="F481" s="25"/>
      <c r="G481" s="25"/>
      <c r="H481" s="25"/>
      <c r="I481" s="25"/>
      <c r="K481" s="25"/>
      <c r="L481" s="25"/>
      <c r="M481" s="25"/>
      <c r="N481" s="25"/>
      <c r="O481" s="25"/>
      <c r="P481" s="25"/>
      <c r="Q481" s="25"/>
      <c r="R481" s="25"/>
      <c r="T481" s="25"/>
      <c r="U481" s="25"/>
      <c r="V481" s="25"/>
      <c r="W481" s="25"/>
      <c r="X481" s="25"/>
      <c r="Y481" s="25"/>
      <c r="Z481" s="25"/>
      <c r="AA481" s="25"/>
    </row>
    <row r="482" spans="1:35" x14ac:dyDescent="0.25">
      <c r="B482" s="25"/>
      <c r="C482" s="25"/>
      <c r="D482" s="25"/>
      <c r="E482" s="25"/>
      <c r="F482" s="25"/>
      <c r="G482" s="25"/>
      <c r="H482" s="25"/>
      <c r="I482" s="25"/>
      <c r="K482" s="25"/>
      <c r="L482" s="25"/>
      <c r="M482" s="25"/>
      <c r="N482" s="25"/>
      <c r="O482" s="25"/>
      <c r="P482" s="25"/>
      <c r="Q482" s="25"/>
      <c r="R482" s="25"/>
      <c r="T482" s="25"/>
      <c r="U482" s="25"/>
      <c r="V482" s="25"/>
      <c r="W482" s="25"/>
      <c r="X482" s="25"/>
      <c r="Y482" s="25"/>
      <c r="Z482" s="25"/>
      <c r="AA482" s="25"/>
    </row>
    <row r="483" spans="1:35" x14ac:dyDescent="0.25">
      <c r="B483" s="25"/>
      <c r="C483" s="25"/>
      <c r="D483" s="25"/>
      <c r="E483" s="25"/>
      <c r="F483" s="25"/>
      <c r="G483" s="25"/>
      <c r="H483" s="25"/>
      <c r="I483" s="25"/>
      <c r="K483" s="25"/>
      <c r="L483" s="25"/>
      <c r="M483" s="25"/>
      <c r="N483" s="25"/>
      <c r="O483" s="25"/>
      <c r="P483" s="25"/>
      <c r="Q483" s="25"/>
      <c r="R483" s="25"/>
      <c r="T483" s="25"/>
      <c r="U483" s="25"/>
      <c r="V483" s="25"/>
      <c r="W483" s="25"/>
      <c r="X483" s="25"/>
      <c r="Y483" s="25"/>
      <c r="Z483" s="25"/>
      <c r="AA483" s="25"/>
    </row>
    <row r="484" spans="1:35" x14ac:dyDescent="0.25">
      <c r="B484" s="25"/>
      <c r="C484" s="25"/>
      <c r="D484" s="25"/>
      <c r="E484" s="25"/>
      <c r="F484" s="25"/>
      <c r="G484" s="25"/>
      <c r="H484" s="25"/>
      <c r="I484" s="25"/>
      <c r="K484" s="25"/>
      <c r="L484" s="25"/>
      <c r="M484" s="25"/>
      <c r="N484" s="25"/>
      <c r="O484" s="25"/>
      <c r="P484" s="25"/>
      <c r="Q484" s="25"/>
      <c r="R484" s="25"/>
      <c r="T484" s="25"/>
      <c r="U484" s="25"/>
      <c r="V484" s="25"/>
      <c r="W484" s="25"/>
      <c r="X484" s="25"/>
      <c r="Y484" s="25"/>
      <c r="Z484" s="25"/>
      <c r="AA484" s="25"/>
    </row>
    <row r="485" spans="1:35" x14ac:dyDescent="0.25">
      <c r="B485" s="25"/>
      <c r="C485" s="25"/>
      <c r="D485" s="25"/>
      <c r="E485" s="25"/>
      <c r="F485" s="25"/>
      <c r="G485" s="25"/>
      <c r="H485" s="25"/>
      <c r="I485" s="25"/>
      <c r="K485" s="25"/>
      <c r="L485" s="25"/>
      <c r="M485" s="25"/>
      <c r="N485" s="25"/>
      <c r="O485" s="25"/>
      <c r="P485" s="25"/>
      <c r="Q485" s="25"/>
      <c r="R485" s="25"/>
      <c r="T485" s="25"/>
      <c r="U485" s="25"/>
      <c r="V485" s="25"/>
      <c r="W485" s="25"/>
      <c r="X485" s="25"/>
      <c r="Y485" s="25"/>
      <c r="Z485" s="25"/>
      <c r="AA485" s="25"/>
    </row>
    <row r="486" spans="1:35" x14ac:dyDescent="0.25">
      <c r="B486" s="25"/>
      <c r="C486" s="25"/>
      <c r="D486" s="25"/>
      <c r="E486" s="25"/>
      <c r="F486" s="25"/>
      <c r="G486" s="25"/>
      <c r="H486" s="25"/>
      <c r="I486" s="25"/>
      <c r="K486" s="25"/>
      <c r="L486" s="25"/>
      <c r="M486" s="25"/>
      <c r="N486" s="25"/>
      <c r="O486" s="25"/>
      <c r="P486" s="25"/>
      <c r="Q486" s="25"/>
      <c r="R486" s="25"/>
      <c r="T486" s="25"/>
      <c r="U486" s="25"/>
      <c r="V486" s="25"/>
      <c r="W486" s="25"/>
      <c r="X486" s="25"/>
      <c r="Y486" s="25"/>
      <c r="Z486" s="25"/>
      <c r="AA486" s="25"/>
    </row>
    <row r="487" spans="1:35" s="25" customFormat="1" x14ac:dyDescent="0.25"/>
    <row r="490" spans="1:35" x14ac:dyDescent="0.25">
      <c r="A490" s="12"/>
    </row>
    <row r="491" spans="1:35" x14ac:dyDescent="0.25">
      <c r="A491" s="12"/>
      <c r="B491" s="11"/>
      <c r="C491" s="11"/>
      <c r="D491" s="11"/>
      <c r="E491" s="11"/>
      <c r="F491" s="11"/>
      <c r="G491" s="11"/>
      <c r="H491" s="11"/>
      <c r="I491" s="11"/>
      <c r="K491" s="11"/>
      <c r="L491" s="11"/>
      <c r="M491" s="11"/>
      <c r="N491" s="11"/>
      <c r="O491" s="11"/>
      <c r="P491" s="11"/>
      <c r="Q491" s="11"/>
      <c r="R491" s="11"/>
      <c r="T491" s="11"/>
      <c r="U491" s="11"/>
      <c r="V491" s="11"/>
      <c r="W491" s="11"/>
      <c r="X491" s="11"/>
      <c r="Y491" s="11"/>
      <c r="Z491" s="11"/>
      <c r="AA491" s="11"/>
    </row>
    <row r="492" spans="1:35" x14ac:dyDescent="0.25">
      <c r="AC492" s="12"/>
      <c r="AD492" s="12"/>
      <c r="AE492" s="12"/>
      <c r="AG492" s="12"/>
      <c r="AH492" s="12"/>
      <c r="AI492" s="12"/>
    </row>
    <row r="493" spans="1:35" x14ac:dyDescent="0.25">
      <c r="A493" s="15"/>
    </row>
    <row r="494" spans="1:35" x14ac:dyDescent="0.25">
      <c r="A494" s="15"/>
    </row>
    <row r="495" spans="1:35" x14ac:dyDescent="0.25">
      <c r="B495" s="25"/>
      <c r="C495" s="25"/>
      <c r="D495" s="25"/>
      <c r="E495" s="25"/>
      <c r="F495" s="25"/>
      <c r="G495" s="25"/>
      <c r="H495" s="25"/>
      <c r="I495" s="25"/>
      <c r="K495" s="25"/>
      <c r="L495" s="25"/>
      <c r="M495" s="25"/>
      <c r="N495" s="25"/>
      <c r="O495" s="25"/>
      <c r="P495" s="25"/>
      <c r="Q495" s="25"/>
      <c r="R495" s="25"/>
      <c r="T495" s="25"/>
      <c r="U495" s="25"/>
      <c r="V495" s="25"/>
      <c r="W495" s="25"/>
      <c r="X495" s="25"/>
      <c r="Y495" s="25"/>
      <c r="Z495" s="25"/>
      <c r="AA495" s="25"/>
    </row>
    <row r="496" spans="1:35" x14ac:dyDescent="0.25">
      <c r="B496" s="25"/>
      <c r="C496" s="25"/>
      <c r="D496" s="25"/>
      <c r="E496" s="25"/>
      <c r="F496" s="25"/>
      <c r="G496" s="25"/>
      <c r="H496" s="25"/>
      <c r="I496" s="25"/>
      <c r="K496" s="25"/>
      <c r="L496" s="25"/>
      <c r="M496" s="25"/>
      <c r="N496" s="25"/>
      <c r="O496" s="25"/>
      <c r="P496" s="25"/>
      <c r="Q496" s="25"/>
      <c r="R496" s="25"/>
      <c r="T496" s="25"/>
      <c r="U496" s="25"/>
      <c r="V496" s="25"/>
      <c r="W496" s="25"/>
      <c r="X496" s="25"/>
      <c r="Y496" s="25"/>
      <c r="Z496" s="25"/>
      <c r="AA496" s="25"/>
    </row>
    <row r="497" spans="2:27" x14ac:dyDescent="0.25">
      <c r="B497" s="25"/>
      <c r="C497" s="25"/>
      <c r="D497" s="25"/>
      <c r="E497" s="25"/>
      <c r="F497" s="25"/>
      <c r="G497" s="25"/>
      <c r="H497" s="25"/>
      <c r="I497" s="25"/>
      <c r="K497" s="25"/>
      <c r="L497" s="25"/>
      <c r="M497" s="25"/>
      <c r="N497" s="25"/>
      <c r="O497" s="25"/>
      <c r="P497" s="25"/>
      <c r="Q497" s="25"/>
      <c r="R497" s="25"/>
      <c r="T497" s="25"/>
      <c r="U497" s="25"/>
      <c r="V497" s="25"/>
      <c r="W497" s="25"/>
      <c r="X497" s="25"/>
      <c r="Y497" s="25"/>
      <c r="Z497" s="25"/>
      <c r="AA497" s="25"/>
    </row>
    <row r="498" spans="2:27" x14ac:dyDescent="0.25">
      <c r="B498" s="25"/>
      <c r="C498" s="25"/>
      <c r="D498" s="25"/>
      <c r="E498" s="25"/>
      <c r="F498" s="25"/>
      <c r="G498" s="25"/>
      <c r="H498" s="25"/>
      <c r="I498" s="25"/>
      <c r="K498" s="25"/>
      <c r="L498" s="25"/>
      <c r="M498" s="25"/>
      <c r="N498" s="25"/>
      <c r="O498" s="25"/>
      <c r="P498" s="25"/>
      <c r="Q498" s="25"/>
      <c r="R498" s="25"/>
      <c r="T498" s="25"/>
      <c r="U498" s="25"/>
      <c r="V498" s="25"/>
      <c r="W498" s="25"/>
      <c r="X498" s="25"/>
      <c r="Y498" s="25"/>
      <c r="Z498" s="25"/>
      <c r="AA498" s="25"/>
    </row>
    <row r="499" spans="2:27" x14ac:dyDescent="0.25">
      <c r="B499" s="25"/>
      <c r="C499" s="25"/>
      <c r="D499" s="25"/>
      <c r="E499" s="25"/>
      <c r="F499" s="25"/>
      <c r="G499" s="25"/>
      <c r="H499" s="25"/>
      <c r="I499" s="25"/>
      <c r="K499" s="25"/>
      <c r="L499" s="25"/>
      <c r="M499" s="25"/>
      <c r="N499" s="25"/>
      <c r="O499" s="25"/>
      <c r="P499" s="25"/>
      <c r="Q499" s="25"/>
      <c r="R499" s="25"/>
      <c r="T499" s="25"/>
      <c r="U499" s="25"/>
      <c r="V499" s="25"/>
      <c r="W499" s="25"/>
      <c r="X499" s="25"/>
      <c r="Y499" s="25"/>
      <c r="Z499" s="25"/>
      <c r="AA499" s="25"/>
    </row>
    <row r="500" spans="2:27" x14ac:dyDescent="0.25">
      <c r="B500" s="25"/>
      <c r="C500" s="25"/>
      <c r="D500" s="25"/>
      <c r="E500" s="25"/>
      <c r="F500" s="25"/>
      <c r="G500" s="25"/>
      <c r="H500" s="25"/>
      <c r="I500" s="25"/>
      <c r="K500" s="25"/>
      <c r="L500" s="25"/>
      <c r="M500" s="25"/>
      <c r="N500" s="25"/>
      <c r="O500" s="25"/>
      <c r="P500" s="25"/>
      <c r="Q500" s="25"/>
      <c r="R500" s="25"/>
      <c r="T500" s="25"/>
      <c r="U500" s="25"/>
      <c r="V500" s="25"/>
      <c r="W500" s="25"/>
      <c r="X500" s="25"/>
      <c r="Y500" s="25"/>
      <c r="Z500" s="25"/>
      <c r="AA500" s="25"/>
    </row>
    <row r="501" spans="2:27" x14ac:dyDescent="0.25">
      <c r="B501" s="25"/>
      <c r="C501" s="25"/>
      <c r="D501" s="25"/>
      <c r="E501" s="25"/>
      <c r="F501" s="25"/>
      <c r="G501" s="25"/>
      <c r="H501" s="25"/>
      <c r="I501" s="25"/>
      <c r="K501" s="25"/>
      <c r="L501" s="25"/>
      <c r="M501" s="25"/>
      <c r="N501" s="25"/>
      <c r="O501" s="25"/>
      <c r="P501" s="25"/>
      <c r="Q501" s="25"/>
      <c r="R501" s="25"/>
      <c r="T501" s="25"/>
      <c r="U501" s="25"/>
      <c r="V501" s="25"/>
      <c r="W501" s="25"/>
      <c r="X501" s="25"/>
      <c r="Y501" s="25"/>
      <c r="Z501" s="25"/>
      <c r="AA501" s="25"/>
    </row>
    <row r="502" spans="2:27" x14ac:dyDescent="0.25">
      <c r="B502" s="25"/>
      <c r="C502" s="25"/>
      <c r="D502" s="25"/>
      <c r="E502" s="25"/>
      <c r="F502" s="25"/>
      <c r="G502" s="25"/>
      <c r="H502" s="25"/>
      <c r="I502" s="25"/>
      <c r="K502" s="25"/>
      <c r="L502" s="25"/>
      <c r="M502" s="25"/>
      <c r="N502" s="25"/>
      <c r="O502" s="25"/>
      <c r="P502" s="25"/>
      <c r="Q502" s="25"/>
      <c r="R502" s="25"/>
      <c r="T502" s="25"/>
      <c r="U502" s="25"/>
      <c r="V502" s="25"/>
      <c r="W502" s="25"/>
      <c r="X502" s="25"/>
      <c r="Y502" s="25"/>
      <c r="Z502" s="25"/>
      <c r="AA502" s="25"/>
    </row>
    <row r="503" spans="2:27" x14ac:dyDescent="0.25">
      <c r="B503" s="25"/>
      <c r="C503" s="25"/>
      <c r="D503" s="25"/>
      <c r="E503" s="25"/>
      <c r="F503" s="25"/>
      <c r="G503" s="25"/>
      <c r="H503" s="25"/>
      <c r="I503" s="25"/>
      <c r="K503" s="25"/>
      <c r="L503" s="25"/>
      <c r="M503" s="25"/>
      <c r="N503" s="25"/>
      <c r="O503" s="25"/>
      <c r="P503" s="25"/>
      <c r="Q503" s="25"/>
      <c r="R503" s="25"/>
      <c r="T503" s="25"/>
      <c r="U503" s="25"/>
      <c r="V503" s="25"/>
      <c r="W503" s="25"/>
      <c r="X503" s="25"/>
      <c r="Y503" s="25"/>
      <c r="Z503" s="25"/>
      <c r="AA503" s="25"/>
    </row>
    <row r="504" spans="2:27" x14ac:dyDescent="0.25">
      <c r="B504" s="25"/>
      <c r="C504" s="25"/>
      <c r="D504" s="25"/>
      <c r="E504" s="25"/>
      <c r="F504" s="25"/>
      <c r="G504" s="25"/>
      <c r="H504" s="25"/>
      <c r="I504" s="25"/>
      <c r="K504" s="25"/>
      <c r="L504" s="25"/>
      <c r="M504" s="25"/>
      <c r="N504" s="25"/>
      <c r="O504" s="25"/>
      <c r="P504" s="25"/>
      <c r="Q504" s="25"/>
      <c r="R504" s="25"/>
      <c r="T504" s="25"/>
      <c r="U504" s="25"/>
      <c r="V504" s="25"/>
      <c r="W504" s="25"/>
      <c r="X504" s="25"/>
      <c r="Y504" s="25"/>
      <c r="Z504" s="25"/>
      <c r="AA504" s="25"/>
    </row>
    <row r="505" spans="2:27" x14ac:dyDescent="0.25">
      <c r="B505" s="25"/>
      <c r="C505" s="25"/>
      <c r="D505" s="25"/>
      <c r="E505" s="25"/>
      <c r="F505" s="25"/>
      <c r="G505" s="25"/>
      <c r="H505" s="25"/>
      <c r="I505" s="25"/>
      <c r="K505" s="25"/>
      <c r="L505" s="25"/>
      <c r="M505" s="25"/>
      <c r="N505" s="25"/>
      <c r="O505" s="25"/>
      <c r="P505" s="25"/>
      <c r="Q505" s="25"/>
      <c r="R505" s="25"/>
      <c r="T505" s="25"/>
      <c r="U505" s="25"/>
      <c r="V505" s="25"/>
      <c r="W505" s="25"/>
      <c r="X505" s="25"/>
      <c r="Y505" s="25"/>
      <c r="Z505" s="25"/>
      <c r="AA505" s="25"/>
    </row>
    <row r="506" spans="2:27" x14ac:dyDescent="0.25">
      <c r="B506" s="25"/>
      <c r="C506" s="25"/>
      <c r="D506" s="25"/>
      <c r="E506" s="25"/>
      <c r="F506" s="25"/>
      <c r="G506" s="25"/>
      <c r="H506" s="25"/>
      <c r="I506" s="25"/>
      <c r="K506" s="25"/>
      <c r="L506" s="25"/>
      <c r="M506" s="25"/>
      <c r="N506" s="25"/>
      <c r="O506" s="25"/>
      <c r="P506" s="25"/>
      <c r="Q506" s="25"/>
      <c r="R506" s="25"/>
      <c r="T506" s="25"/>
      <c r="U506" s="25"/>
      <c r="V506" s="25"/>
      <c r="W506" s="25"/>
      <c r="X506" s="25"/>
      <c r="Y506" s="25"/>
      <c r="Z506" s="25"/>
      <c r="AA506" s="25"/>
    </row>
    <row r="507" spans="2:27" x14ac:dyDescent="0.25">
      <c r="B507" s="25"/>
      <c r="C507" s="25"/>
      <c r="D507" s="25"/>
      <c r="E507" s="25"/>
      <c r="F507" s="25"/>
      <c r="G507" s="25"/>
      <c r="H507" s="25"/>
      <c r="I507" s="25"/>
      <c r="K507" s="25"/>
      <c r="L507" s="25"/>
      <c r="M507" s="25"/>
      <c r="N507" s="25"/>
      <c r="O507" s="25"/>
      <c r="P507" s="25"/>
      <c r="Q507" s="25"/>
      <c r="R507" s="25"/>
      <c r="T507" s="25"/>
      <c r="U507" s="25"/>
      <c r="V507" s="25"/>
      <c r="W507" s="25"/>
      <c r="X507" s="25"/>
      <c r="Y507" s="25"/>
      <c r="Z507" s="25"/>
      <c r="AA507" s="25"/>
    </row>
    <row r="508" spans="2:27" x14ac:dyDescent="0.25">
      <c r="B508" s="25"/>
      <c r="C508" s="25"/>
      <c r="D508" s="25"/>
      <c r="E508" s="25"/>
      <c r="F508" s="25"/>
      <c r="G508" s="25"/>
      <c r="H508" s="25"/>
      <c r="I508" s="25"/>
      <c r="K508" s="25"/>
      <c r="L508" s="25"/>
      <c r="M508" s="25"/>
      <c r="N508" s="25"/>
      <c r="O508" s="25"/>
      <c r="P508" s="25"/>
      <c r="Q508" s="25"/>
      <c r="R508" s="25"/>
      <c r="T508" s="25"/>
      <c r="U508" s="25"/>
      <c r="V508" s="25"/>
      <c r="W508" s="25"/>
      <c r="X508" s="25"/>
      <c r="Y508" s="25"/>
      <c r="Z508" s="25"/>
      <c r="AA508" s="25"/>
    </row>
    <row r="509" spans="2:27" x14ac:dyDescent="0.25">
      <c r="B509" s="25"/>
      <c r="C509" s="25"/>
      <c r="D509" s="25"/>
      <c r="E509" s="25"/>
      <c r="F509" s="25"/>
      <c r="G509" s="25"/>
      <c r="H509" s="25"/>
      <c r="I509" s="25"/>
      <c r="K509" s="25"/>
      <c r="L509" s="25"/>
      <c r="M509" s="25"/>
      <c r="N509" s="25"/>
      <c r="O509" s="25"/>
      <c r="P509" s="25"/>
      <c r="Q509" s="25"/>
      <c r="R509" s="25"/>
      <c r="T509" s="25"/>
      <c r="U509" s="25"/>
      <c r="V509" s="25"/>
      <c r="W509" s="25"/>
      <c r="X509" s="25"/>
      <c r="Y509" s="25"/>
      <c r="Z509" s="25"/>
      <c r="AA509" s="25"/>
    </row>
    <row r="510" spans="2:27" x14ac:dyDescent="0.25">
      <c r="B510" s="25"/>
      <c r="C510" s="25"/>
      <c r="D510" s="25"/>
      <c r="E510" s="25"/>
      <c r="F510" s="25"/>
      <c r="G510" s="25"/>
      <c r="H510" s="25"/>
      <c r="I510" s="25"/>
      <c r="K510" s="25"/>
      <c r="L510" s="25"/>
      <c r="M510" s="25"/>
      <c r="N510" s="25"/>
      <c r="O510" s="25"/>
      <c r="P510" s="25"/>
      <c r="Q510" s="25"/>
      <c r="R510" s="25"/>
      <c r="T510" s="25"/>
      <c r="U510" s="25"/>
      <c r="V510" s="25"/>
      <c r="W510" s="25"/>
      <c r="X510" s="25"/>
      <c r="Y510" s="25"/>
      <c r="Z510" s="25"/>
      <c r="AA510" s="25"/>
    </row>
    <row r="511" spans="2:27" x14ac:dyDescent="0.25">
      <c r="B511" s="25"/>
      <c r="C511" s="25"/>
      <c r="D511" s="25"/>
      <c r="E511" s="25"/>
      <c r="F511" s="25"/>
      <c r="G511" s="25"/>
      <c r="H511" s="25"/>
      <c r="I511" s="25"/>
      <c r="K511" s="25"/>
      <c r="L511" s="25"/>
      <c r="M511" s="25"/>
      <c r="N511" s="25"/>
      <c r="O511" s="25"/>
      <c r="P511" s="25"/>
      <c r="Q511" s="25"/>
      <c r="R511" s="25"/>
      <c r="T511" s="25"/>
      <c r="U511" s="25"/>
      <c r="V511" s="25"/>
      <c r="W511" s="25"/>
      <c r="X511" s="25"/>
      <c r="Y511" s="25"/>
      <c r="Z511" s="25"/>
      <c r="AA511" s="25"/>
    </row>
    <row r="512" spans="2:27" x14ac:dyDescent="0.25">
      <c r="B512" s="25"/>
      <c r="C512" s="25"/>
      <c r="D512" s="25"/>
      <c r="E512" s="25"/>
      <c r="F512" s="25"/>
      <c r="G512" s="25"/>
      <c r="H512" s="25"/>
      <c r="I512" s="25"/>
      <c r="K512" s="25"/>
      <c r="L512" s="25"/>
      <c r="M512" s="25"/>
      <c r="N512" s="25"/>
      <c r="O512" s="25"/>
      <c r="P512" s="25"/>
      <c r="Q512" s="25"/>
      <c r="R512" s="25"/>
      <c r="T512" s="25"/>
      <c r="U512" s="25"/>
      <c r="V512" s="25"/>
      <c r="W512" s="25"/>
      <c r="X512" s="25"/>
      <c r="Y512" s="25"/>
      <c r="Z512" s="25"/>
      <c r="AA512" s="25"/>
    </row>
    <row r="513" spans="1:35" x14ac:dyDescent="0.25">
      <c r="B513" s="25"/>
      <c r="C513" s="25"/>
      <c r="D513" s="25"/>
      <c r="E513" s="25"/>
      <c r="F513" s="25"/>
      <c r="G513" s="25"/>
      <c r="H513" s="25"/>
      <c r="I513" s="25"/>
      <c r="K513" s="25"/>
      <c r="L513" s="25"/>
      <c r="M513" s="25"/>
      <c r="N513" s="25"/>
      <c r="O513" s="25"/>
      <c r="P513" s="25"/>
      <c r="Q513" s="25"/>
      <c r="R513" s="25"/>
      <c r="T513" s="25"/>
      <c r="U513" s="25"/>
      <c r="V513" s="25"/>
      <c r="W513" s="25"/>
      <c r="X513" s="25"/>
      <c r="Y513" s="25"/>
      <c r="Z513" s="25"/>
      <c r="AA513" s="25"/>
    </row>
    <row r="514" spans="1:35" x14ac:dyDescent="0.25">
      <c r="B514" s="25"/>
      <c r="C514" s="25"/>
      <c r="D514" s="25"/>
      <c r="E514" s="25"/>
      <c r="F514" s="25"/>
      <c r="G514" s="25"/>
      <c r="H514" s="25"/>
      <c r="I514" s="25"/>
      <c r="K514" s="25"/>
      <c r="L514" s="25"/>
      <c r="M514" s="25"/>
      <c r="N514" s="25"/>
      <c r="O514" s="25"/>
      <c r="P514" s="25"/>
      <c r="Q514" s="25"/>
      <c r="R514" s="25"/>
      <c r="T514" s="25"/>
      <c r="U514" s="25"/>
      <c r="V514" s="25"/>
      <c r="W514" s="25"/>
      <c r="X514" s="25"/>
      <c r="Y514" s="25"/>
      <c r="Z514" s="25"/>
      <c r="AA514" s="25"/>
    </row>
    <row r="515" spans="1:35" x14ac:dyDescent="0.25">
      <c r="B515" s="25"/>
      <c r="C515" s="25"/>
      <c r="D515" s="25"/>
      <c r="E515" s="25"/>
      <c r="F515" s="25"/>
      <c r="G515" s="25"/>
      <c r="H515" s="25"/>
      <c r="I515" s="25"/>
      <c r="K515" s="25"/>
      <c r="L515" s="25"/>
      <c r="M515" s="25"/>
      <c r="N515" s="25"/>
      <c r="O515" s="25"/>
      <c r="P515" s="25"/>
      <c r="Q515" s="25"/>
      <c r="R515" s="25"/>
      <c r="T515" s="25"/>
      <c r="U515" s="25"/>
      <c r="V515" s="25"/>
      <c r="W515" s="25"/>
      <c r="X515" s="25"/>
      <c r="Y515" s="25"/>
      <c r="Z515" s="25"/>
      <c r="AA515" s="25"/>
    </row>
    <row r="516" spans="1:35" s="25" customFormat="1" x14ac:dyDescent="0.25"/>
    <row r="519" spans="1:35" x14ac:dyDescent="0.25">
      <c r="A519" s="12"/>
    </row>
    <row r="520" spans="1:35" x14ac:dyDescent="0.25">
      <c r="A520" s="12"/>
      <c r="B520" s="11"/>
      <c r="C520" s="11"/>
      <c r="D520" s="11"/>
      <c r="E520" s="11"/>
      <c r="F520" s="11"/>
      <c r="G520" s="11"/>
      <c r="H520" s="11"/>
      <c r="I520" s="11"/>
      <c r="K520" s="11"/>
      <c r="L520" s="11"/>
      <c r="M520" s="11"/>
      <c r="N520" s="11"/>
      <c r="O520" s="11"/>
      <c r="P520" s="11"/>
      <c r="Q520" s="11"/>
      <c r="R520" s="11"/>
      <c r="T520" s="11"/>
      <c r="U520" s="11"/>
      <c r="V520" s="11"/>
      <c r="W520" s="11"/>
      <c r="X520" s="11"/>
      <c r="Y520" s="11"/>
      <c r="Z520" s="11"/>
      <c r="AA520" s="11"/>
    </row>
    <row r="521" spans="1:35" x14ac:dyDescent="0.25">
      <c r="AC521" s="12"/>
      <c r="AD521" s="12"/>
      <c r="AE521" s="12"/>
      <c r="AG521" s="12"/>
      <c r="AH521" s="12"/>
      <c r="AI521" s="12"/>
    </row>
    <row r="522" spans="1:35" x14ac:dyDescent="0.25">
      <c r="A522" s="15"/>
    </row>
    <row r="523" spans="1:35" x14ac:dyDescent="0.25">
      <c r="A523" s="15"/>
    </row>
    <row r="524" spans="1:35" x14ac:dyDescent="0.25">
      <c r="B524" s="25"/>
      <c r="C524" s="25"/>
      <c r="D524" s="25"/>
      <c r="E524" s="25"/>
      <c r="F524" s="25"/>
      <c r="G524" s="25"/>
      <c r="H524" s="25"/>
      <c r="I524" s="25"/>
      <c r="K524" s="25"/>
      <c r="L524" s="25"/>
      <c r="M524" s="25"/>
      <c r="N524" s="25"/>
      <c r="O524" s="25"/>
      <c r="P524" s="25"/>
      <c r="Q524" s="25"/>
      <c r="R524" s="25"/>
      <c r="T524" s="25"/>
      <c r="U524" s="25"/>
      <c r="V524" s="25"/>
      <c r="W524" s="25"/>
      <c r="X524" s="25"/>
      <c r="Y524" s="25"/>
      <c r="Z524" s="25"/>
      <c r="AA524" s="25"/>
    </row>
    <row r="525" spans="1:35" x14ac:dyDescent="0.25">
      <c r="B525" s="25"/>
      <c r="C525" s="25"/>
      <c r="D525" s="25"/>
      <c r="E525" s="25"/>
      <c r="F525" s="25"/>
      <c r="G525" s="25"/>
      <c r="H525" s="25"/>
      <c r="I525" s="25"/>
      <c r="K525" s="25"/>
      <c r="L525" s="25"/>
      <c r="M525" s="25"/>
      <c r="N525" s="25"/>
      <c r="O525" s="25"/>
      <c r="P525" s="25"/>
      <c r="Q525" s="25"/>
      <c r="R525" s="25"/>
      <c r="T525" s="25"/>
      <c r="U525" s="25"/>
      <c r="V525" s="25"/>
      <c r="W525" s="25"/>
      <c r="X525" s="25"/>
      <c r="Y525" s="25"/>
      <c r="Z525" s="25"/>
      <c r="AA525" s="25"/>
    </row>
    <row r="526" spans="1:35" x14ac:dyDescent="0.25">
      <c r="B526" s="25"/>
      <c r="C526" s="25"/>
      <c r="D526" s="25"/>
      <c r="E526" s="25"/>
      <c r="F526" s="25"/>
      <c r="G526" s="25"/>
      <c r="H526" s="25"/>
      <c r="I526" s="25"/>
      <c r="K526" s="25"/>
      <c r="L526" s="25"/>
      <c r="M526" s="25"/>
      <c r="N526" s="25"/>
      <c r="O526" s="25"/>
      <c r="P526" s="25"/>
      <c r="Q526" s="25"/>
      <c r="R526" s="25"/>
      <c r="T526" s="25"/>
      <c r="U526" s="25"/>
      <c r="V526" s="25"/>
      <c r="W526" s="25"/>
      <c r="X526" s="25"/>
      <c r="Y526" s="25"/>
      <c r="Z526" s="25"/>
      <c r="AA526" s="25"/>
    </row>
    <row r="527" spans="1:35" x14ac:dyDescent="0.25">
      <c r="B527" s="25"/>
      <c r="C527" s="25"/>
      <c r="D527" s="25"/>
      <c r="E527" s="25"/>
      <c r="F527" s="25"/>
      <c r="G527" s="25"/>
      <c r="H527" s="25"/>
      <c r="I527" s="25"/>
      <c r="K527" s="25"/>
      <c r="L527" s="25"/>
      <c r="M527" s="25"/>
      <c r="N527" s="25"/>
      <c r="O527" s="25"/>
      <c r="P527" s="25"/>
      <c r="Q527" s="25"/>
      <c r="R527" s="25"/>
      <c r="T527" s="25"/>
      <c r="U527" s="25"/>
      <c r="V527" s="25"/>
      <c r="W527" s="25"/>
      <c r="X527" s="25"/>
      <c r="Y527" s="25"/>
      <c r="Z527" s="25"/>
      <c r="AA527" s="25"/>
    </row>
    <row r="528" spans="1:35" x14ac:dyDescent="0.25">
      <c r="B528" s="25"/>
      <c r="C528" s="25"/>
      <c r="D528" s="25"/>
      <c r="E528" s="25"/>
      <c r="F528" s="25"/>
      <c r="G528" s="25"/>
      <c r="H528" s="25"/>
      <c r="I528" s="25"/>
      <c r="K528" s="25"/>
      <c r="L528" s="25"/>
      <c r="M528" s="25"/>
      <c r="N528" s="25"/>
      <c r="O528" s="25"/>
      <c r="P528" s="25"/>
      <c r="Q528" s="25"/>
      <c r="R528" s="25"/>
      <c r="T528" s="25"/>
      <c r="U528" s="25"/>
      <c r="V528" s="25"/>
      <c r="W528" s="25"/>
      <c r="X528" s="25"/>
      <c r="Y528" s="25"/>
      <c r="Z528" s="25"/>
      <c r="AA528" s="25"/>
    </row>
    <row r="529" spans="2:27" x14ac:dyDescent="0.25">
      <c r="B529" s="25"/>
      <c r="C529" s="25"/>
      <c r="D529" s="25"/>
      <c r="E529" s="25"/>
      <c r="F529" s="25"/>
      <c r="G529" s="25"/>
      <c r="H529" s="25"/>
      <c r="I529" s="25"/>
      <c r="K529" s="25"/>
      <c r="L529" s="25"/>
      <c r="M529" s="25"/>
      <c r="N529" s="25"/>
      <c r="O529" s="25"/>
      <c r="P529" s="25"/>
      <c r="Q529" s="25"/>
      <c r="R529" s="25"/>
      <c r="T529" s="25"/>
      <c r="U529" s="25"/>
      <c r="V529" s="25"/>
      <c r="W529" s="25"/>
      <c r="X529" s="25"/>
      <c r="Y529" s="25"/>
      <c r="Z529" s="25"/>
      <c r="AA529" s="25"/>
    </row>
    <row r="530" spans="2:27" x14ac:dyDescent="0.25">
      <c r="B530" s="25"/>
      <c r="C530" s="25"/>
      <c r="D530" s="25"/>
      <c r="E530" s="25"/>
      <c r="F530" s="25"/>
      <c r="G530" s="25"/>
      <c r="H530" s="25"/>
      <c r="I530" s="25"/>
      <c r="K530" s="25"/>
      <c r="L530" s="25"/>
      <c r="M530" s="25"/>
      <c r="N530" s="25"/>
      <c r="O530" s="25"/>
      <c r="P530" s="25"/>
      <c r="Q530" s="25"/>
      <c r="R530" s="25"/>
      <c r="T530" s="25"/>
      <c r="U530" s="25"/>
      <c r="V530" s="25"/>
      <c r="W530" s="25"/>
      <c r="X530" s="25"/>
      <c r="Y530" s="25"/>
      <c r="Z530" s="25"/>
      <c r="AA530" s="25"/>
    </row>
    <row r="531" spans="2:27" x14ac:dyDescent="0.25">
      <c r="B531" s="25"/>
      <c r="C531" s="25"/>
      <c r="D531" s="25"/>
      <c r="E531" s="25"/>
      <c r="F531" s="25"/>
      <c r="G531" s="25"/>
      <c r="H531" s="25"/>
      <c r="I531" s="25"/>
      <c r="K531" s="25"/>
      <c r="L531" s="25"/>
      <c r="M531" s="25"/>
      <c r="N531" s="25"/>
      <c r="O531" s="25"/>
      <c r="P531" s="25"/>
      <c r="Q531" s="25"/>
      <c r="R531" s="25"/>
      <c r="T531" s="25"/>
      <c r="U531" s="25"/>
      <c r="V531" s="25"/>
      <c r="W531" s="25"/>
      <c r="X531" s="25"/>
      <c r="Y531" s="25"/>
      <c r="Z531" s="25"/>
      <c r="AA531" s="25"/>
    </row>
    <row r="532" spans="2:27" x14ac:dyDescent="0.25">
      <c r="B532" s="25"/>
      <c r="C532" s="25"/>
      <c r="D532" s="25"/>
      <c r="E532" s="25"/>
      <c r="F532" s="25"/>
      <c r="G532" s="25"/>
      <c r="H532" s="25"/>
      <c r="I532" s="25"/>
      <c r="K532" s="25"/>
      <c r="L532" s="25"/>
      <c r="M532" s="25"/>
      <c r="N532" s="25"/>
      <c r="O532" s="25"/>
      <c r="P532" s="25"/>
      <c r="Q532" s="25"/>
      <c r="R532" s="25"/>
      <c r="T532" s="25"/>
      <c r="U532" s="25"/>
      <c r="V532" s="25"/>
      <c r="W532" s="25"/>
      <c r="X532" s="25"/>
      <c r="Y532" s="25"/>
      <c r="Z532" s="25"/>
      <c r="AA532" s="25"/>
    </row>
    <row r="533" spans="2:27" x14ac:dyDescent="0.25">
      <c r="B533" s="25"/>
      <c r="C533" s="25"/>
      <c r="D533" s="25"/>
      <c r="E533" s="25"/>
      <c r="F533" s="25"/>
      <c r="G533" s="25"/>
      <c r="H533" s="25"/>
      <c r="I533" s="25"/>
      <c r="K533" s="25"/>
      <c r="L533" s="25"/>
      <c r="M533" s="25"/>
      <c r="N533" s="25"/>
      <c r="O533" s="25"/>
      <c r="P533" s="25"/>
      <c r="Q533" s="25"/>
      <c r="R533" s="25"/>
      <c r="T533" s="25"/>
      <c r="U533" s="25"/>
      <c r="V533" s="25"/>
      <c r="W533" s="25"/>
      <c r="X533" s="25"/>
      <c r="Y533" s="25"/>
      <c r="Z533" s="25"/>
      <c r="AA533" s="25"/>
    </row>
    <row r="534" spans="2:27" x14ac:dyDescent="0.25">
      <c r="B534" s="25"/>
      <c r="C534" s="25"/>
      <c r="D534" s="25"/>
      <c r="E534" s="25"/>
      <c r="F534" s="25"/>
      <c r="G534" s="25"/>
      <c r="H534" s="25"/>
      <c r="I534" s="25"/>
      <c r="K534" s="25"/>
      <c r="L534" s="25"/>
      <c r="M534" s="25"/>
      <c r="N534" s="25"/>
      <c r="O534" s="25"/>
      <c r="P534" s="25"/>
      <c r="Q534" s="25"/>
      <c r="R534" s="25"/>
      <c r="T534" s="25"/>
      <c r="U534" s="25"/>
      <c r="V534" s="25"/>
      <c r="W534" s="25"/>
      <c r="X534" s="25"/>
      <c r="Y534" s="25"/>
      <c r="Z534" s="25"/>
      <c r="AA534" s="25"/>
    </row>
    <row r="535" spans="2:27" x14ac:dyDescent="0.25">
      <c r="B535" s="25"/>
      <c r="C535" s="25"/>
      <c r="D535" s="25"/>
      <c r="E535" s="25"/>
      <c r="F535" s="25"/>
      <c r="G535" s="25"/>
      <c r="H535" s="25"/>
      <c r="I535" s="25"/>
      <c r="K535" s="25"/>
      <c r="L535" s="25"/>
      <c r="M535" s="25"/>
      <c r="N535" s="25"/>
      <c r="O535" s="25"/>
      <c r="P535" s="25"/>
      <c r="Q535" s="25"/>
      <c r="R535" s="25"/>
      <c r="T535" s="25"/>
      <c r="U535" s="25"/>
      <c r="V535" s="25"/>
      <c r="W535" s="25"/>
      <c r="X535" s="25"/>
      <c r="Y535" s="25"/>
      <c r="Z535" s="25"/>
      <c r="AA535" s="25"/>
    </row>
    <row r="536" spans="2:27" x14ac:dyDescent="0.25">
      <c r="B536" s="25"/>
      <c r="C536" s="25"/>
      <c r="D536" s="25"/>
      <c r="E536" s="25"/>
      <c r="F536" s="25"/>
      <c r="G536" s="25"/>
      <c r="H536" s="25"/>
      <c r="I536" s="25"/>
      <c r="K536" s="25"/>
      <c r="L536" s="25"/>
      <c r="M536" s="25"/>
      <c r="N536" s="25"/>
      <c r="O536" s="25"/>
      <c r="P536" s="25"/>
      <c r="Q536" s="25"/>
      <c r="R536" s="25"/>
      <c r="T536" s="25"/>
      <c r="U536" s="25"/>
      <c r="V536" s="25"/>
      <c r="W536" s="25"/>
      <c r="X536" s="25"/>
      <c r="Y536" s="25"/>
      <c r="Z536" s="25"/>
      <c r="AA536" s="25"/>
    </row>
    <row r="537" spans="2:27" x14ac:dyDescent="0.25">
      <c r="B537" s="25"/>
      <c r="C537" s="25"/>
      <c r="D537" s="25"/>
      <c r="E537" s="25"/>
      <c r="F537" s="25"/>
      <c r="G537" s="25"/>
      <c r="H537" s="25"/>
      <c r="I537" s="25"/>
      <c r="K537" s="25"/>
      <c r="L537" s="25"/>
      <c r="M537" s="25"/>
      <c r="N537" s="25"/>
      <c r="O537" s="25"/>
      <c r="P537" s="25"/>
      <c r="Q537" s="25"/>
      <c r="R537" s="25"/>
      <c r="T537" s="25"/>
      <c r="U537" s="25"/>
      <c r="V537" s="25"/>
      <c r="W537" s="25"/>
      <c r="X537" s="25"/>
      <c r="Y537" s="25"/>
      <c r="Z537" s="25"/>
      <c r="AA537" s="25"/>
    </row>
    <row r="538" spans="2:27" x14ac:dyDescent="0.25">
      <c r="B538" s="25"/>
      <c r="C538" s="25"/>
      <c r="D538" s="25"/>
      <c r="E538" s="25"/>
      <c r="F538" s="25"/>
      <c r="G538" s="25"/>
      <c r="H538" s="25"/>
      <c r="I538" s="25"/>
      <c r="K538" s="25"/>
      <c r="L538" s="25"/>
      <c r="M538" s="25"/>
      <c r="N538" s="25"/>
      <c r="O538" s="25"/>
      <c r="P538" s="25"/>
      <c r="Q538" s="25"/>
      <c r="R538" s="25"/>
      <c r="T538" s="25"/>
      <c r="U538" s="25"/>
      <c r="V538" s="25"/>
      <c r="W538" s="25"/>
      <c r="X538" s="25"/>
      <c r="Y538" s="25"/>
      <c r="Z538" s="25"/>
      <c r="AA538" s="25"/>
    </row>
    <row r="539" spans="2:27" x14ac:dyDescent="0.25">
      <c r="B539" s="25"/>
      <c r="C539" s="25"/>
      <c r="D539" s="25"/>
      <c r="E539" s="25"/>
      <c r="F539" s="25"/>
      <c r="G539" s="25"/>
      <c r="H539" s="25"/>
      <c r="I539" s="25"/>
      <c r="K539" s="25"/>
      <c r="L539" s="25"/>
      <c r="M539" s="25"/>
      <c r="N539" s="25"/>
      <c r="O539" s="25"/>
      <c r="P539" s="25"/>
      <c r="Q539" s="25"/>
      <c r="R539" s="25"/>
      <c r="T539" s="25"/>
      <c r="U539" s="25"/>
      <c r="V539" s="25"/>
      <c r="W539" s="25"/>
      <c r="X539" s="25"/>
      <c r="Y539" s="25"/>
      <c r="Z539" s="25"/>
      <c r="AA539" s="25"/>
    </row>
    <row r="540" spans="2:27" x14ac:dyDescent="0.25">
      <c r="B540" s="25"/>
      <c r="C540" s="25"/>
      <c r="D540" s="25"/>
      <c r="E540" s="25"/>
      <c r="F540" s="25"/>
      <c r="G540" s="25"/>
      <c r="H540" s="25"/>
      <c r="I540" s="25"/>
      <c r="K540" s="25"/>
      <c r="L540" s="25"/>
      <c r="M540" s="25"/>
      <c r="N540" s="25"/>
      <c r="O540" s="25"/>
      <c r="P540" s="25"/>
      <c r="Q540" s="25"/>
      <c r="R540" s="25"/>
      <c r="T540" s="25"/>
      <c r="U540" s="25"/>
      <c r="V540" s="25"/>
      <c r="W540" s="25"/>
      <c r="X540" s="25"/>
      <c r="Y540" s="25"/>
      <c r="Z540" s="25"/>
      <c r="AA540" s="25"/>
    </row>
    <row r="541" spans="2:27" x14ac:dyDescent="0.25">
      <c r="B541" s="25"/>
      <c r="C541" s="25"/>
      <c r="D541" s="25"/>
      <c r="E541" s="25"/>
      <c r="F541" s="25"/>
      <c r="G541" s="25"/>
      <c r="H541" s="25"/>
      <c r="I541" s="25"/>
      <c r="K541" s="25"/>
      <c r="L541" s="25"/>
      <c r="M541" s="25"/>
      <c r="N541" s="25"/>
      <c r="O541" s="25"/>
      <c r="P541" s="25"/>
      <c r="Q541" s="25"/>
      <c r="R541" s="25"/>
      <c r="T541" s="25"/>
      <c r="U541" s="25"/>
      <c r="V541" s="25"/>
      <c r="W541" s="25"/>
      <c r="X541" s="25"/>
      <c r="Y541" s="25"/>
      <c r="Z541" s="25"/>
      <c r="AA541" s="25"/>
    </row>
    <row r="542" spans="2:27" x14ac:dyDescent="0.25">
      <c r="B542" s="25"/>
      <c r="C542" s="25"/>
      <c r="D542" s="25"/>
      <c r="E542" s="25"/>
      <c r="F542" s="25"/>
      <c r="G542" s="25"/>
      <c r="H542" s="25"/>
      <c r="I542" s="25"/>
      <c r="K542" s="25"/>
      <c r="L542" s="25"/>
      <c r="M542" s="25"/>
      <c r="N542" s="25"/>
      <c r="O542" s="25"/>
      <c r="P542" s="25"/>
      <c r="Q542" s="25"/>
      <c r="R542" s="25"/>
      <c r="T542" s="25"/>
      <c r="U542" s="25"/>
      <c r="V542" s="25"/>
      <c r="W542" s="25"/>
      <c r="X542" s="25"/>
      <c r="Y542" s="25"/>
      <c r="Z542" s="25"/>
      <c r="AA542" s="25"/>
    </row>
    <row r="543" spans="2:27" x14ac:dyDescent="0.25">
      <c r="B543" s="25"/>
      <c r="C543" s="25"/>
      <c r="D543" s="25"/>
      <c r="E543" s="25"/>
      <c r="F543" s="25"/>
      <c r="G543" s="25"/>
      <c r="H543" s="25"/>
      <c r="I543" s="25"/>
      <c r="K543" s="25"/>
      <c r="L543" s="25"/>
      <c r="M543" s="25"/>
      <c r="N543" s="25"/>
      <c r="O543" s="25"/>
      <c r="P543" s="25"/>
      <c r="Q543" s="25"/>
      <c r="R543" s="25"/>
      <c r="T543" s="25"/>
      <c r="U543" s="25"/>
      <c r="V543" s="25"/>
      <c r="W543" s="25"/>
      <c r="X543" s="25"/>
      <c r="Y543" s="25"/>
      <c r="Z543" s="25"/>
      <c r="AA543" s="25"/>
    </row>
    <row r="544" spans="2:27" x14ac:dyDescent="0.25">
      <c r="B544" s="25"/>
      <c r="C544" s="25"/>
      <c r="D544" s="25"/>
      <c r="E544" s="25"/>
      <c r="F544" s="25"/>
      <c r="G544" s="25"/>
      <c r="H544" s="25"/>
      <c r="I544" s="25"/>
      <c r="K544" s="25"/>
      <c r="L544" s="25"/>
      <c r="M544" s="25"/>
      <c r="N544" s="25"/>
      <c r="O544" s="25"/>
      <c r="P544" s="25"/>
      <c r="Q544" s="25"/>
      <c r="R544" s="25"/>
      <c r="T544" s="25"/>
      <c r="U544" s="25"/>
      <c r="V544" s="25"/>
      <c r="W544" s="25"/>
      <c r="X544" s="25"/>
      <c r="Y544" s="25"/>
      <c r="Z544" s="25"/>
      <c r="AA544" s="25"/>
    </row>
    <row r="545" spans="1:35" s="25" customFormat="1" x14ac:dyDescent="0.25"/>
    <row r="548" spans="1:35" x14ac:dyDescent="0.25">
      <c r="A548" s="12"/>
    </row>
    <row r="549" spans="1:35" x14ac:dyDescent="0.25">
      <c r="A549" s="12"/>
      <c r="B549" s="11"/>
      <c r="C549" s="11"/>
      <c r="D549" s="11"/>
      <c r="E549" s="11"/>
      <c r="F549" s="11"/>
      <c r="G549" s="11"/>
      <c r="H549" s="11"/>
      <c r="I549" s="11"/>
      <c r="K549" s="11"/>
      <c r="L549" s="11"/>
      <c r="M549" s="11"/>
      <c r="N549" s="11"/>
      <c r="O549" s="11"/>
      <c r="P549" s="11"/>
      <c r="Q549" s="11"/>
      <c r="R549" s="11"/>
      <c r="T549" s="11"/>
      <c r="U549" s="11"/>
      <c r="V549" s="11"/>
      <c r="W549" s="11"/>
      <c r="X549" s="11"/>
      <c r="Y549" s="11"/>
      <c r="Z549" s="11"/>
      <c r="AA549" s="11"/>
    </row>
    <row r="550" spans="1:35" x14ac:dyDescent="0.25">
      <c r="AC550" s="12"/>
      <c r="AD550" s="12"/>
      <c r="AE550" s="12"/>
      <c r="AG550" s="12"/>
      <c r="AH550" s="12"/>
      <c r="AI550" s="12"/>
    </row>
    <row r="551" spans="1:35" x14ac:dyDescent="0.25">
      <c r="A551" s="15"/>
    </row>
    <row r="552" spans="1:35" x14ac:dyDescent="0.25">
      <c r="A552" s="15"/>
    </row>
    <row r="553" spans="1:35" x14ac:dyDescent="0.25">
      <c r="B553" s="25"/>
      <c r="C553" s="25"/>
      <c r="D553" s="25"/>
      <c r="E553" s="25"/>
      <c r="F553" s="25"/>
      <c r="G553" s="25"/>
      <c r="H553" s="25"/>
      <c r="I553" s="25"/>
      <c r="K553" s="25"/>
      <c r="L553" s="25"/>
      <c r="M553" s="25"/>
      <c r="N553" s="25"/>
      <c r="O553" s="25"/>
      <c r="P553" s="25"/>
      <c r="Q553" s="25"/>
      <c r="R553" s="25"/>
      <c r="T553" s="25"/>
      <c r="U553" s="25"/>
      <c r="V553" s="25"/>
      <c r="W553" s="25"/>
      <c r="X553" s="25"/>
      <c r="Y553" s="25"/>
      <c r="Z553" s="25"/>
      <c r="AA553" s="25"/>
    </row>
    <row r="554" spans="1:35" x14ac:dyDescent="0.25">
      <c r="B554" s="25"/>
      <c r="C554" s="25"/>
      <c r="D554" s="25"/>
      <c r="E554" s="25"/>
      <c r="F554" s="25"/>
      <c r="G554" s="25"/>
      <c r="H554" s="25"/>
      <c r="I554" s="25"/>
      <c r="K554" s="25"/>
      <c r="L554" s="25"/>
      <c r="M554" s="25"/>
      <c r="N554" s="25"/>
      <c r="O554" s="25"/>
      <c r="P554" s="25"/>
      <c r="Q554" s="25"/>
      <c r="R554" s="25"/>
      <c r="T554" s="25"/>
      <c r="U554" s="25"/>
      <c r="V554" s="25"/>
      <c r="W554" s="25"/>
      <c r="X554" s="25"/>
      <c r="Y554" s="25"/>
      <c r="Z554" s="25"/>
      <c r="AA554" s="25"/>
    </row>
    <row r="555" spans="1:35" x14ac:dyDescent="0.25">
      <c r="B555" s="25"/>
      <c r="C555" s="25"/>
      <c r="D555" s="25"/>
      <c r="E555" s="25"/>
      <c r="F555" s="25"/>
      <c r="G555" s="25"/>
      <c r="H555" s="25"/>
      <c r="I555" s="25"/>
      <c r="K555" s="25"/>
      <c r="L555" s="25"/>
      <c r="M555" s="25"/>
      <c r="N555" s="25"/>
      <c r="O555" s="25"/>
      <c r="P555" s="25"/>
      <c r="Q555" s="25"/>
      <c r="R555" s="25"/>
      <c r="T555" s="25"/>
      <c r="U555" s="25"/>
      <c r="V555" s="25"/>
      <c r="W555" s="25"/>
      <c r="X555" s="25"/>
      <c r="Y555" s="25"/>
      <c r="Z555" s="25"/>
      <c r="AA555" s="25"/>
    </row>
    <row r="556" spans="1:35" x14ac:dyDescent="0.25">
      <c r="B556" s="25"/>
      <c r="C556" s="25"/>
      <c r="D556" s="25"/>
      <c r="E556" s="25"/>
      <c r="F556" s="25"/>
      <c r="G556" s="25"/>
      <c r="H556" s="25"/>
      <c r="I556" s="25"/>
      <c r="K556" s="25"/>
      <c r="L556" s="25"/>
      <c r="M556" s="25"/>
      <c r="N556" s="25"/>
      <c r="O556" s="25"/>
      <c r="P556" s="25"/>
      <c r="Q556" s="25"/>
      <c r="R556" s="25"/>
      <c r="T556" s="25"/>
      <c r="U556" s="25"/>
      <c r="V556" s="25"/>
      <c r="W556" s="25"/>
      <c r="X556" s="25"/>
      <c r="Y556" s="25"/>
      <c r="Z556" s="25"/>
      <c r="AA556" s="25"/>
    </row>
    <row r="557" spans="1:35" x14ac:dyDescent="0.25">
      <c r="B557" s="25"/>
      <c r="C557" s="25"/>
      <c r="D557" s="25"/>
      <c r="E557" s="25"/>
      <c r="F557" s="25"/>
      <c r="G557" s="25"/>
      <c r="H557" s="25"/>
      <c r="I557" s="25"/>
      <c r="K557" s="25"/>
      <c r="L557" s="25"/>
      <c r="M557" s="25"/>
      <c r="N557" s="25"/>
      <c r="O557" s="25"/>
      <c r="P557" s="25"/>
      <c r="Q557" s="25"/>
      <c r="R557" s="25"/>
      <c r="T557" s="25"/>
      <c r="U557" s="25"/>
      <c r="V557" s="25"/>
      <c r="W557" s="25"/>
      <c r="X557" s="25"/>
      <c r="Y557" s="25"/>
      <c r="Z557" s="25"/>
      <c r="AA557" s="25"/>
    </row>
    <row r="558" spans="1:35" x14ac:dyDescent="0.25">
      <c r="B558" s="25"/>
      <c r="C558" s="25"/>
      <c r="D558" s="25"/>
      <c r="E558" s="25"/>
      <c r="F558" s="25"/>
      <c r="G558" s="25"/>
      <c r="H558" s="25"/>
      <c r="I558" s="25"/>
      <c r="K558" s="25"/>
      <c r="L558" s="25"/>
      <c r="M558" s="25"/>
      <c r="N558" s="25"/>
      <c r="O558" s="25"/>
      <c r="P558" s="25"/>
      <c r="Q558" s="25"/>
      <c r="R558" s="25"/>
      <c r="T558" s="25"/>
      <c r="U558" s="25"/>
      <c r="V558" s="25"/>
      <c r="W558" s="25"/>
      <c r="X558" s="25"/>
      <c r="Y558" s="25"/>
      <c r="Z558" s="25"/>
      <c r="AA558" s="25"/>
    </row>
    <row r="559" spans="1:35" x14ac:dyDescent="0.25">
      <c r="B559" s="25"/>
      <c r="C559" s="25"/>
      <c r="D559" s="25"/>
      <c r="E559" s="25"/>
      <c r="F559" s="25"/>
      <c r="G559" s="25"/>
      <c r="H559" s="25"/>
      <c r="I559" s="25"/>
      <c r="K559" s="25"/>
      <c r="L559" s="25"/>
      <c r="M559" s="25"/>
      <c r="N559" s="25"/>
      <c r="O559" s="25"/>
      <c r="P559" s="25"/>
      <c r="Q559" s="25"/>
      <c r="R559" s="25"/>
      <c r="T559" s="25"/>
      <c r="U559" s="25"/>
      <c r="V559" s="25"/>
      <c r="W559" s="25"/>
      <c r="X559" s="25"/>
      <c r="Y559" s="25"/>
      <c r="Z559" s="25"/>
      <c r="AA559" s="25"/>
    </row>
    <row r="560" spans="1:35" x14ac:dyDescent="0.25">
      <c r="B560" s="25"/>
      <c r="C560" s="25"/>
      <c r="D560" s="25"/>
      <c r="E560" s="25"/>
      <c r="F560" s="25"/>
      <c r="G560" s="25"/>
      <c r="H560" s="25"/>
      <c r="I560" s="25"/>
      <c r="K560" s="25"/>
      <c r="L560" s="25"/>
      <c r="M560" s="25"/>
      <c r="N560" s="25"/>
      <c r="O560" s="25"/>
      <c r="P560" s="25"/>
      <c r="Q560" s="25"/>
      <c r="R560" s="25"/>
      <c r="T560" s="25"/>
      <c r="U560" s="25"/>
      <c r="V560" s="25"/>
      <c r="W560" s="25"/>
      <c r="X560" s="25"/>
      <c r="Y560" s="25"/>
      <c r="Z560" s="25"/>
      <c r="AA560" s="25"/>
    </row>
    <row r="561" spans="2:27" x14ac:dyDescent="0.25">
      <c r="B561" s="25"/>
      <c r="C561" s="25"/>
      <c r="D561" s="25"/>
      <c r="E561" s="25"/>
      <c r="F561" s="25"/>
      <c r="G561" s="25"/>
      <c r="H561" s="25"/>
      <c r="I561" s="25"/>
      <c r="K561" s="25"/>
      <c r="L561" s="25"/>
      <c r="M561" s="25"/>
      <c r="N561" s="25"/>
      <c r="O561" s="25"/>
      <c r="P561" s="25"/>
      <c r="Q561" s="25"/>
      <c r="R561" s="25"/>
      <c r="T561" s="25"/>
      <c r="U561" s="25"/>
      <c r="V561" s="25"/>
      <c r="W561" s="25"/>
      <c r="X561" s="25"/>
      <c r="Y561" s="25"/>
      <c r="Z561" s="25"/>
      <c r="AA561" s="25"/>
    </row>
    <row r="562" spans="2:27" x14ac:dyDescent="0.25">
      <c r="B562" s="25"/>
      <c r="C562" s="25"/>
      <c r="D562" s="25"/>
      <c r="E562" s="25"/>
      <c r="F562" s="25"/>
      <c r="G562" s="25"/>
      <c r="H562" s="25"/>
      <c r="I562" s="25"/>
      <c r="K562" s="25"/>
      <c r="L562" s="25"/>
      <c r="M562" s="25"/>
      <c r="N562" s="25"/>
      <c r="O562" s="25"/>
      <c r="P562" s="25"/>
      <c r="Q562" s="25"/>
      <c r="R562" s="25"/>
      <c r="T562" s="25"/>
      <c r="U562" s="25"/>
      <c r="V562" s="25"/>
      <c r="W562" s="25"/>
      <c r="X562" s="25"/>
      <c r="Y562" s="25"/>
      <c r="Z562" s="25"/>
      <c r="AA562" s="25"/>
    </row>
    <row r="563" spans="2:27" x14ac:dyDescent="0.25">
      <c r="B563" s="25"/>
      <c r="C563" s="25"/>
      <c r="D563" s="25"/>
      <c r="E563" s="25"/>
      <c r="F563" s="25"/>
      <c r="G563" s="25"/>
      <c r="H563" s="25"/>
      <c r="I563" s="25"/>
      <c r="K563" s="25"/>
      <c r="L563" s="25"/>
      <c r="M563" s="25"/>
      <c r="N563" s="25"/>
      <c r="O563" s="25"/>
      <c r="P563" s="25"/>
      <c r="Q563" s="25"/>
      <c r="R563" s="25"/>
      <c r="T563" s="25"/>
      <c r="U563" s="25"/>
      <c r="V563" s="25"/>
      <c r="W563" s="25"/>
      <c r="X563" s="25"/>
      <c r="Y563" s="25"/>
      <c r="Z563" s="25"/>
      <c r="AA563" s="25"/>
    </row>
    <row r="564" spans="2:27" x14ac:dyDescent="0.25">
      <c r="B564" s="25"/>
      <c r="C564" s="25"/>
      <c r="D564" s="25"/>
      <c r="E564" s="25"/>
      <c r="F564" s="25"/>
      <c r="G564" s="25"/>
      <c r="H564" s="25"/>
      <c r="I564" s="25"/>
      <c r="K564" s="25"/>
      <c r="L564" s="25"/>
      <c r="M564" s="25"/>
      <c r="N564" s="25"/>
      <c r="O564" s="25"/>
      <c r="P564" s="25"/>
      <c r="Q564" s="25"/>
      <c r="R564" s="25"/>
      <c r="T564" s="25"/>
      <c r="U564" s="25"/>
      <c r="V564" s="25"/>
      <c r="W564" s="25"/>
      <c r="X564" s="25"/>
      <c r="Y564" s="25"/>
      <c r="Z564" s="25"/>
      <c r="AA564" s="25"/>
    </row>
    <row r="565" spans="2:27" x14ac:dyDescent="0.25">
      <c r="B565" s="25"/>
      <c r="C565" s="25"/>
      <c r="D565" s="25"/>
      <c r="E565" s="25"/>
      <c r="F565" s="25"/>
      <c r="G565" s="25"/>
      <c r="H565" s="25"/>
      <c r="I565" s="25"/>
      <c r="K565" s="25"/>
      <c r="L565" s="25"/>
      <c r="M565" s="25"/>
      <c r="N565" s="25"/>
      <c r="O565" s="25"/>
      <c r="P565" s="25"/>
      <c r="Q565" s="25"/>
      <c r="R565" s="25"/>
      <c r="T565" s="25"/>
      <c r="U565" s="25"/>
      <c r="V565" s="25"/>
      <c r="W565" s="25"/>
      <c r="X565" s="25"/>
      <c r="Y565" s="25"/>
      <c r="Z565" s="25"/>
      <c r="AA565" s="25"/>
    </row>
    <row r="566" spans="2:27" x14ac:dyDescent="0.25">
      <c r="B566" s="25"/>
      <c r="C566" s="25"/>
      <c r="D566" s="25"/>
      <c r="E566" s="25"/>
      <c r="F566" s="25"/>
      <c r="G566" s="25"/>
      <c r="H566" s="25"/>
      <c r="I566" s="25"/>
      <c r="K566" s="25"/>
      <c r="L566" s="25"/>
      <c r="M566" s="25"/>
      <c r="N566" s="25"/>
      <c r="O566" s="25"/>
      <c r="P566" s="25"/>
      <c r="Q566" s="25"/>
      <c r="R566" s="25"/>
      <c r="T566" s="25"/>
      <c r="U566" s="25"/>
      <c r="V566" s="25"/>
      <c r="W566" s="25"/>
      <c r="X566" s="25"/>
      <c r="Y566" s="25"/>
      <c r="Z566" s="25"/>
      <c r="AA566" s="25"/>
    </row>
    <row r="567" spans="2:27" x14ac:dyDescent="0.25">
      <c r="B567" s="25"/>
      <c r="C567" s="25"/>
      <c r="D567" s="25"/>
      <c r="E567" s="25"/>
      <c r="F567" s="25"/>
      <c r="G567" s="25"/>
      <c r="H567" s="25"/>
      <c r="I567" s="25"/>
      <c r="K567" s="25"/>
      <c r="L567" s="25"/>
      <c r="M567" s="25"/>
      <c r="N567" s="25"/>
      <c r="O567" s="25"/>
      <c r="P567" s="25"/>
      <c r="Q567" s="25"/>
      <c r="R567" s="25"/>
      <c r="T567" s="25"/>
      <c r="U567" s="25"/>
      <c r="V567" s="25"/>
      <c r="W567" s="25"/>
      <c r="X567" s="25"/>
      <c r="Y567" s="25"/>
      <c r="Z567" s="25"/>
      <c r="AA567" s="25"/>
    </row>
    <row r="568" spans="2:27" x14ac:dyDescent="0.25">
      <c r="B568" s="25"/>
      <c r="C568" s="25"/>
      <c r="D568" s="25"/>
      <c r="E568" s="25"/>
      <c r="F568" s="25"/>
      <c r="G568" s="25"/>
      <c r="H568" s="25"/>
      <c r="I568" s="25"/>
      <c r="K568" s="25"/>
      <c r="L568" s="25"/>
      <c r="M568" s="25"/>
      <c r="N568" s="25"/>
      <c r="O568" s="25"/>
      <c r="P568" s="25"/>
      <c r="Q568" s="25"/>
      <c r="R568" s="25"/>
      <c r="T568" s="25"/>
      <c r="U568" s="25"/>
      <c r="V568" s="25"/>
      <c r="W568" s="25"/>
      <c r="X568" s="25"/>
      <c r="Y568" s="25"/>
      <c r="Z568" s="25"/>
      <c r="AA568" s="25"/>
    </row>
    <row r="569" spans="2:27" x14ac:dyDescent="0.25">
      <c r="B569" s="25"/>
      <c r="C569" s="25"/>
      <c r="D569" s="25"/>
      <c r="E569" s="25"/>
      <c r="F569" s="25"/>
      <c r="G569" s="25"/>
      <c r="H569" s="25"/>
      <c r="I569" s="25"/>
      <c r="K569" s="25"/>
      <c r="L569" s="25"/>
      <c r="M569" s="25"/>
      <c r="N569" s="25"/>
      <c r="O569" s="25"/>
      <c r="P569" s="25"/>
      <c r="Q569" s="25"/>
      <c r="R569" s="25"/>
      <c r="T569" s="25"/>
      <c r="U569" s="25"/>
      <c r="V569" s="25"/>
      <c r="W569" s="25"/>
      <c r="X569" s="25"/>
      <c r="Y569" s="25"/>
      <c r="Z569" s="25"/>
      <c r="AA569" s="25"/>
    </row>
    <row r="570" spans="2:27" x14ac:dyDescent="0.25">
      <c r="B570" s="25"/>
      <c r="C570" s="25"/>
      <c r="D570" s="25"/>
      <c r="E570" s="25"/>
      <c r="F570" s="25"/>
      <c r="G570" s="25"/>
      <c r="H570" s="25"/>
      <c r="I570" s="25"/>
      <c r="K570" s="25"/>
      <c r="L570" s="25"/>
      <c r="M570" s="25"/>
      <c r="N570" s="25"/>
      <c r="O570" s="25"/>
      <c r="P570" s="25"/>
      <c r="Q570" s="25"/>
      <c r="R570" s="25"/>
      <c r="T570" s="25"/>
      <c r="U570" s="25"/>
      <c r="V570" s="25"/>
      <c r="W570" s="25"/>
      <c r="X570" s="25"/>
      <c r="Y570" s="25"/>
      <c r="Z570" s="25"/>
      <c r="AA570" s="25"/>
    </row>
    <row r="571" spans="2:27" x14ac:dyDescent="0.25">
      <c r="B571" s="25"/>
      <c r="C571" s="25"/>
      <c r="D571" s="25"/>
      <c r="E571" s="25"/>
      <c r="F571" s="25"/>
      <c r="G571" s="25"/>
      <c r="H571" s="25"/>
      <c r="I571" s="25"/>
      <c r="K571" s="25"/>
      <c r="L571" s="25"/>
      <c r="M571" s="25"/>
      <c r="N571" s="25"/>
      <c r="O571" s="25"/>
      <c r="P571" s="25"/>
      <c r="Q571" s="25"/>
      <c r="R571" s="25"/>
      <c r="T571" s="25"/>
      <c r="U571" s="25"/>
      <c r="V571" s="25"/>
      <c r="W571" s="25"/>
      <c r="X571" s="25"/>
      <c r="Y571" s="25"/>
      <c r="Z571" s="25"/>
      <c r="AA571" s="25"/>
    </row>
    <row r="572" spans="2:27" x14ac:dyDescent="0.25">
      <c r="B572" s="25"/>
      <c r="C572" s="25"/>
      <c r="D572" s="25"/>
      <c r="E572" s="25"/>
      <c r="F572" s="25"/>
      <c r="G572" s="25"/>
      <c r="H572" s="25"/>
      <c r="I572" s="25"/>
      <c r="K572" s="25"/>
      <c r="L572" s="25"/>
      <c r="M572" s="25"/>
      <c r="N572" s="25"/>
      <c r="O572" s="25"/>
      <c r="P572" s="25"/>
      <c r="Q572" s="25"/>
      <c r="R572" s="25"/>
      <c r="T572" s="25"/>
      <c r="U572" s="25"/>
      <c r="V572" s="25"/>
      <c r="W572" s="25"/>
      <c r="X572" s="25"/>
      <c r="Y572" s="25"/>
      <c r="Z572" s="25"/>
      <c r="AA572" s="25"/>
    </row>
    <row r="573" spans="2:27" x14ac:dyDescent="0.25">
      <c r="B573" s="25"/>
      <c r="C573" s="25"/>
      <c r="D573" s="25"/>
      <c r="E573" s="25"/>
      <c r="F573" s="25"/>
      <c r="G573" s="25"/>
      <c r="H573" s="25"/>
      <c r="I573" s="25"/>
      <c r="K573" s="25"/>
      <c r="L573" s="25"/>
      <c r="M573" s="25"/>
      <c r="N573" s="25"/>
      <c r="O573" s="25"/>
      <c r="P573" s="25"/>
      <c r="Q573" s="25"/>
      <c r="R573" s="25"/>
      <c r="T573" s="25"/>
      <c r="U573" s="25"/>
      <c r="V573" s="25"/>
      <c r="W573" s="25"/>
      <c r="X573" s="25"/>
      <c r="Y573" s="25"/>
      <c r="Z573" s="25"/>
      <c r="AA573" s="25"/>
    </row>
    <row r="574" spans="2:27" s="25" customFormat="1" x14ac:dyDescent="0.25"/>
    <row r="577" spans="1:35" x14ac:dyDescent="0.25">
      <c r="A577" s="12"/>
    </row>
    <row r="578" spans="1:35" x14ac:dyDescent="0.25">
      <c r="A578" s="12"/>
      <c r="B578" s="11"/>
      <c r="C578" s="11"/>
      <c r="D578" s="11"/>
      <c r="E578" s="11"/>
      <c r="F578" s="11"/>
      <c r="G578" s="11"/>
      <c r="H578" s="11"/>
      <c r="I578" s="11"/>
      <c r="K578" s="11"/>
      <c r="L578" s="11"/>
      <c r="M578" s="11"/>
      <c r="N578" s="11"/>
      <c r="O578" s="11"/>
      <c r="P578" s="11"/>
      <c r="Q578" s="11"/>
      <c r="R578" s="11"/>
      <c r="T578" s="11"/>
      <c r="U578" s="11"/>
      <c r="V578" s="11"/>
      <c r="W578" s="11"/>
      <c r="X578" s="11"/>
      <c r="Y578" s="11"/>
      <c r="Z578" s="11"/>
      <c r="AA578" s="11"/>
    </row>
    <row r="579" spans="1:35" x14ac:dyDescent="0.25">
      <c r="AC579" s="12"/>
      <c r="AD579" s="12"/>
      <c r="AE579" s="12"/>
      <c r="AG579" s="12"/>
      <c r="AH579" s="12"/>
      <c r="AI579" s="12"/>
    </row>
    <row r="580" spans="1:35" x14ac:dyDescent="0.25">
      <c r="A580" s="15"/>
    </row>
    <row r="581" spans="1:35" x14ac:dyDescent="0.25">
      <c r="A581" s="15"/>
    </row>
    <row r="582" spans="1:35" x14ac:dyDescent="0.25">
      <c r="B582" s="25"/>
      <c r="C582" s="25"/>
      <c r="D582" s="25"/>
      <c r="E582" s="25"/>
      <c r="F582" s="25"/>
      <c r="G582" s="25"/>
      <c r="H582" s="25"/>
      <c r="I582" s="25"/>
      <c r="K582" s="25"/>
      <c r="L582" s="25"/>
      <c r="M582" s="25"/>
      <c r="N582" s="25"/>
      <c r="O582" s="25"/>
      <c r="P582" s="25"/>
      <c r="Q582" s="25"/>
      <c r="R582" s="25"/>
      <c r="T582" s="25"/>
      <c r="U582" s="25"/>
      <c r="V582" s="25"/>
      <c r="W582" s="25"/>
      <c r="X582" s="25"/>
      <c r="Y582" s="25"/>
      <c r="Z582" s="25"/>
      <c r="AA582" s="25"/>
    </row>
    <row r="583" spans="1:35" x14ac:dyDescent="0.25">
      <c r="B583" s="25"/>
      <c r="C583" s="25"/>
      <c r="D583" s="25"/>
      <c r="E583" s="25"/>
      <c r="F583" s="25"/>
      <c r="G583" s="25"/>
      <c r="H583" s="25"/>
      <c r="I583" s="25"/>
      <c r="K583" s="25"/>
      <c r="L583" s="25"/>
      <c r="M583" s="25"/>
      <c r="N583" s="25"/>
      <c r="O583" s="25"/>
      <c r="P583" s="25"/>
      <c r="Q583" s="25"/>
      <c r="R583" s="25"/>
      <c r="T583" s="25"/>
      <c r="U583" s="25"/>
      <c r="V583" s="25"/>
      <c r="W583" s="25"/>
      <c r="X583" s="25"/>
      <c r="Y583" s="25"/>
      <c r="Z583" s="25"/>
      <c r="AA583" s="25"/>
    </row>
    <row r="584" spans="1:35" x14ac:dyDescent="0.25">
      <c r="B584" s="25"/>
      <c r="C584" s="25"/>
      <c r="D584" s="25"/>
      <c r="E584" s="25"/>
      <c r="F584" s="25"/>
      <c r="G584" s="25"/>
      <c r="H584" s="25"/>
      <c r="I584" s="25"/>
      <c r="K584" s="25"/>
      <c r="L584" s="25"/>
      <c r="M584" s="25"/>
      <c r="N584" s="25"/>
      <c r="O584" s="25"/>
      <c r="P584" s="25"/>
      <c r="Q584" s="25"/>
      <c r="R584" s="25"/>
      <c r="T584" s="25"/>
      <c r="U584" s="25"/>
      <c r="V584" s="25"/>
      <c r="W584" s="25"/>
      <c r="X584" s="25"/>
      <c r="Y584" s="25"/>
      <c r="Z584" s="25"/>
      <c r="AA584" s="25"/>
    </row>
    <row r="585" spans="1:35" x14ac:dyDescent="0.25">
      <c r="B585" s="25"/>
      <c r="C585" s="25"/>
      <c r="D585" s="25"/>
      <c r="E585" s="25"/>
      <c r="F585" s="25"/>
      <c r="G585" s="25"/>
      <c r="H585" s="25"/>
      <c r="I585" s="25"/>
      <c r="K585" s="25"/>
      <c r="L585" s="25"/>
      <c r="M585" s="25"/>
      <c r="N585" s="25"/>
      <c r="O585" s="25"/>
      <c r="P585" s="25"/>
      <c r="Q585" s="25"/>
      <c r="R585" s="25"/>
      <c r="T585" s="25"/>
      <c r="U585" s="25"/>
      <c r="V585" s="25"/>
      <c r="W585" s="25"/>
      <c r="X585" s="25"/>
      <c r="Y585" s="25"/>
      <c r="Z585" s="25"/>
      <c r="AA585" s="25"/>
    </row>
    <row r="586" spans="1:35" x14ac:dyDescent="0.25">
      <c r="B586" s="25"/>
      <c r="C586" s="25"/>
      <c r="D586" s="25"/>
      <c r="E586" s="25"/>
      <c r="F586" s="25"/>
      <c r="G586" s="25"/>
      <c r="H586" s="25"/>
      <c r="I586" s="25"/>
      <c r="K586" s="25"/>
      <c r="L586" s="25"/>
      <c r="M586" s="25"/>
      <c r="N586" s="25"/>
      <c r="O586" s="25"/>
      <c r="P586" s="25"/>
      <c r="Q586" s="25"/>
      <c r="R586" s="25"/>
      <c r="T586" s="25"/>
      <c r="U586" s="25"/>
      <c r="V586" s="25"/>
      <c r="W586" s="25"/>
      <c r="X586" s="25"/>
      <c r="Y586" s="25"/>
      <c r="Z586" s="25"/>
      <c r="AA586" s="25"/>
    </row>
    <row r="587" spans="1:35" x14ac:dyDescent="0.25">
      <c r="B587" s="25"/>
      <c r="C587" s="25"/>
      <c r="D587" s="25"/>
      <c r="E587" s="25"/>
      <c r="F587" s="25"/>
      <c r="G587" s="25"/>
      <c r="H587" s="25"/>
      <c r="I587" s="25"/>
      <c r="K587" s="25"/>
      <c r="L587" s="25"/>
      <c r="M587" s="25"/>
      <c r="N587" s="25"/>
      <c r="O587" s="25"/>
      <c r="P587" s="25"/>
      <c r="Q587" s="25"/>
      <c r="R587" s="25"/>
      <c r="T587" s="25"/>
      <c r="U587" s="25"/>
      <c r="V587" s="25"/>
      <c r="W587" s="25"/>
      <c r="X587" s="25"/>
      <c r="Y587" s="25"/>
      <c r="Z587" s="25"/>
      <c r="AA587" s="25"/>
    </row>
    <row r="588" spans="1:35" x14ac:dyDescent="0.25">
      <c r="B588" s="25"/>
      <c r="C588" s="25"/>
      <c r="D588" s="25"/>
      <c r="E588" s="25"/>
      <c r="F588" s="25"/>
      <c r="G588" s="25"/>
      <c r="H588" s="25"/>
      <c r="I588" s="25"/>
      <c r="K588" s="25"/>
      <c r="L588" s="25"/>
      <c r="M588" s="25"/>
      <c r="N588" s="25"/>
      <c r="O588" s="25"/>
      <c r="P588" s="25"/>
      <c r="Q588" s="25"/>
      <c r="R588" s="25"/>
      <c r="T588" s="25"/>
      <c r="U588" s="25"/>
      <c r="V588" s="25"/>
      <c r="W588" s="25"/>
      <c r="X588" s="25"/>
      <c r="Y588" s="25"/>
      <c r="Z588" s="25"/>
      <c r="AA588" s="25"/>
    </row>
    <row r="589" spans="1:35" x14ac:dyDescent="0.25">
      <c r="B589" s="25"/>
      <c r="C589" s="25"/>
      <c r="D589" s="25"/>
      <c r="E589" s="25"/>
      <c r="F589" s="25"/>
      <c r="G589" s="25"/>
      <c r="H589" s="25"/>
      <c r="I589" s="25"/>
      <c r="K589" s="25"/>
      <c r="L589" s="25"/>
      <c r="M589" s="25"/>
      <c r="N589" s="25"/>
      <c r="O589" s="25"/>
      <c r="P589" s="25"/>
      <c r="Q589" s="25"/>
      <c r="R589" s="25"/>
      <c r="T589" s="25"/>
      <c r="U589" s="25"/>
      <c r="V589" s="25"/>
      <c r="W589" s="25"/>
      <c r="X589" s="25"/>
      <c r="Y589" s="25"/>
      <c r="Z589" s="25"/>
      <c r="AA589" s="25"/>
    </row>
    <row r="590" spans="1:35" x14ac:dyDescent="0.25">
      <c r="B590" s="25"/>
      <c r="C590" s="25"/>
      <c r="D590" s="25"/>
      <c r="E590" s="25"/>
      <c r="F590" s="25"/>
      <c r="G590" s="25"/>
      <c r="H590" s="25"/>
      <c r="I590" s="25"/>
      <c r="K590" s="25"/>
      <c r="L590" s="25"/>
      <c r="M590" s="25"/>
      <c r="N590" s="25"/>
      <c r="O590" s="25"/>
      <c r="P590" s="25"/>
      <c r="Q590" s="25"/>
      <c r="R590" s="25"/>
      <c r="T590" s="25"/>
      <c r="U590" s="25"/>
      <c r="V590" s="25"/>
      <c r="W590" s="25"/>
      <c r="X590" s="25"/>
      <c r="Y590" s="25"/>
      <c r="Z590" s="25"/>
      <c r="AA590" s="25"/>
    </row>
    <row r="591" spans="1:35" x14ac:dyDescent="0.25">
      <c r="B591" s="25"/>
      <c r="C591" s="25"/>
      <c r="D591" s="25"/>
      <c r="E591" s="25"/>
      <c r="F591" s="25"/>
      <c r="G591" s="25"/>
      <c r="H591" s="25"/>
      <c r="I591" s="25"/>
      <c r="K591" s="25"/>
      <c r="L591" s="25"/>
      <c r="M591" s="25"/>
      <c r="N591" s="25"/>
      <c r="O591" s="25"/>
      <c r="P591" s="25"/>
      <c r="Q591" s="25"/>
      <c r="R591" s="25"/>
      <c r="T591" s="25"/>
      <c r="U591" s="25"/>
      <c r="V591" s="25"/>
      <c r="W591" s="25"/>
      <c r="X591" s="25"/>
      <c r="Y591" s="25"/>
      <c r="Z591" s="25"/>
      <c r="AA591" s="25"/>
    </row>
    <row r="592" spans="1:35" x14ac:dyDescent="0.25">
      <c r="B592" s="25"/>
      <c r="C592" s="25"/>
      <c r="D592" s="25"/>
      <c r="E592" s="25"/>
      <c r="F592" s="25"/>
      <c r="G592" s="25"/>
      <c r="H592" s="25"/>
      <c r="I592" s="25"/>
      <c r="K592" s="25"/>
      <c r="L592" s="25"/>
      <c r="M592" s="25"/>
      <c r="N592" s="25"/>
      <c r="O592" s="25"/>
      <c r="P592" s="25"/>
      <c r="Q592" s="25"/>
      <c r="R592" s="25"/>
      <c r="T592" s="25"/>
      <c r="U592" s="25"/>
      <c r="V592" s="25"/>
      <c r="W592" s="25"/>
      <c r="X592" s="25"/>
      <c r="Y592" s="25"/>
      <c r="Z592" s="25"/>
      <c r="AA592" s="25"/>
    </row>
    <row r="593" spans="1:35" x14ac:dyDescent="0.25">
      <c r="B593" s="25"/>
      <c r="C593" s="25"/>
      <c r="D593" s="25"/>
      <c r="E593" s="25"/>
      <c r="F593" s="25"/>
      <c r="G593" s="25"/>
      <c r="H593" s="25"/>
      <c r="I593" s="25"/>
      <c r="K593" s="25"/>
      <c r="L593" s="25"/>
      <c r="M593" s="25"/>
      <c r="N593" s="25"/>
      <c r="O593" s="25"/>
      <c r="P593" s="25"/>
      <c r="Q593" s="25"/>
      <c r="R593" s="25"/>
      <c r="T593" s="25"/>
      <c r="U593" s="25"/>
      <c r="V593" s="25"/>
      <c r="W593" s="25"/>
      <c r="X593" s="25"/>
      <c r="Y593" s="25"/>
      <c r="Z593" s="25"/>
      <c r="AA593" s="25"/>
    </row>
    <row r="594" spans="1:35" x14ac:dyDescent="0.25">
      <c r="B594" s="25"/>
      <c r="C594" s="25"/>
      <c r="D594" s="25"/>
      <c r="E594" s="25"/>
      <c r="F594" s="25"/>
      <c r="G594" s="25"/>
      <c r="H594" s="25"/>
      <c r="I594" s="25"/>
      <c r="K594" s="25"/>
      <c r="L594" s="25"/>
      <c r="M594" s="25"/>
      <c r="N594" s="25"/>
      <c r="O594" s="25"/>
      <c r="P594" s="25"/>
      <c r="Q594" s="25"/>
      <c r="R594" s="25"/>
      <c r="T594" s="25"/>
      <c r="U594" s="25"/>
      <c r="V594" s="25"/>
      <c r="W594" s="25"/>
      <c r="X594" s="25"/>
      <c r="Y594" s="25"/>
      <c r="Z594" s="25"/>
      <c r="AA594" s="25"/>
    </row>
    <row r="595" spans="1:35" x14ac:dyDescent="0.25">
      <c r="B595" s="25"/>
      <c r="C595" s="25"/>
      <c r="D595" s="25"/>
      <c r="E595" s="25"/>
      <c r="F595" s="25"/>
      <c r="G595" s="25"/>
      <c r="H595" s="25"/>
      <c r="I595" s="25"/>
      <c r="K595" s="25"/>
      <c r="L595" s="25"/>
      <c r="M595" s="25"/>
      <c r="N595" s="25"/>
      <c r="O595" s="25"/>
      <c r="P595" s="25"/>
      <c r="Q595" s="25"/>
      <c r="R595" s="25"/>
      <c r="T595" s="25"/>
      <c r="U595" s="25"/>
      <c r="V595" s="25"/>
      <c r="W595" s="25"/>
      <c r="X595" s="25"/>
      <c r="Y595" s="25"/>
      <c r="Z595" s="25"/>
      <c r="AA595" s="25"/>
    </row>
    <row r="596" spans="1:35" x14ac:dyDescent="0.25">
      <c r="B596" s="25"/>
      <c r="C596" s="25"/>
      <c r="D596" s="25"/>
      <c r="E596" s="25"/>
      <c r="F596" s="25"/>
      <c r="G596" s="25"/>
      <c r="H596" s="25"/>
      <c r="I596" s="25"/>
      <c r="K596" s="25"/>
      <c r="L596" s="25"/>
      <c r="M596" s="25"/>
      <c r="N596" s="25"/>
      <c r="O596" s="25"/>
      <c r="P596" s="25"/>
      <c r="Q596" s="25"/>
      <c r="R596" s="25"/>
      <c r="T596" s="25"/>
      <c r="U596" s="25"/>
      <c r="V596" s="25"/>
      <c r="W596" s="25"/>
      <c r="X596" s="25"/>
      <c r="Y596" s="25"/>
      <c r="Z596" s="25"/>
      <c r="AA596" s="25"/>
    </row>
    <row r="597" spans="1:35" x14ac:dyDescent="0.25">
      <c r="B597" s="25"/>
      <c r="C597" s="25"/>
      <c r="D597" s="25"/>
      <c r="E597" s="25"/>
      <c r="F597" s="25"/>
      <c r="G597" s="25"/>
      <c r="H597" s="25"/>
      <c r="I597" s="25"/>
      <c r="K597" s="25"/>
      <c r="L597" s="25"/>
      <c r="M597" s="25"/>
      <c r="N597" s="25"/>
      <c r="O597" s="25"/>
      <c r="P597" s="25"/>
      <c r="Q597" s="25"/>
      <c r="R597" s="25"/>
      <c r="T597" s="25"/>
      <c r="U597" s="25"/>
      <c r="V597" s="25"/>
      <c r="W597" s="25"/>
      <c r="X597" s="25"/>
      <c r="Y597" s="25"/>
      <c r="Z597" s="25"/>
      <c r="AA597" s="25"/>
    </row>
    <row r="598" spans="1:35" x14ac:dyDescent="0.25">
      <c r="B598" s="25"/>
      <c r="C598" s="25"/>
      <c r="D598" s="25"/>
      <c r="E598" s="25"/>
      <c r="F598" s="25"/>
      <c r="G598" s="25"/>
      <c r="H598" s="25"/>
      <c r="I598" s="25"/>
      <c r="K598" s="25"/>
      <c r="L598" s="25"/>
      <c r="M598" s="25"/>
      <c r="N598" s="25"/>
      <c r="O598" s="25"/>
      <c r="P598" s="25"/>
      <c r="Q598" s="25"/>
      <c r="R598" s="25"/>
      <c r="T598" s="25"/>
      <c r="U598" s="25"/>
      <c r="V598" s="25"/>
      <c r="W598" s="25"/>
      <c r="X598" s="25"/>
      <c r="Y598" s="25"/>
      <c r="Z598" s="25"/>
      <c r="AA598" s="25"/>
    </row>
    <row r="599" spans="1:35" x14ac:dyDescent="0.25">
      <c r="B599" s="25"/>
      <c r="C599" s="25"/>
      <c r="D599" s="25"/>
      <c r="E599" s="25"/>
      <c r="F599" s="25"/>
      <c r="G599" s="25"/>
      <c r="H599" s="25"/>
      <c r="I599" s="25"/>
      <c r="K599" s="25"/>
      <c r="L599" s="25"/>
      <c r="M599" s="25"/>
      <c r="N599" s="25"/>
      <c r="O599" s="25"/>
      <c r="P599" s="25"/>
      <c r="Q599" s="25"/>
      <c r="R599" s="25"/>
      <c r="T599" s="25"/>
      <c r="U599" s="25"/>
      <c r="V599" s="25"/>
      <c r="W599" s="25"/>
      <c r="X599" s="25"/>
      <c r="Y599" s="25"/>
      <c r="Z599" s="25"/>
      <c r="AA599" s="25"/>
    </row>
    <row r="600" spans="1:35" x14ac:dyDescent="0.25">
      <c r="B600" s="25"/>
      <c r="C600" s="25"/>
      <c r="D600" s="25"/>
      <c r="E600" s="25"/>
      <c r="F600" s="25"/>
      <c r="G600" s="25"/>
      <c r="H600" s="25"/>
      <c r="I600" s="25"/>
      <c r="K600" s="25"/>
      <c r="L600" s="25"/>
      <c r="M600" s="25"/>
      <c r="N600" s="25"/>
      <c r="O600" s="25"/>
      <c r="P600" s="25"/>
      <c r="Q600" s="25"/>
      <c r="R600" s="25"/>
      <c r="T600" s="25"/>
      <c r="U600" s="25"/>
      <c r="V600" s="25"/>
      <c r="W600" s="25"/>
      <c r="X600" s="25"/>
      <c r="Y600" s="25"/>
      <c r="Z600" s="25"/>
      <c r="AA600" s="25"/>
    </row>
    <row r="601" spans="1:35" x14ac:dyDescent="0.25">
      <c r="B601" s="25"/>
      <c r="C601" s="25"/>
      <c r="D601" s="25"/>
      <c r="E601" s="25"/>
      <c r="F601" s="25"/>
      <c r="G601" s="25"/>
      <c r="H601" s="25"/>
      <c r="I601" s="25"/>
      <c r="K601" s="25"/>
      <c r="L601" s="25"/>
      <c r="M601" s="25"/>
      <c r="N601" s="25"/>
      <c r="O601" s="25"/>
      <c r="P601" s="25"/>
      <c r="Q601" s="25"/>
      <c r="R601" s="25"/>
      <c r="T601" s="25"/>
      <c r="U601" s="25"/>
      <c r="V601" s="25"/>
      <c r="W601" s="25"/>
      <c r="X601" s="25"/>
      <c r="Y601" s="25"/>
      <c r="Z601" s="25"/>
      <c r="AA601" s="25"/>
    </row>
    <row r="602" spans="1:35" x14ac:dyDescent="0.25">
      <c r="B602" s="25"/>
      <c r="C602" s="25"/>
      <c r="D602" s="25"/>
      <c r="E602" s="25"/>
      <c r="F602" s="25"/>
      <c r="G602" s="25"/>
      <c r="H602" s="25"/>
      <c r="I602" s="25"/>
      <c r="K602" s="25"/>
      <c r="L602" s="25"/>
      <c r="M602" s="25"/>
      <c r="N602" s="25"/>
      <c r="O602" s="25"/>
      <c r="P602" s="25"/>
      <c r="Q602" s="25"/>
      <c r="R602" s="25"/>
      <c r="T602" s="25"/>
      <c r="U602" s="25"/>
      <c r="V602" s="25"/>
      <c r="W602" s="25"/>
      <c r="X602" s="25"/>
      <c r="Y602" s="25"/>
      <c r="Z602" s="25"/>
      <c r="AA602" s="25"/>
    </row>
    <row r="603" spans="1:35" s="25" customFormat="1" x14ac:dyDescent="0.25"/>
    <row r="606" spans="1:35" x14ac:dyDescent="0.25">
      <c r="A606" s="12"/>
    </row>
    <row r="607" spans="1:35" x14ac:dyDescent="0.25">
      <c r="A607" s="12"/>
      <c r="B607" s="11"/>
      <c r="C607" s="11"/>
      <c r="D607" s="11"/>
      <c r="E607" s="11"/>
      <c r="F607" s="11"/>
      <c r="G607" s="11"/>
      <c r="H607" s="11"/>
      <c r="I607" s="11"/>
      <c r="K607" s="11"/>
      <c r="L607" s="11"/>
      <c r="M607" s="11"/>
      <c r="N607" s="11"/>
      <c r="O607" s="11"/>
      <c r="P607" s="11"/>
      <c r="Q607" s="11"/>
      <c r="R607" s="11"/>
      <c r="T607" s="11"/>
      <c r="U607" s="11"/>
      <c r="V607" s="11"/>
      <c r="W607" s="11"/>
      <c r="X607" s="11"/>
      <c r="Y607" s="11"/>
      <c r="Z607" s="11"/>
      <c r="AA607" s="11"/>
    </row>
    <row r="608" spans="1:35" x14ac:dyDescent="0.25">
      <c r="AC608" s="12"/>
      <c r="AD608" s="12"/>
      <c r="AE608" s="12"/>
      <c r="AG608" s="12"/>
      <c r="AH608" s="12"/>
      <c r="AI608" s="12"/>
    </row>
    <row r="609" spans="1:1" s="26" customFormat="1" x14ac:dyDescent="0.25">
      <c r="A609" s="15"/>
    </row>
    <row r="610" spans="1:1" s="26" customFormat="1" x14ac:dyDescent="0.25">
      <c r="A610" s="15"/>
    </row>
    <row r="611" spans="1:1" s="25" customFormat="1" x14ac:dyDescent="0.25">
      <c r="A611" s="30"/>
    </row>
    <row r="612" spans="1:1" s="25" customFormat="1" x14ac:dyDescent="0.25">
      <c r="A612" s="30"/>
    </row>
    <row r="613" spans="1:1" s="25" customFormat="1" x14ac:dyDescent="0.25">
      <c r="A613" s="30"/>
    </row>
    <row r="614" spans="1:1" s="25" customFormat="1" x14ac:dyDescent="0.25">
      <c r="A614" s="30"/>
    </row>
    <row r="615" spans="1:1" s="25" customFormat="1" x14ac:dyDescent="0.25">
      <c r="A615" s="30"/>
    </row>
    <row r="616" spans="1:1" s="25" customFormat="1" x14ac:dyDescent="0.25">
      <c r="A616" s="30"/>
    </row>
    <row r="617" spans="1:1" s="25" customFormat="1" x14ac:dyDescent="0.25">
      <c r="A617" s="30"/>
    </row>
    <row r="618" spans="1:1" s="25" customFormat="1" x14ac:dyDescent="0.25">
      <c r="A618" s="30"/>
    </row>
    <row r="619" spans="1:1" s="25" customFormat="1" x14ac:dyDescent="0.25">
      <c r="A619" s="30"/>
    </row>
    <row r="620" spans="1:1" s="25" customFormat="1" x14ac:dyDescent="0.25">
      <c r="A620" s="30"/>
    </row>
    <row r="621" spans="1:1" s="25" customFormat="1" x14ac:dyDescent="0.25">
      <c r="A621" s="30"/>
    </row>
    <row r="622" spans="1:1" s="25" customFormat="1" x14ac:dyDescent="0.25">
      <c r="A622" s="30"/>
    </row>
    <row r="623" spans="1:1" s="25" customFormat="1" x14ac:dyDescent="0.25">
      <c r="A623" s="30"/>
    </row>
    <row r="624" spans="1:1" s="25" customFormat="1" x14ac:dyDescent="0.25">
      <c r="A624" s="30"/>
    </row>
    <row r="625" spans="1:35" s="25" customFormat="1" x14ac:dyDescent="0.25">
      <c r="A625" s="30"/>
    </row>
    <row r="626" spans="1:35" s="25" customFormat="1" x14ac:dyDescent="0.25">
      <c r="A626" s="30"/>
    </row>
    <row r="627" spans="1:35" s="25" customFormat="1" x14ac:dyDescent="0.25">
      <c r="A627" s="30"/>
    </row>
    <row r="628" spans="1:35" s="25" customFormat="1" x14ac:dyDescent="0.25">
      <c r="A628" s="30"/>
    </row>
    <row r="629" spans="1:35" s="25" customFormat="1" x14ac:dyDescent="0.25">
      <c r="A629" s="30"/>
    </row>
    <row r="630" spans="1:35" s="25" customFormat="1" x14ac:dyDescent="0.25">
      <c r="A630" s="30"/>
    </row>
    <row r="631" spans="1:35" s="25" customFormat="1" x14ac:dyDescent="0.25">
      <c r="A631" s="30"/>
    </row>
    <row r="632" spans="1:35" s="25" customFormat="1" x14ac:dyDescent="0.25"/>
    <row r="633" spans="1:35" s="25" customFormat="1" x14ac:dyDescent="0.25"/>
    <row r="635" spans="1:35" x14ac:dyDescent="0.25">
      <c r="A635" s="12"/>
    </row>
    <row r="636" spans="1:35" x14ac:dyDescent="0.25">
      <c r="B636" s="11"/>
      <c r="C636" s="11"/>
      <c r="D636" s="11"/>
      <c r="E636" s="11"/>
      <c r="F636" s="11"/>
      <c r="G636" s="11"/>
      <c r="H636" s="11"/>
      <c r="I636" s="11"/>
      <c r="K636" s="11"/>
      <c r="L636" s="11"/>
      <c r="M636" s="11"/>
      <c r="N636" s="11"/>
      <c r="O636" s="11"/>
      <c r="P636" s="11"/>
      <c r="Q636" s="11"/>
      <c r="R636" s="11"/>
      <c r="T636" s="11"/>
      <c r="U636" s="11"/>
      <c r="V636" s="11"/>
      <c r="W636" s="11"/>
      <c r="X636" s="11"/>
      <c r="Y636" s="11"/>
      <c r="Z636" s="11"/>
      <c r="AA636" s="11"/>
    </row>
    <row r="637" spans="1:35" x14ac:dyDescent="0.25">
      <c r="AC637" s="12"/>
      <c r="AD637" s="12"/>
      <c r="AE637" s="12"/>
      <c r="AG637" s="12"/>
      <c r="AH637" s="12"/>
      <c r="AI637" s="12"/>
    </row>
    <row r="638" spans="1:35" s="26" customFormat="1" x14ac:dyDescent="0.25">
      <c r="A638" s="15"/>
    </row>
    <row r="639" spans="1:35" s="26" customFormat="1" x14ac:dyDescent="0.25">
      <c r="A639" s="15"/>
    </row>
    <row r="640" spans="1:35" s="25" customFormat="1" x14ac:dyDescent="0.25">
      <c r="A640" s="30"/>
      <c r="B640" s="29"/>
      <c r="C640" s="29"/>
      <c r="D640" s="29"/>
      <c r="E640" s="29"/>
      <c r="F640" s="29"/>
      <c r="G640" s="29"/>
      <c r="H640" s="29"/>
      <c r="I640" s="29"/>
      <c r="K640" s="29"/>
      <c r="L640" s="29"/>
      <c r="M640" s="29"/>
      <c r="N640" s="29"/>
      <c r="O640" s="29"/>
      <c r="P640" s="29"/>
      <c r="Q640" s="29"/>
      <c r="R640" s="29"/>
      <c r="T640" s="29"/>
      <c r="U640" s="29"/>
      <c r="V640" s="29"/>
      <c r="W640" s="29"/>
      <c r="X640" s="29"/>
      <c r="Y640" s="29"/>
      <c r="Z640" s="29"/>
      <c r="AA640" s="29"/>
    </row>
    <row r="641" spans="1:27" s="25" customFormat="1" x14ac:dyDescent="0.25">
      <c r="A641" s="30"/>
      <c r="B641" s="29"/>
      <c r="C641" s="29"/>
      <c r="D641" s="29"/>
      <c r="E641" s="29"/>
      <c r="F641" s="29"/>
      <c r="G641" s="29"/>
      <c r="H641" s="29"/>
      <c r="I641" s="29"/>
      <c r="K641" s="29"/>
      <c r="L641" s="29"/>
      <c r="M641" s="29"/>
      <c r="N641" s="29"/>
      <c r="O641" s="29"/>
      <c r="P641" s="29"/>
      <c r="Q641" s="29"/>
      <c r="R641" s="29"/>
      <c r="T641" s="29"/>
      <c r="U641" s="29"/>
      <c r="V641" s="29"/>
      <c r="W641" s="29"/>
      <c r="X641" s="29"/>
      <c r="Y641" s="29"/>
      <c r="Z641" s="29"/>
      <c r="AA641" s="29"/>
    </row>
    <row r="642" spans="1:27" s="25" customFormat="1" x14ac:dyDescent="0.25">
      <c r="A642" s="30"/>
      <c r="B642" s="29"/>
      <c r="C642" s="29"/>
      <c r="D642" s="29"/>
      <c r="E642" s="29"/>
      <c r="F642" s="29"/>
      <c r="G642" s="29"/>
      <c r="H642" s="29"/>
      <c r="I642" s="29"/>
      <c r="K642" s="29"/>
      <c r="L642" s="29"/>
      <c r="M642" s="29"/>
      <c r="N642" s="29"/>
      <c r="O642" s="29"/>
      <c r="P642" s="29"/>
      <c r="Q642" s="29"/>
      <c r="R642" s="29"/>
      <c r="T642" s="29"/>
      <c r="U642" s="29"/>
      <c r="V642" s="29"/>
      <c r="W642" s="29"/>
      <c r="X642" s="29"/>
      <c r="Y642" s="29"/>
      <c r="Z642" s="29"/>
      <c r="AA642" s="29"/>
    </row>
    <row r="643" spans="1:27" s="25" customFormat="1" x14ac:dyDescent="0.25">
      <c r="A643" s="30"/>
      <c r="B643" s="29"/>
      <c r="C643" s="29"/>
      <c r="D643" s="29"/>
      <c r="E643" s="29"/>
      <c r="F643" s="29"/>
      <c r="G643" s="29"/>
      <c r="H643" s="29"/>
      <c r="I643" s="29"/>
      <c r="K643" s="29"/>
      <c r="L643" s="29"/>
      <c r="M643" s="29"/>
      <c r="N643" s="29"/>
      <c r="O643" s="29"/>
      <c r="P643" s="29"/>
      <c r="Q643" s="29"/>
      <c r="R643" s="29"/>
      <c r="T643" s="29"/>
      <c r="U643" s="29"/>
      <c r="V643" s="29"/>
      <c r="W643" s="29"/>
      <c r="X643" s="29"/>
      <c r="Y643" s="29"/>
      <c r="Z643" s="29"/>
      <c r="AA643" s="29"/>
    </row>
    <row r="644" spans="1:27" s="25" customFormat="1" x14ac:dyDescent="0.25">
      <c r="A644" s="30"/>
      <c r="B644" s="29"/>
      <c r="C644" s="29"/>
      <c r="D644" s="29"/>
      <c r="E644" s="29"/>
      <c r="F644" s="29"/>
      <c r="G644" s="29"/>
      <c r="H644" s="29"/>
      <c r="I644" s="29"/>
      <c r="K644" s="29"/>
      <c r="L644" s="29"/>
      <c r="M644" s="29"/>
      <c r="N644" s="29"/>
      <c r="O644" s="29"/>
      <c r="P644" s="29"/>
      <c r="Q644" s="29"/>
      <c r="R644" s="29"/>
      <c r="T644" s="29"/>
      <c r="U644" s="29"/>
      <c r="V644" s="29"/>
      <c r="W644" s="29"/>
      <c r="X644" s="29"/>
      <c r="Y644" s="29"/>
      <c r="Z644" s="29"/>
      <c r="AA644" s="29"/>
    </row>
    <row r="645" spans="1:27" s="25" customFormat="1" x14ac:dyDescent="0.25">
      <c r="A645" s="30"/>
      <c r="B645" s="29"/>
      <c r="C645" s="29"/>
      <c r="D645" s="29"/>
      <c r="E645" s="29"/>
      <c r="F645" s="29"/>
      <c r="G645" s="29"/>
      <c r="H645" s="29"/>
      <c r="I645" s="29"/>
      <c r="K645" s="29"/>
      <c r="L645" s="29"/>
      <c r="M645" s="29"/>
      <c r="N645" s="29"/>
      <c r="O645" s="29"/>
      <c r="P645" s="29"/>
      <c r="Q645" s="29"/>
      <c r="R645" s="29"/>
      <c r="T645" s="29"/>
      <c r="U645" s="29"/>
      <c r="V645" s="29"/>
      <c r="W645" s="29"/>
      <c r="X645" s="29"/>
      <c r="Y645" s="29"/>
      <c r="Z645" s="29"/>
      <c r="AA645" s="29"/>
    </row>
    <row r="646" spans="1:27" s="25" customFormat="1" x14ac:dyDescent="0.25">
      <c r="A646" s="30"/>
      <c r="B646" s="29"/>
      <c r="C646" s="29"/>
      <c r="D646" s="29"/>
      <c r="E646" s="29"/>
      <c r="F646" s="29"/>
      <c r="G646" s="29"/>
      <c r="H646" s="29"/>
      <c r="I646" s="29"/>
      <c r="K646" s="29"/>
      <c r="L646" s="29"/>
      <c r="M646" s="29"/>
      <c r="N646" s="29"/>
      <c r="O646" s="29"/>
      <c r="P646" s="29"/>
      <c r="Q646" s="29"/>
      <c r="R646" s="29"/>
      <c r="T646" s="29"/>
      <c r="U646" s="29"/>
      <c r="V646" s="29"/>
      <c r="W646" s="29"/>
      <c r="X646" s="29"/>
      <c r="Y646" s="29"/>
      <c r="Z646" s="29"/>
      <c r="AA646" s="29"/>
    </row>
    <row r="647" spans="1:27" s="25" customFormat="1" x14ac:dyDescent="0.25">
      <c r="A647" s="30"/>
      <c r="B647" s="29"/>
      <c r="C647" s="29"/>
      <c r="D647" s="29"/>
      <c r="E647" s="29"/>
      <c r="F647" s="29"/>
      <c r="G647" s="29"/>
      <c r="H647" s="29"/>
      <c r="I647" s="29"/>
      <c r="K647" s="29"/>
      <c r="L647" s="29"/>
      <c r="M647" s="29"/>
      <c r="N647" s="29"/>
      <c r="O647" s="29"/>
      <c r="P647" s="29"/>
      <c r="Q647" s="29"/>
      <c r="R647" s="29"/>
      <c r="T647" s="29"/>
      <c r="U647" s="29"/>
      <c r="V647" s="29"/>
      <c r="W647" s="29"/>
      <c r="X647" s="29"/>
      <c r="Y647" s="29"/>
      <c r="Z647" s="29"/>
      <c r="AA647" s="29"/>
    </row>
    <row r="648" spans="1:27" s="25" customFormat="1" x14ac:dyDescent="0.25">
      <c r="A648" s="30"/>
      <c r="B648" s="29"/>
      <c r="C648" s="29"/>
      <c r="D648" s="29"/>
      <c r="E648" s="29"/>
      <c r="F648" s="29"/>
      <c r="G648" s="29"/>
      <c r="H648" s="29"/>
      <c r="I648" s="29"/>
      <c r="K648" s="29"/>
      <c r="L648" s="29"/>
      <c r="M648" s="29"/>
      <c r="N648" s="29"/>
      <c r="O648" s="29"/>
      <c r="P648" s="29"/>
      <c r="Q648" s="29"/>
      <c r="R648" s="29"/>
      <c r="T648" s="29"/>
      <c r="U648" s="29"/>
      <c r="V648" s="29"/>
      <c r="W648" s="29"/>
      <c r="X648" s="29"/>
      <c r="Y648" s="29"/>
      <c r="Z648" s="29"/>
      <c r="AA648" s="29"/>
    </row>
    <row r="649" spans="1:27" s="25" customFormat="1" x14ac:dyDescent="0.25">
      <c r="A649" s="30"/>
      <c r="B649" s="29"/>
      <c r="C649" s="29"/>
      <c r="D649" s="29"/>
      <c r="E649" s="29"/>
      <c r="F649" s="29"/>
      <c r="G649" s="29"/>
      <c r="H649" s="29"/>
      <c r="I649" s="29"/>
      <c r="K649" s="29"/>
      <c r="L649" s="29"/>
      <c r="M649" s="29"/>
      <c r="N649" s="29"/>
      <c r="O649" s="29"/>
      <c r="P649" s="29"/>
      <c r="Q649" s="29"/>
      <c r="R649" s="29"/>
      <c r="T649" s="29"/>
      <c r="U649" s="29"/>
      <c r="V649" s="29"/>
      <c r="W649" s="29"/>
      <c r="X649" s="29"/>
      <c r="Y649" s="29"/>
      <c r="Z649" s="29"/>
      <c r="AA649" s="29"/>
    </row>
    <row r="650" spans="1:27" s="25" customFormat="1" x14ac:dyDescent="0.25">
      <c r="A650" s="30"/>
      <c r="B650" s="29"/>
      <c r="C650" s="29"/>
      <c r="D650" s="29"/>
      <c r="E650" s="29"/>
      <c r="F650" s="29"/>
      <c r="G650" s="29"/>
      <c r="H650" s="29"/>
      <c r="I650" s="29"/>
      <c r="K650" s="29"/>
      <c r="L650" s="29"/>
      <c r="M650" s="29"/>
      <c r="N650" s="29"/>
      <c r="O650" s="29"/>
      <c r="P650" s="29"/>
      <c r="Q650" s="29"/>
      <c r="R650" s="29"/>
      <c r="T650" s="29"/>
      <c r="U650" s="29"/>
      <c r="V650" s="29"/>
      <c r="W650" s="29"/>
      <c r="X650" s="29"/>
      <c r="Y650" s="29"/>
      <c r="Z650" s="29"/>
      <c r="AA650" s="29"/>
    </row>
    <row r="651" spans="1:27" s="25" customFormat="1" x14ac:dyDescent="0.25">
      <c r="A651" s="30"/>
      <c r="B651" s="29"/>
      <c r="C651" s="29"/>
      <c r="D651" s="29"/>
      <c r="E651" s="29"/>
      <c r="F651" s="29"/>
      <c r="G651" s="29"/>
      <c r="H651" s="29"/>
      <c r="I651" s="29"/>
      <c r="K651" s="29"/>
      <c r="L651" s="29"/>
      <c r="M651" s="29"/>
      <c r="N651" s="29"/>
      <c r="O651" s="29"/>
      <c r="P651" s="29"/>
      <c r="Q651" s="29"/>
      <c r="R651" s="29"/>
      <c r="T651" s="29"/>
      <c r="U651" s="29"/>
      <c r="V651" s="29"/>
      <c r="W651" s="29"/>
      <c r="X651" s="29"/>
      <c r="Y651" s="29"/>
      <c r="Z651" s="29"/>
      <c r="AA651" s="29"/>
    </row>
    <row r="652" spans="1:27" s="25" customFormat="1" x14ac:dyDescent="0.25">
      <c r="A652" s="30"/>
      <c r="B652" s="29"/>
      <c r="C652" s="29"/>
      <c r="D652" s="29"/>
      <c r="E652" s="29"/>
      <c r="F652" s="29"/>
      <c r="G652" s="29"/>
      <c r="H652" s="29"/>
      <c r="I652" s="29"/>
      <c r="K652" s="29"/>
      <c r="L652" s="29"/>
      <c r="M652" s="29"/>
      <c r="N652" s="29"/>
      <c r="O652" s="29"/>
      <c r="P652" s="29"/>
      <c r="Q652" s="29"/>
      <c r="R652" s="29"/>
      <c r="T652" s="29"/>
      <c r="U652" s="29"/>
      <c r="V652" s="29"/>
      <c r="W652" s="29"/>
      <c r="X652" s="29"/>
      <c r="Y652" s="29"/>
      <c r="Z652" s="29"/>
      <c r="AA652" s="29"/>
    </row>
    <row r="653" spans="1:27" s="25" customFormat="1" x14ac:dyDescent="0.25">
      <c r="A653" s="30"/>
      <c r="B653" s="29"/>
      <c r="C653" s="29"/>
      <c r="D653" s="29"/>
      <c r="E653" s="29"/>
      <c r="F653" s="29"/>
      <c r="G653" s="29"/>
      <c r="H653" s="29"/>
      <c r="I653" s="29"/>
      <c r="K653" s="29"/>
      <c r="L653" s="29"/>
      <c r="M653" s="29"/>
      <c r="N653" s="29"/>
      <c r="O653" s="29"/>
      <c r="P653" s="29"/>
      <c r="Q653" s="29"/>
      <c r="R653" s="29"/>
      <c r="T653" s="29"/>
      <c r="U653" s="29"/>
      <c r="V653" s="29"/>
      <c r="W653" s="29"/>
      <c r="X653" s="29"/>
      <c r="Y653" s="29"/>
      <c r="Z653" s="29"/>
      <c r="AA653" s="29"/>
    </row>
    <row r="654" spans="1:27" s="25" customFormat="1" x14ac:dyDescent="0.25">
      <c r="A654" s="30"/>
      <c r="B654" s="29"/>
      <c r="C654" s="29"/>
      <c r="D654" s="29"/>
      <c r="E654" s="29"/>
      <c r="F654" s="29"/>
      <c r="G654" s="29"/>
      <c r="H654" s="29"/>
      <c r="I654" s="29"/>
      <c r="K654" s="29"/>
      <c r="L654" s="29"/>
      <c r="M654" s="29"/>
      <c r="N654" s="29"/>
      <c r="O654" s="29"/>
      <c r="P654" s="29"/>
      <c r="Q654" s="29"/>
      <c r="R654" s="29"/>
      <c r="T654" s="29"/>
      <c r="U654" s="29"/>
      <c r="V654" s="29"/>
      <c r="W654" s="29"/>
      <c r="X654" s="29"/>
      <c r="Y654" s="29"/>
      <c r="Z654" s="29"/>
      <c r="AA654" s="29"/>
    </row>
    <row r="655" spans="1:27" s="25" customFormat="1" x14ac:dyDescent="0.25">
      <c r="A655" s="30"/>
      <c r="B655" s="29"/>
      <c r="C655" s="29"/>
      <c r="D655" s="29"/>
      <c r="E655" s="29"/>
      <c r="F655" s="29"/>
      <c r="G655" s="29"/>
      <c r="H655" s="29"/>
      <c r="I655" s="29"/>
      <c r="K655" s="29"/>
      <c r="L655" s="29"/>
      <c r="M655" s="29"/>
      <c r="N655" s="29"/>
      <c r="O655" s="29"/>
      <c r="P655" s="29"/>
      <c r="Q655" s="29"/>
      <c r="R655" s="29"/>
      <c r="T655" s="29"/>
      <c r="U655" s="29"/>
      <c r="V655" s="29"/>
      <c r="W655" s="29"/>
      <c r="X655" s="29"/>
      <c r="Y655" s="29"/>
      <c r="Z655" s="29"/>
      <c r="AA655" s="29"/>
    </row>
    <row r="656" spans="1:27" s="25" customFormat="1" x14ac:dyDescent="0.25">
      <c r="A656" s="30"/>
      <c r="B656" s="29"/>
      <c r="C656" s="29"/>
      <c r="D656" s="29"/>
      <c r="E656" s="29"/>
      <c r="F656" s="29"/>
      <c r="G656" s="29"/>
      <c r="H656" s="29"/>
      <c r="I656" s="29"/>
      <c r="K656" s="29"/>
      <c r="L656" s="29"/>
      <c r="M656" s="29"/>
      <c r="N656" s="29"/>
      <c r="O656" s="29"/>
      <c r="P656" s="29"/>
      <c r="Q656" s="29"/>
      <c r="R656" s="29"/>
      <c r="T656" s="29"/>
      <c r="U656" s="29"/>
      <c r="V656" s="29"/>
      <c r="W656" s="29"/>
      <c r="X656" s="29"/>
      <c r="Y656" s="29"/>
      <c r="Z656" s="29"/>
      <c r="AA656" s="29"/>
    </row>
    <row r="657" spans="1:43" s="25" customFormat="1" x14ac:dyDescent="0.25">
      <c r="A657" s="30"/>
      <c r="B657" s="29"/>
      <c r="C657" s="29"/>
      <c r="D657" s="29"/>
      <c r="E657" s="29"/>
      <c r="F657" s="29"/>
      <c r="G657" s="29"/>
      <c r="H657" s="29"/>
      <c r="I657" s="29"/>
      <c r="K657" s="29"/>
      <c r="L657" s="29"/>
      <c r="M657" s="29"/>
      <c r="N657" s="29"/>
      <c r="O657" s="29"/>
      <c r="P657" s="29"/>
      <c r="Q657" s="29"/>
      <c r="R657" s="29"/>
      <c r="T657" s="29"/>
      <c r="U657" s="29"/>
      <c r="V657" s="29"/>
      <c r="W657" s="29"/>
      <c r="X657" s="29"/>
      <c r="Y657" s="29"/>
      <c r="Z657" s="29"/>
      <c r="AA657" s="29"/>
    </row>
    <row r="658" spans="1:43" s="25" customFormat="1" x14ac:dyDescent="0.25">
      <c r="A658" s="30"/>
      <c r="B658" s="29"/>
      <c r="C658" s="29"/>
      <c r="D658" s="29"/>
      <c r="E658" s="29"/>
      <c r="F658" s="29"/>
      <c r="G658" s="29"/>
      <c r="H658" s="29"/>
      <c r="I658" s="29"/>
      <c r="K658" s="29"/>
      <c r="L658" s="29"/>
      <c r="M658" s="29"/>
      <c r="N658" s="29"/>
      <c r="O658" s="29"/>
      <c r="P658" s="29"/>
      <c r="Q658" s="29"/>
      <c r="R658" s="29"/>
      <c r="T658" s="29"/>
      <c r="U658" s="29"/>
      <c r="V658" s="29"/>
      <c r="W658" s="29"/>
      <c r="X658" s="29"/>
      <c r="Y658" s="29"/>
      <c r="Z658" s="29"/>
      <c r="AA658" s="29"/>
    </row>
    <row r="659" spans="1:43" s="25" customFormat="1" x14ac:dyDescent="0.25">
      <c r="A659" s="30"/>
      <c r="B659" s="29"/>
      <c r="C659" s="29"/>
      <c r="D659" s="29"/>
      <c r="E659" s="29"/>
      <c r="F659" s="29"/>
      <c r="G659" s="29"/>
      <c r="H659" s="29"/>
      <c r="I659" s="29"/>
      <c r="K659" s="29"/>
      <c r="L659" s="29"/>
      <c r="M659" s="29"/>
      <c r="N659" s="29"/>
      <c r="O659" s="29"/>
      <c r="P659" s="29"/>
      <c r="Q659" s="29"/>
      <c r="R659" s="29"/>
      <c r="T659" s="29"/>
      <c r="U659" s="29"/>
      <c r="V659" s="29"/>
      <c r="W659" s="29"/>
      <c r="X659" s="29"/>
      <c r="Y659" s="29"/>
      <c r="Z659" s="29"/>
      <c r="AA659" s="29"/>
    </row>
    <row r="660" spans="1:43" s="25" customFormat="1" x14ac:dyDescent="0.25">
      <c r="A660" s="30"/>
      <c r="B660" s="29"/>
      <c r="C660" s="29"/>
      <c r="D660" s="29"/>
      <c r="E660" s="29"/>
      <c r="F660" s="29"/>
      <c r="G660" s="29"/>
      <c r="H660" s="29"/>
      <c r="I660" s="29"/>
      <c r="K660" s="29"/>
      <c r="L660" s="29"/>
      <c r="M660" s="29"/>
      <c r="N660" s="29"/>
      <c r="O660" s="29"/>
      <c r="P660" s="29"/>
      <c r="Q660" s="29"/>
      <c r="R660" s="29"/>
      <c r="T660" s="29"/>
      <c r="U660" s="29"/>
      <c r="V660" s="29"/>
      <c r="W660" s="29"/>
      <c r="X660" s="29"/>
      <c r="Y660" s="29"/>
      <c r="Z660" s="29"/>
      <c r="AA660" s="29"/>
    </row>
    <row r="661" spans="1:43" s="25" customFormat="1" x14ac:dyDescent="0.25"/>
    <row r="662" spans="1:43" s="26" customFormat="1" x14ac:dyDescent="0.25"/>
    <row r="663" spans="1:43" x14ac:dyDescent="0.25">
      <c r="B663" s="11"/>
      <c r="C663" s="11"/>
      <c r="D663" s="11"/>
      <c r="E663" s="11"/>
      <c r="F663" s="11"/>
      <c r="G663" s="11"/>
      <c r="H663" s="11"/>
      <c r="I663" s="11"/>
      <c r="K663" s="11"/>
      <c r="L663" s="11"/>
      <c r="M663" s="11"/>
      <c r="N663" s="11"/>
      <c r="O663" s="11"/>
      <c r="P663" s="11"/>
      <c r="Q663" s="11"/>
      <c r="R663" s="11"/>
      <c r="T663" s="11"/>
      <c r="U663" s="11"/>
      <c r="V663" s="11"/>
      <c r="W663" s="11"/>
      <c r="X663" s="11"/>
      <c r="Y663" s="11"/>
      <c r="Z663" s="11"/>
      <c r="AA663" s="11"/>
    </row>
    <row r="664" spans="1:43" x14ac:dyDescent="0.25">
      <c r="B664" s="11"/>
      <c r="C664" s="11"/>
      <c r="D664" s="11"/>
      <c r="E664" s="11"/>
      <c r="F664" s="11"/>
      <c r="G664" s="11"/>
      <c r="H664" s="11"/>
      <c r="I664" s="11"/>
      <c r="K664" s="11"/>
      <c r="L664" s="11"/>
      <c r="M664" s="11"/>
      <c r="N664" s="11"/>
      <c r="O664" s="11"/>
      <c r="P664" s="11"/>
      <c r="Q664" s="11"/>
      <c r="R664" s="11"/>
      <c r="T664" s="11"/>
      <c r="U664" s="11"/>
      <c r="V664" s="11"/>
      <c r="W664" s="11"/>
      <c r="X664" s="11"/>
      <c r="Y664" s="11"/>
      <c r="Z664" s="11"/>
      <c r="AA664" s="11"/>
    </row>
    <row r="665" spans="1:43" x14ac:dyDescent="0.25">
      <c r="A665" s="12"/>
    </row>
    <row r="666" spans="1:43" ht="45" customHeight="1" x14ac:dyDescent="0.25">
      <c r="AC666" s="98"/>
      <c r="AD666" s="98"/>
      <c r="AE666" s="98"/>
      <c r="AG666" s="98"/>
      <c r="AH666" s="98"/>
      <c r="AI666" s="98"/>
      <c r="AK666" s="98"/>
      <c r="AL666" s="98"/>
      <c r="AM666" s="98"/>
      <c r="AO666" s="12"/>
      <c r="AP666" s="12"/>
      <c r="AQ666" s="12"/>
    </row>
    <row r="667" spans="1:43" x14ac:dyDescent="0.25">
      <c r="AC667" s="97"/>
      <c r="AD667" s="97"/>
      <c r="AE667" s="97"/>
      <c r="AG667" s="98"/>
      <c r="AH667" s="98"/>
      <c r="AI667" s="98"/>
      <c r="AK667" s="98"/>
      <c r="AL667" s="98"/>
      <c r="AM667" s="98"/>
    </row>
    <row r="668" spans="1:43" x14ac:dyDescent="0.25">
      <c r="AC668" s="12"/>
      <c r="AD668" s="12"/>
      <c r="AE668" s="12"/>
      <c r="AG668" s="12"/>
      <c r="AH668" s="12"/>
      <c r="AI668" s="12"/>
      <c r="AK668" s="12"/>
      <c r="AL668" s="12"/>
      <c r="AM668" s="12"/>
      <c r="AO668" s="12"/>
      <c r="AP668" s="12"/>
      <c r="AQ668" s="12"/>
    </row>
    <row r="669" spans="1:43" s="15" customFormat="1" x14ac:dyDescent="0.25">
      <c r="AC669" s="22"/>
      <c r="AD669" s="22"/>
      <c r="AE669" s="22"/>
      <c r="AF669" s="22"/>
      <c r="AG669" s="22"/>
      <c r="AH669" s="22"/>
      <c r="AI669" s="22"/>
    </row>
    <row r="670" spans="1:43" s="15" customFormat="1" x14ac:dyDescent="0.25">
      <c r="AC670" s="22"/>
      <c r="AD670" s="22"/>
      <c r="AE670" s="22"/>
      <c r="AF670" s="22"/>
      <c r="AG670" s="22"/>
      <c r="AH670" s="22"/>
      <c r="AI670" s="22"/>
      <c r="AK670" s="17"/>
    </row>
    <row r="671" spans="1:43" x14ac:dyDescent="0.25">
      <c r="B671" s="13"/>
      <c r="C671" s="13"/>
      <c r="D671" s="13"/>
      <c r="E671" s="13"/>
      <c r="F671" s="13"/>
      <c r="G671" s="13"/>
      <c r="H671" s="13"/>
      <c r="I671" s="13"/>
      <c r="K671" s="13"/>
      <c r="L671" s="13"/>
      <c r="M671" s="13"/>
      <c r="N671" s="13"/>
      <c r="O671" s="13"/>
      <c r="P671" s="13"/>
      <c r="Q671" s="13"/>
      <c r="R671" s="13"/>
      <c r="T671" s="13"/>
      <c r="U671" s="13"/>
      <c r="V671" s="13"/>
      <c r="W671" s="13"/>
      <c r="X671" s="13"/>
      <c r="Y671" s="13"/>
      <c r="Z671" s="13"/>
      <c r="AA671" s="13"/>
      <c r="AC671" s="20"/>
      <c r="AD671" s="20"/>
      <c r="AE671" s="20"/>
      <c r="AF671" s="21"/>
      <c r="AG671" s="20"/>
      <c r="AH671" s="20"/>
      <c r="AI671" s="20"/>
      <c r="AK671" s="20"/>
      <c r="AL671" s="20"/>
      <c r="AM671" s="20"/>
    </row>
    <row r="672" spans="1:43" x14ac:dyDescent="0.25">
      <c r="B672" s="13"/>
      <c r="C672" s="13"/>
      <c r="D672" s="13"/>
      <c r="E672" s="13"/>
      <c r="F672" s="13"/>
      <c r="G672" s="13"/>
      <c r="H672" s="13"/>
      <c r="I672" s="13"/>
      <c r="K672" s="13"/>
      <c r="L672" s="13"/>
      <c r="M672" s="13"/>
      <c r="N672" s="13"/>
      <c r="O672" s="13"/>
      <c r="P672" s="13"/>
      <c r="Q672" s="13"/>
      <c r="R672" s="13"/>
      <c r="T672" s="13"/>
      <c r="U672" s="13"/>
      <c r="V672" s="13"/>
      <c r="W672" s="13"/>
      <c r="X672" s="13"/>
      <c r="Y672" s="13"/>
      <c r="Z672" s="13"/>
      <c r="AA672" s="13"/>
      <c r="AC672" s="20"/>
      <c r="AD672" s="20"/>
      <c r="AE672" s="20"/>
      <c r="AF672" s="21"/>
      <c r="AG672" s="20"/>
      <c r="AH672" s="20"/>
      <c r="AI672" s="20"/>
    </row>
    <row r="673" spans="2:35" x14ac:dyDescent="0.25">
      <c r="B673" s="13"/>
      <c r="C673" s="13"/>
      <c r="D673" s="13"/>
      <c r="E673" s="13"/>
      <c r="F673" s="13"/>
      <c r="G673" s="13"/>
      <c r="H673" s="13"/>
      <c r="I673" s="13"/>
      <c r="K673" s="13"/>
      <c r="L673" s="13"/>
      <c r="M673" s="13"/>
      <c r="N673" s="13"/>
      <c r="O673" s="13"/>
      <c r="P673" s="13"/>
      <c r="Q673" s="13"/>
      <c r="R673" s="13"/>
      <c r="T673" s="13"/>
      <c r="U673" s="13"/>
      <c r="V673" s="13"/>
      <c r="W673" s="13"/>
      <c r="X673" s="13"/>
      <c r="Y673" s="13"/>
      <c r="Z673" s="13"/>
      <c r="AA673" s="13"/>
      <c r="AC673" s="20"/>
      <c r="AD673" s="20"/>
      <c r="AE673" s="20"/>
      <c r="AF673" s="21"/>
      <c r="AG673" s="20"/>
      <c r="AH673" s="20"/>
      <c r="AI673" s="20"/>
    </row>
    <row r="674" spans="2:35" x14ac:dyDescent="0.25">
      <c r="B674" s="13"/>
      <c r="C674" s="13"/>
      <c r="D674" s="13"/>
      <c r="E674" s="13"/>
      <c r="F674" s="13"/>
      <c r="G674" s="13"/>
      <c r="H674" s="13"/>
      <c r="I674" s="13"/>
      <c r="K674" s="13"/>
      <c r="L674" s="13"/>
      <c r="M674" s="13"/>
      <c r="N674" s="13"/>
      <c r="O674" s="13"/>
      <c r="P674" s="13"/>
      <c r="Q674" s="13"/>
      <c r="R674" s="13"/>
      <c r="T674" s="13"/>
      <c r="U674" s="13"/>
      <c r="V674" s="13"/>
      <c r="W674" s="13"/>
      <c r="X674" s="13"/>
      <c r="Y674" s="13"/>
      <c r="Z674" s="13"/>
      <c r="AA674" s="13"/>
      <c r="AC674" s="20"/>
      <c r="AD674" s="20"/>
      <c r="AE674" s="20"/>
      <c r="AF674" s="21"/>
      <c r="AG674" s="20"/>
      <c r="AH674" s="20"/>
      <c r="AI674" s="20"/>
    </row>
    <row r="675" spans="2:35" x14ac:dyDescent="0.25">
      <c r="B675" s="13"/>
      <c r="C675" s="13"/>
      <c r="D675" s="13"/>
      <c r="E675" s="13"/>
      <c r="F675" s="13"/>
      <c r="G675" s="13"/>
      <c r="H675" s="13"/>
      <c r="I675" s="13"/>
      <c r="K675" s="13"/>
      <c r="L675" s="13"/>
      <c r="M675" s="13"/>
      <c r="N675" s="13"/>
      <c r="O675" s="13"/>
      <c r="P675" s="13"/>
      <c r="Q675" s="13"/>
      <c r="R675" s="13"/>
      <c r="T675" s="13"/>
      <c r="U675" s="13"/>
      <c r="V675" s="13"/>
      <c r="W675" s="13"/>
      <c r="X675" s="13"/>
      <c r="Y675" s="13"/>
      <c r="Z675" s="13"/>
      <c r="AA675" s="13"/>
      <c r="AC675" s="20"/>
      <c r="AD675" s="20"/>
      <c r="AE675" s="20"/>
      <c r="AF675" s="21"/>
      <c r="AG675" s="20"/>
      <c r="AH675" s="20"/>
      <c r="AI675" s="20"/>
    </row>
    <row r="676" spans="2:35" x14ac:dyDescent="0.25">
      <c r="B676" s="13"/>
      <c r="C676" s="13"/>
      <c r="D676" s="13"/>
      <c r="E676" s="13"/>
      <c r="F676" s="13"/>
      <c r="G676" s="13"/>
      <c r="H676" s="13"/>
      <c r="I676" s="13"/>
      <c r="K676" s="13"/>
      <c r="L676" s="13"/>
      <c r="M676" s="13"/>
      <c r="N676" s="13"/>
      <c r="O676" s="13"/>
      <c r="P676" s="13"/>
      <c r="Q676" s="13"/>
      <c r="R676" s="13"/>
      <c r="T676" s="13"/>
      <c r="U676" s="13"/>
      <c r="V676" s="13"/>
      <c r="W676" s="13"/>
      <c r="X676" s="13"/>
      <c r="Y676" s="13"/>
      <c r="Z676" s="13"/>
      <c r="AA676" s="13"/>
      <c r="AC676" s="20"/>
      <c r="AD676" s="20"/>
      <c r="AE676" s="20"/>
      <c r="AF676" s="21"/>
      <c r="AG676" s="20"/>
      <c r="AH676" s="20"/>
      <c r="AI676" s="20"/>
    </row>
    <row r="677" spans="2:35" x14ac:dyDescent="0.25">
      <c r="B677" s="13"/>
      <c r="C677" s="13"/>
      <c r="D677" s="13"/>
      <c r="E677" s="13"/>
      <c r="F677" s="13"/>
      <c r="G677" s="13"/>
      <c r="H677" s="13"/>
      <c r="I677" s="13"/>
      <c r="K677" s="13"/>
      <c r="L677" s="13"/>
      <c r="M677" s="13"/>
      <c r="N677" s="13"/>
      <c r="O677" s="13"/>
      <c r="P677" s="13"/>
      <c r="Q677" s="13"/>
      <c r="R677" s="13"/>
      <c r="T677" s="13"/>
      <c r="U677" s="13"/>
      <c r="V677" s="13"/>
      <c r="W677" s="13"/>
      <c r="X677" s="13"/>
      <c r="Y677" s="13"/>
      <c r="Z677" s="13"/>
      <c r="AA677" s="13"/>
      <c r="AC677" s="20"/>
      <c r="AD677" s="20"/>
      <c r="AE677" s="20"/>
      <c r="AF677" s="21"/>
      <c r="AG677" s="20"/>
      <c r="AH677" s="20"/>
      <c r="AI677" s="20"/>
    </row>
    <row r="678" spans="2:35" x14ac:dyDescent="0.25">
      <c r="B678" s="13"/>
      <c r="C678" s="13"/>
      <c r="D678" s="13"/>
      <c r="E678" s="13"/>
      <c r="F678" s="13"/>
      <c r="G678" s="13"/>
      <c r="H678" s="13"/>
      <c r="I678" s="13"/>
      <c r="K678" s="13"/>
      <c r="L678" s="13"/>
      <c r="M678" s="13"/>
      <c r="N678" s="13"/>
      <c r="O678" s="13"/>
      <c r="P678" s="13"/>
      <c r="Q678" s="13"/>
      <c r="R678" s="13"/>
      <c r="T678" s="13"/>
      <c r="U678" s="13"/>
      <c r="V678" s="13"/>
      <c r="W678" s="13"/>
      <c r="X678" s="13"/>
      <c r="Y678" s="13"/>
      <c r="Z678" s="13"/>
      <c r="AA678" s="13"/>
      <c r="AC678" s="20"/>
      <c r="AD678" s="20"/>
      <c r="AE678" s="20"/>
      <c r="AF678" s="21"/>
      <c r="AG678" s="20"/>
      <c r="AH678" s="20"/>
      <c r="AI678" s="20"/>
    </row>
    <row r="679" spans="2:35" x14ac:dyDescent="0.25">
      <c r="B679" s="13"/>
      <c r="C679" s="13"/>
      <c r="D679" s="13"/>
      <c r="E679" s="13"/>
      <c r="F679" s="13"/>
      <c r="G679" s="13"/>
      <c r="H679" s="13"/>
      <c r="I679" s="13"/>
      <c r="K679" s="13"/>
      <c r="L679" s="13"/>
      <c r="M679" s="13"/>
      <c r="N679" s="13"/>
      <c r="O679" s="13"/>
      <c r="P679" s="13"/>
      <c r="Q679" s="13"/>
      <c r="R679" s="13"/>
      <c r="T679" s="13"/>
      <c r="U679" s="13"/>
      <c r="V679" s="13"/>
      <c r="W679" s="13"/>
      <c r="X679" s="13"/>
      <c r="Y679" s="13"/>
      <c r="Z679" s="13"/>
      <c r="AA679" s="13"/>
      <c r="AC679" s="20"/>
      <c r="AD679" s="20"/>
      <c r="AE679" s="20"/>
      <c r="AF679" s="21"/>
      <c r="AG679" s="20"/>
      <c r="AH679" s="20"/>
      <c r="AI679" s="20"/>
    </row>
    <row r="680" spans="2:35" x14ac:dyDescent="0.25">
      <c r="B680" s="13"/>
      <c r="C680" s="13"/>
      <c r="D680" s="13"/>
      <c r="E680" s="13"/>
      <c r="F680" s="13"/>
      <c r="G680" s="13"/>
      <c r="H680" s="13"/>
      <c r="I680" s="13"/>
      <c r="K680" s="13"/>
      <c r="L680" s="13"/>
      <c r="M680" s="13"/>
      <c r="N680" s="13"/>
      <c r="O680" s="13"/>
      <c r="P680" s="13"/>
      <c r="Q680" s="13"/>
      <c r="R680" s="13"/>
      <c r="T680" s="13"/>
      <c r="U680" s="13"/>
      <c r="V680" s="13"/>
      <c r="W680" s="13"/>
      <c r="X680" s="13"/>
      <c r="Y680" s="13"/>
      <c r="Z680" s="13"/>
      <c r="AA680" s="13"/>
      <c r="AC680" s="20"/>
      <c r="AD680" s="20"/>
      <c r="AE680" s="20"/>
      <c r="AF680" s="21"/>
      <c r="AG680" s="20"/>
      <c r="AH680" s="20"/>
      <c r="AI680" s="20"/>
    </row>
    <row r="681" spans="2:35" x14ac:dyDescent="0.25">
      <c r="B681" s="13"/>
      <c r="C681" s="13"/>
      <c r="D681" s="13"/>
      <c r="E681" s="13"/>
      <c r="F681" s="13"/>
      <c r="G681" s="13"/>
      <c r="H681" s="13"/>
      <c r="I681" s="13"/>
      <c r="K681" s="13"/>
      <c r="L681" s="13"/>
      <c r="M681" s="13"/>
      <c r="N681" s="13"/>
      <c r="O681" s="13"/>
      <c r="P681" s="13"/>
      <c r="Q681" s="13"/>
      <c r="R681" s="13"/>
      <c r="T681" s="13"/>
      <c r="U681" s="13"/>
      <c r="V681" s="13"/>
      <c r="W681" s="13"/>
      <c r="X681" s="13"/>
      <c r="Y681" s="13"/>
      <c r="Z681" s="13"/>
      <c r="AA681" s="13"/>
      <c r="AC681" s="20"/>
      <c r="AD681" s="20"/>
      <c r="AE681" s="20"/>
      <c r="AF681" s="21"/>
      <c r="AG681" s="20"/>
      <c r="AH681" s="20"/>
      <c r="AI681" s="20"/>
    </row>
    <row r="682" spans="2:35" x14ac:dyDescent="0.25">
      <c r="B682" s="13"/>
      <c r="C682" s="13"/>
      <c r="D682" s="13"/>
      <c r="E682" s="13"/>
      <c r="F682" s="13"/>
      <c r="G682" s="13"/>
      <c r="H682" s="13"/>
      <c r="I682" s="13"/>
      <c r="K682" s="13"/>
      <c r="L682" s="13"/>
      <c r="M682" s="13"/>
      <c r="N682" s="13"/>
      <c r="O682" s="13"/>
      <c r="P682" s="13"/>
      <c r="Q682" s="13"/>
      <c r="R682" s="13"/>
      <c r="T682" s="13"/>
      <c r="U682" s="13"/>
      <c r="V682" s="13"/>
      <c r="W682" s="13"/>
      <c r="X682" s="13"/>
      <c r="Y682" s="13"/>
      <c r="Z682" s="13"/>
      <c r="AA682" s="13"/>
      <c r="AC682" s="20"/>
      <c r="AD682" s="20"/>
      <c r="AE682" s="20"/>
      <c r="AF682" s="21"/>
      <c r="AG682" s="20"/>
      <c r="AH682" s="20"/>
      <c r="AI682" s="20"/>
    </row>
    <row r="683" spans="2:35" x14ac:dyDescent="0.25">
      <c r="B683" s="13"/>
      <c r="C683" s="13"/>
      <c r="D683" s="13"/>
      <c r="E683" s="13"/>
      <c r="F683" s="13"/>
      <c r="G683" s="13"/>
      <c r="H683" s="13"/>
      <c r="I683" s="13"/>
      <c r="K683" s="13"/>
      <c r="L683" s="13"/>
      <c r="M683" s="13"/>
      <c r="N683" s="13"/>
      <c r="O683" s="13"/>
      <c r="P683" s="13"/>
      <c r="Q683" s="13"/>
      <c r="R683" s="13"/>
      <c r="T683" s="13"/>
      <c r="U683" s="13"/>
      <c r="V683" s="13"/>
      <c r="W683" s="13"/>
      <c r="X683" s="13"/>
      <c r="Y683" s="13"/>
      <c r="Z683" s="13"/>
      <c r="AA683" s="13"/>
      <c r="AC683" s="20"/>
      <c r="AD683" s="20"/>
      <c r="AE683" s="20"/>
      <c r="AF683" s="21"/>
      <c r="AG683" s="20"/>
      <c r="AH683" s="20"/>
      <c r="AI683" s="20"/>
    </row>
    <row r="684" spans="2:35" x14ac:dyDescent="0.25">
      <c r="B684" s="13"/>
      <c r="C684" s="13"/>
      <c r="D684" s="13"/>
      <c r="E684" s="13"/>
      <c r="F684" s="13"/>
      <c r="G684" s="13"/>
      <c r="H684" s="13"/>
      <c r="I684" s="13"/>
      <c r="K684" s="13"/>
      <c r="L684" s="13"/>
      <c r="M684" s="13"/>
      <c r="N684" s="13"/>
      <c r="O684" s="13"/>
      <c r="P684" s="13"/>
      <c r="Q684" s="13"/>
      <c r="R684" s="13"/>
      <c r="T684" s="13"/>
      <c r="U684" s="13"/>
      <c r="V684" s="13"/>
      <c r="W684" s="13"/>
      <c r="X684" s="13"/>
      <c r="Y684" s="13"/>
      <c r="Z684" s="13"/>
      <c r="AA684" s="13"/>
      <c r="AC684" s="20"/>
      <c r="AD684" s="20"/>
      <c r="AE684" s="20"/>
      <c r="AF684" s="21"/>
      <c r="AG684" s="20"/>
      <c r="AH684" s="20"/>
      <c r="AI684" s="20"/>
    </row>
    <row r="685" spans="2:35" x14ac:dyDescent="0.25">
      <c r="B685" s="13"/>
      <c r="C685" s="13"/>
      <c r="D685" s="13"/>
      <c r="E685" s="13"/>
      <c r="F685" s="13"/>
      <c r="G685" s="13"/>
      <c r="H685" s="13"/>
      <c r="I685" s="13"/>
      <c r="K685" s="13"/>
      <c r="L685" s="13"/>
      <c r="M685" s="13"/>
      <c r="N685" s="13"/>
      <c r="O685" s="13"/>
      <c r="P685" s="13"/>
      <c r="Q685" s="13"/>
      <c r="R685" s="13"/>
      <c r="T685" s="13"/>
      <c r="U685" s="13"/>
      <c r="V685" s="13"/>
      <c r="W685" s="13"/>
      <c r="X685" s="13"/>
      <c r="Y685" s="13"/>
      <c r="Z685" s="13"/>
      <c r="AA685" s="13"/>
      <c r="AC685" s="20"/>
      <c r="AD685" s="20"/>
      <c r="AE685" s="20"/>
      <c r="AF685" s="21"/>
      <c r="AG685" s="20"/>
      <c r="AH685" s="20"/>
      <c r="AI685" s="20"/>
    </row>
    <row r="686" spans="2:35" x14ac:dyDescent="0.25">
      <c r="B686" s="13"/>
      <c r="C686" s="13"/>
      <c r="D686" s="13"/>
      <c r="E686" s="13"/>
      <c r="F686" s="13"/>
      <c r="G686" s="13"/>
      <c r="H686" s="13"/>
      <c r="I686" s="13"/>
      <c r="K686" s="13"/>
      <c r="L686" s="13"/>
      <c r="M686" s="13"/>
      <c r="N686" s="13"/>
      <c r="O686" s="13"/>
      <c r="P686" s="13"/>
      <c r="Q686" s="13"/>
      <c r="R686" s="13"/>
      <c r="T686" s="13"/>
      <c r="U686" s="13"/>
      <c r="V686" s="13"/>
      <c r="W686" s="13"/>
      <c r="X686" s="13"/>
      <c r="Y686" s="13"/>
      <c r="Z686" s="13"/>
      <c r="AA686" s="13"/>
      <c r="AC686" s="20"/>
      <c r="AD686" s="20"/>
      <c r="AE686" s="20"/>
      <c r="AF686" s="21"/>
      <c r="AG686" s="20"/>
      <c r="AH686" s="20"/>
      <c r="AI686" s="20"/>
    </row>
    <row r="687" spans="2:35" x14ac:dyDescent="0.25">
      <c r="B687" s="13"/>
      <c r="C687" s="13"/>
      <c r="D687" s="13"/>
      <c r="E687" s="13"/>
      <c r="F687" s="13"/>
      <c r="G687" s="13"/>
      <c r="H687" s="13"/>
      <c r="I687" s="13"/>
      <c r="K687" s="13"/>
      <c r="L687" s="13"/>
      <c r="M687" s="13"/>
      <c r="N687" s="13"/>
      <c r="O687" s="13"/>
      <c r="P687" s="13"/>
      <c r="Q687" s="13"/>
      <c r="R687" s="13"/>
      <c r="T687" s="13"/>
      <c r="U687" s="13"/>
      <c r="V687" s="13"/>
      <c r="W687" s="13"/>
      <c r="X687" s="13"/>
      <c r="Y687" s="13"/>
      <c r="Z687" s="13"/>
      <c r="AA687" s="13"/>
      <c r="AC687" s="20"/>
      <c r="AD687" s="20"/>
      <c r="AE687" s="20"/>
      <c r="AF687" s="21"/>
      <c r="AG687" s="20"/>
      <c r="AH687" s="20"/>
      <c r="AI687" s="20"/>
    </row>
    <row r="688" spans="2:35" x14ac:dyDescent="0.25">
      <c r="B688" s="13"/>
      <c r="C688" s="13"/>
      <c r="D688" s="13"/>
      <c r="E688" s="13"/>
      <c r="F688" s="13"/>
      <c r="G688" s="13"/>
      <c r="H688" s="13"/>
      <c r="I688" s="13"/>
      <c r="K688" s="13"/>
      <c r="L688" s="13"/>
      <c r="M688" s="13"/>
      <c r="N688" s="13"/>
      <c r="O688" s="13"/>
      <c r="P688" s="13"/>
      <c r="Q688" s="13"/>
      <c r="R688" s="13"/>
      <c r="T688" s="13"/>
      <c r="U688" s="13"/>
      <c r="V688" s="13"/>
      <c r="W688" s="13"/>
      <c r="X688" s="13"/>
      <c r="Y688" s="13"/>
      <c r="Z688" s="13"/>
      <c r="AA688" s="13"/>
      <c r="AC688" s="20"/>
      <c r="AD688" s="20"/>
      <c r="AE688" s="20"/>
      <c r="AF688" s="21"/>
      <c r="AG688" s="20"/>
      <c r="AH688" s="20"/>
      <c r="AI688" s="20"/>
    </row>
    <row r="689" spans="2:35" x14ac:dyDescent="0.25">
      <c r="B689" s="13"/>
      <c r="C689" s="13"/>
      <c r="D689" s="13"/>
      <c r="E689" s="13"/>
      <c r="F689" s="13"/>
      <c r="G689" s="13"/>
      <c r="H689" s="13"/>
      <c r="I689" s="13"/>
      <c r="K689" s="13"/>
      <c r="L689" s="13"/>
      <c r="M689" s="13"/>
      <c r="N689" s="13"/>
      <c r="O689" s="13"/>
      <c r="P689" s="13"/>
      <c r="Q689" s="13"/>
      <c r="R689" s="13"/>
      <c r="T689" s="13"/>
      <c r="U689" s="13"/>
      <c r="V689" s="13"/>
      <c r="W689" s="13"/>
      <c r="X689" s="13"/>
      <c r="Y689" s="13"/>
      <c r="Z689" s="13"/>
      <c r="AA689" s="13"/>
      <c r="AC689" s="20"/>
      <c r="AD689" s="20"/>
      <c r="AE689" s="20"/>
      <c r="AF689" s="21"/>
      <c r="AG689" s="20"/>
      <c r="AH689" s="20"/>
      <c r="AI689" s="20"/>
    </row>
    <row r="690" spans="2:35" x14ac:dyDescent="0.25">
      <c r="B690" s="13"/>
      <c r="C690" s="13"/>
      <c r="D690" s="13"/>
      <c r="E690" s="13"/>
      <c r="F690" s="13"/>
      <c r="G690" s="13"/>
      <c r="H690" s="13"/>
      <c r="I690" s="13"/>
      <c r="K690" s="13"/>
      <c r="L690" s="13"/>
      <c r="M690" s="13"/>
      <c r="N690" s="13"/>
      <c r="O690" s="13"/>
      <c r="P690" s="13"/>
      <c r="Q690" s="13"/>
      <c r="R690" s="13"/>
      <c r="T690" s="13"/>
      <c r="U690" s="13"/>
      <c r="V690" s="13"/>
      <c r="W690" s="13"/>
      <c r="X690" s="13"/>
      <c r="Y690" s="13"/>
      <c r="Z690" s="13"/>
      <c r="AA690" s="13"/>
      <c r="AC690" s="20"/>
      <c r="AD690" s="20"/>
      <c r="AE690" s="20"/>
      <c r="AF690" s="21"/>
      <c r="AG690" s="20"/>
      <c r="AH690" s="20"/>
      <c r="AI690" s="20"/>
    </row>
    <row r="691" spans="2:35" x14ac:dyDescent="0.25">
      <c r="B691" s="13"/>
      <c r="C691" s="13"/>
      <c r="D691" s="13"/>
      <c r="E691" s="13"/>
      <c r="F691" s="13"/>
      <c r="G691" s="13"/>
      <c r="H691" s="13"/>
      <c r="I691" s="13"/>
      <c r="K691" s="13"/>
      <c r="L691" s="13"/>
      <c r="M691" s="13"/>
      <c r="N691" s="13"/>
      <c r="O691" s="13"/>
      <c r="P691" s="13"/>
      <c r="Q691" s="13"/>
      <c r="R691" s="13"/>
      <c r="T691" s="13"/>
      <c r="U691" s="13"/>
      <c r="V691" s="13"/>
      <c r="W691" s="13"/>
      <c r="X691" s="13"/>
      <c r="Y691" s="13"/>
      <c r="Z691" s="13"/>
      <c r="AA691" s="13"/>
      <c r="AC691" s="20"/>
      <c r="AD691" s="20"/>
      <c r="AE691" s="20"/>
      <c r="AF691" s="21"/>
      <c r="AG691" s="20"/>
      <c r="AH691" s="20"/>
      <c r="AI691" s="20"/>
    </row>
  </sheetData>
  <mergeCells count="6">
    <mergeCell ref="AC666:AE666"/>
    <mergeCell ref="AG666:AI666"/>
    <mergeCell ref="AK666:AM666"/>
    <mergeCell ref="AC667:AE667"/>
    <mergeCell ref="AG667:AI667"/>
    <mergeCell ref="AK667:AM667"/>
  </mergeCells>
  <pageMargins left="0.7" right="0.7" top="0.75" bottom="0.75" header="0.3" footer="0.3"/>
  <pageSetup orientation="portrait" horizontalDpi="4294967293" verticalDpi="429496729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24E56-692C-43FF-878D-9CCF8E6E9528}">
  <sheetPr codeName="Sheet64"/>
  <dimension ref="A1:AQ691"/>
  <sheetViews>
    <sheetView workbookViewId="0"/>
  </sheetViews>
  <sheetFormatPr defaultColWidth="9.140625" defaultRowHeight="15" x14ac:dyDescent="0.25"/>
  <cols>
    <col min="1" max="1" width="26.7109375" style="30" customWidth="1"/>
    <col min="2" max="2" width="25" style="30" customWidth="1"/>
    <col min="3" max="5" width="22.42578125" style="30" customWidth="1"/>
    <col min="6" max="8" width="23.7109375" style="30" customWidth="1"/>
    <col min="9" max="9" width="23.85546875" style="30" bestFit="1" customWidth="1"/>
    <col min="10" max="10" width="22.28515625" style="30" bestFit="1" customWidth="1"/>
    <col min="11" max="11" width="22.140625" style="30" customWidth="1"/>
    <col min="12" max="12" width="21.5703125" style="30" customWidth="1"/>
    <col min="13" max="14" width="21" style="30" customWidth="1"/>
    <col min="15" max="15" width="22.140625" style="30" customWidth="1"/>
    <col min="16" max="17" width="21" style="30" customWidth="1"/>
    <col min="18" max="18" width="22.28515625" style="30" bestFit="1" customWidth="1"/>
    <col min="19" max="19" width="22.140625" style="30" bestFit="1" customWidth="1"/>
    <col min="20" max="20" width="22.140625" style="30" customWidth="1"/>
    <col min="21" max="23" width="21" style="30" customWidth="1"/>
    <col min="24" max="25" width="22.140625" style="30" customWidth="1"/>
    <col min="26" max="26" width="21" style="30" customWidth="1"/>
    <col min="27" max="28" width="22.28515625" style="30" bestFit="1" customWidth="1"/>
    <col min="29" max="29" width="12" style="30" customWidth="1"/>
    <col min="30" max="31" width="9.140625" style="30"/>
    <col min="32" max="34" width="17.42578125" style="30" bestFit="1" customWidth="1"/>
    <col min="35" max="35" width="18.42578125" style="30" bestFit="1" customWidth="1"/>
    <col min="36" max="36" width="15.7109375" style="30" bestFit="1" customWidth="1"/>
    <col min="37" max="37" width="18.42578125" style="30" bestFit="1" customWidth="1"/>
    <col min="38" max="39" width="19.42578125" style="30" bestFit="1" customWidth="1"/>
    <col min="40" max="43" width="18.42578125" style="30" bestFit="1" customWidth="1"/>
    <col min="44" max="44" width="14.7109375" style="30" bestFit="1" customWidth="1"/>
    <col min="45" max="45" width="18.42578125" style="30" bestFit="1" customWidth="1"/>
    <col min="46" max="46" width="19.42578125" style="30" bestFit="1" customWidth="1"/>
    <col min="47" max="47" width="21" style="30" bestFit="1" customWidth="1"/>
    <col min="48" max="50" width="20.42578125" style="30" bestFit="1" customWidth="1"/>
    <col min="51" max="51" width="21" style="30" bestFit="1" customWidth="1"/>
    <col min="52" max="52" width="17.42578125" style="30" bestFit="1" customWidth="1"/>
    <col min="53" max="53" width="18.42578125" style="30" bestFit="1" customWidth="1"/>
    <col min="54" max="54" width="17.42578125" style="30" bestFit="1" customWidth="1"/>
    <col min="55" max="56" width="18.42578125" style="30" bestFit="1" customWidth="1"/>
    <col min="57" max="57" width="15.7109375" style="30" bestFit="1" customWidth="1"/>
    <col min="58" max="58" width="18.42578125" style="30" bestFit="1" customWidth="1"/>
    <col min="59" max="61" width="19.42578125" style="30" bestFit="1" customWidth="1"/>
    <col min="62" max="64" width="18.42578125" style="30" bestFit="1" customWidth="1"/>
    <col min="65" max="65" width="14.7109375" style="30" bestFit="1" customWidth="1"/>
    <col min="66" max="66" width="19.42578125" style="30" bestFit="1" customWidth="1"/>
    <col min="67" max="68" width="21" style="30" bestFit="1" customWidth="1"/>
    <col min="69" max="71" width="20.42578125" style="30" bestFit="1" customWidth="1"/>
    <col min="72" max="72" width="21" style="30" bestFit="1" customWidth="1"/>
    <col min="73" max="16384" width="9.140625" style="30"/>
  </cols>
  <sheetData>
    <row r="1" spans="1:30" ht="30" x14ac:dyDescent="0.25">
      <c r="A1" s="12" t="s">
        <v>52</v>
      </c>
      <c r="B1" s="30">
        <v>0.08</v>
      </c>
    </row>
    <row r="2" spans="1:30" x14ac:dyDescent="0.25">
      <c r="A2" s="12" t="s">
        <v>21</v>
      </c>
    </row>
    <row r="3" spans="1:30" ht="30" x14ac:dyDescent="0.25">
      <c r="A3" s="12" t="s">
        <v>54</v>
      </c>
    </row>
    <row r="4" spans="1:30" x14ac:dyDescent="0.25">
      <c r="A4" s="12"/>
      <c r="B4" s="11" t="s">
        <v>60</v>
      </c>
      <c r="C4" s="11"/>
      <c r="D4" s="11"/>
      <c r="E4" s="11"/>
      <c r="F4" s="11"/>
      <c r="G4" s="11"/>
      <c r="H4" s="11"/>
      <c r="I4" s="11"/>
      <c r="K4" s="11" t="s">
        <v>61</v>
      </c>
      <c r="L4" s="11"/>
      <c r="M4" s="11"/>
      <c r="N4" s="11"/>
      <c r="O4" s="11"/>
      <c r="P4" s="11"/>
      <c r="Q4" s="11"/>
      <c r="R4" s="11"/>
      <c r="T4" s="11" t="s">
        <v>10</v>
      </c>
      <c r="U4" s="11"/>
      <c r="V4" s="11"/>
      <c r="W4" s="11"/>
      <c r="X4" s="11"/>
      <c r="Y4" s="11"/>
      <c r="Z4" s="11"/>
      <c r="AA4" s="11"/>
    </row>
    <row r="5" spans="1:30" x14ac:dyDescent="0.25">
      <c r="A5" s="30" t="s">
        <v>0</v>
      </c>
      <c r="B5" s="30" t="s">
        <v>3</v>
      </c>
      <c r="C5" s="30" t="s">
        <v>4</v>
      </c>
      <c r="D5" s="30" t="s">
        <v>5</v>
      </c>
      <c r="E5" s="30" t="s">
        <v>6</v>
      </c>
      <c r="F5" s="30" t="s">
        <v>7</v>
      </c>
      <c r="G5" s="30" t="s">
        <v>8</v>
      </c>
      <c r="H5" s="30" t="s">
        <v>9</v>
      </c>
      <c r="I5" s="30" t="s">
        <v>11</v>
      </c>
      <c r="K5" s="30" t="s">
        <v>3</v>
      </c>
      <c r="L5" s="30" t="s">
        <v>4</v>
      </c>
      <c r="M5" s="30" t="s">
        <v>5</v>
      </c>
      <c r="N5" s="30" t="s">
        <v>6</v>
      </c>
      <c r="O5" s="30" t="s">
        <v>7</v>
      </c>
      <c r="P5" s="30" t="s">
        <v>8</v>
      </c>
      <c r="Q5" s="30" t="s">
        <v>9</v>
      </c>
      <c r="R5" s="30" t="s">
        <v>11</v>
      </c>
      <c r="T5" s="30" t="s">
        <v>3</v>
      </c>
      <c r="U5" s="30" t="s">
        <v>4</v>
      </c>
      <c r="V5" s="30" t="s">
        <v>5</v>
      </c>
      <c r="W5" s="30" t="s">
        <v>6</v>
      </c>
      <c r="X5" s="30" t="s">
        <v>7</v>
      </c>
      <c r="Y5" s="30" t="s">
        <v>8</v>
      </c>
      <c r="Z5" s="30" t="s">
        <v>9</v>
      </c>
      <c r="AA5" s="30" t="s">
        <v>11</v>
      </c>
      <c r="AC5" s="12"/>
      <c r="AD5" s="12"/>
    </row>
    <row r="6" spans="1:30" s="25" customFormat="1" x14ac:dyDescent="0.25">
      <c r="A6" s="30">
        <v>2020</v>
      </c>
      <c r="B6" s="8">
        <f>'SCR Undiscounted'!B4/((1+$B$1)^($A6-$A$6))</f>
        <v>0</v>
      </c>
      <c r="C6" s="8">
        <f>'SCR Undiscounted'!C4/((1+$B$1)^($A6-$A$6))</f>
        <v>0</v>
      </c>
      <c r="D6" s="8">
        <f>'SCR Undiscounted'!D4/((1+$B$1)^($A6-$A$6))</f>
        <v>0</v>
      </c>
      <c r="E6" s="8">
        <f>'SCR Undiscounted'!E4/((1+$B$1)^($A6-$A$6))</f>
        <v>0</v>
      </c>
      <c r="F6" s="8">
        <f>'SCR Undiscounted'!F4/((1+$B$1)^($A6-$A$6))</f>
        <v>0</v>
      </c>
      <c r="G6" s="8">
        <f>'SCR Undiscounted'!G4/((1+$B$1)^($A6-$A$6))</f>
        <v>0</v>
      </c>
      <c r="H6" s="8">
        <f>'SCR Undiscounted'!H4/((1+$B$1)^($A6-$A$6))</f>
        <v>0</v>
      </c>
      <c r="I6" s="8">
        <f>'SCR Undiscounted'!I4/((1+$B$1)^($A6-$A$6))</f>
        <v>0</v>
      </c>
      <c r="J6" s="22"/>
      <c r="K6" s="8">
        <f>'SCR Undiscounted'!K4/((1+$B$1)^($A6-$A$6))</f>
        <v>0</v>
      </c>
      <c r="L6" s="8">
        <f>'SCR Undiscounted'!L4/((1+$B$1)^($A6-$A$6))</f>
        <v>0</v>
      </c>
      <c r="M6" s="8">
        <f>'SCR Undiscounted'!M4/((1+$B$1)^($A6-$A$6))</f>
        <v>0</v>
      </c>
      <c r="N6" s="8">
        <f>'SCR Undiscounted'!N4/((1+$B$1)^($A6-$A$6))</f>
        <v>0</v>
      </c>
      <c r="O6" s="8">
        <f>'SCR Undiscounted'!O4/((1+$B$1)^($A6-$A$6))</f>
        <v>0</v>
      </c>
      <c r="P6" s="8">
        <f>'SCR Undiscounted'!P4/((1+$B$1)^($A6-$A$6))</f>
        <v>0</v>
      </c>
      <c r="Q6" s="8">
        <f>'SCR Undiscounted'!Q4/((1+$B$1)^($A6-$A$6))</f>
        <v>0</v>
      </c>
      <c r="R6" s="8">
        <f>'SCR Undiscounted'!R4/((1+$B$1)^($A6-$A$6))</f>
        <v>0</v>
      </c>
      <c r="S6" s="22"/>
      <c r="T6" s="8">
        <f>'SCR Undiscounted'!T4/((1+$B$1)^($A6-$A$6))</f>
        <v>0</v>
      </c>
      <c r="U6" s="8">
        <f>'SCR Undiscounted'!U4/((1+$B$1)^($A6-$A$6))</f>
        <v>0</v>
      </c>
      <c r="V6" s="8">
        <f>'SCR Undiscounted'!V4/((1+$B$1)^($A6-$A$6))</f>
        <v>0</v>
      </c>
      <c r="W6" s="8">
        <f>'SCR Undiscounted'!W4/((1+$B$1)^($A6-$A$6))</f>
        <v>0</v>
      </c>
      <c r="X6" s="8">
        <f>'SCR Undiscounted'!X4/((1+$B$1)^($A6-$A$6))</f>
        <v>0</v>
      </c>
      <c r="Y6" s="8">
        <f>'SCR Undiscounted'!Y4/((1+$B$1)^($A6-$A$6))</f>
        <v>0</v>
      </c>
      <c r="Z6" s="8">
        <f>'SCR Undiscounted'!Z4/((1+$B$1)^($A6-$A$6))</f>
        <v>0</v>
      </c>
      <c r="AA6" s="8">
        <f>'SCR Undiscounted'!AA4/((1+$B$1)^($A6-$A$6))</f>
        <v>0</v>
      </c>
      <c r="AB6" s="22"/>
    </row>
    <row r="7" spans="1:30" s="25" customFormat="1" x14ac:dyDescent="0.25">
      <c r="A7" s="30">
        <v>2021</v>
      </c>
      <c r="B7" s="8">
        <f>'SCR Undiscounted'!B5/((1+$B$1)^($A7-$A$6))</f>
        <v>0</v>
      </c>
      <c r="C7" s="8">
        <f>'SCR Undiscounted'!C5/((1+$B$1)^($A7-$A$6))</f>
        <v>0</v>
      </c>
      <c r="D7" s="8">
        <f>'SCR Undiscounted'!D5/((1+$B$1)^($A7-$A$6))</f>
        <v>0</v>
      </c>
      <c r="E7" s="8">
        <f>'SCR Undiscounted'!E5/((1+$B$1)^($A7-$A$6))</f>
        <v>0</v>
      </c>
      <c r="F7" s="8">
        <f>'SCR Undiscounted'!F5/((1+$B$1)^($A7-$A$6))</f>
        <v>0</v>
      </c>
      <c r="G7" s="8">
        <f>'SCR Undiscounted'!G5/((1+$B$1)^($A7-$A$6))</f>
        <v>0</v>
      </c>
      <c r="H7" s="8">
        <f>'SCR Undiscounted'!H5/((1+$B$1)^($A7-$A$6))</f>
        <v>0</v>
      </c>
      <c r="I7" s="8">
        <f>'SCR Undiscounted'!I5/((1+$B$1)^($A7-$A$6))</f>
        <v>0</v>
      </c>
      <c r="J7" s="22"/>
      <c r="K7" s="8">
        <f>'SCR Undiscounted'!K5/((1+$B$1)^($A7-$A$6))</f>
        <v>0</v>
      </c>
      <c r="L7" s="8">
        <f>'SCR Undiscounted'!L5/((1+$B$1)^($A7-$A$6))</f>
        <v>0</v>
      </c>
      <c r="M7" s="8">
        <f>'SCR Undiscounted'!M5/((1+$B$1)^($A7-$A$6))</f>
        <v>0</v>
      </c>
      <c r="N7" s="8">
        <f>'SCR Undiscounted'!N5/((1+$B$1)^($A7-$A$6))</f>
        <v>0</v>
      </c>
      <c r="O7" s="8">
        <f>'SCR Undiscounted'!O5/((1+$B$1)^($A7-$A$6))</f>
        <v>0</v>
      </c>
      <c r="P7" s="8">
        <f>'SCR Undiscounted'!P5/((1+$B$1)^($A7-$A$6))</f>
        <v>0</v>
      </c>
      <c r="Q7" s="8">
        <f>'SCR Undiscounted'!Q5/((1+$B$1)^($A7-$A$6))</f>
        <v>0</v>
      </c>
      <c r="R7" s="8">
        <f>'SCR Undiscounted'!R5/((1+$B$1)^($A7-$A$6))</f>
        <v>0</v>
      </c>
      <c r="S7" s="22"/>
      <c r="T7" s="8">
        <f>'SCR Undiscounted'!T5/((1+$B$1)^($A7-$A$6))</f>
        <v>0</v>
      </c>
      <c r="U7" s="8">
        <f>'SCR Undiscounted'!U5/((1+$B$1)^($A7-$A$6))</f>
        <v>0</v>
      </c>
      <c r="V7" s="8">
        <f>'SCR Undiscounted'!V5/((1+$B$1)^($A7-$A$6))</f>
        <v>0</v>
      </c>
      <c r="W7" s="8">
        <f>'SCR Undiscounted'!W5/((1+$B$1)^($A7-$A$6))</f>
        <v>0</v>
      </c>
      <c r="X7" s="8">
        <f>'SCR Undiscounted'!X5/((1+$B$1)^($A7-$A$6))</f>
        <v>0</v>
      </c>
      <c r="Y7" s="8">
        <f>'SCR Undiscounted'!Y5/((1+$B$1)^($A7-$A$6))</f>
        <v>0</v>
      </c>
      <c r="Z7" s="8">
        <f>'SCR Undiscounted'!Z5/((1+$B$1)^($A7-$A$6))</f>
        <v>0</v>
      </c>
      <c r="AA7" s="8">
        <f>'SCR Undiscounted'!AA5/((1+$B$1)^($A7-$A$6))</f>
        <v>0</v>
      </c>
      <c r="AB7" s="22"/>
    </row>
    <row r="8" spans="1:30" s="25" customFormat="1" x14ac:dyDescent="0.25">
      <c r="A8" s="30">
        <v>2022</v>
      </c>
      <c r="B8" s="8">
        <f>'SCR Undiscounted'!B6/((1+$B$1)^($A8-$A$6))</f>
        <v>0</v>
      </c>
      <c r="C8" s="8">
        <f>'SCR Undiscounted'!C6/((1+$B$1)^($A8-$A$6))</f>
        <v>0</v>
      </c>
      <c r="D8" s="8">
        <f>'SCR Undiscounted'!D6/((1+$B$1)^($A8-$A$6))</f>
        <v>0</v>
      </c>
      <c r="E8" s="8">
        <f>'SCR Undiscounted'!E6/((1+$B$1)^($A8-$A$6))</f>
        <v>0</v>
      </c>
      <c r="F8" s="8">
        <f>'SCR Undiscounted'!F6/((1+$B$1)^($A8-$A$6))</f>
        <v>0</v>
      </c>
      <c r="G8" s="8">
        <f>'SCR Undiscounted'!G6/((1+$B$1)^($A8-$A$6))</f>
        <v>0</v>
      </c>
      <c r="H8" s="8">
        <f>'SCR Undiscounted'!H6/((1+$B$1)^($A8-$A$6))</f>
        <v>0</v>
      </c>
      <c r="I8" s="8">
        <f>'SCR Undiscounted'!I6/((1+$B$1)^($A8-$A$6))</f>
        <v>0</v>
      </c>
      <c r="J8" s="22"/>
      <c r="K8" s="8">
        <f>'SCR Undiscounted'!K6/((1+$B$1)^($A8-$A$6))</f>
        <v>0</v>
      </c>
      <c r="L8" s="8">
        <f>'SCR Undiscounted'!L6/((1+$B$1)^($A8-$A$6))</f>
        <v>0</v>
      </c>
      <c r="M8" s="8">
        <f>'SCR Undiscounted'!M6/((1+$B$1)^($A8-$A$6))</f>
        <v>0</v>
      </c>
      <c r="N8" s="8">
        <f>'SCR Undiscounted'!N6/((1+$B$1)^($A8-$A$6))</f>
        <v>0</v>
      </c>
      <c r="O8" s="8">
        <f>'SCR Undiscounted'!O6/((1+$B$1)^($A8-$A$6))</f>
        <v>0</v>
      </c>
      <c r="P8" s="8">
        <f>'SCR Undiscounted'!P6/((1+$B$1)^($A8-$A$6))</f>
        <v>0</v>
      </c>
      <c r="Q8" s="8">
        <f>'SCR Undiscounted'!Q6/((1+$B$1)^($A8-$A$6))</f>
        <v>0</v>
      </c>
      <c r="R8" s="8">
        <f>'SCR Undiscounted'!R6/((1+$B$1)^($A8-$A$6))</f>
        <v>0</v>
      </c>
      <c r="S8" s="22"/>
      <c r="T8" s="8">
        <f>'SCR Undiscounted'!T6/((1+$B$1)^($A8-$A$6))</f>
        <v>0</v>
      </c>
      <c r="U8" s="8">
        <f>'SCR Undiscounted'!U6/((1+$B$1)^($A8-$A$6))</f>
        <v>0</v>
      </c>
      <c r="V8" s="8">
        <f>'SCR Undiscounted'!V6/((1+$B$1)^($A8-$A$6))</f>
        <v>0</v>
      </c>
      <c r="W8" s="8">
        <f>'SCR Undiscounted'!W6/((1+$B$1)^($A8-$A$6))</f>
        <v>0</v>
      </c>
      <c r="X8" s="8">
        <f>'SCR Undiscounted'!X6/((1+$B$1)^($A8-$A$6))</f>
        <v>0</v>
      </c>
      <c r="Y8" s="8">
        <f>'SCR Undiscounted'!Y6/((1+$B$1)^($A8-$A$6))</f>
        <v>0</v>
      </c>
      <c r="Z8" s="8">
        <f>'SCR Undiscounted'!Z6/((1+$B$1)^($A8-$A$6))</f>
        <v>0</v>
      </c>
      <c r="AA8" s="8">
        <f>'SCR Undiscounted'!AA6/((1+$B$1)^($A8-$A$6))</f>
        <v>0</v>
      </c>
      <c r="AB8" s="22"/>
    </row>
    <row r="9" spans="1:30" s="25" customFormat="1" x14ac:dyDescent="0.25">
      <c r="A9" s="30">
        <v>2023</v>
      </c>
      <c r="B9" s="8">
        <f>'SCR Undiscounted'!B7/((1+$B$1)^($A9-$A$6))</f>
        <v>0</v>
      </c>
      <c r="C9" s="8">
        <f>'SCR Undiscounted'!C7/((1+$B$1)^($A9-$A$6))</f>
        <v>0</v>
      </c>
      <c r="D9" s="8">
        <f>'SCR Undiscounted'!D7/((1+$B$1)^($A9-$A$6))</f>
        <v>0</v>
      </c>
      <c r="E9" s="8">
        <f>'SCR Undiscounted'!E7/((1+$B$1)^($A9-$A$6))</f>
        <v>0</v>
      </c>
      <c r="F9" s="8">
        <f>'SCR Undiscounted'!F7/((1+$B$1)^($A9-$A$6))</f>
        <v>0</v>
      </c>
      <c r="G9" s="8">
        <f>'SCR Undiscounted'!G7/((1+$B$1)^($A9-$A$6))</f>
        <v>0</v>
      </c>
      <c r="H9" s="8">
        <f>'SCR Undiscounted'!H7/((1+$B$1)^($A9-$A$6))</f>
        <v>0</v>
      </c>
      <c r="I9" s="8">
        <f>'SCR Undiscounted'!I7/((1+$B$1)^($A9-$A$6))</f>
        <v>0</v>
      </c>
      <c r="J9" s="22"/>
      <c r="K9" s="8">
        <f>'SCR Undiscounted'!K7/((1+$B$1)^($A9-$A$6))</f>
        <v>0</v>
      </c>
      <c r="L9" s="8">
        <f>'SCR Undiscounted'!L7/((1+$B$1)^($A9-$A$6))</f>
        <v>0</v>
      </c>
      <c r="M9" s="8">
        <f>'SCR Undiscounted'!M7/((1+$B$1)^($A9-$A$6))</f>
        <v>0</v>
      </c>
      <c r="N9" s="8">
        <f>'SCR Undiscounted'!N7/((1+$B$1)^($A9-$A$6))</f>
        <v>0</v>
      </c>
      <c r="O9" s="8">
        <f>'SCR Undiscounted'!O7/((1+$B$1)^($A9-$A$6))</f>
        <v>0</v>
      </c>
      <c r="P9" s="8">
        <f>'SCR Undiscounted'!P7/((1+$B$1)^($A9-$A$6))</f>
        <v>0</v>
      </c>
      <c r="Q9" s="8">
        <f>'SCR Undiscounted'!Q7/((1+$B$1)^($A9-$A$6))</f>
        <v>0</v>
      </c>
      <c r="R9" s="8">
        <f>'SCR Undiscounted'!R7/((1+$B$1)^($A9-$A$6))</f>
        <v>0</v>
      </c>
      <c r="S9" s="22"/>
      <c r="T9" s="8">
        <f>'SCR Undiscounted'!T7/((1+$B$1)^($A9-$A$6))</f>
        <v>0</v>
      </c>
      <c r="U9" s="8">
        <f>'SCR Undiscounted'!U7/((1+$B$1)^($A9-$A$6))</f>
        <v>0</v>
      </c>
      <c r="V9" s="8">
        <f>'SCR Undiscounted'!V7/((1+$B$1)^($A9-$A$6))</f>
        <v>0</v>
      </c>
      <c r="W9" s="8">
        <f>'SCR Undiscounted'!W7/((1+$B$1)^($A9-$A$6))</f>
        <v>0</v>
      </c>
      <c r="X9" s="8">
        <f>'SCR Undiscounted'!X7/((1+$B$1)^($A9-$A$6))</f>
        <v>0</v>
      </c>
      <c r="Y9" s="8">
        <f>'SCR Undiscounted'!Y7/((1+$B$1)^($A9-$A$6))</f>
        <v>0</v>
      </c>
      <c r="Z9" s="8">
        <f>'SCR Undiscounted'!Z7/((1+$B$1)^($A9-$A$6))</f>
        <v>0</v>
      </c>
      <c r="AA9" s="8">
        <f>'SCR Undiscounted'!AA7/((1+$B$1)^($A9-$A$6))</f>
        <v>0</v>
      </c>
      <c r="AB9" s="22"/>
    </row>
    <row r="10" spans="1:30" s="25" customFormat="1" x14ac:dyDescent="0.25">
      <c r="A10" s="30">
        <v>2024</v>
      </c>
      <c r="B10" s="8">
        <f>'SCR Undiscounted'!B8/((1+$B$1)^($A10-$A$6))</f>
        <v>0</v>
      </c>
      <c r="C10" s="8">
        <f>'SCR Undiscounted'!C8/((1+$B$1)^($A10-$A$6))</f>
        <v>0</v>
      </c>
      <c r="D10" s="8">
        <f>'SCR Undiscounted'!D8/((1+$B$1)^($A10-$A$6))</f>
        <v>0</v>
      </c>
      <c r="E10" s="8">
        <f>'SCR Undiscounted'!E8/((1+$B$1)^($A10-$A$6))</f>
        <v>0</v>
      </c>
      <c r="F10" s="8">
        <f>'SCR Undiscounted'!F8/((1+$B$1)^($A10-$A$6))</f>
        <v>0</v>
      </c>
      <c r="G10" s="8">
        <f>'SCR Undiscounted'!G8/((1+$B$1)^($A10-$A$6))</f>
        <v>0</v>
      </c>
      <c r="H10" s="8">
        <f>'SCR Undiscounted'!H8/((1+$B$1)^($A10-$A$6))</f>
        <v>0</v>
      </c>
      <c r="I10" s="8">
        <f>'SCR Undiscounted'!I8/((1+$B$1)^($A10-$A$6))</f>
        <v>0</v>
      </c>
      <c r="J10" s="22"/>
      <c r="K10" s="8">
        <f>'SCR Undiscounted'!K8/((1+$B$1)^($A10-$A$6))</f>
        <v>0</v>
      </c>
      <c r="L10" s="8">
        <f>'SCR Undiscounted'!L8/((1+$B$1)^($A10-$A$6))</f>
        <v>0</v>
      </c>
      <c r="M10" s="8">
        <f>'SCR Undiscounted'!M8/((1+$B$1)^($A10-$A$6))</f>
        <v>0</v>
      </c>
      <c r="N10" s="8">
        <f>'SCR Undiscounted'!N8/((1+$B$1)^($A10-$A$6))</f>
        <v>0</v>
      </c>
      <c r="O10" s="8">
        <f>'SCR Undiscounted'!O8/((1+$B$1)^($A10-$A$6))</f>
        <v>0</v>
      </c>
      <c r="P10" s="8">
        <f>'SCR Undiscounted'!P8/((1+$B$1)^($A10-$A$6))</f>
        <v>0</v>
      </c>
      <c r="Q10" s="8">
        <f>'SCR Undiscounted'!Q8/((1+$B$1)^($A10-$A$6))</f>
        <v>0</v>
      </c>
      <c r="R10" s="8">
        <f>'SCR Undiscounted'!R8/((1+$B$1)^($A10-$A$6))</f>
        <v>0</v>
      </c>
      <c r="S10" s="22"/>
      <c r="T10" s="8">
        <f>'SCR Undiscounted'!T8/((1+$B$1)^($A10-$A$6))</f>
        <v>0</v>
      </c>
      <c r="U10" s="8">
        <f>'SCR Undiscounted'!U8/((1+$B$1)^($A10-$A$6))</f>
        <v>0</v>
      </c>
      <c r="V10" s="8">
        <f>'SCR Undiscounted'!V8/((1+$B$1)^($A10-$A$6))</f>
        <v>0</v>
      </c>
      <c r="W10" s="8">
        <f>'SCR Undiscounted'!W8/((1+$B$1)^($A10-$A$6))</f>
        <v>0</v>
      </c>
      <c r="X10" s="8">
        <f>'SCR Undiscounted'!X8/((1+$B$1)^($A10-$A$6))</f>
        <v>0</v>
      </c>
      <c r="Y10" s="8">
        <f>'SCR Undiscounted'!Y8/((1+$B$1)^($A10-$A$6))</f>
        <v>0</v>
      </c>
      <c r="Z10" s="8">
        <f>'SCR Undiscounted'!Z8/((1+$B$1)^($A10-$A$6))</f>
        <v>0</v>
      </c>
      <c r="AA10" s="8">
        <f>'SCR Undiscounted'!AA8/((1+$B$1)^($A10-$A$6))</f>
        <v>0</v>
      </c>
      <c r="AB10" s="22"/>
    </row>
    <row r="11" spans="1:30" s="25" customFormat="1" x14ac:dyDescent="0.25">
      <c r="A11" s="30">
        <v>2025</v>
      </c>
      <c r="B11" s="8">
        <f>'SCR Undiscounted'!B9/((1+$B$1)^($A11-$A$6))</f>
        <v>0</v>
      </c>
      <c r="C11" s="8">
        <f>'SCR Undiscounted'!C9/((1+$B$1)^($A11-$A$6))</f>
        <v>0</v>
      </c>
      <c r="D11" s="8">
        <f>'SCR Undiscounted'!D9/((1+$B$1)^($A11-$A$6))</f>
        <v>0</v>
      </c>
      <c r="E11" s="8">
        <f>'SCR Undiscounted'!E9/((1+$B$1)^($A11-$A$6))</f>
        <v>0</v>
      </c>
      <c r="F11" s="8">
        <f>'SCR Undiscounted'!F9/((1+$B$1)^($A11-$A$6))</f>
        <v>0</v>
      </c>
      <c r="G11" s="8">
        <f>'SCR Undiscounted'!G9/((1+$B$1)^($A11-$A$6))</f>
        <v>0</v>
      </c>
      <c r="H11" s="8">
        <f>'SCR Undiscounted'!H9/((1+$B$1)^($A11-$A$6))</f>
        <v>0</v>
      </c>
      <c r="I11" s="8">
        <f>'SCR Undiscounted'!I9/((1+$B$1)^($A11-$A$6))</f>
        <v>0</v>
      </c>
      <c r="J11" s="22"/>
      <c r="K11" s="8">
        <f>'SCR Undiscounted'!K9/((1+$B$1)^($A11-$A$6))</f>
        <v>0</v>
      </c>
      <c r="L11" s="8">
        <f>'SCR Undiscounted'!L9/((1+$B$1)^($A11-$A$6))</f>
        <v>0</v>
      </c>
      <c r="M11" s="8">
        <f>'SCR Undiscounted'!M9/((1+$B$1)^($A11-$A$6))</f>
        <v>0</v>
      </c>
      <c r="N11" s="8">
        <f>'SCR Undiscounted'!N9/((1+$B$1)^($A11-$A$6))</f>
        <v>0</v>
      </c>
      <c r="O11" s="8">
        <f>'SCR Undiscounted'!O9/((1+$B$1)^($A11-$A$6))</f>
        <v>0</v>
      </c>
      <c r="P11" s="8">
        <f>'SCR Undiscounted'!P9/((1+$B$1)^($A11-$A$6))</f>
        <v>0</v>
      </c>
      <c r="Q11" s="8">
        <f>'SCR Undiscounted'!Q9/((1+$B$1)^($A11-$A$6))</f>
        <v>0</v>
      </c>
      <c r="R11" s="8">
        <f>'SCR Undiscounted'!R9/((1+$B$1)^($A11-$A$6))</f>
        <v>0</v>
      </c>
      <c r="S11" s="22"/>
      <c r="T11" s="8">
        <f>'SCR Undiscounted'!T9/((1+$B$1)^($A11-$A$6))</f>
        <v>0</v>
      </c>
      <c r="U11" s="8">
        <f>'SCR Undiscounted'!U9/((1+$B$1)^($A11-$A$6))</f>
        <v>0</v>
      </c>
      <c r="V11" s="8">
        <f>'SCR Undiscounted'!V9/((1+$B$1)^($A11-$A$6))</f>
        <v>0</v>
      </c>
      <c r="W11" s="8">
        <f>'SCR Undiscounted'!W9/((1+$B$1)^($A11-$A$6))</f>
        <v>0</v>
      </c>
      <c r="X11" s="8">
        <f>'SCR Undiscounted'!X9/((1+$B$1)^($A11-$A$6))</f>
        <v>0</v>
      </c>
      <c r="Y11" s="8">
        <f>'SCR Undiscounted'!Y9/((1+$B$1)^($A11-$A$6))</f>
        <v>0</v>
      </c>
      <c r="Z11" s="8">
        <f>'SCR Undiscounted'!Z9/((1+$B$1)^($A11-$A$6))</f>
        <v>0</v>
      </c>
      <c r="AA11" s="8">
        <f>'SCR Undiscounted'!AA9/((1+$B$1)^($A11-$A$6))</f>
        <v>0</v>
      </c>
      <c r="AB11" s="22"/>
    </row>
    <row r="12" spans="1:30" s="25" customFormat="1" x14ac:dyDescent="0.25">
      <c r="A12" s="30">
        <v>2026</v>
      </c>
      <c r="B12" s="8">
        <f>'SCR Undiscounted'!B10/((1+$B$1)^($A12-$A$6))</f>
        <v>0</v>
      </c>
      <c r="C12" s="8">
        <f>'SCR Undiscounted'!C10/((1+$B$1)^($A12-$A$6))</f>
        <v>0</v>
      </c>
      <c r="D12" s="8">
        <f>'SCR Undiscounted'!D10/((1+$B$1)^($A12-$A$6))</f>
        <v>0</v>
      </c>
      <c r="E12" s="8">
        <f>'SCR Undiscounted'!E10/((1+$B$1)^($A12-$A$6))</f>
        <v>0</v>
      </c>
      <c r="F12" s="8">
        <f>'SCR Undiscounted'!F10/((1+$B$1)^($A12-$A$6))</f>
        <v>0</v>
      </c>
      <c r="G12" s="8">
        <f>'SCR Undiscounted'!G10/((1+$B$1)^($A12-$A$6))</f>
        <v>0</v>
      </c>
      <c r="H12" s="8">
        <f>'SCR Undiscounted'!H10/((1+$B$1)^($A12-$A$6))</f>
        <v>0</v>
      </c>
      <c r="I12" s="8">
        <f>'SCR Undiscounted'!I10/((1+$B$1)^($A12-$A$6))</f>
        <v>0</v>
      </c>
      <c r="J12" s="22"/>
      <c r="K12" s="8">
        <f>'SCR Undiscounted'!K10/((1+$B$1)^($A12-$A$6))</f>
        <v>0</v>
      </c>
      <c r="L12" s="8">
        <f>'SCR Undiscounted'!L10/((1+$B$1)^($A12-$A$6))</f>
        <v>0</v>
      </c>
      <c r="M12" s="8">
        <f>'SCR Undiscounted'!M10/((1+$B$1)^($A12-$A$6))</f>
        <v>0</v>
      </c>
      <c r="N12" s="8">
        <f>'SCR Undiscounted'!N10/((1+$B$1)^($A12-$A$6))</f>
        <v>0</v>
      </c>
      <c r="O12" s="8">
        <f>'SCR Undiscounted'!O10/((1+$B$1)^($A12-$A$6))</f>
        <v>0</v>
      </c>
      <c r="P12" s="8">
        <f>'SCR Undiscounted'!P10/((1+$B$1)^($A12-$A$6))</f>
        <v>0</v>
      </c>
      <c r="Q12" s="8">
        <f>'SCR Undiscounted'!Q10/((1+$B$1)^($A12-$A$6))</f>
        <v>0</v>
      </c>
      <c r="R12" s="8">
        <f>'SCR Undiscounted'!R10/((1+$B$1)^($A12-$A$6))</f>
        <v>0</v>
      </c>
      <c r="S12" s="22"/>
      <c r="T12" s="8">
        <f>'SCR Undiscounted'!T10/((1+$B$1)^($A12-$A$6))</f>
        <v>0</v>
      </c>
      <c r="U12" s="8">
        <f>'SCR Undiscounted'!U10/((1+$B$1)^($A12-$A$6))</f>
        <v>0</v>
      </c>
      <c r="V12" s="8">
        <f>'SCR Undiscounted'!V10/((1+$B$1)^($A12-$A$6))</f>
        <v>0</v>
      </c>
      <c r="W12" s="8">
        <f>'SCR Undiscounted'!W10/((1+$B$1)^($A12-$A$6))</f>
        <v>0</v>
      </c>
      <c r="X12" s="8">
        <f>'SCR Undiscounted'!X10/((1+$B$1)^($A12-$A$6))</f>
        <v>0</v>
      </c>
      <c r="Y12" s="8">
        <f>'SCR Undiscounted'!Y10/((1+$B$1)^($A12-$A$6))</f>
        <v>0</v>
      </c>
      <c r="Z12" s="8">
        <f>'SCR Undiscounted'!Z10/((1+$B$1)^($A12-$A$6))</f>
        <v>0</v>
      </c>
      <c r="AA12" s="8">
        <f>'SCR Undiscounted'!AA10/((1+$B$1)^($A12-$A$6))</f>
        <v>0</v>
      </c>
      <c r="AB12" s="22"/>
    </row>
    <row r="13" spans="1:30" s="25" customFormat="1" x14ac:dyDescent="0.25">
      <c r="A13" s="30">
        <v>2027</v>
      </c>
      <c r="B13" s="8">
        <f>'SCR Undiscounted'!B11/((1+$B$1)^($A13-$A$6))</f>
        <v>0</v>
      </c>
      <c r="C13" s="8">
        <f>'SCR Undiscounted'!C11/((1+$B$1)^($A13-$A$6))</f>
        <v>0</v>
      </c>
      <c r="D13" s="8">
        <f>'SCR Undiscounted'!D11/((1+$B$1)^($A13-$A$6))</f>
        <v>0</v>
      </c>
      <c r="E13" s="8">
        <f>'SCR Undiscounted'!E11/((1+$B$1)^($A13-$A$6))</f>
        <v>0</v>
      </c>
      <c r="F13" s="8">
        <f>'SCR Undiscounted'!F11/((1+$B$1)^($A13-$A$6))</f>
        <v>0</v>
      </c>
      <c r="G13" s="8">
        <f>'SCR Undiscounted'!G11/((1+$B$1)^($A13-$A$6))</f>
        <v>0</v>
      </c>
      <c r="H13" s="8">
        <f>'SCR Undiscounted'!H11/((1+$B$1)^($A13-$A$6))</f>
        <v>0</v>
      </c>
      <c r="I13" s="8">
        <f>'SCR Undiscounted'!I11/((1+$B$1)^($A13-$A$6))</f>
        <v>0</v>
      </c>
      <c r="J13" s="22"/>
      <c r="K13" s="8">
        <f>'SCR Undiscounted'!K11/((1+$B$1)^($A13-$A$6))</f>
        <v>0</v>
      </c>
      <c r="L13" s="8">
        <f>'SCR Undiscounted'!L11/((1+$B$1)^($A13-$A$6))</f>
        <v>0</v>
      </c>
      <c r="M13" s="8">
        <f>'SCR Undiscounted'!M11/((1+$B$1)^($A13-$A$6))</f>
        <v>0</v>
      </c>
      <c r="N13" s="8">
        <f>'SCR Undiscounted'!N11/((1+$B$1)^($A13-$A$6))</f>
        <v>0</v>
      </c>
      <c r="O13" s="8">
        <f>'SCR Undiscounted'!O11/((1+$B$1)^($A13-$A$6))</f>
        <v>0</v>
      </c>
      <c r="P13" s="8">
        <f>'SCR Undiscounted'!P11/((1+$B$1)^($A13-$A$6))</f>
        <v>0</v>
      </c>
      <c r="Q13" s="8">
        <f>'SCR Undiscounted'!Q11/((1+$B$1)^($A13-$A$6))</f>
        <v>0</v>
      </c>
      <c r="R13" s="8">
        <f>'SCR Undiscounted'!R11/((1+$B$1)^($A13-$A$6))</f>
        <v>0</v>
      </c>
      <c r="S13" s="22"/>
      <c r="T13" s="8">
        <f>'SCR Undiscounted'!T11/((1+$B$1)^($A13-$A$6))</f>
        <v>0</v>
      </c>
      <c r="U13" s="8">
        <f>'SCR Undiscounted'!U11/((1+$B$1)^($A13-$A$6))</f>
        <v>0</v>
      </c>
      <c r="V13" s="8">
        <f>'SCR Undiscounted'!V11/((1+$B$1)^($A13-$A$6))</f>
        <v>0</v>
      </c>
      <c r="W13" s="8">
        <f>'SCR Undiscounted'!W11/((1+$B$1)^($A13-$A$6))</f>
        <v>0</v>
      </c>
      <c r="X13" s="8">
        <f>'SCR Undiscounted'!X11/((1+$B$1)^($A13-$A$6))</f>
        <v>0</v>
      </c>
      <c r="Y13" s="8">
        <f>'SCR Undiscounted'!Y11/((1+$B$1)^($A13-$A$6))</f>
        <v>0</v>
      </c>
      <c r="Z13" s="8">
        <f>'SCR Undiscounted'!Z11/((1+$B$1)^($A13-$A$6))</f>
        <v>0</v>
      </c>
      <c r="AA13" s="8">
        <f>'SCR Undiscounted'!AA11/((1+$B$1)^($A13-$A$6))</f>
        <v>0</v>
      </c>
      <c r="AB13" s="22"/>
    </row>
    <row r="14" spans="1:30" s="25" customFormat="1" x14ac:dyDescent="0.25">
      <c r="A14" s="30">
        <v>2028</v>
      </c>
      <c r="B14" s="8">
        <f>'SCR Undiscounted'!B12/((1+$B$1)^($A14-$A$6))</f>
        <v>0</v>
      </c>
      <c r="C14" s="8">
        <f>'SCR Undiscounted'!C12/((1+$B$1)^($A14-$A$6))</f>
        <v>0</v>
      </c>
      <c r="D14" s="8">
        <f>'SCR Undiscounted'!D12/((1+$B$1)^($A14-$A$6))</f>
        <v>0</v>
      </c>
      <c r="E14" s="8">
        <f>'SCR Undiscounted'!E12/((1+$B$1)^($A14-$A$6))</f>
        <v>0</v>
      </c>
      <c r="F14" s="8">
        <f>'SCR Undiscounted'!F12/((1+$B$1)^($A14-$A$6))</f>
        <v>0</v>
      </c>
      <c r="G14" s="8">
        <f>'SCR Undiscounted'!G12/((1+$B$1)^($A14-$A$6))</f>
        <v>0</v>
      </c>
      <c r="H14" s="8">
        <f>'SCR Undiscounted'!H12/((1+$B$1)^($A14-$A$6))</f>
        <v>0</v>
      </c>
      <c r="I14" s="8">
        <f>'SCR Undiscounted'!I12/((1+$B$1)^($A14-$A$6))</f>
        <v>0</v>
      </c>
      <c r="J14" s="22"/>
      <c r="K14" s="8">
        <f>'SCR Undiscounted'!K12/((1+$B$1)^($A14-$A$6))</f>
        <v>0</v>
      </c>
      <c r="L14" s="8">
        <f>'SCR Undiscounted'!L12/((1+$B$1)^($A14-$A$6))</f>
        <v>0</v>
      </c>
      <c r="M14" s="8">
        <f>'SCR Undiscounted'!M12/((1+$B$1)^($A14-$A$6))</f>
        <v>0</v>
      </c>
      <c r="N14" s="8">
        <f>'SCR Undiscounted'!N12/((1+$B$1)^($A14-$A$6))</f>
        <v>0</v>
      </c>
      <c r="O14" s="8">
        <f>'SCR Undiscounted'!O12/((1+$B$1)^($A14-$A$6))</f>
        <v>0</v>
      </c>
      <c r="P14" s="8">
        <f>'SCR Undiscounted'!P12/((1+$B$1)^($A14-$A$6))</f>
        <v>0</v>
      </c>
      <c r="Q14" s="8">
        <f>'SCR Undiscounted'!Q12/((1+$B$1)^($A14-$A$6))</f>
        <v>0</v>
      </c>
      <c r="R14" s="8">
        <f>'SCR Undiscounted'!R12/((1+$B$1)^($A14-$A$6))</f>
        <v>0</v>
      </c>
      <c r="S14" s="22"/>
      <c r="T14" s="8">
        <f>'SCR Undiscounted'!T12/((1+$B$1)^($A14-$A$6))</f>
        <v>0</v>
      </c>
      <c r="U14" s="8">
        <f>'SCR Undiscounted'!U12/((1+$B$1)^($A14-$A$6))</f>
        <v>0</v>
      </c>
      <c r="V14" s="8">
        <f>'SCR Undiscounted'!V12/((1+$B$1)^($A14-$A$6))</f>
        <v>0</v>
      </c>
      <c r="W14" s="8">
        <f>'SCR Undiscounted'!W12/((1+$B$1)^($A14-$A$6))</f>
        <v>0</v>
      </c>
      <c r="X14" s="8">
        <f>'SCR Undiscounted'!X12/((1+$B$1)^($A14-$A$6))</f>
        <v>0</v>
      </c>
      <c r="Y14" s="8">
        <f>'SCR Undiscounted'!Y12/((1+$B$1)^($A14-$A$6))</f>
        <v>0</v>
      </c>
      <c r="Z14" s="8">
        <f>'SCR Undiscounted'!Z12/((1+$B$1)^($A14-$A$6))</f>
        <v>0</v>
      </c>
      <c r="AA14" s="8">
        <f>'SCR Undiscounted'!AA12/((1+$B$1)^($A14-$A$6))</f>
        <v>0</v>
      </c>
      <c r="AB14" s="22"/>
    </row>
    <row r="15" spans="1:30" s="25" customFormat="1" x14ac:dyDescent="0.25">
      <c r="A15" s="30">
        <v>2029</v>
      </c>
      <c r="B15" s="8">
        <f>'SCR Undiscounted'!B13/((1+$B$1)^($A15-$A$6))</f>
        <v>0</v>
      </c>
      <c r="C15" s="8">
        <f>'SCR Undiscounted'!C13/((1+$B$1)^($A15-$A$6))</f>
        <v>0</v>
      </c>
      <c r="D15" s="8">
        <f>'SCR Undiscounted'!D13/((1+$B$1)^($A15-$A$6))</f>
        <v>0</v>
      </c>
      <c r="E15" s="8">
        <f>'SCR Undiscounted'!E13/((1+$B$1)^($A15-$A$6))</f>
        <v>0</v>
      </c>
      <c r="F15" s="8">
        <f>'SCR Undiscounted'!F13/((1+$B$1)^($A15-$A$6))</f>
        <v>0</v>
      </c>
      <c r="G15" s="8">
        <f>'SCR Undiscounted'!G13/((1+$B$1)^($A15-$A$6))</f>
        <v>0</v>
      </c>
      <c r="H15" s="8">
        <f>'SCR Undiscounted'!H13/((1+$B$1)^($A15-$A$6))</f>
        <v>0</v>
      </c>
      <c r="I15" s="8">
        <f>'SCR Undiscounted'!I13/((1+$B$1)^($A15-$A$6))</f>
        <v>0</v>
      </c>
      <c r="J15" s="22"/>
      <c r="K15" s="8">
        <f>'SCR Undiscounted'!K13/((1+$B$1)^($A15-$A$6))</f>
        <v>0</v>
      </c>
      <c r="L15" s="8">
        <f>'SCR Undiscounted'!L13/((1+$B$1)^($A15-$A$6))</f>
        <v>0</v>
      </c>
      <c r="M15" s="8">
        <f>'SCR Undiscounted'!M13/((1+$B$1)^($A15-$A$6))</f>
        <v>0</v>
      </c>
      <c r="N15" s="8">
        <f>'SCR Undiscounted'!N13/((1+$B$1)^($A15-$A$6))</f>
        <v>0</v>
      </c>
      <c r="O15" s="8">
        <f>'SCR Undiscounted'!O13/((1+$B$1)^($A15-$A$6))</f>
        <v>0</v>
      </c>
      <c r="P15" s="8">
        <f>'SCR Undiscounted'!P13/((1+$B$1)^($A15-$A$6))</f>
        <v>0</v>
      </c>
      <c r="Q15" s="8">
        <f>'SCR Undiscounted'!Q13/((1+$B$1)^($A15-$A$6))</f>
        <v>0</v>
      </c>
      <c r="R15" s="8">
        <f>'SCR Undiscounted'!R13/((1+$B$1)^($A15-$A$6))</f>
        <v>0</v>
      </c>
      <c r="S15" s="22"/>
      <c r="T15" s="8">
        <f>'SCR Undiscounted'!T13/((1+$B$1)^($A15-$A$6))</f>
        <v>0</v>
      </c>
      <c r="U15" s="8">
        <f>'SCR Undiscounted'!U13/((1+$B$1)^($A15-$A$6))</f>
        <v>0</v>
      </c>
      <c r="V15" s="8">
        <f>'SCR Undiscounted'!V13/((1+$B$1)^($A15-$A$6))</f>
        <v>0</v>
      </c>
      <c r="W15" s="8">
        <f>'SCR Undiscounted'!W13/((1+$B$1)^($A15-$A$6))</f>
        <v>0</v>
      </c>
      <c r="X15" s="8">
        <f>'SCR Undiscounted'!X13/((1+$B$1)^($A15-$A$6))</f>
        <v>0</v>
      </c>
      <c r="Y15" s="8">
        <f>'SCR Undiscounted'!Y13/((1+$B$1)^($A15-$A$6))</f>
        <v>0</v>
      </c>
      <c r="Z15" s="8">
        <f>'SCR Undiscounted'!Z13/((1+$B$1)^($A15-$A$6))</f>
        <v>0</v>
      </c>
      <c r="AA15" s="8">
        <f>'SCR Undiscounted'!AA13/((1+$B$1)^($A15-$A$6))</f>
        <v>0</v>
      </c>
      <c r="AB15" s="22"/>
    </row>
    <row r="16" spans="1:30" s="25" customFormat="1" x14ac:dyDescent="0.25">
      <c r="A16" s="30">
        <v>2030</v>
      </c>
      <c r="B16" s="8">
        <f>'SCR Undiscounted'!B14/((1+$B$1)^($A16-$A$6))</f>
        <v>0</v>
      </c>
      <c r="C16" s="8">
        <f>'SCR Undiscounted'!C14/((1+$B$1)^($A16-$A$6))</f>
        <v>0</v>
      </c>
      <c r="D16" s="8">
        <f>'SCR Undiscounted'!D14/((1+$B$1)^($A16-$A$6))</f>
        <v>0</v>
      </c>
      <c r="E16" s="8">
        <f>'SCR Undiscounted'!E14/((1+$B$1)^($A16-$A$6))</f>
        <v>0</v>
      </c>
      <c r="F16" s="8">
        <f>'SCR Undiscounted'!F14/((1+$B$1)^($A16-$A$6))</f>
        <v>0</v>
      </c>
      <c r="G16" s="8">
        <f>'SCR Undiscounted'!G14/((1+$B$1)^($A16-$A$6))</f>
        <v>0</v>
      </c>
      <c r="H16" s="8">
        <f>'SCR Undiscounted'!H14/((1+$B$1)^($A16-$A$6))</f>
        <v>0</v>
      </c>
      <c r="I16" s="8">
        <f>'SCR Undiscounted'!I14/((1+$B$1)^($A16-$A$6))</f>
        <v>0</v>
      </c>
      <c r="J16" s="22"/>
      <c r="K16" s="8">
        <f>'SCR Undiscounted'!K14/((1+$B$1)^($A16-$A$6))</f>
        <v>0</v>
      </c>
      <c r="L16" s="8">
        <f>'SCR Undiscounted'!L14/((1+$B$1)^($A16-$A$6))</f>
        <v>0</v>
      </c>
      <c r="M16" s="8">
        <f>'SCR Undiscounted'!M14/((1+$B$1)^($A16-$A$6))</f>
        <v>0</v>
      </c>
      <c r="N16" s="8">
        <f>'SCR Undiscounted'!N14/((1+$B$1)^($A16-$A$6))</f>
        <v>0</v>
      </c>
      <c r="O16" s="8">
        <f>'SCR Undiscounted'!O14/((1+$B$1)^($A16-$A$6))</f>
        <v>0</v>
      </c>
      <c r="P16" s="8">
        <f>'SCR Undiscounted'!P14/((1+$B$1)^($A16-$A$6))</f>
        <v>0</v>
      </c>
      <c r="Q16" s="8">
        <f>'SCR Undiscounted'!Q14/((1+$B$1)^($A16-$A$6))</f>
        <v>0</v>
      </c>
      <c r="R16" s="8">
        <f>'SCR Undiscounted'!R14/((1+$B$1)^($A16-$A$6))</f>
        <v>0</v>
      </c>
      <c r="S16" s="22"/>
      <c r="T16" s="8">
        <f>'SCR Undiscounted'!T14/((1+$B$1)^($A16-$A$6))</f>
        <v>0</v>
      </c>
      <c r="U16" s="8">
        <f>'SCR Undiscounted'!U14/((1+$B$1)^($A16-$A$6))</f>
        <v>0</v>
      </c>
      <c r="V16" s="8">
        <f>'SCR Undiscounted'!V14/((1+$B$1)^($A16-$A$6))</f>
        <v>0</v>
      </c>
      <c r="W16" s="8">
        <f>'SCR Undiscounted'!W14/((1+$B$1)^($A16-$A$6))</f>
        <v>0</v>
      </c>
      <c r="X16" s="8">
        <f>'SCR Undiscounted'!X14/((1+$B$1)^($A16-$A$6))</f>
        <v>0</v>
      </c>
      <c r="Y16" s="8">
        <f>'SCR Undiscounted'!Y14/((1+$B$1)^($A16-$A$6))</f>
        <v>0</v>
      </c>
      <c r="Z16" s="8">
        <f>'SCR Undiscounted'!Z14/((1+$B$1)^($A16-$A$6))</f>
        <v>0</v>
      </c>
      <c r="AA16" s="8">
        <f>'SCR Undiscounted'!AA14/((1+$B$1)^($A16-$A$6))</f>
        <v>0</v>
      </c>
      <c r="AB16" s="22"/>
    </row>
    <row r="17" spans="1:30" s="25" customFormat="1" x14ac:dyDescent="0.25">
      <c r="A17" s="30">
        <v>2031</v>
      </c>
      <c r="B17" s="8">
        <f>'SCR Undiscounted'!B15/((1+$B$1)^($A17-$A$6))</f>
        <v>0</v>
      </c>
      <c r="C17" s="8">
        <f>'SCR Undiscounted'!C15/((1+$B$1)^($A17-$A$6))</f>
        <v>0</v>
      </c>
      <c r="D17" s="8">
        <f>'SCR Undiscounted'!D15/((1+$B$1)^($A17-$A$6))</f>
        <v>0</v>
      </c>
      <c r="E17" s="8">
        <f>'SCR Undiscounted'!E15/((1+$B$1)^($A17-$A$6))</f>
        <v>0</v>
      </c>
      <c r="F17" s="8">
        <f>'SCR Undiscounted'!F15/((1+$B$1)^($A17-$A$6))</f>
        <v>0</v>
      </c>
      <c r="G17" s="8">
        <f>'SCR Undiscounted'!G15/((1+$B$1)^($A17-$A$6))</f>
        <v>0</v>
      </c>
      <c r="H17" s="8">
        <f>'SCR Undiscounted'!H15/((1+$B$1)^($A17-$A$6))</f>
        <v>0</v>
      </c>
      <c r="I17" s="8">
        <f>'SCR Undiscounted'!I15/((1+$B$1)^($A17-$A$6))</f>
        <v>0</v>
      </c>
      <c r="J17" s="22"/>
      <c r="K17" s="8">
        <f>'SCR Undiscounted'!K15/((1+$B$1)^($A17-$A$6))</f>
        <v>0</v>
      </c>
      <c r="L17" s="8">
        <f>'SCR Undiscounted'!L15/((1+$B$1)^($A17-$A$6))</f>
        <v>0</v>
      </c>
      <c r="M17" s="8">
        <f>'SCR Undiscounted'!M15/((1+$B$1)^($A17-$A$6))</f>
        <v>0</v>
      </c>
      <c r="N17" s="8">
        <f>'SCR Undiscounted'!N15/((1+$B$1)^($A17-$A$6))</f>
        <v>0</v>
      </c>
      <c r="O17" s="8">
        <f>'SCR Undiscounted'!O15/((1+$B$1)^($A17-$A$6))</f>
        <v>0</v>
      </c>
      <c r="P17" s="8">
        <f>'SCR Undiscounted'!P15/((1+$B$1)^($A17-$A$6))</f>
        <v>0</v>
      </c>
      <c r="Q17" s="8">
        <f>'SCR Undiscounted'!Q15/((1+$B$1)^($A17-$A$6))</f>
        <v>0</v>
      </c>
      <c r="R17" s="8">
        <f>'SCR Undiscounted'!R15/((1+$B$1)^($A17-$A$6))</f>
        <v>0</v>
      </c>
      <c r="S17" s="22"/>
      <c r="T17" s="8">
        <f>'SCR Undiscounted'!T15/((1+$B$1)^($A17-$A$6))</f>
        <v>0</v>
      </c>
      <c r="U17" s="8">
        <f>'SCR Undiscounted'!U15/((1+$B$1)^($A17-$A$6))</f>
        <v>0</v>
      </c>
      <c r="V17" s="8">
        <f>'SCR Undiscounted'!V15/((1+$B$1)^($A17-$A$6))</f>
        <v>0</v>
      </c>
      <c r="W17" s="8">
        <f>'SCR Undiscounted'!W15/((1+$B$1)^($A17-$A$6))</f>
        <v>0</v>
      </c>
      <c r="X17" s="8">
        <f>'SCR Undiscounted'!X15/((1+$B$1)^($A17-$A$6))</f>
        <v>0</v>
      </c>
      <c r="Y17" s="8">
        <f>'SCR Undiscounted'!Y15/((1+$B$1)^($A17-$A$6))</f>
        <v>0</v>
      </c>
      <c r="Z17" s="8">
        <f>'SCR Undiscounted'!Z15/((1+$B$1)^($A17-$A$6))</f>
        <v>0</v>
      </c>
      <c r="AA17" s="8">
        <f>'SCR Undiscounted'!AA15/((1+$B$1)^($A17-$A$6))</f>
        <v>0</v>
      </c>
      <c r="AB17" s="22"/>
    </row>
    <row r="18" spans="1:30" s="25" customFormat="1" x14ac:dyDescent="0.25">
      <c r="A18" s="30">
        <v>2032</v>
      </c>
      <c r="B18" s="8">
        <f>'SCR Undiscounted'!B16/((1+$B$1)^($A18-$A$6))</f>
        <v>0</v>
      </c>
      <c r="C18" s="8">
        <f>'SCR Undiscounted'!C16/((1+$B$1)^($A18-$A$6))</f>
        <v>0</v>
      </c>
      <c r="D18" s="8">
        <f>'SCR Undiscounted'!D16/((1+$B$1)^($A18-$A$6))</f>
        <v>0</v>
      </c>
      <c r="E18" s="8">
        <f>'SCR Undiscounted'!E16/((1+$B$1)^($A18-$A$6))</f>
        <v>0</v>
      </c>
      <c r="F18" s="8">
        <f>'SCR Undiscounted'!F16/((1+$B$1)^($A18-$A$6))</f>
        <v>0</v>
      </c>
      <c r="G18" s="8">
        <f>'SCR Undiscounted'!G16/((1+$B$1)^($A18-$A$6))</f>
        <v>0</v>
      </c>
      <c r="H18" s="8">
        <f>'SCR Undiscounted'!H16/((1+$B$1)^($A18-$A$6))</f>
        <v>0</v>
      </c>
      <c r="I18" s="8">
        <f>'SCR Undiscounted'!I16/((1+$B$1)^($A18-$A$6))</f>
        <v>0</v>
      </c>
      <c r="J18" s="22"/>
      <c r="K18" s="8">
        <f>'SCR Undiscounted'!K16/((1+$B$1)^($A18-$A$6))</f>
        <v>0</v>
      </c>
      <c r="L18" s="8">
        <f>'SCR Undiscounted'!L16/((1+$B$1)^($A18-$A$6))</f>
        <v>0</v>
      </c>
      <c r="M18" s="8">
        <f>'SCR Undiscounted'!M16/((1+$B$1)^($A18-$A$6))</f>
        <v>0</v>
      </c>
      <c r="N18" s="8">
        <f>'SCR Undiscounted'!N16/((1+$B$1)^($A18-$A$6))</f>
        <v>0</v>
      </c>
      <c r="O18" s="8">
        <f>'SCR Undiscounted'!O16/((1+$B$1)^($A18-$A$6))</f>
        <v>0</v>
      </c>
      <c r="P18" s="8">
        <f>'SCR Undiscounted'!P16/((1+$B$1)^($A18-$A$6))</f>
        <v>0</v>
      </c>
      <c r="Q18" s="8">
        <f>'SCR Undiscounted'!Q16/((1+$B$1)^($A18-$A$6))</f>
        <v>0</v>
      </c>
      <c r="R18" s="8">
        <f>'SCR Undiscounted'!R16/((1+$B$1)^($A18-$A$6))</f>
        <v>0</v>
      </c>
      <c r="S18" s="22"/>
      <c r="T18" s="8">
        <f>'SCR Undiscounted'!T16/((1+$B$1)^($A18-$A$6))</f>
        <v>0</v>
      </c>
      <c r="U18" s="8">
        <f>'SCR Undiscounted'!U16/((1+$B$1)^($A18-$A$6))</f>
        <v>0</v>
      </c>
      <c r="V18" s="8">
        <f>'SCR Undiscounted'!V16/((1+$B$1)^($A18-$A$6))</f>
        <v>0</v>
      </c>
      <c r="W18" s="8">
        <f>'SCR Undiscounted'!W16/((1+$B$1)^($A18-$A$6))</f>
        <v>0</v>
      </c>
      <c r="X18" s="8">
        <f>'SCR Undiscounted'!X16/((1+$B$1)^($A18-$A$6))</f>
        <v>0</v>
      </c>
      <c r="Y18" s="8">
        <f>'SCR Undiscounted'!Y16/((1+$B$1)^($A18-$A$6))</f>
        <v>0</v>
      </c>
      <c r="Z18" s="8">
        <f>'SCR Undiscounted'!Z16/((1+$B$1)^($A18-$A$6))</f>
        <v>0</v>
      </c>
      <c r="AA18" s="8">
        <f>'SCR Undiscounted'!AA16/((1+$B$1)^($A18-$A$6))</f>
        <v>0</v>
      </c>
      <c r="AB18" s="22"/>
    </row>
    <row r="19" spans="1:30" s="25" customFormat="1" x14ac:dyDescent="0.25">
      <c r="A19" s="30">
        <v>2033</v>
      </c>
      <c r="B19" s="8">
        <f>'SCR Undiscounted'!B17/((1+$B$1)^($A19-$A$6))</f>
        <v>0</v>
      </c>
      <c r="C19" s="8">
        <f>'SCR Undiscounted'!C17/((1+$B$1)^($A19-$A$6))</f>
        <v>0</v>
      </c>
      <c r="D19" s="8">
        <f>'SCR Undiscounted'!D17/((1+$B$1)^($A19-$A$6))</f>
        <v>0</v>
      </c>
      <c r="E19" s="8">
        <f>'SCR Undiscounted'!E17/((1+$B$1)^($A19-$A$6))</f>
        <v>0</v>
      </c>
      <c r="F19" s="8">
        <f>'SCR Undiscounted'!F17/((1+$B$1)^($A19-$A$6))</f>
        <v>0</v>
      </c>
      <c r="G19" s="8">
        <f>'SCR Undiscounted'!G17/((1+$B$1)^($A19-$A$6))</f>
        <v>0</v>
      </c>
      <c r="H19" s="8">
        <f>'SCR Undiscounted'!H17/((1+$B$1)^($A19-$A$6))</f>
        <v>0</v>
      </c>
      <c r="I19" s="8">
        <f>'SCR Undiscounted'!I17/((1+$B$1)^($A19-$A$6))</f>
        <v>0</v>
      </c>
      <c r="J19" s="22"/>
      <c r="K19" s="8">
        <f>'SCR Undiscounted'!K17/((1+$B$1)^($A19-$A$6))</f>
        <v>0</v>
      </c>
      <c r="L19" s="8">
        <f>'SCR Undiscounted'!L17/((1+$B$1)^($A19-$A$6))</f>
        <v>0</v>
      </c>
      <c r="M19" s="8">
        <f>'SCR Undiscounted'!M17/((1+$B$1)^($A19-$A$6))</f>
        <v>0</v>
      </c>
      <c r="N19" s="8">
        <f>'SCR Undiscounted'!N17/((1+$B$1)^($A19-$A$6))</f>
        <v>0</v>
      </c>
      <c r="O19" s="8">
        <f>'SCR Undiscounted'!O17/((1+$B$1)^($A19-$A$6))</f>
        <v>0</v>
      </c>
      <c r="P19" s="8">
        <f>'SCR Undiscounted'!P17/((1+$B$1)^($A19-$A$6))</f>
        <v>0</v>
      </c>
      <c r="Q19" s="8">
        <f>'SCR Undiscounted'!Q17/((1+$B$1)^($A19-$A$6))</f>
        <v>0</v>
      </c>
      <c r="R19" s="8">
        <f>'SCR Undiscounted'!R17/((1+$B$1)^($A19-$A$6))</f>
        <v>0</v>
      </c>
      <c r="S19" s="22"/>
      <c r="T19" s="8">
        <f>'SCR Undiscounted'!T17/((1+$B$1)^($A19-$A$6))</f>
        <v>0</v>
      </c>
      <c r="U19" s="8">
        <f>'SCR Undiscounted'!U17/((1+$B$1)^($A19-$A$6))</f>
        <v>0</v>
      </c>
      <c r="V19" s="8">
        <f>'SCR Undiscounted'!V17/((1+$B$1)^($A19-$A$6))</f>
        <v>0</v>
      </c>
      <c r="W19" s="8">
        <f>'SCR Undiscounted'!W17/((1+$B$1)^($A19-$A$6))</f>
        <v>0</v>
      </c>
      <c r="X19" s="8">
        <f>'SCR Undiscounted'!X17/((1+$B$1)^($A19-$A$6))</f>
        <v>0</v>
      </c>
      <c r="Y19" s="8">
        <f>'SCR Undiscounted'!Y17/((1+$B$1)^($A19-$A$6))</f>
        <v>0</v>
      </c>
      <c r="Z19" s="8">
        <f>'SCR Undiscounted'!Z17/((1+$B$1)^($A19-$A$6))</f>
        <v>0</v>
      </c>
      <c r="AA19" s="8">
        <f>'SCR Undiscounted'!AA17/((1+$B$1)^($A19-$A$6))</f>
        <v>0</v>
      </c>
      <c r="AB19" s="22"/>
    </row>
    <row r="20" spans="1:30" s="25" customFormat="1" x14ac:dyDescent="0.25">
      <c r="A20" s="30">
        <v>2034</v>
      </c>
      <c r="B20" s="8">
        <f>'SCR Undiscounted'!B18/((1+$B$1)^($A20-$A$6))</f>
        <v>0</v>
      </c>
      <c r="C20" s="8">
        <f>'SCR Undiscounted'!C18/((1+$B$1)^($A20-$A$6))</f>
        <v>0</v>
      </c>
      <c r="D20" s="8">
        <f>'SCR Undiscounted'!D18/((1+$B$1)^($A20-$A$6))</f>
        <v>0</v>
      </c>
      <c r="E20" s="8">
        <f>'SCR Undiscounted'!E18/((1+$B$1)^($A20-$A$6))</f>
        <v>0</v>
      </c>
      <c r="F20" s="8">
        <f>'SCR Undiscounted'!F18/((1+$B$1)^($A20-$A$6))</f>
        <v>0</v>
      </c>
      <c r="G20" s="8">
        <f>'SCR Undiscounted'!G18/((1+$B$1)^($A20-$A$6))</f>
        <v>0</v>
      </c>
      <c r="H20" s="8">
        <f>'SCR Undiscounted'!H18/((1+$B$1)^($A20-$A$6))</f>
        <v>0</v>
      </c>
      <c r="I20" s="8">
        <f>'SCR Undiscounted'!I18/((1+$B$1)^($A20-$A$6))</f>
        <v>0</v>
      </c>
      <c r="J20" s="22"/>
      <c r="K20" s="8">
        <f>'SCR Undiscounted'!K18/((1+$B$1)^($A20-$A$6))</f>
        <v>0</v>
      </c>
      <c r="L20" s="8">
        <f>'SCR Undiscounted'!L18/((1+$B$1)^($A20-$A$6))</f>
        <v>0</v>
      </c>
      <c r="M20" s="8">
        <f>'SCR Undiscounted'!M18/((1+$B$1)^($A20-$A$6))</f>
        <v>0</v>
      </c>
      <c r="N20" s="8">
        <f>'SCR Undiscounted'!N18/((1+$B$1)^($A20-$A$6))</f>
        <v>0</v>
      </c>
      <c r="O20" s="8">
        <f>'SCR Undiscounted'!O18/((1+$B$1)^($A20-$A$6))</f>
        <v>0</v>
      </c>
      <c r="P20" s="8">
        <f>'SCR Undiscounted'!P18/((1+$B$1)^($A20-$A$6))</f>
        <v>0</v>
      </c>
      <c r="Q20" s="8">
        <f>'SCR Undiscounted'!Q18/((1+$B$1)^($A20-$A$6))</f>
        <v>0</v>
      </c>
      <c r="R20" s="8">
        <f>'SCR Undiscounted'!R18/((1+$B$1)^($A20-$A$6))</f>
        <v>0</v>
      </c>
      <c r="S20" s="22"/>
      <c r="T20" s="8">
        <f>'SCR Undiscounted'!T18/((1+$B$1)^($A20-$A$6))</f>
        <v>0</v>
      </c>
      <c r="U20" s="8">
        <f>'SCR Undiscounted'!U18/((1+$B$1)^($A20-$A$6))</f>
        <v>0</v>
      </c>
      <c r="V20" s="8">
        <f>'SCR Undiscounted'!V18/((1+$B$1)^($A20-$A$6))</f>
        <v>0</v>
      </c>
      <c r="W20" s="8">
        <f>'SCR Undiscounted'!W18/((1+$B$1)^($A20-$A$6))</f>
        <v>0</v>
      </c>
      <c r="X20" s="8">
        <f>'SCR Undiscounted'!X18/((1+$B$1)^($A20-$A$6))</f>
        <v>0</v>
      </c>
      <c r="Y20" s="8">
        <f>'SCR Undiscounted'!Y18/((1+$B$1)^($A20-$A$6))</f>
        <v>0</v>
      </c>
      <c r="Z20" s="8">
        <f>'SCR Undiscounted'!Z18/((1+$B$1)^($A20-$A$6))</f>
        <v>0</v>
      </c>
      <c r="AA20" s="8">
        <f>'SCR Undiscounted'!AA18/((1+$B$1)^($A20-$A$6))</f>
        <v>0</v>
      </c>
      <c r="AB20" s="22"/>
    </row>
    <row r="21" spans="1:30" s="25" customFormat="1" x14ac:dyDescent="0.25">
      <c r="A21" s="30">
        <v>2035</v>
      </c>
      <c r="B21" s="8">
        <f>'SCR Undiscounted'!B19/((1+$B$1)^($A21-$A$6))</f>
        <v>0</v>
      </c>
      <c r="C21" s="8">
        <f>'SCR Undiscounted'!C19/((1+$B$1)^($A21-$A$6))</f>
        <v>0</v>
      </c>
      <c r="D21" s="8">
        <f>'SCR Undiscounted'!D19/((1+$B$1)^($A21-$A$6))</f>
        <v>0</v>
      </c>
      <c r="E21" s="8">
        <f>'SCR Undiscounted'!E19/((1+$B$1)^($A21-$A$6))</f>
        <v>0</v>
      </c>
      <c r="F21" s="8">
        <f>'SCR Undiscounted'!F19/((1+$B$1)^($A21-$A$6))</f>
        <v>0</v>
      </c>
      <c r="G21" s="8">
        <f>'SCR Undiscounted'!G19/((1+$B$1)^($A21-$A$6))</f>
        <v>0</v>
      </c>
      <c r="H21" s="8">
        <f>'SCR Undiscounted'!H19/((1+$B$1)^($A21-$A$6))</f>
        <v>0</v>
      </c>
      <c r="I21" s="8">
        <f>'SCR Undiscounted'!I19/((1+$B$1)^($A21-$A$6))</f>
        <v>0</v>
      </c>
      <c r="J21" s="22"/>
      <c r="K21" s="8">
        <f>'SCR Undiscounted'!K19/((1+$B$1)^($A21-$A$6))</f>
        <v>0</v>
      </c>
      <c r="L21" s="8">
        <f>'SCR Undiscounted'!L19/((1+$B$1)^($A21-$A$6))</f>
        <v>0</v>
      </c>
      <c r="M21" s="8">
        <f>'SCR Undiscounted'!M19/((1+$B$1)^($A21-$A$6))</f>
        <v>0</v>
      </c>
      <c r="N21" s="8">
        <f>'SCR Undiscounted'!N19/((1+$B$1)^($A21-$A$6))</f>
        <v>0</v>
      </c>
      <c r="O21" s="8">
        <f>'SCR Undiscounted'!O19/((1+$B$1)^($A21-$A$6))</f>
        <v>0</v>
      </c>
      <c r="P21" s="8">
        <f>'SCR Undiscounted'!P19/((1+$B$1)^($A21-$A$6))</f>
        <v>0</v>
      </c>
      <c r="Q21" s="8">
        <f>'SCR Undiscounted'!Q19/((1+$B$1)^($A21-$A$6))</f>
        <v>0</v>
      </c>
      <c r="R21" s="8">
        <f>'SCR Undiscounted'!R19/((1+$B$1)^($A21-$A$6))</f>
        <v>0</v>
      </c>
      <c r="S21" s="22"/>
      <c r="T21" s="8">
        <f>'SCR Undiscounted'!T19/((1+$B$1)^($A21-$A$6))</f>
        <v>0</v>
      </c>
      <c r="U21" s="8">
        <f>'SCR Undiscounted'!U19/((1+$B$1)^($A21-$A$6))</f>
        <v>0</v>
      </c>
      <c r="V21" s="8">
        <f>'SCR Undiscounted'!V19/((1+$B$1)^($A21-$A$6))</f>
        <v>0</v>
      </c>
      <c r="W21" s="8">
        <f>'SCR Undiscounted'!W19/((1+$B$1)^($A21-$A$6))</f>
        <v>0</v>
      </c>
      <c r="X21" s="8">
        <f>'SCR Undiscounted'!X19/((1+$B$1)^($A21-$A$6))</f>
        <v>0</v>
      </c>
      <c r="Y21" s="8">
        <f>'SCR Undiscounted'!Y19/((1+$B$1)^($A21-$A$6))</f>
        <v>0</v>
      </c>
      <c r="Z21" s="8">
        <f>'SCR Undiscounted'!Z19/((1+$B$1)^($A21-$A$6))</f>
        <v>0</v>
      </c>
      <c r="AA21" s="8">
        <f>'SCR Undiscounted'!AA19/((1+$B$1)^($A21-$A$6))</f>
        <v>0</v>
      </c>
      <c r="AB21" s="22"/>
    </row>
    <row r="22" spans="1:30" s="25" customFormat="1" x14ac:dyDescent="0.25">
      <c r="A22" s="30">
        <v>2036</v>
      </c>
      <c r="B22" s="8">
        <f>'SCR Undiscounted'!B20/((1+$B$1)^($A22-$A$6))</f>
        <v>0</v>
      </c>
      <c r="C22" s="8">
        <f>'SCR Undiscounted'!C20/((1+$B$1)^($A22-$A$6))</f>
        <v>0</v>
      </c>
      <c r="D22" s="8">
        <f>'SCR Undiscounted'!D20/((1+$B$1)^($A22-$A$6))</f>
        <v>0</v>
      </c>
      <c r="E22" s="8">
        <f>'SCR Undiscounted'!E20/((1+$B$1)^($A22-$A$6))</f>
        <v>0</v>
      </c>
      <c r="F22" s="8">
        <f>'SCR Undiscounted'!F20/((1+$B$1)^($A22-$A$6))</f>
        <v>0</v>
      </c>
      <c r="G22" s="8">
        <f>'SCR Undiscounted'!G20/((1+$B$1)^($A22-$A$6))</f>
        <v>0</v>
      </c>
      <c r="H22" s="8">
        <f>'SCR Undiscounted'!H20/((1+$B$1)^($A22-$A$6))</f>
        <v>0</v>
      </c>
      <c r="I22" s="8">
        <f>'SCR Undiscounted'!I20/((1+$B$1)^($A22-$A$6))</f>
        <v>0</v>
      </c>
      <c r="J22" s="22"/>
      <c r="K22" s="8">
        <f>'SCR Undiscounted'!K20/((1+$B$1)^($A22-$A$6))</f>
        <v>0</v>
      </c>
      <c r="L22" s="8">
        <f>'SCR Undiscounted'!L20/((1+$B$1)^($A22-$A$6))</f>
        <v>0</v>
      </c>
      <c r="M22" s="8">
        <f>'SCR Undiscounted'!M20/((1+$B$1)^($A22-$A$6))</f>
        <v>0</v>
      </c>
      <c r="N22" s="8">
        <f>'SCR Undiscounted'!N20/((1+$B$1)^($A22-$A$6))</f>
        <v>0</v>
      </c>
      <c r="O22" s="8">
        <f>'SCR Undiscounted'!O20/((1+$B$1)^($A22-$A$6))</f>
        <v>0</v>
      </c>
      <c r="P22" s="8">
        <f>'SCR Undiscounted'!P20/((1+$B$1)^($A22-$A$6))</f>
        <v>0</v>
      </c>
      <c r="Q22" s="8">
        <f>'SCR Undiscounted'!Q20/((1+$B$1)^($A22-$A$6))</f>
        <v>0</v>
      </c>
      <c r="R22" s="8">
        <f>'SCR Undiscounted'!R20/((1+$B$1)^($A22-$A$6))</f>
        <v>0</v>
      </c>
      <c r="S22" s="22"/>
      <c r="T22" s="8">
        <f>'SCR Undiscounted'!T20/((1+$B$1)^($A22-$A$6))</f>
        <v>0</v>
      </c>
      <c r="U22" s="8">
        <f>'SCR Undiscounted'!U20/((1+$B$1)^($A22-$A$6))</f>
        <v>0</v>
      </c>
      <c r="V22" s="8">
        <f>'SCR Undiscounted'!V20/((1+$B$1)^($A22-$A$6))</f>
        <v>0</v>
      </c>
      <c r="W22" s="8">
        <f>'SCR Undiscounted'!W20/((1+$B$1)^($A22-$A$6))</f>
        <v>0</v>
      </c>
      <c r="X22" s="8">
        <f>'SCR Undiscounted'!X20/((1+$B$1)^($A22-$A$6))</f>
        <v>0</v>
      </c>
      <c r="Y22" s="8">
        <f>'SCR Undiscounted'!Y20/((1+$B$1)^($A22-$A$6))</f>
        <v>0</v>
      </c>
      <c r="Z22" s="8">
        <f>'SCR Undiscounted'!Z20/((1+$B$1)^($A22-$A$6))</f>
        <v>0</v>
      </c>
      <c r="AA22" s="8">
        <f>'SCR Undiscounted'!AA20/((1+$B$1)^($A22-$A$6))</f>
        <v>0</v>
      </c>
      <c r="AB22" s="22"/>
    </row>
    <row r="23" spans="1:30" s="25" customFormat="1" x14ac:dyDescent="0.25">
      <c r="A23" s="30">
        <v>2037</v>
      </c>
      <c r="B23" s="8">
        <f>'SCR Undiscounted'!B21/((1+$B$1)^($A23-$A$6))</f>
        <v>0</v>
      </c>
      <c r="C23" s="8">
        <f>'SCR Undiscounted'!C21/((1+$B$1)^($A23-$A$6))</f>
        <v>0</v>
      </c>
      <c r="D23" s="8">
        <f>'SCR Undiscounted'!D21/((1+$B$1)^($A23-$A$6))</f>
        <v>0</v>
      </c>
      <c r="E23" s="8">
        <f>'SCR Undiscounted'!E21/((1+$B$1)^($A23-$A$6))</f>
        <v>0</v>
      </c>
      <c r="F23" s="8">
        <f>'SCR Undiscounted'!F21/((1+$B$1)^($A23-$A$6))</f>
        <v>0</v>
      </c>
      <c r="G23" s="8">
        <f>'SCR Undiscounted'!G21/((1+$B$1)^($A23-$A$6))</f>
        <v>0</v>
      </c>
      <c r="H23" s="8">
        <f>'SCR Undiscounted'!H21/((1+$B$1)^($A23-$A$6))</f>
        <v>0</v>
      </c>
      <c r="I23" s="8">
        <f>'SCR Undiscounted'!I21/((1+$B$1)^($A23-$A$6))</f>
        <v>0</v>
      </c>
      <c r="J23" s="22"/>
      <c r="K23" s="8">
        <f>'SCR Undiscounted'!K21/((1+$B$1)^($A23-$A$6))</f>
        <v>0</v>
      </c>
      <c r="L23" s="8">
        <f>'SCR Undiscounted'!L21/((1+$B$1)^($A23-$A$6))</f>
        <v>0</v>
      </c>
      <c r="M23" s="8">
        <f>'SCR Undiscounted'!M21/((1+$B$1)^($A23-$A$6))</f>
        <v>0</v>
      </c>
      <c r="N23" s="8">
        <f>'SCR Undiscounted'!N21/((1+$B$1)^($A23-$A$6))</f>
        <v>0</v>
      </c>
      <c r="O23" s="8">
        <f>'SCR Undiscounted'!O21/((1+$B$1)^($A23-$A$6))</f>
        <v>0</v>
      </c>
      <c r="P23" s="8">
        <f>'SCR Undiscounted'!P21/((1+$B$1)^($A23-$A$6))</f>
        <v>0</v>
      </c>
      <c r="Q23" s="8">
        <f>'SCR Undiscounted'!Q21/((1+$B$1)^($A23-$A$6))</f>
        <v>0</v>
      </c>
      <c r="R23" s="8">
        <f>'SCR Undiscounted'!R21/((1+$B$1)^($A23-$A$6))</f>
        <v>0</v>
      </c>
      <c r="S23" s="22"/>
      <c r="T23" s="8">
        <f>'SCR Undiscounted'!T21/((1+$B$1)^($A23-$A$6))</f>
        <v>0</v>
      </c>
      <c r="U23" s="8">
        <f>'SCR Undiscounted'!U21/((1+$B$1)^($A23-$A$6))</f>
        <v>0</v>
      </c>
      <c r="V23" s="8">
        <f>'SCR Undiscounted'!V21/((1+$B$1)^($A23-$A$6))</f>
        <v>0</v>
      </c>
      <c r="W23" s="8">
        <f>'SCR Undiscounted'!W21/((1+$B$1)^($A23-$A$6))</f>
        <v>0</v>
      </c>
      <c r="X23" s="8">
        <f>'SCR Undiscounted'!X21/((1+$B$1)^($A23-$A$6))</f>
        <v>0</v>
      </c>
      <c r="Y23" s="8">
        <f>'SCR Undiscounted'!Y21/((1+$B$1)^($A23-$A$6))</f>
        <v>0</v>
      </c>
      <c r="Z23" s="8">
        <f>'SCR Undiscounted'!Z21/((1+$B$1)^($A23-$A$6))</f>
        <v>0</v>
      </c>
      <c r="AA23" s="8">
        <f>'SCR Undiscounted'!AA21/((1+$B$1)^($A23-$A$6))</f>
        <v>0</v>
      </c>
      <c r="AB23" s="22"/>
    </row>
    <row r="24" spans="1:30" s="25" customFormat="1" x14ac:dyDescent="0.25">
      <c r="A24" s="30">
        <v>2038</v>
      </c>
      <c r="B24" s="8">
        <f>'SCR Undiscounted'!B22/((1+$B$1)^($A24-$A$6))</f>
        <v>0</v>
      </c>
      <c r="C24" s="8">
        <f>'SCR Undiscounted'!C22/((1+$B$1)^($A24-$A$6))</f>
        <v>0</v>
      </c>
      <c r="D24" s="8">
        <f>'SCR Undiscounted'!D22/((1+$B$1)^($A24-$A$6))</f>
        <v>0</v>
      </c>
      <c r="E24" s="8">
        <f>'SCR Undiscounted'!E22/((1+$B$1)^($A24-$A$6))</f>
        <v>0</v>
      </c>
      <c r="F24" s="8">
        <f>'SCR Undiscounted'!F22/((1+$B$1)^($A24-$A$6))</f>
        <v>0</v>
      </c>
      <c r="G24" s="8">
        <f>'SCR Undiscounted'!G22/((1+$B$1)^($A24-$A$6))</f>
        <v>0</v>
      </c>
      <c r="H24" s="8">
        <f>'SCR Undiscounted'!H22/((1+$B$1)^($A24-$A$6))</f>
        <v>0</v>
      </c>
      <c r="I24" s="8">
        <f>'SCR Undiscounted'!I22/((1+$B$1)^($A24-$A$6))</f>
        <v>0</v>
      </c>
      <c r="J24" s="22"/>
      <c r="K24" s="8">
        <f>'SCR Undiscounted'!K22/((1+$B$1)^($A24-$A$6))</f>
        <v>0</v>
      </c>
      <c r="L24" s="8">
        <f>'SCR Undiscounted'!L22/((1+$B$1)^($A24-$A$6))</f>
        <v>0</v>
      </c>
      <c r="M24" s="8">
        <f>'SCR Undiscounted'!M22/((1+$B$1)^($A24-$A$6))</f>
        <v>0</v>
      </c>
      <c r="N24" s="8">
        <f>'SCR Undiscounted'!N22/((1+$B$1)^($A24-$A$6))</f>
        <v>0</v>
      </c>
      <c r="O24" s="8">
        <f>'SCR Undiscounted'!O22/((1+$B$1)^($A24-$A$6))</f>
        <v>0</v>
      </c>
      <c r="P24" s="8">
        <f>'SCR Undiscounted'!P22/((1+$B$1)^($A24-$A$6))</f>
        <v>0</v>
      </c>
      <c r="Q24" s="8">
        <f>'SCR Undiscounted'!Q22/((1+$B$1)^($A24-$A$6))</f>
        <v>0</v>
      </c>
      <c r="R24" s="8">
        <f>'SCR Undiscounted'!R22/((1+$B$1)^($A24-$A$6))</f>
        <v>0</v>
      </c>
      <c r="S24" s="22"/>
      <c r="T24" s="8">
        <f>'SCR Undiscounted'!T22/((1+$B$1)^($A24-$A$6))</f>
        <v>0</v>
      </c>
      <c r="U24" s="8">
        <f>'SCR Undiscounted'!U22/((1+$B$1)^($A24-$A$6))</f>
        <v>0</v>
      </c>
      <c r="V24" s="8">
        <f>'SCR Undiscounted'!V22/((1+$B$1)^($A24-$A$6))</f>
        <v>0</v>
      </c>
      <c r="W24" s="8">
        <f>'SCR Undiscounted'!W22/((1+$B$1)^($A24-$A$6))</f>
        <v>0</v>
      </c>
      <c r="X24" s="8">
        <f>'SCR Undiscounted'!X22/((1+$B$1)^($A24-$A$6))</f>
        <v>0</v>
      </c>
      <c r="Y24" s="8">
        <f>'SCR Undiscounted'!Y22/((1+$B$1)^($A24-$A$6))</f>
        <v>0</v>
      </c>
      <c r="Z24" s="8">
        <f>'SCR Undiscounted'!Z22/((1+$B$1)^($A24-$A$6))</f>
        <v>0</v>
      </c>
      <c r="AA24" s="8">
        <f>'SCR Undiscounted'!AA22/((1+$B$1)^($A24-$A$6))</f>
        <v>0</v>
      </c>
      <c r="AB24" s="22"/>
    </row>
    <row r="25" spans="1:30" s="25" customFormat="1" x14ac:dyDescent="0.25">
      <c r="A25" s="30">
        <v>2039</v>
      </c>
      <c r="B25" s="8">
        <f>'SCR Undiscounted'!B23/((1+$B$1)^($A25-$A$6))</f>
        <v>0</v>
      </c>
      <c r="C25" s="8">
        <f>'SCR Undiscounted'!C23/((1+$B$1)^($A25-$A$6))</f>
        <v>0</v>
      </c>
      <c r="D25" s="8">
        <f>'SCR Undiscounted'!D23/((1+$B$1)^($A25-$A$6))</f>
        <v>0</v>
      </c>
      <c r="E25" s="8">
        <f>'SCR Undiscounted'!E23/((1+$B$1)^($A25-$A$6))</f>
        <v>0</v>
      </c>
      <c r="F25" s="8">
        <f>'SCR Undiscounted'!F23/((1+$B$1)^($A25-$A$6))</f>
        <v>0</v>
      </c>
      <c r="G25" s="8">
        <f>'SCR Undiscounted'!G23/((1+$B$1)^($A25-$A$6))</f>
        <v>0</v>
      </c>
      <c r="H25" s="8">
        <f>'SCR Undiscounted'!H23/((1+$B$1)^($A25-$A$6))</f>
        <v>0</v>
      </c>
      <c r="I25" s="8">
        <f>'SCR Undiscounted'!I23/((1+$B$1)^($A25-$A$6))</f>
        <v>0</v>
      </c>
      <c r="J25" s="22"/>
      <c r="K25" s="8">
        <f>'SCR Undiscounted'!K23/((1+$B$1)^($A25-$A$6))</f>
        <v>0</v>
      </c>
      <c r="L25" s="8">
        <f>'SCR Undiscounted'!L23/((1+$B$1)^($A25-$A$6))</f>
        <v>0</v>
      </c>
      <c r="M25" s="8">
        <f>'SCR Undiscounted'!M23/((1+$B$1)^($A25-$A$6))</f>
        <v>0</v>
      </c>
      <c r="N25" s="8">
        <f>'SCR Undiscounted'!N23/((1+$B$1)^($A25-$A$6))</f>
        <v>0</v>
      </c>
      <c r="O25" s="8">
        <f>'SCR Undiscounted'!O23/((1+$B$1)^($A25-$A$6))</f>
        <v>0</v>
      </c>
      <c r="P25" s="8">
        <f>'SCR Undiscounted'!P23/((1+$B$1)^($A25-$A$6))</f>
        <v>0</v>
      </c>
      <c r="Q25" s="8">
        <f>'SCR Undiscounted'!Q23/((1+$B$1)^($A25-$A$6))</f>
        <v>0</v>
      </c>
      <c r="R25" s="8">
        <f>'SCR Undiscounted'!R23/((1+$B$1)^($A25-$A$6))</f>
        <v>0</v>
      </c>
      <c r="S25" s="22"/>
      <c r="T25" s="8">
        <f>'SCR Undiscounted'!T23/((1+$B$1)^($A25-$A$6))</f>
        <v>0</v>
      </c>
      <c r="U25" s="8">
        <f>'SCR Undiscounted'!U23/((1+$B$1)^($A25-$A$6))</f>
        <v>0</v>
      </c>
      <c r="V25" s="8">
        <f>'SCR Undiscounted'!V23/((1+$B$1)^($A25-$A$6))</f>
        <v>0</v>
      </c>
      <c r="W25" s="8">
        <f>'SCR Undiscounted'!W23/((1+$B$1)^($A25-$A$6))</f>
        <v>0</v>
      </c>
      <c r="X25" s="8">
        <f>'SCR Undiscounted'!X23/((1+$B$1)^($A25-$A$6))</f>
        <v>0</v>
      </c>
      <c r="Y25" s="8">
        <f>'SCR Undiscounted'!Y23/((1+$B$1)^($A25-$A$6))</f>
        <v>0</v>
      </c>
      <c r="Z25" s="8">
        <f>'SCR Undiscounted'!Z23/((1+$B$1)^($A25-$A$6))</f>
        <v>0</v>
      </c>
      <c r="AA25" s="8">
        <f>'SCR Undiscounted'!AA23/((1+$B$1)^($A25-$A$6))</f>
        <v>0</v>
      </c>
      <c r="AB25" s="22"/>
    </row>
    <row r="26" spans="1:30" s="25" customFormat="1" x14ac:dyDescent="0.25">
      <c r="A26" s="30">
        <v>2040</v>
      </c>
      <c r="B26" s="8">
        <f>'SCR Undiscounted'!B24/((1+$B$1)^($A26-$A$6))</f>
        <v>0</v>
      </c>
      <c r="C26" s="8">
        <f>'SCR Undiscounted'!C24/((1+$B$1)^($A26-$A$6))</f>
        <v>0</v>
      </c>
      <c r="D26" s="8">
        <f>'SCR Undiscounted'!D24/((1+$B$1)^($A26-$A$6))</f>
        <v>0</v>
      </c>
      <c r="E26" s="8">
        <f>'SCR Undiscounted'!E24/((1+$B$1)^($A26-$A$6))</f>
        <v>0</v>
      </c>
      <c r="F26" s="8">
        <f>'SCR Undiscounted'!F24/((1+$B$1)^($A26-$A$6))</f>
        <v>0</v>
      </c>
      <c r="G26" s="8">
        <f>'SCR Undiscounted'!G24/((1+$B$1)^($A26-$A$6))</f>
        <v>0</v>
      </c>
      <c r="H26" s="8">
        <f>'SCR Undiscounted'!H24/((1+$B$1)^($A26-$A$6))</f>
        <v>0</v>
      </c>
      <c r="I26" s="8">
        <f>'SCR Undiscounted'!I24/((1+$B$1)^($A26-$A$6))</f>
        <v>0</v>
      </c>
      <c r="J26" s="22"/>
      <c r="K26" s="8">
        <f>'SCR Undiscounted'!K24/((1+$B$1)^($A26-$A$6))</f>
        <v>0</v>
      </c>
      <c r="L26" s="8">
        <f>'SCR Undiscounted'!L24/((1+$B$1)^($A26-$A$6))</f>
        <v>0</v>
      </c>
      <c r="M26" s="8">
        <f>'SCR Undiscounted'!M24/((1+$B$1)^($A26-$A$6))</f>
        <v>0</v>
      </c>
      <c r="N26" s="8">
        <f>'SCR Undiscounted'!N24/((1+$B$1)^($A26-$A$6))</f>
        <v>0</v>
      </c>
      <c r="O26" s="8">
        <f>'SCR Undiscounted'!O24/((1+$B$1)^($A26-$A$6))</f>
        <v>0</v>
      </c>
      <c r="P26" s="8">
        <f>'SCR Undiscounted'!P24/((1+$B$1)^($A26-$A$6))</f>
        <v>0</v>
      </c>
      <c r="Q26" s="8">
        <f>'SCR Undiscounted'!Q24/((1+$B$1)^($A26-$A$6))</f>
        <v>0</v>
      </c>
      <c r="R26" s="8">
        <f>'SCR Undiscounted'!R24/((1+$B$1)^($A26-$A$6))</f>
        <v>0</v>
      </c>
      <c r="S26" s="22"/>
      <c r="T26" s="8">
        <f>'SCR Undiscounted'!T24/((1+$B$1)^($A26-$A$6))</f>
        <v>0</v>
      </c>
      <c r="U26" s="8">
        <f>'SCR Undiscounted'!U24/((1+$B$1)^($A26-$A$6))</f>
        <v>0</v>
      </c>
      <c r="V26" s="8">
        <f>'SCR Undiscounted'!V24/((1+$B$1)^($A26-$A$6))</f>
        <v>0</v>
      </c>
      <c r="W26" s="8">
        <f>'SCR Undiscounted'!W24/((1+$B$1)^($A26-$A$6))</f>
        <v>0</v>
      </c>
      <c r="X26" s="8">
        <f>'SCR Undiscounted'!X24/((1+$B$1)^($A26-$A$6))</f>
        <v>0</v>
      </c>
      <c r="Y26" s="8">
        <f>'SCR Undiscounted'!Y24/((1+$B$1)^($A26-$A$6))</f>
        <v>0</v>
      </c>
      <c r="Z26" s="8">
        <f>'SCR Undiscounted'!Z24/((1+$B$1)^($A26-$A$6))</f>
        <v>0</v>
      </c>
      <c r="AA26" s="8">
        <f>'SCR Undiscounted'!AA24/((1+$B$1)^($A26-$A$6))</f>
        <v>0</v>
      </c>
      <c r="AB26" s="22"/>
    </row>
    <row r="27" spans="1:30" s="25" customFormat="1" x14ac:dyDescent="0.25">
      <c r="A27" s="25" t="s">
        <v>20</v>
      </c>
      <c r="B27" s="21">
        <f>SUM(B6:B26)</f>
        <v>0</v>
      </c>
      <c r="C27" s="21">
        <f t="shared" ref="C27:H27" si="0">SUM(C6:C26)</f>
        <v>0</v>
      </c>
      <c r="D27" s="21">
        <f t="shared" si="0"/>
        <v>0</v>
      </c>
      <c r="E27" s="21">
        <f t="shared" si="0"/>
        <v>0</v>
      </c>
      <c r="F27" s="21">
        <f t="shared" si="0"/>
        <v>0</v>
      </c>
      <c r="G27" s="21">
        <f t="shared" si="0"/>
        <v>0</v>
      </c>
      <c r="H27" s="21">
        <f t="shared" si="0"/>
        <v>0</v>
      </c>
      <c r="I27" s="21">
        <f t="shared" ref="I27" si="1">SUM(I6:I26)</f>
        <v>0</v>
      </c>
      <c r="J27" s="22"/>
      <c r="K27" s="21">
        <f t="shared" ref="K27:Q27" si="2">SUM(K6:K26)</f>
        <v>0</v>
      </c>
      <c r="L27" s="21">
        <f t="shared" si="2"/>
        <v>0</v>
      </c>
      <c r="M27" s="21">
        <f t="shared" si="2"/>
        <v>0</v>
      </c>
      <c r="N27" s="21">
        <f t="shared" si="2"/>
        <v>0</v>
      </c>
      <c r="O27" s="21">
        <f t="shared" si="2"/>
        <v>0</v>
      </c>
      <c r="P27" s="21">
        <f t="shared" si="2"/>
        <v>0</v>
      </c>
      <c r="Q27" s="21">
        <f t="shared" si="2"/>
        <v>0</v>
      </c>
      <c r="R27" s="21">
        <f t="shared" ref="R27" si="3">SUM(R6:R26)</f>
        <v>0</v>
      </c>
      <c r="S27" s="22"/>
      <c r="T27" s="21">
        <f t="shared" ref="T27:Z27" si="4">SUM(T6:T26)</f>
        <v>0</v>
      </c>
      <c r="U27" s="21">
        <f t="shared" si="4"/>
        <v>0</v>
      </c>
      <c r="V27" s="21">
        <f t="shared" si="4"/>
        <v>0</v>
      </c>
      <c r="W27" s="21">
        <f t="shared" si="4"/>
        <v>0</v>
      </c>
      <c r="X27" s="21">
        <f t="shared" si="4"/>
        <v>0</v>
      </c>
      <c r="Y27" s="21">
        <f t="shared" si="4"/>
        <v>0</v>
      </c>
      <c r="Z27" s="21">
        <f t="shared" si="4"/>
        <v>0</v>
      </c>
      <c r="AA27" s="21">
        <f t="shared" ref="AA27" si="5">SUM(AA6:AA26)</f>
        <v>0</v>
      </c>
      <c r="AB27" s="22"/>
    </row>
    <row r="30" spans="1:30" x14ac:dyDescent="0.25">
      <c r="A30" s="12" t="s">
        <v>70</v>
      </c>
    </row>
    <row r="31" spans="1:30" x14ac:dyDescent="0.25">
      <c r="A31" s="12"/>
      <c r="B31" s="11" t="s">
        <v>60</v>
      </c>
      <c r="C31" s="11"/>
      <c r="D31" s="11"/>
      <c r="E31" s="11"/>
      <c r="F31" s="11"/>
      <c r="G31" s="11"/>
      <c r="H31" s="11"/>
      <c r="I31" s="11"/>
      <c r="K31" s="11" t="s">
        <v>61</v>
      </c>
      <c r="L31" s="11"/>
      <c r="M31" s="11"/>
      <c r="N31" s="11"/>
      <c r="O31" s="11"/>
      <c r="P31" s="11"/>
      <c r="Q31" s="11"/>
      <c r="R31" s="11"/>
      <c r="T31" s="11" t="s">
        <v>10</v>
      </c>
      <c r="U31" s="11"/>
      <c r="V31" s="11"/>
      <c r="W31" s="11"/>
      <c r="X31" s="11"/>
      <c r="Y31" s="11"/>
      <c r="Z31" s="11"/>
      <c r="AA31" s="11"/>
    </row>
    <row r="32" spans="1:30" ht="30" x14ac:dyDescent="0.25">
      <c r="A32" s="30" t="s">
        <v>0</v>
      </c>
      <c r="B32" s="30" t="s">
        <v>3</v>
      </c>
      <c r="C32" s="30" t="s">
        <v>4</v>
      </c>
      <c r="D32" s="30" t="s">
        <v>5</v>
      </c>
      <c r="E32" s="30" t="s">
        <v>6</v>
      </c>
      <c r="F32" s="30" t="s">
        <v>7</v>
      </c>
      <c r="G32" s="30" t="s">
        <v>8</v>
      </c>
      <c r="H32" s="30" t="s">
        <v>9</v>
      </c>
      <c r="I32" s="30" t="s">
        <v>11</v>
      </c>
      <c r="K32" s="30" t="s">
        <v>3</v>
      </c>
      <c r="L32" s="30" t="s">
        <v>4</v>
      </c>
      <c r="M32" s="30" t="s">
        <v>5</v>
      </c>
      <c r="N32" s="30" t="s">
        <v>6</v>
      </c>
      <c r="O32" s="30" t="s">
        <v>7</v>
      </c>
      <c r="P32" s="30" t="s">
        <v>8</v>
      </c>
      <c r="Q32" s="30" t="s">
        <v>9</v>
      </c>
      <c r="R32" s="30" t="s">
        <v>11</v>
      </c>
      <c r="T32" s="30" t="s">
        <v>3</v>
      </c>
      <c r="U32" s="30" t="s">
        <v>4</v>
      </c>
      <c r="V32" s="30" t="s">
        <v>5</v>
      </c>
      <c r="W32" s="30" t="s">
        <v>6</v>
      </c>
      <c r="X32" s="30" t="s">
        <v>7</v>
      </c>
      <c r="Y32" s="30" t="s">
        <v>8</v>
      </c>
      <c r="Z32" s="30" t="s">
        <v>9</v>
      </c>
      <c r="AA32" s="30" t="s">
        <v>11</v>
      </c>
      <c r="AC32" s="12"/>
      <c r="AD32" s="12"/>
    </row>
    <row r="33" spans="1:28" s="25" customFormat="1" x14ac:dyDescent="0.25">
      <c r="A33" s="30">
        <v>2020</v>
      </c>
      <c r="B33" s="8">
        <f>'SCR Undiscounted'!B31/((1+$B$1)^($A33-$A$6))</f>
        <v>0</v>
      </c>
      <c r="C33" s="8">
        <f>'SCR Undiscounted'!C31/((1+$B$1)^($A33-$A$6))</f>
        <v>0</v>
      </c>
      <c r="D33" s="8">
        <f>'SCR Undiscounted'!D31/((1+$B$1)^($A33-$A$6))</f>
        <v>0</v>
      </c>
      <c r="E33" s="8">
        <f>'SCR Undiscounted'!E31/((1+$B$1)^($A33-$A$6))</f>
        <v>0</v>
      </c>
      <c r="F33" s="8">
        <f>'SCR Undiscounted'!F31/((1+$B$1)^($A33-$A$6))</f>
        <v>0</v>
      </c>
      <c r="G33" s="8">
        <f>'SCR Undiscounted'!G31/((1+$B$1)^($A33-$A$6))</f>
        <v>0</v>
      </c>
      <c r="H33" s="8">
        <f>'SCR Undiscounted'!H31/((1+$B$1)^($A33-$A$6))</f>
        <v>0</v>
      </c>
      <c r="I33" s="8">
        <f>'SCR Undiscounted'!I31/((1+$B$1)^($A33-$A$6))</f>
        <v>0</v>
      </c>
      <c r="J33" s="22"/>
      <c r="K33" s="8">
        <f>'SCR Undiscounted'!K31/((1+$B$1)^($A33-$A$6))</f>
        <v>0</v>
      </c>
      <c r="L33" s="8">
        <f>'SCR Undiscounted'!L31/((1+$B$1)^($A33-$A$6))</f>
        <v>0</v>
      </c>
      <c r="M33" s="8">
        <f>'SCR Undiscounted'!M31/((1+$B$1)^($A33-$A$6))</f>
        <v>0</v>
      </c>
      <c r="N33" s="8">
        <f>'SCR Undiscounted'!N31/((1+$B$1)^($A33-$A$6))</f>
        <v>0</v>
      </c>
      <c r="O33" s="8">
        <f>'SCR Undiscounted'!O31/((1+$B$1)^($A33-$A$6))</f>
        <v>0</v>
      </c>
      <c r="P33" s="8">
        <f>'SCR Undiscounted'!P31/((1+$B$1)^($A33-$A$6))</f>
        <v>0</v>
      </c>
      <c r="Q33" s="8">
        <f>'SCR Undiscounted'!Q31/((1+$B$1)^($A33-$A$6))</f>
        <v>0</v>
      </c>
      <c r="R33" s="8">
        <f>'SCR Undiscounted'!R31/((1+$B$1)^($A33-$A$6))</f>
        <v>0</v>
      </c>
      <c r="S33" s="22"/>
      <c r="T33" s="8">
        <f>'SCR Undiscounted'!T31/((1+$B$1)^($A33-$A$6))</f>
        <v>0</v>
      </c>
      <c r="U33" s="8">
        <f>'SCR Undiscounted'!U31/((1+$B$1)^($A33-$A$6))</f>
        <v>0</v>
      </c>
      <c r="V33" s="8">
        <f>'SCR Undiscounted'!V31/((1+$B$1)^($A33-$A$6))</f>
        <v>0</v>
      </c>
      <c r="W33" s="8">
        <f>'SCR Undiscounted'!W31/((1+$B$1)^($A33-$A$6))</f>
        <v>0</v>
      </c>
      <c r="X33" s="8">
        <f>'SCR Undiscounted'!X31/((1+$B$1)^($A33-$A$6))</f>
        <v>0</v>
      </c>
      <c r="Y33" s="8">
        <f>'SCR Undiscounted'!Y31/((1+$B$1)^($A33-$A$6))</f>
        <v>0</v>
      </c>
      <c r="Z33" s="8">
        <f>'SCR Undiscounted'!Z31/((1+$B$1)^($A33-$A$6))</f>
        <v>0</v>
      </c>
      <c r="AA33" s="8">
        <f>'SCR Undiscounted'!AA31/((1+$B$1)^($A33-$A$6))</f>
        <v>0</v>
      </c>
      <c r="AB33" s="22"/>
    </row>
    <row r="34" spans="1:28" s="25" customFormat="1" x14ac:dyDescent="0.25">
      <c r="A34" s="30">
        <v>2021</v>
      </c>
      <c r="B34" s="8">
        <f>'SCR Undiscounted'!B32/((1+$B$1)^($A34-$A$6))</f>
        <v>0</v>
      </c>
      <c r="C34" s="8">
        <f>'SCR Undiscounted'!C32/((1+$B$1)^($A34-$A$6))</f>
        <v>0</v>
      </c>
      <c r="D34" s="8">
        <f>'SCR Undiscounted'!D32/((1+$B$1)^($A34-$A$6))</f>
        <v>0</v>
      </c>
      <c r="E34" s="8">
        <f>'SCR Undiscounted'!E32/((1+$B$1)^($A34-$A$6))</f>
        <v>0</v>
      </c>
      <c r="F34" s="8">
        <f>'SCR Undiscounted'!F32/((1+$B$1)^($A34-$A$6))</f>
        <v>0</v>
      </c>
      <c r="G34" s="8">
        <f>'SCR Undiscounted'!G32/((1+$B$1)^($A34-$A$6))</f>
        <v>0</v>
      </c>
      <c r="H34" s="8">
        <f>'SCR Undiscounted'!H32/((1+$B$1)^($A34-$A$6))</f>
        <v>0</v>
      </c>
      <c r="I34" s="8">
        <f>'SCR Undiscounted'!I32/((1+$B$1)^($A34-$A$6))</f>
        <v>0</v>
      </c>
      <c r="J34" s="22"/>
      <c r="K34" s="8">
        <f>'SCR Undiscounted'!K32/((1+$B$1)^($A34-$A$6))</f>
        <v>0</v>
      </c>
      <c r="L34" s="8">
        <f>'SCR Undiscounted'!L32/((1+$B$1)^($A34-$A$6))</f>
        <v>0</v>
      </c>
      <c r="M34" s="8">
        <f>'SCR Undiscounted'!M32/((1+$B$1)^($A34-$A$6))</f>
        <v>0</v>
      </c>
      <c r="N34" s="8">
        <f>'SCR Undiscounted'!N32/((1+$B$1)^($A34-$A$6))</f>
        <v>0</v>
      </c>
      <c r="O34" s="8">
        <f>'SCR Undiscounted'!O32/((1+$B$1)^($A34-$A$6))</f>
        <v>0</v>
      </c>
      <c r="P34" s="8">
        <f>'SCR Undiscounted'!P32/((1+$B$1)^($A34-$A$6))</f>
        <v>0</v>
      </c>
      <c r="Q34" s="8">
        <f>'SCR Undiscounted'!Q32/((1+$B$1)^($A34-$A$6))</f>
        <v>0</v>
      </c>
      <c r="R34" s="8">
        <f>'SCR Undiscounted'!R32/((1+$B$1)^($A34-$A$6))</f>
        <v>0</v>
      </c>
      <c r="S34" s="22"/>
      <c r="T34" s="8">
        <f>'SCR Undiscounted'!T32/((1+$B$1)^($A34-$A$6))</f>
        <v>0</v>
      </c>
      <c r="U34" s="8">
        <f>'SCR Undiscounted'!U32/((1+$B$1)^($A34-$A$6))</f>
        <v>0</v>
      </c>
      <c r="V34" s="8">
        <f>'SCR Undiscounted'!V32/((1+$B$1)^($A34-$A$6))</f>
        <v>0</v>
      </c>
      <c r="W34" s="8">
        <f>'SCR Undiscounted'!W32/((1+$B$1)^($A34-$A$6))</f>
        <v>0</v>
      </c>
      <c r="X34" s="8">
        <f>'SCR Undiscounted'!X32/((1+$B$1)^($A34-$A$6))</f>
        <v>0</v>
      </c>
      <c r="Y34" s="8">
        <f>'SCR Undiscounted'!Y32/((1+$B$1)^($A34-$A$6))</f>
        <v>0</v>
      </c>
      <c r="Z34" s="8">
        <f>'SCR Undiscounted'!Z32/((1+$B$1)^($A34-$A$6))</f>
        <v>0</v>
      </c>
      <c r="AA34" s="8">
        <f>'SCR Undiscounted'!AA32/((1+$B$1)^($A34-$A$6))</f>
        <v>0</v>
      </c>
      <c r="AB34" s="22"/>
    </row>
    <row r="35" spans="1:28" s="25" customFormat="1" x14ac:dyDescent="0.25">
      <c r="A35" s="30">
        <v>2022</v>
      </c>
      <c r="B35" s="8">
        <f>'SCR Undiscounted'!B33/((1+$B$1)^($A35-$A$6))</f>
        <v>0</v>
      </c>
      <c r="C35" s="8">
        <f>'SCR Undiscounted'!C33/((1+$B$1)^($A35-$A$6))</f>
        <v>0</v>
      </c>
      <c r="D35" s="8">
        <f>'SCR Undiscounted'!D33/((1+$B$1)^($A35-$A$6))</f>
        <v>0</v>
      </c>
      <c r="E35" s="8">
        <f>'SCR Undiscounted'!E33/((1+$B$1)^($A35-$A$6))</f>
        <v>0</v>
      </c>
      <c r="F35" s="8">
        <f>'SCR Undiscounted'!F33/((1+$B$1)^($A35-$A$6))</f>
        <v>0</v>
      </c>
      <c r="G35" s="8">
        <f>'SCR Undiscounted'!G33/((1+$B$1)^($A35-$A$6))</f>
        <v>0</v>
      </c>
      <c r="H35" s="8">
        <f>'SCR Undiscounted'!H33/((1+$B$1)^($A35-$A$6))</f>
        <v>0</v>
      </c>
      <c r="I35" s="8">
        <f>'SCR Undiscounted'!I33/((1+$B$1)^($A35-$A$6))</f>
        <v>0</v>
      </c>
      <c r="J35" s="22"/>
      <c r="K35" s="8">
        <f>'SCR Undiscounted'!K33/((1+$B$1)^($A35-$A$6))</f>
        <v>0</v>
      </c>
      <c r="L35" s="8">
        <f>'SCR Undiscounted'!L33/((1+$B$1)^($A35-$A$6))</f>
        <v>0</v>
      </c>
      <c r="M35" s="8">
        <f>'SCR Undiscounted'!M33/((1+$B$1)^($A35-$A$6))</f>
        <v>0</v>
      </c>
      <c r="N35" s="8">
        <f>'SCR Undiscounted'!N33/((1+$B$1)^($A35-$A$6))</f>
        <v>0</v>
      </c>
      <c r="O35" s="8">
        <f>'SCR Undiscounted'!O33/((1+$B$1)^($A35-$A$6))</f>
        <v>0</v>
      </c>
      <c r="P35" s="8">
        <f>'SCR Undiscounted'!P33/((1+$B$1)^($A35-$A$6))</f>
        <v>0</v>
      </c>
      <c r="Q35" s="8">
        <f>'SCR Undiscounted'!Q33/((1+$B$1)^($A35-$A$6))</f>
        <v>0</v>
      </c>
      <c r="R35" s="8">
        <f>'SCR Undiscounted'!R33/((1+$B$1)^($A35-$A$6))</f>
        <v>0</v>
      </c>
      <c r="S35" s="22"/>
      <c r="T35" s="8">
        <f>'SCR Undiscounted'!T33/((1+$B$1)^($A35-$A$6))</f>
        <v>0</v>
      </c>
      <c r="U35" s="8">
        <f>'SCR Undiscounted'!U33/((1+$B$1)^($A35-$A$6))</f>
        <v>0</v>
      </c>
      <c r="V35" s="8">
        <f>'SCR Undiscounted'!V33/((1+$B$1)^($A35-$A$6))</f>
        <v>0</v>
      </c>
      <c r="W35" s="8">
        <f>'SCR Undiscounted'!W33/((1+$B$1)^($A35-$A$6))</f>
        <v>0</v>
      </c>
      <c r="X35" s="8">
        <f>'SCR Undiscounted'!X33/((1+$B$1)^($A35-$A$6))</f>
        <v>0</v>
      </c>
      <c r="Y35" s="8">
        <f>'SCR Undiscounted'!Y33/((1+$B$1)^($A35-$A$6))</f>
        <v>0</v>
      </c>
      <c r="Z35" s="8">
        <f>'SCR Undiscounted'!Z33/((1+$B$1)^($A35-$A$6))</f>
        <v>0</v>
      </c>
      <c r="AA35" s="8">
        <f>'SCR Undiscounted'!AA33/((1+$B$1)^($A35-$A$6))</f>
        <v>0</v>
      </c>
      <c r="AB35" s="22"/>
    </row>
    <row r="36" spans="1:28" s="25" customFormat="1" x14ac:dyDescent="0.25">
      <c r="A36" s="30">
        <v>2023</v>
      </c>
      <c r="B36" s="8">
        <f>'SCR Undiscounted'!B34/((1+$B$1)^($A36-$A$6))</f>
        <v>0</v>
      </c>
      <c r="C36" s="8">
        <f>'SCR Undiscounted'!C34/((1+$B$1)^($A36-$A$6))</f>
        <v>0</v>
      </c>
      <c r="D36" s="8">
        <f>'SCR Undiscounted'!D34/((1+$B$1)^($A36-$A$6))</f>
        <v>0</v>
      </c>
      <c r="E36" s="8">
        <f>'SCR Undiscounted'!E34/((1+$B$1)^($A36-$A$6))</f>
        <v>0</v>
      </c>
      <c r="F36" s="8">
        <f>'SCR Undiscounted'!F34/((1+$B$1)^($A36-$A$6))</f>
        <v>0</v>
      </c>
      <c r="G36" s="8">
        <f>'SCR Undiscounted'!G34/((1+$B$1)^($A36-$A$6))</f>
        <v>0</v>
      </c>
      <c r="H36" s="8">
        <f>'SCR Undiscounted'!H34/((1+$B$1)^($A36-$A$6))</f>
        <v>0</v>
      </c>
      <c r="I36" s="8">
        <f>'SCR Undiscounted'!I34/((1+$B$1)^($A36-$A$6))</f>
        <v>0</v>
      </c>
      <c r="J36" s="22"/>
      <c r="K36" s="8">
        <f>'SCR Undiscounted'!K34/((1+$B$1)^($A36-$A$6))</f>
        <v>0</v>
      </c>
      <c r="L36" s="8">
        <f>'SCR Undiscounted'!L34/((1+$B$1)^($A36-$A$6))</f>
        <v>0</v>
      </c>
      <c r="M36" s="8">
        <f>'SCR Undiscounted'!M34/((1+$B$1)^($A36-$A$6))</f>
        <v>0</v>
      </c>
      <c r="N36" s="8">
        <f>'SCR Undiscounted'!N34/((1+$B$1)^($A36-$A$6))</f>
        <v>0</v>
      </c>
      <c r="O36" s="8">
        <f>'SCR Undiscounted'!O34/((1+$B$1)^($A36-$A$6))</f>
        <v>0</v>
      </c>
      <c r="P36" s="8">
        <f>'SCR Undiscounted'!P34/((1+$B$1)^($A36-$A$6))</f>
        <v>0</v>
      </c>
      <c r="Q36" s="8">
        <f>'SCR Undiscounted'!Q34/((1+$B$1)^($A36-$A$6))</f>
        <v>0</v>
      </c>
      <c r="R36" s="8">
        <f>'SCR Undiscounted'!R34/((1+$B$1)^($A36-$A$6))</f>
        <v>0</v>
      </c>
      <c r="S36" s="22"/>
      <c r="T36" s="8">
        <f>'SCR Undiscounted'!T34/((1+$B$1)^($A36-$A$6))</f>
        <v>0</v>
      </c>
      <c r="U36" s="8">
        <f>'SCR Undiscounted'!U34/((1+$B$1)^($A36-$A$6))</f>
        <v>0</v>
      </c>
      <c r="V36" s="8">
        <f>'SCR Undiscounted'!V34/((1+$B$1)^($A36-$A$6))</f>
        <v>0</v>
      </c>
      <c r="W36" s="8">
        <f>'SCR Undiscounted'!W34/((1+$B$1)^($A36-$A$6))</f>
        <v>0</v>
      </c>
      <c r="X36" s="8">
        <f>'SCR Undiscounted'!X34/((1+$B$1)^($A36-$A$6))</f>
        <v>0</v>
      </c>
      <c r="Y36" s="8">
        <f>'SCR Undiscounted'!Y34/((1+$B$1)^($A36-$A$6))</f>
        <v>0</v>
      </c>
      <c r="Z36" s="8">
        <f>'SCR Undiscounted'!Z34/((1+$B$1)^($A36-$A$6))</f>
        <v>0</v>
      </c>
      <c r="AA36" s="8">
        <f>'SCR Undiscounted'!AA34/((1+$B$1)^($A36-$A$6))</f>
        <v>0</v>
      </c>
      <c r="AB36" s="22"/>
    </row>
    <row r="37" spans="1:28" s="25" customFormat="1" x14ac:dyDescent="0.25">
      <c r="A37" s="30">
        <v>2024</v>
      </c>
      <c r="B37" s="8">
        <f>'SCR Undiscounted'!B35/((1+$B$1)^($A37-$A$6))</f>
        <v>0</v>
      </c>
      <c r="C37" s="8">
        <f>'SCR Undiscounted'!C35/((1+$B$1)^($A37-$A$6))</f>
        <v>0</v>
      </c>
      <c r="D37" s="8">
        <f>'SCR Undiscounted'!D35/((1+$B$1)^($A37-$A$6))</f>
        <v>0</v>
      </c>
      <c r="E37" s="8">
        <f>'SCR Undiscounted'!E35/((1+$B$1)^($A37-$A$6))</f>
        <v>0</v>
      </c>
      <c r="F37" s="8">
        <f>'SCR Undiscounted'!F35/((1+$B$1)^($A37-$A$6))</f>
        <v>0</v>
      </c>
      <c r="G37" s="8">
        <f>'SCR Undiscounted'!G35/((1+$B$1)^($A37-$A$6))</f>
        <v>0</v>
      </c>
      <c r="H37" s="8">
        <f>'SCR Undiscounted'!H35/((1+$B$1)^($A37-$A$6))</f>
        <v>0</v>
      </c>
      <c r="I37" s="8">
        <f>'SCR Undiscounted'!I35/((1+$B$1)^($A37-$A$6))</f>
        <v>0</v>
      </c>
      <c r="J37" s="22"/>
      <c r="K37" s="8">
        <f>'SCR Undiscounted'!K35/((1+$B$1)^($A37-$A$6))</f>
        <v>0</v>
      </c>
      <c r="L37" s="8">
        <f>'SCR Undiscounted'!L35/((1+$B$1)^($A37-$A$6))</f>
        <v>0</v>
      </c>
      <c r="M37" s="8">
        <f>'SCR Undiscounted'!M35/((1+$B$1)^($A37-$A$6))</f>
        <v>0</v>
      </c>
      <c r="N37" s="8">
        <f>'SCR Undiscounted'!N35/((1+$B$1)^($A37-$A$6))</f>
        <v>0</v>
      </c>
      <c r="O37" s="8">
        <f>'SCR Undiscounted'!O35/((1+$B$1)^($A37-$A$6))</f>
        <v>0</v>
      </c>
      <c r="P37" s="8">
        <f>'SCR Undiscounted'!P35/((1+$B$1)^($A37-$A$6))</f>
        <v>0</v>
      </c>
      <c r="Q37" s="8">
        <f>'SCR Undiscounted'!Q35/((1+$B$1)^($A37-$A$6))</f>
        <v>0</v>
      </c>
      <c r="R37" s="8">
        <f>'SCR Undiscounted'!R35/((1+$B$1)^($A37-$A$6))</f>
        <v>0</v>
      </c>
      <c r="S37" s="22"/>
      <c r="T37" s="8">
        <f>'SCR Undiscounted'!T35/((1+$B$1)^($A37-$A$6))</f>
        <v>0</v>
      </c>
      <c r="U37" s="8">
        <f>'SCR Undiscounted'!U35/((1+$B$1)^($A37-$A$6))</f>
        <v>0</v>
      </c>
      <c r="V37" s="8">
        <f>'SCR Undiscounted'!V35/((1+$B$1)^($A37-$A$6))</f>
        <v>0</v>
      </c>
      <c r="W37" s="8">
        <f>'SCR Undiscounted'!W35/((1+$B$1)^($A37-$A$6))</f>
        <v>0</v>
      </c>
      <c r="X37" s="8">
        <f>'SCR Undiscounted'!X35/((1+$B$1)^($A37-$A$6))</f>
        <v>0</v>
      </c>
      <c r="Y37" s="8">
        <f>'SCR Undiscounted'!Y35/((1+$B$1)^($A37-$A$6))</f>
        <v>0</v>
      </c>
      <c r="Z37" s="8">
        <f>'SCR Undiscounted'!Z35/((1+$B$1)^($A37-$A$6))</f>
        <v>0</v>
      </c>
      <c r="AA37" s="8">
        <f>'SCR Undiscounted'!AA35/((1+$B$1)^($A37-$A$6))</f>
        <v>0</v>
      </c>
      <c r="AB37" s="22"/>
    </row>
    <row r="38" spans="1:28" s="25" customFormat="1" x14ac:dyDescent="0.25">
      <c r="A38" s="30">
        <v>2025</v>
      </c>
      <c r="B38" s="8">
        <f>'SCR Undiscounted'!B36/((1+$B$1)^($A38-$A$6))</f>
        <v>0</v>
      </c>
      <c r="C38" s="8">
        <f>'SCR Undiscounted'!C36/((1+$B$1)^($A38-$A$6))</f>
        <v>0</v>
      </c>
      <c r="D38" s="8">
        <f>'SCR Undiscounted'!D36/((1+$B$1)^($A38-$A$6))</f>
        <v>0</v>
      </c>
      <c r="E38" s="8">
        <f>'SCR Undiscounted'!E36/((1+$B$1)^($A38-$A$6))</f>
        <v>0</v>
      </c>
      <c r="F38" s="8">
        <f>'SCR Undiscounted'!F36/((1+$B$1)^($A38-$A$6))</f>
        <v>0</v>
      </c>
      <c r="G38" s="8">
        <f>'SCR Undiscounted'!G36/((1+$B$1)^($A38-$A$6))</f>
        <v>0</v>
      </c>
      <c r="H38" s="8">
        <f>'SCR Undiscounted'!H36/((1+$B$1)^($A38-$A$6))</f>
        <v>0</v>
      </c>
      <c r="I38" s="8">
        <f>'SCR Undiscounted'!I36/((1+$B$1)^($A38-$A$6))</f>
        <v>0</v>
      </c>
      <c r="J38" s="22"/>
      <c r="K38" s="8">
        <f>'SCR Undiscounted'!K36/((1+$B$1)^($A38-$A$6))</f>
        <v>0</v>
      </c>
      <c r="L38" s="8">
        <f>'SCR Undiscounted'!L36/((1+$B$1)^($A38-$A$6))</f>
        <v>0</v>
      </c>
      <c r="M38" s="8">
        <f>'SCR Undiscounted'!M36/((1+$B$1)^($A38-$A$6))</f>
        <v>0</v>
      </c>
      <c r="N38" s="8">
        <f>'SCR Undiscounted'!N36/((1+$B$1)^($A38-$A$6))</f>
        <v>0</v>
      </c>
      <c r="O38" s="8">
        <f>'SCR Undiscounted'!O36/((1+$B$1)^($A38-$A$6))</f>
        <v>0</v>
      </c>
      <c r="P38" s="8">
        <f>'SCR Undiscounted'!P36/((1+$B$1)^($A38-$A$6))</f>
        <v>0</v>
      </c>
      <c r="Q38" s="8">
        <f>'SCR Undiscounted'!Q36/((1+$B$1)^($A38-$A$6))</f>
        <v>0</v>
      </c>
      <c r="R38" s="8">
        <f>'SCR Undiscounted'!R36/((1+$B$1)^($A38-$A$6))</f>
        <v>0</v>
      </c>
      <c r="S38" s="22"/>
      <c r="T38" s="8">
        <f>'SCR Undiscounted'!T36/((1+$B$1)^($A38-$A$6))</f>
        <v>0</v>
      </c>
      <c r="U38" s="8">
        <f>'SCR Undiscounted'!U36/((1+$B$1)^($A38-$A$6))</f>
        <v>0</v>
      </c>
      <c r="V38" s="8">
        <f>'SCR Undiscounted'!V36/((1+$B$1)^($A38-$A$6))</f>
        <v>0</v>
      </c>
      <c r="W38" s="8">
        <f>'SCR Undiscounted'!W36/((1+$B$1)^($A38-$A$6))</f>
        <v>0</v>
      </c>
      <c r="X38" s="8">
        <f>'SCR Undiscounted'!X36/((1+$B$1)^($A38-$A$6))</f>
        <v>0</v>
      </c>
      <c r="Y38" s="8">
        <f>'SCR Undiscounted'!Y36/((1+$B$1)^($A38-$A$6))</f>
        <v>0</v>
      </c>
      <c r="Z38" s="8">
        <f>'SCR Undiscounted'!Z36/((1+$B$1)^($A38-$A$6))</f>
        <v>0</v>
      </c>
      <c r="AA38" s="8">
        <f>'SCR Undiscounted'!AA36/((1+$B$1)^($A38-$A$6))</f>
        <v>0</v>
      </c>
      <c r="AB38" s="22"/>
    </row>
    <row r="39" spans="1:28" s="25" customFormat="1" x14ac:dyDescent="0.25">
      <c r="A39" s="30">
        <v>2026</v>
      </c>
      <c r="B39" s="8">
        <f>'SCR Undiscounted'!B37/((1+$B$1)^($A39-$A$6))</f>
        <v>0</v>
      </c>
      <c r="C39" s="8">
        <f>'SCR Undiscounted'!C37/((1+$B$1)^($A39-$A$6))</f>
        <v>0</v>
      </c>
      <c r="D39" s="8">
        <f>'SCR Undiscounted'!D37/((1+$B$1)^($A39-$A$6))</f>
        <v>0</v>
      </c>
      <c r="E39" s="8">
        <f>'SCR Undiscounted'!E37/((1+$B$1)^($A39-$A$6))</f>
        <v>0</v>
      </c>
      <c r="F39" s="8">
        <f>'SCR Undiscounted'!F37/((1+$B$1)^($A39-$A$6))</f>
        <v>0</v>
      </c>
      <c r="G39" s="8">
        <f>'SCR Undiscounted'!G37/((1+$B$1)^($A39-$A$6))</f>
        <v>0</v>
      </c>
      <c r="H39" s="8">
        <f>'SCR Undiscounted'!H37/((1+$B$1)^($A39-$A$6))</f>
        <v>0</v>
      </c>
      <c r="I39" s="8">
        <f>'SCR Undiscounted'!I37/((1+$B$1)^($A39-$A$6))</f>
        <v>0</v>
      </c>
      <c r="J39" s="22"/>
      <c r="K39" s="8">
        <f>'SCR Undiscounted'!K37/((1+$B$1)^($A39-$A$6))</f>
        <v>0</v>
      </c>
      <c r="L39" s="8">
        <f>'SCR Undiscounted'!L37/((1+$B$1)^($A39-$A$6))</f>
        <v>0</v>
      </c>
      <c r="M39" s="8">
        <f>'SCR Undiscounted'!M37/((1+$B$1)^($A39-$A$6))</f>
        <v>0</v>
      </c>
      <c r="N39" s="8">
        <f>'SCR Undiscounted'!N37/((1+$B$1)^($A39-$A$6))</f>
        <v>0</v>
      </c>
      <c r="O39" s="8">
        <f>'SCR Undiscounted'!O37/((1+$B$1)^($A39-$A$6))</f>
        <v>0</v>
      </c>
      <c r="P39" s="8">
        <f>'SCR Undiscounted'!P37/((1+$B$1)^($A39-$A$6))</f>
        <v>0</v>
      </c>
      <c r="Q39" s="8">
        <f>'SCR Undiscounted'!Q37/((1+$B$1)^($A39-$A$6))</f>
        <v>0</v>
      </c>
      <c r="R39" s="8">
        <f>'SCR Undiscounted'!R37/((1+$B$1)^($A39-$A$6))</f>
        <v>0</v>
      </c>
      <c r="S39" s="22"/>
      <c r="T39" s="8">
        <f>'SCR Undiscounted'!T37/((1+$B$1)^($A39-$A$6))</f>
        <v>0</v>
      </c>
      <c r="U39" s="8">
        <f>'SCR Undiscounted'!U37/((1+$B$1)^($A39-$A$6))</f>
        <v>0</v>
      </c>
      <c r="V39" s="8">
        <f>'SCR Undiscounted'!V37/((1+$B$1)^($A39-$A$6))</f>
        <v>0</v>
      </c>
      <c r="W39" s="8">
        <f>'SCR Undiscounted'!W37/((1+$B$1)^($A39-$A$6))</f>
        <v>0</v>
      </c>
      <c r="X39" s="8">
        <f>'SCR Undiscounted'!X37/((1+$B$1)^($A39-$A$6))</f>
        <v>0</v>
      </c>
      <c r="Y39" s="8">
        <f>'SCR Undiscounted'!Y37/((1+$B$1)^($A39-$A$6))</f>
        <v>0</v>
      </c>
      <c r="Z39" s="8">
        <f>'SCR Undiscounted'!Z37/((1+$B$1)^($A39-$A$6))</f>
        <v>0</v>
      </c>
      <c r="AA39" s="8">
        <f>'SCR Undiscounted'!AA37/((1+$B$1)^($A39-$A$6))</f>
        <v>0</v>
      </c>
      <c r="AB39" s="22"/>
    </row>
    <row r="40" spans="1:28" s="25" customFormat="1" x14ac:dyDescent="0.25">
      <c r="A40" s="30">
        <v>2027</v>
      </c>
      <c r="B40" s="8">
        <f>'SCR Undiscounted'!B38/((1+$B$1)^($A40-$A$6))</f>
        <v>0</v>
      </c>
      <c r="C40" s="8">
        <f>'SCR Undiscounted'!C38/((1+$B$1)^($A40-$A$6))</f>
        <v>0</v>
      </c>
      <c r="D40" s="8">
        <f>'SCR Undiscounted'!D38/((1+$B$1)^($A40-$A$6))</f>
        <v>0</v>
      </c>
      <c r="E40" s="8">
        <f>'SCR Undiscounted'!E38/((1+$B$1)^($A40-$A$6))</f>
        <v>0</v>
      </c>
      <c r="F40" s="8">
        <f>'SCR Undiscounted'!F38/((1+$B$1)^($A40-$A$6))</f>
        <v>0</v>
      </c>
      <c r="G40" s="8">
        <f>'SCR Undiscounted'!G38/((1+$B$1)^($A40-$A$6))</f>
        <v>0</v>
      </c>
      <c r="H40" s="8">
        <f>'SCR Undiscounted'!H38/((1+$B$1)^($A40-$A$6))</f>
        <v>0</v>
      </c>
      <c r="I40" s="8">
        <f>'SCR Undiscounted'!I38/((1+$B$1)^($A40-$A$6))</f>
        <v>0</v>
      </c>
      <c r="J40" s="22"/>
      <c r="K40" s="8">
        <f>'SCR Undiscounted'!K38/((1+$B$1)^($A40-$A$6))</f>
        <v>0</v>
      </c>
      <c r="L40" s="8">
        <f>'SCR Undiscounted'!L38/((1+$B$1)^($A40-$A$6))</f>
        <v>0</v>
      </c>
      <c r="M40" s="8">
        <f>'SCR Undiscounted'!M38/((1+$B$1)^($A40-$A$6))</f>
        <v>0</v>
      </c>
      <c r="N40" s="8">
        <f>'SCR Undiscounted'!N38/((1+$B$1)^($A40-$A$6))</f>
        <v>0</v>
      </c>
      <c r="O40" s="8">
        <f>'SCR Undiscounted'!O38/((1+$B$1)^($A40-$A$6))</f>
        <v>0</v>
      </c>
      <c r="P40" s="8">
        <f>'SCR Undiscounted'!P38/((1+$B$1)^($A40-$A$6))</f>
        <v>0</v>
      </c>
      <c r="Q40" s="8">
        <f>'SCR Undiscounted'!Q38/((1+$B$1)^($A40-$A$6))</f>
        <v>0</v>
      </c>
      <c r="R40" s="8">
        <f>'SCR Undiscounted'!R38/((1+$B$1)^($A40-$A$6))</f>
        <v>0</v>
      </c>
      <c r="S40" s="22"/>
      <c r="T40" s="8">
        <f>'SCR Undiscounted'!T38/((1+$B$1)^($A40-$A$6))</f>
        <v>0</v>
      </c>
      <c r="U40" s="8">
        <f>'SCR Undiscounted'!U38/((1+$B$1)^($A40-$A$6))</f>
        <v>0</v>
      </c>
      <c r="V40" s="8">
        <f>'SCR Undiscounted'!V38/((1+$B$1)^($A40-$A$6))</f>
        <v>0</v>
      </c>
      <c r="W40" s="8">
        <f>'SCR Undiscounted'!W38/((1+$B$1)^($A40-$A$6))</f>
        <v>0</v>
      </c>
      <c r="X40" s="8">
        <f>'SCR Undiscounted'!X38/((1+$B$1)^($A40-$A$6))</f>
        <v>0</v>
      </c>
      <c r="Y40" s="8">
        <f>'SCR Undiscounted'!Y38/((1+$B$1)^($A40-$A$6))</f>
        <v>0</v>
      </c>
      <c r="Z40" s="8">
        <f>'SCR Undiscounted'!Z38/((1+$B$1)^($A40-$A$6))</f>
        <v>0</v>
      </c>
      <c r="AA40" s="8">
        <f>'SCR Undiscounted'!AA38/((1+$B$1)^($A40-$A$6))</f>
        <v>0</v>
      </c>
      <c r="AB40" s="22"/>
    </row>
    <row r="41" spans="1:28" s="25" customFormat="1" x14ac:dyDescent="0.25">
      <c r="A41" s="30">
        <v>2028</v>
      </c>
      <c r="B41" s="8">
        <f>'SCR Undiscounted'!B39/((1+$B$1)^($A41-$A$6))</f>
        <v>0</v>
      </c>
      <c r="C41" s="8">
        <f>'SCR Undiscounted'!C39/((1+$B$1)^($A41-$A$6))</f>
        <v>0</v>
      </c>
      <c r="D41" s="8">
        <f>'SCR Undiscounted'!D39/((1+$B$1)^($A41-$A$6))</f>
        <v>0</v>
      </c>
      <c r="E41" s="8">
        <f>'SCR Undiscounted'!E39/((1+$B$1)^($A41-$A$6))</f>
        <v>0</v>
      </c>
      <c r="F41" s="8">
        <f>'SCR Undiscounted'!F39/((1+$B$1)^($A41-$A$6))</f>
        <v>0</v>
      </c>
      <c r="G41" s="8">
        <f>'SCR Undiscounted'!G39/((1+$B$1)^($A41-$A$6))</f>
        <v>0</v>
      </c>
      <c r="H41" s="8">
        <f>'SCR Undiscounted'!H39/((1+$B$1)^($A41-$A$6))</f>
        <v>0</v>
      </c>
      <c r="I41" s="8">
        <f>'SCR Undiscounted'!I39/((1+$B$1)^($A41-$A$6))</f>
        <v>0</v>
      </c>
      <c r="J41" s="22"/>
      <c r="K41" s="8">
        <f>'SCR Undiscounted'!K39/((1+$B$1)^($A41-$A$6))</f>
        <v>0</v>
      </c>
      <c r="L41" s="8">
        <f>'SCR Undiscounted'!L39/((1+$B$1)^($A41-$A$6))</f>
        <v>0</v>
      </c>
      <c r="M41" s="8">
        <f>'SCR Undiscounted'!M39/((1+$B$1)^($A41-$A$6))</f>
        <v>0</v>
      </c>
      <c r="N41" s="8">
        <f>'SCR Undiscounted'!N39/((1+$B$1)^($A41-$A$6))</f>
        <v>0</v>
      </c>
      <c r="O41" s="8">
        <f>'SCR Undiscounted'!O39/((1+$B$1)^($A41-$A$6))</f>
        <v>0</v>
      </c>
      <c r="P41" s="8">
        <f>'SCR Undiscounted'!P39/((1+$B$1)^($A41-$A$6))</f>
        <v>0</v>
      </c>
      <c r="Q41" s="8">
        <f>'SCR Undiscounted'!Q39/((1+$B$1)^($A41-$A$6))</f>
        <v>0</v>
      </c>
      <c r="R41" s="8">
        <f>'SCR Undiscounted'!R39/((1+$B$1)^($A41-$A$6))</f>
        <v>0</v>
      </c>
      <c r="S41" s="22"/>
      <c r="T41" s="8">
        <f>'SCR Undiscounted'!T39/((1+$B$1)^($A41-$A$6))</f>
        <v>0</v>
      </c>
      <c r="U41" s="8">
        <f>'SCR Undiscounted'!U39/((1+$B$1)^($A41-$A$6))</f>
        <v>0</v>
      </c>
      <c r="V41" s="8">
        <f>'SCR Undiscounted'!V39/((1+$B$1)^($A41-$A$6))</f>
        <v>0</v>
      </c>
      <c r="W41" s="8">
        <f>'SCR Undiscounted'!W39/((1+$B$1)^($A41-$A$6))</f>
        <v>0</v>
      </c>
      <c r="X41" s="8">
        <f>'SCR Undiscounted'!X39/((1+$B$1)^($A41-$A$6))</f>
        <v>0</v>
      </c>
      <c r="Y41" s="8">
        <f>'SCR Undiscounted'!Y39/((1+$B$1)^($A41-$A$6))</f>
        <v>0</v>
      </c>
      <c r="Z41" s="8">
        <f>'SCR Undiscounted'!Z39/((1+$B$1)^($A41-$A$6))</f>
        <v>0</v>
      </c>
      <c r="AA41" s="8">
        <f>'SCR Undiscounted'!AA39/((1+$B$1)^($A41-$A$6))</f>
        <v>0</v>
      </c>
      <c r="AB41" s="22"/>
    </row>
    <row r="42" spans="1:28" s="25" customFormat="1" x14ac:dyDescent="0.25">
      <c r="A42" s="30">
        <v>2029</v>
      </c>
      <c r="B42" s="8">
        <f>'SCR Undiscounted'!B40/((1+$B$1)^($A42-$A$6))</f>
        <v>0</v>
      </c>
      <c r="C42" s="8">
        <f>'SCR Undiscounted'!C40/((1+$B$1)^($A42-$A$6))</f>
        <v>0</v>
      </c>
      <c r="D42" s="8">
        <f>'SCR Undiscounted'!D40/((1+$B$1)^($A42-$A$6))</f>
        <v>0</v>
      </c>
      <c r="E42" s="8">
        <f>'SCR Undiscounted'!E40/((1+$B$1)^($A42-$A$6))</f>
        <v>0</v>
      </c>
      <c r="F42" s="8">
        <f>'SCR Undiscounted'!F40/((1+$B$1)^($A42-$A$6))</f>
        <v>0</v>
      </c>
      <c r="G42" s="8">
        <f>'SCR Undiscounted'!G40/((1+$B$1)^($A42-$A$6))</f>
        <v>0</v>
      </c>
      <c r="H42" s="8">
        <f>'SCR Undiscounted'!H40/((1+$B$1)^($A42-$A$6))</f>
        <v>0</v>
      </c>
      <c r="I42" s="8">
        <f>'SCR Undiscounted'!I40/((1+$B$1)^($A42-$A$6))</f>
        <v>0</v>
      </c>
      <c r="J42" s="22"/>
      <c r="K42" s="8">
        <f>'SCR Undiscounted'!K40/((1+$B$1)^($A42-$A$6))</f>
        <v>0</v>
      </c>
      <c r="L42" s="8">
        <f>'SCR Undiscounted'!L40/((1+$B$1)^($A42-$A$6))</f>
        <v>0</v>
      </c>
      <c r="M42" s="8">
        <f>'SCR Undiscounted'!M40/((1+$B$1)^($A42-$A$6))</f>
        <v>0</v>
      </c>
      <c r="N42" s="8">
        <f>'SCR Undiscounted'!N40/((1+$B$1)^($A42-$A$6))</f>
        <v>0</v>
      </c>
      <c r="O42" s="8">
        <f>'SCR Undiscounted'!O40/((1+$B$1)^($A42-$A$6))</f>
        <v>0</v>
      </c>
      <c r="P42" s="8">
        <f>'SCR Undiscounted'!P40/((1+$B$1)^($A42-$A$6))</f>
        <v>0</v>
      </c>
      <c r="Q42" s="8">
        <f>'SCR Undiscounted'!Q40/((1+$B$1)^($A42-$A$6))</f>
        <v>0</v>
      </c>
      <c r="R42" s="8">
        <f>'SCR Undiscounted'!R40/((1+$B$1)^($A42-$A$6))</f>
        <v>0</v>
      </c>
      <c r="S42" s="22"/>
      <c r="T42" s="8">
        <f>'SCR Undiscounted'!T40/((1+$B$1)^($A42-$A$6))</f>
        <v>0</v>
      </c>
      <c r="U42" s="8">
        <f>'SCR Undiscounted'!U40/((1+$B$1)^($A42-$A$6))</f>
        <v>0</v>
      </c>
      <c r="V42" s="8">
        <f>'SCR Undiscounted'!V40/((1+$B$1)^($A42-$A$6))</f>
        <v>0</v>
      </c>
      <c r="W42" s="8">
        <f>'SCR Undiscounted'!W40/((1+$B$1)^($A42-$A$6))</f>
        <v>0</v>
      </c>
      <c r="X42" s="8">
        <f>'SCR Undiscounted'!X40/((1+$B$1)^($A42-$A$6))</f>
        <v>0</v>
      </c>
      <c r="Y42" s="8">
        <f>'SCR Undiscounted'!Y40/((1+$B$1)^($A42-$A$6))</f>
        <v>0</v>
      </c>
      <c r="Z42" s="8">
        <f>'SCR Undiscounted'!Z40/((1+$B$1)^($A42-$A$6))</f>
        <v>0</v>
      </c>
      <c r="AA42" s="8">
        <f>'SCR Undiscounted'!AA40/((1+$B$1)^($A42-$A$6))</f>
        <v>0</v>
      </c>
      <c r="AB42" s="22"/>
    </row>
    <row r="43" spans="1:28" s="25" customFormat="1" x14ac:dyDescent="0.25">
      <c r="A43" s="30">
        <v>2030</v>
      </c>
      <c r="B43" s="8">
        <f>'SCR Undiscounted'!B41/((1+$B$1)^($A43-$A$6))</f>
        <v>0</v>
      </c>
      <c r="C43" s="8">
        <f>'SCR Undiscounted'!C41/((1+$B$1)^($A43-$A$6))</f>
        <v>0</v>
      </c>
      <c r="D43" s="8">
        <f>'SCR Undiscounted'!D41/((1+$B$1)^($A43-$A$6))</f>
        <v>0</v>
      </c>
      <c r="E43" s="8">
        <f>'SCR Undiscounted'!E41/((1+$B$1)^($A43-$A$6))</f>
        <v>0</v>
      </c>
      <c r="F43" s="8">
        <f>'SCR Undiscounted'!F41/((1+$B$1)^($A43-$A$6))</f>
        <v>0</v>
      </c>
      <c r="G43" s="8">
        <f>'SCR Undiscounted'!G41/((1+$B$1)^($A43-$A$6))</f>
        <v>0</v>
      </c>
      <c r="H43" s="8">
        <f>'SCR Undiscounted'!H41/((1+$B$1)^($A43-$A$6))</f>
        <v>0</v>
      </c>
      <c r="I43" s="8">
        <f>'SCR Undiscounted'!I41/((1+$B$1)^($A43-$A$6))</f>
        <v>0</v>
      </c>
      <c r="J43" s="22"/>
      <c r="K43" s="8">
        <f>'SCR Undiscounted'!K41/((1+$B$1)^($A43-$A$6))</f>
        <v>0</v>
      </c>
      <c r="L43" s="8">
        <f>'SCR Undiscounted'!L41/((1+$B$1)^($A43-$A$6))</f>
        <v>0</v>
      </c>
      <c r="M43" s="8">
        <f>'SCR Undiscounted'!M41/((1+$B$1)^($A43-$A$6))</f>
        <v>0</v>
      </c>
      <c r="N43" s="8">
        <f>'SCR Undiscounted'!N41/((1+$B$1)^($A43-$A$6))</f>
        <v>0</v>
      </c>
      <c r="O43" s="8">
        <f>'SCR Undiscounted'!O41/((1+$B$1)^($A43-$A$6))</f>
        <v>0</v>
      </c>
      <c r="P43" s="8">
        <f>'SCR Undiscounted'!P41/((1+$B$1)^($A43-$A$6))</f>
        <v>0</v>
      </c>
      <c r="Q43" s="8">
        <f>'SCR Undiscounted'!Q41/((1+$B$1)^($A43-$A$6))</f>
        <v>0</v>
      </c>
      <c r="R43" s="8">
        <f>'SCR Undiscounted'!R41/((1+$B$1)^($A43-$A$6))</f>
        <v>0</v>
      </c>
      <c r="S43" s="22"/>
      <c r="T43" s="8">
        <f>'SCR Undiscounted'!T41/((1+$B$1)^($A43-$A$6))</f>
        <v>0</v>
      </c>
      <c r="U43" s="8">
        <f>'SCR Undiscounted'!U41/((1+$B$1)^($A43-$A$6))</f>
        <v>0</v>
      </c>
      <c r="V43" s="8">
        <f>'SCR Undiscounted'!V41/((1+$B$1)^($A43-$A$6))</f>
        <v>0</v>
      </c>
      <c r="W43" s="8">
        <f>'SCR Undiscounted'!W41/((1+$B$1)^($A43-$A$6))</f>
        <v>0</v>
      </c>
      <c r="X43" s="8">
        <f>'SCR Undiscounted'!X41/((1+$B$1)^($A43-$A$6))</f>
        <v>0</v>
      </c>
      <c r="Y43" s="8">
        <f>'SCR Undiscounted'!Y41/((1+$B$1)^($A43-$A$6))</f>
        <v>0</v>
      </c>
      <c r="Z43" s="8">
        <f>'SCR Undiscounted'!Z41/((1+$B$1)^($A43-$A$6))</f>
        <v>0</v>
      </c>
      <c r="AA43" s="8">
        <f>'SCR Undiscounted'!AA41/((1+$B$1)^($A43-$A$6))</f>
        <v>0</v>
      </c>
      <c r="AB43" s="22"/>
    </row>
    <row r="44" spans="1:28" s="25" customFormat="1" x14ac:dyDescent="0.25">
      <c r="A44" s="30">
        <v>2031</v>
      </c>
      <c r="B44" s="8">
        <f>'SCR Undiscounted'!B42/((1+$B$1)^($A44-$A$6))</f>
        <v>0</v>
      </c>
      <c r="C44" s="8">
        <f>'SCR Undiscounted'!C42/((1+$B$1)^($A44-$A$6))</f>
        <v>0</v>
      </c>
      <c r="D44" s="8">
        <f>'SCR Undiscounted'!D42/((1+$B$1)^($A44-$A$6))</f>
        <v>0</v>
      </c>
      <c r="E44" s="8">
        <f>'SCR Undiscounted'!E42/((1+$B$1)^($A44-$A$6))</f>
        <v>0</v>
      </c>
      <c r="F44" s="8">
        <f>'SCR Undiscounted'!F42/((1+$B$1)^($A44-$A$6))</f>
        <v>0</v>
      </c>
      <c r="G44" s="8">
        <f>'SCR Undiscounted'!G42/((1+$B$1)^($A44-$A$6))</f>
        <v>0</v>
      </c>
      <c r="H44" s="8">
        <f>'SCR Undiscounted'!H42/((1+$B$1)^($A44-$A$6))</f>
        <v>0</v>
      </c>
      <c r="I44" s="8">
        <f>'SCR Undiscounted'!I42/((1+$B$1)^($A44-$A$6))</f>
        <v>0</v>
      </c>
      <c r="J44" s="22"/>
      <c r="K44" s="8">
        <f>'SCR Undiscounted'!K42/((1+$B$1)^($A44-$A$6))</f>
        <v>0</v>
      </c>
      <c r="L44" s="8">
        <f>'SCR Undiscounted'!L42/((1+$B$1)^($A44-$A$6))</f>
        <v>0</v>
      </c>
      <c r="M44" s="8">
        <f>'SCR Undiscounted'!M42/((1+$B$1)^($A44-$A$6))</f>
        <v>0</v>
      </c>
      <c r="N44" s="8">
        <f>'SCR Undiscounted'!N42/((1+$B$1)^($A44-$A$6))</f>
        <v>0</v>
      </c>
      <c r="O44" s="8">
        <f>'SCR Undiscounted'!O42/((1+$B$1)^($A44-$A$6))</f>
        <v>0</v>
      </c>
      <c r="P44" s="8">
        <f>'SCR Undiscounted'!P42/((1+$B$1)^($A44-$A$6))</f>
        <v>0</v>
      </c>
      <c r="Q44" s="8">
        <f>'SCR Undiscounted'!Q42/((1+$B$1)^($A44-$A$6))</f>
        <v>0</v>
      </c>
      <c r="R44" s="8">
        <f>'SCR Undiscounted'!R42/((1+$B$1)^($A44-$A$6))</f>
        <v>0</v>
      </c>
      <c r="S44" s="22"/>
      <c r="T44" s="8">
        <f>'SCR Undiscounted'!T42/((1+$B$1)^($A44-$A$6))</f>
        <v>0</v>
      </c>
      <c r="U44" s="8">
        <f>'SCR Undiscounted'!U42/((1+$B$1)^($A44-$A$6))</f>
        <v>0</v>
      </c>
      <c r="V44" s="8">
        <f>'SCR Undiscounted'!V42/((1+$B$1)^($A44-$A$6))</f>
        <v>0</v>
      </c>
      <c r="W44" s="8">
        <f>'SCR Undiscounted'!W42/((1+$B$1)^($A44-$A$6))</f>
        <v>0</v>
      </c>
      <c r="X44" s="8">
        <f>'SCR Undiscounted'!X42/((1+$B$1)^($A44-$A$6))</f>
        <v>0</v>
      </c>
      <c r="Y44" s="8">
        <f>'SCR Undiscounted'!Y42/((1+$B$1)^($A44-$A$6))</f>
        <v>0</v>
      </c>
      <c r="Z44" s="8">
        <f>'SCR Undiscounted'!Z42/((1+$B$1)^($A44-$A$6))</f>
        <v>0</v>
      </c>
      <c r="AA44" s="8">
        <f>'SCR Undiscounted'!AA42/((1+$B$1)^($A44-$A$6))</f>
        <v>0</v>
      </c>
      <c r="AB44" s="22"/>
    </row>
    <row r="45" spans="1:28" s="25" customFormat="1" x14ac:dyDescent="0.25">
      <c r="A45" s="30">
        <v>2032</v>
      </c>
      <c r="B45" s="8">
        <f>'SCR Undiscounted'!B43/((1+$B$1)^($A45-$A$6))</f>
        <v>0</v>
      </c>
      <c r="C45" s="8">
        <f>'SCR Undiscounted'!C43/((1+$B$1)^($A45-$A$6))</f>
        <v>0</v>
      </c>
      <c r="D45" s="8">
        <f>'SCR Undiscounted'!D43/((1+$B$1)^($A45-$A$6))</f>
        <v>0</v>
      </c>
      <c r="E45" s="8">
        <f>'SCR Undiscounted'!E43/((1+$B$1)^($A45-$A$6))</f>
        <v>0</v>
      </c>
      <c r="F45" s="8">
        <f>'SCR Undiscounted'!F43/((1+$B$1)^($A45-$A$6))</f>
        <v>0</v>
      </c>
      <c r="G45" s="8">
        <f>'SCR Undiscounted'!G43/((1+$B$1)^($A45-$A$6))</f>
        <v>0</v>
      </c>
      <c r="H45" s="8">
        <f>'SCR Undiscounted'!H43/((1+$B$1)^($A45-$A$6))</f>
        <v>0</v>
      </c>
      <c r="I45" s="8">
        <f>'SCR Undiscounted'!I43/((1+$B$1)^($A45-$A$6))</f>
        <v>0</v>
      </c>
      <c r="J45" s="22"/>
      <c r="K45" s="8">
        <f>'SCR Undiscounted'!K43/((1+$B$1)^($A45-$A$6))</f>
        <v>0</v>
      </c>
      <c r="L45" s="8">
        <f>'SCR Undiscounted'!L43/((1+$B$1)^($A45-$A$6))</f>
        <v>0</v>
      </c>
      <c r="M45" s="8">
        <f>'SCR Undiscounted'!M43/((1+$B$1)^($A45-$A$6))</f>
        <v>0</v>
      </c>
      <c r="N45" s="8">
        <f>'SCR Undiscounted'!N43/((1+$B$1)^($A45-$A$6))</f>
        <v>0</v>
      </c>
      <c r="O45" s="8">
        <f>'SCR Undiscounted'!O43/((1+$B$1)^($A45-$A$6))</f>
        <v>0</v>
      </c>
      <c r="P45" s="8">
        <f>'SCR Undiscounted'!P43/((1+$B$1)^($A45-$A$6))</f>
        <v>0</v>
      </c>
      <c r="Q45" s="8">
        <f>'SCR Undiscounted'!Q43/((1+$B$1)^($A45-$A$6))</f>
        <v>0</v>
      </c>
      <c r="R45" s="8">
        <f>'SCR Undiscounted'!R43/((1+$B$1)^($A45-$A$6))</f>
        <v>0</v>
      </c>
      <c r="S45" s="22"/>
      <c r="T45" s="8">
        <f>'SCR Undiscounted'!T43/((1+$B$1)^($A45-$A$6))</f>
        <v>0</v>
      </c>
      <c r="U45" s="8">
        <f>'SCR Undiscounted'!U43/((1+$B$1)^($A45-$A$6))</f>
        <v>0</v>
      </c>
      <c r="V45" s="8">
        <f>'SCR Undiscounted'!V43/((1+$B$1)^($A45-$A$6))</f>
        <v>0</v>
      </c>
      <c r="W45" s="8">
        <f>'SCR Undiscounted'!W43/((1+$B$1)^($A45-$A$6))</f>
        <v>0</v>
      </c>
      <c r="X45" s="8">
        <f>'SCR Undiscounted'!X43/((1+$B$1)^($A45-$A$6))</f>
        <v>0</v>
      </c>
      <c r="Y45" s="8">
        <f>'SCR Undiscounted'!Y43/((1+$B$1)^($A45-$A$6))</f>
        <v>0</v>
      </c>
      <c r="Z45" s="8">
        <f>'SCR Undiscounted'!Z43/((1+$B$1)^($A45-$A$6))</f>
        <v>0</v>
      </c>
      <c r="AA45" s="8">
        <f>'SCR Undiscounted'!AA43/((1+$B$1)^($A45-$A$6))</f>
        <v>0</v>
      </c>
      <c r="AB45" s="22"/>
    </row>
    <row r="46" spans="1:28" s="25" customFormat="1" x14ac:dyDescent="0.25">
      <c r="A46" s="30">
        <v>2033</v>
      </c>
      <c r="B46" s="8">
        <f>'SCR Undiscounted'!B44/((1+$B$1)^($A46-$A$6))</f>
        <v>0</v>
      </c>
      <c r="C46" s="8">
        <f>'SCR Undiscounted'!C44/((1+$B$1)^($A46-$A$6))</f>
        <v>0</v>
      </c>
      <c r="D46" s="8">
        <f>'SCR Undiscounted'!D44/((1+$B$1)^($A46-$A$6))</f>
        <v>0</v>
      </c>
      <c r="E46" s="8">
        <f>'SCR Undiscounted'!E44/((1+$B$1)^($A46-$A$6))</f>
        <v>0</v>
      </c>
      <c r="F46" s="8">
        <f>'SCR Undiscounted'!F44/((1+$B$1)^($A46-$A$6))</f>
        <v>0</v>
      </c>
      <c r="G46" s="8">
        <f>'SCR Undiscounted'!G44/((1+$B$1)^($A46-$A$6))</f>
        <v>0</v>
      </c>
      <c r="H46" s="8">
        <f>'SCR Undiscounted'!H44/((1+$B$1)^($A46-$A$6))</f>
        <v>0</v>
      </c>
      <c r="I46" s="8">
        <f>'SCR Undiscounted'!I44/((1+$B$1)^($A46-$A$6))</f>
        <v>0</v>
      </c>
      <c r="J46" s="22"/>
      <c r="K46" s="8">
        <f>'SCR Undiscounted'!K44/((1+$B$1)^($A46-$A$6))</f>
        <v>0</v>
      </c>
      <c r="L46" s="8">
        <f>'SCR Undiscounted'!L44/((1+$B$1)^($A46-$A$6))</f>
        <v>0</v>
      </c>
      <c r="M46" s="8">
        <f>'SCR Undiscounted'!M44/((1+$B$1)^($A46-$A$6))</f>
        <v>0</v>
      </c>
      <c r="N46" s="8">
        <f>'SCR Undiscounted'!N44/((1+$B$1)^($A46-$A$6))</f>
        <v>0</v>
      </c>
      <c r="O46" s="8">
        <f>'SCR Undiscounted'!O44/((1+$B$1)^($A46-$A$6))</f>
        <v>0</v>
      </c>
      <c r="P46" s="8">
        <f>'SCR Undiscounted'!P44/((1+$B$1)^($A46-$A$6))</f>
        <v>0</v>
      </c>
      <c r="Q46" s="8">
        <f>'SCR Undiscounted'!Q44/((1+$B$1)^($A46-$A$6))</f>
        <v>0</v>
      </c>
      <c r="R46" s="8">
        <f>'SCR Undiscounted'!R44/((1+$B$1)^($A46-$A$6))</f>
        <v>0</v>
      </c>
      <c r="S46" s="22"/>
      <c r="T46" s="8">
        <f>'SCR Undiscounted'!T44/((1+$B$1)^($A46-$A$6))</f>
        <v>0</v>
      </c>
      <c r="U46" s="8">
        <f>'SCR Undiscounted'!U44/((1+$B$1)^($A46-$A$6))</f>
        <v>0</v>
      </c>
      <c r="V46" s="8">
        <f>'SCR Undiscounted'!V44/((1+$B$1)^($A46-$A$6))</f>
        <v>0</v>
      </c>
      <c r="W46" s="8">
        <f>'SCR Undiscounted'!W44/((1+$B$1)^($A46-$A$6))</f>
        <v>0</v>
      </c>
      <c r="X46" s="8">
        <f>'SCR Undiscounted'!X44/((1+$B$1)^($A46-$A$6))</f>
        <v>0</v>
      </c>
      <c r="Y46" s="8">
        <f>'SCR Undiscounted'!Y44/((1+$B$1)^($A46-$A$6))</f>
        <v>0</v>
      </c>
      <c r="Z46" s="8">
        <f>'SCR Undiscounted'!Z44/((1+$B$1)^($A46-$A$6))</f>
        <v>0</v>
      </c>
      <c r="AA46" s="8">
        <f>'SCR Undiscounted'!AA44/((1+$B$1)^($A46-$A$6))</f>
        <v>0</v>
      </c>
      <c r="AB46" s="22"/>
    </row>
    <row r="47" spans="1:28" s="25" customFormat="1" x14ac:dyDescent="0.25">
      <c r="A47" s="30">
        <v>2034</v>
      </c>
      <c r="B47" s="8">
        <f>'SCR Undiscounted'!B45/((1+$B$1)^($A47-$A$6))</f>
        <v>0</v>
      </c>
      <c r="C47" s="8">
        <f>'SCR Undiscounted'!C45/((1+$B$1)^($A47-$A$6))</f>
        <v>0</v>
      </c>
      <c r="D47" s="8">
        <f>'SCR Undiscounted'!D45/((1+$B$1)^($A47-$A$6))</f>
        <v>0</v>
      </c>
      <c r="E47" s="8">
        <f>'SCR Undiscounted'!E45/((1+$B$1)^($A47-$A$6))</f>
        <v>0</v>
      </c>
      <c r="F47" s="8">
        <f>'SCR Undiscounted'!F45/((1+$B$1)^($A47-$A$6))</f>
        <v>0</v>
      </c>
      <c r="G47" s="8">
        <f>'SCR Undiscounted'!G45/((1+$B$1)^($A47-$A$6))</f>
        <v>0</v>
      </c>
      <c r="H47" s="8">
        <f>'SCR Undiscounted'!H45/((1+$B$1)^($A47-$A$6))</f>
        <v>0</v>
      </c>
      <c r="I47" s="8">
        <f>'SCR Undiscounted'!I45/((1+$B$1)^($A47-$A$6))</f>
        <v>0</v>
      </c>
      <c r="J47" s="22"/>
      <c r="K47" s="8">
        <f>'SCR Undiscounted'!K45/((1+$B$1)^($A47-$A$6))</f>
        <v>0</v>
      </c>
      <c r="L47" s="8">
        <f>'SCR Undiscounted'!L45/((1+$B$1)^($A47-$A$6))</f>
        <v>0</v>
      </c>
      <c r="M47" s="8">
        <f>'SCR Undiscounted'!M45/((1+$B$1)^($A47-$A$6))</f>
        <v>0</v>
      </c>
      <c r="N47" s="8">
        <f>'SCR Undiscounted'!N45/((1+$B$1)^($A47-$A$6))</f>
        <v>0</v>
      </c>
      <c r="O47" s="8">
        <f>'SCR Undiscounted'!O45/((1+$B$1)^($A47-$A$6))</f>
        <v>0</v>
      </c>
      <c r="P47" s="8">
        <f>'SCR Undiscounted'!P45/((1+$B$1)^($A47-$A$6))</f>
        <v>0</v>
      </c>
      <c r="Q47" s="8">
        <f>'SCR Undiscounted'!Q45/((1+$B$1)^($A47-$A$6))</f>
        <v>0</v>
      </c>
      <c r="R47" s="8">
        <f>'SCR Undiscounted'!R45/((1+$B$1)^($A47-$A$6))</f>
        <v>0</v>
      </c>
      <c r="S47" s="22"/>
      <c r="T47" s="8">
        <f>'SCR Undiscounted'!T45/((1+$B$1)^($A47-$A$6))</f>
        <v>0</v>
      </c>
      <c r="U47" s="8">
        <f>'SCR Undiscounted'!U45/((1+$B$1)^($A47-$A$6))</f>
        <v>0</v>
      </c>
      <c r="V47" s="8">
        <f>'SCR Undiscounted'!V45/((1+$B$1)^($A47-$A$6))</f>
        <v>0</v>
      </c>
      <c r="W47" s="8">
        <f>'SCR Undiscounted'!W45/((1+$B$1)^($A47-$A$6))</f>
        <v>0</v>
      </c>
      <c r="X47" s="8">
        <f>'SCR Undiscounted'!X45/((1+$B$1)^($A47-$A$6))</f>
        <v>0</v>
      </c>
      <c r="Y47" s="8">
        <f>'SCR Undiscounted'!Y45/((1+$B$1)^($A47-$A$6))</f>
        <v>0</v>
      </c>
      <c r="Z47" s="8">
        <f>'SCR Undiscounted'!Z45/((1+$B$1)^($A47-$A$6))</f>
        <v>0</v>
      </c>
      <c r="AA47" s="8">
        <f>'SCR Undiscounted'!AA45/((1+$B$1)^($A47-$A$6))</f>
        <v>0</v>
      </c>
      <c r="AB47" s="22"/>
    </row>
    <row r="48" spans="1:28" s="25" customFormat="1" x14ac:dyDescent="0.25">
      <c r="A48" s="30">
        <v>2035</v>
      </c>
      <c r="B48" s="8">
        <f>'SCR Undiscounted'!B46/((1+$B$1)^($A48-$A$6))</f>
        <v>0</v>
      </c>
      <c r="C48" s="8">
        <f>'SCR Undiscounted'!C46/((1+$B$1)^($A48-$A$6))</f>
        <v>0</v>
      </c>
      <c r="D48" s="8">
        <f>'SCR Undiscounted'!D46/((1+$B$1)^($A48-$A$6))</f>
        <v>0</v>
      </c>
      <c r="E48" s="8">
        <f>'SCR Undiscounted'!E46/((1+$B$1)^($A48-$A$6))</f>
        <v>0</v>
      </c>
      <c r="F48" s="8">
        <f>'SCR Undiscounted'!F46/((1+$B$1)^($A48-$A$6))</f>
        <v>0</v>
      </c>
      <c r="G48" s="8">
        <f>'SCR Undiscounted'!G46/((1+$B$1)^($A48-$A$6))</f>
        <v>0</v>
      </c>
      <c r="H48" s="8">
        <f>'SCR Undiscounted'!H46/((1+$B$1)^($A48-$A$6))</f>
        <v>0</v>
      </c>
      <c r="I48" s="8">
        <f>'SCR Undiscounted'!I46/((1+$B$1)^($A48-$A$6))</f>
        <v>0</v>
      </c>
      <c r="J48" s="22"/>
      <c r="K48" s="8">
        <f>'SCR Undiscounted'!K46/((1+$B$1)^($A48-$A$6))</f>
        <v>0</v>
      </c>
      <c r="L48" s="8">
        <f>'SCR Undiscounted'!L46/((1+$B$1)^($A48-$A$6))</f>
        <v>0</v>
      </c>
      <c r="M48" s="8">
        <f>'SCR Undiscounted'!M46/((1+$B$1)^($A48-$A$6))</f>
        <v>0</v>
      </c>
      <c r="N48" s="8">
        <f>'SCR Undiscounted'!N46/((1+$B$1)^($A48-$A$6))</f>
        <v>0</v>
      </c>
      <c r="O48" s="8">
        <f>'SCR Undiscounted'!O46/((1+$B$1)^($A48-$A$6))</f>
        <v>0</v>
      </c>
      <c r="P48" s="8">
        <f>'SCR Undiscounted'!P46/((1+$B$1)^($A48-$A$6))</f>
        <v>0</v>
      </c>
      <c r="Q48" s="8">
        <f>'SCR Undiscounted'!Q46/((1+$B$1)^($A48-$A$6))</f>
        <v>0</v>
      </c>
      <c r="R48" s="8">
        <f>'SCR Undiscounted'!R46/((1+$B$1)^($A48-$A$6))</f>
        <v>0</v>
      </c>
      <c r="S48" s="22"/>
      <c r="T48" s="8">
        <f>'SCR Undiscounted'!T46/((1+$B$1)^($A48-$A$6))</f>
        <v>0</v>
      </c>
      <c r="U48" s="8">
        <f>'SCR Undiscounted'!U46/((1+$B$1)^($A48-$A$6))</f>
        <v>0</v>
      </c>
      <c r="V48" s="8">
        <f>'SCR Undiscounted'!V46/((1+$B$1)^($A48-$A$6))</f>
        <v>0</v>
      </c>
      <c r="W48" s="8">
        <f>'SCR Undiscounted'!W46/((1+$B$1)^($A48-$A$6))</f>
        <v>0</v>
      </c>
      <c r="X48" s="8">
        <f>'SCR Undiscounted'!X46/((1+$B$1)^($A48-$A$6))</f>
        <v>0</v>
      </c>
      <c r="Y48" s="8">
        <f>'SCR Undiscounted'!Y46/((1+$B$1)^($A48-$A$6))</f>
        <v>0</v>
      </c>
      <c r="Z48" s="8">
        <f>'SCR Undiscounted'!Z46/((1+$B$1)^($A48-$A$6))</f>
        <v>0</v>
      </c>
      <c r="AA48" s="8">
        <f>'SCR Undiscounted'!AA46/((1+$B$1)^($A48-$A$6))</f>
        <v>0</v>
      </c>
      <c r="AB48" s="22"/>
    </row>
    <row r="49" spans="1:35" s="25" customFormat="1" x14ac:dyDescent="0.25">
      <c r="A49" s="30">
        <v>2036</v>
      </c>
      <c r="B49" s="8">
        <f>'SCR Undiscounted'!B47/((1+$B$1)^($A49-$A$6))</f>
        <v>0</v>
      </c>
      <c r="C49" s="8">
        <f>'SCR Undiscounted'!C47/((1+$B$1)^($A49-$A$6))</f>
        <v>0</v>
      </c>
      <c r="D49" s="8">
        <f>'SCR Undiscounted'!D47/((1+$B$1)^($A49-$A$6))</f>
        <v>0</v>
      </c>
      <c r="E49" s="8">
        <f>'SCR Undiscounted'!E47/((1+$B$1)^($A49-$A$6))</f>
        <v>0</v>
      </c>
      <c r="F49" s="8">
        <f>'SCR Undiscounted'!F47/((1+$B$1)^($A49-$A$6))</f>
        <v>0</v>
      </c>
      <c r="G49" s="8">
        <f>'SCR Undiscounted'!G47/((1+$B$1)^($A49-$A$6))</f>
        <v>0</v>
      </c>
      <c r="H49" s="8">
        <f>'SCR Undiscounted'!H47/((1+$B$1)^($A49-$A$6))</f>
        <v>0</v>
      </c>
      <c r="I49" s="8">
        <f>'SCR Undiscounted'!I47/((1+$B$1)^($A49-$A$6))</f>
        <v>0</v>
      </c>
      <c r="J49" s="22"/>
      <c r="K49" s="8">
        <f>'SCR Undiscounted'!K47/((1+$B$1)^($A49-$A$6))</f>
        <v>0</v>
      </c>
      <c r="L49" s="8">
        <f>'SCR Undiscounted'!L47/((1+$B$1)^($A49-$A$6))</f>
        <v>0</v>
      </c>
      <c r="M49" s="8">
        <f>'SCR Undiscounted'!M47/((1+$B$1)^($A49-$A$6))</f>
        <v>0</v>
      </c>
      <c r="N49" s="8">
        <f>'SCR Undiscounted'!N47/((1+$B$1)^($A49-$A$6))</f>
        <v>0</v>
      </c>
      <c r="O49" s="8">
        <f>'SCR Undiscounted'!O47/((1+$B$1)^($A49-$A$6))</f>
        <v>0</v>
      </c>
      <c r="P49" s="8">
        <f>'SCR Undiscounted'!P47/((1+$B$1)^($A49-$A$6))</f>
        <v>0</v>
      </c>
      <c r="Q49" s="8">
        <f>'SCR Undiscounted'!Q47/((1+$B$1)^($A49-$A$6))</f>
        <v>0</v>
      </c>
      <c r="R49" s="8">
        <f>'SCR Undiscounted'!R47/((1+$B$1)^($A49-$A$6))</f>
        <v>0</v>
      </c>
      <c r="S49" s="22"/>
      <c r="T49" s="8">
        <f>'SCR Undiscounted'!T47/((1+$B$1)^($A49-$A$6))</f>
        <v>0</v>
      </c>
      <c r="U49" s="8">
        <f>'SCR Undiscounted'!U47/((1+$B$1)^($A49-$A$6))</f>
        <v>0</v>
      </c>
      <c r="V49" s="8">
        <f>'SCR Undiscounted'!V47/((1+$B$1)^($A49-$A$6))</f>
        <v>0</v>
      </c>
      <c r="W49" s="8">
        <f>'SCR Undiscounted'!W47/((1+$B$1)^($A49-$A$6))</f>
        <v>0</v>
      </c>
      <c r="X49" s="8">
        <f>'SCR Undiscounted'!X47/((1+$B$1)^($A49-$A$6))</f>
        <v>0</v>
      </c>
      <c r="Y49" s="8">
        <f>'SCR Undiscounted'!Y47/((1+$B$1)^($A49-$A$6))</f>
        <v>0</v>
      </c>
      <c r="Z49" s="8">
        <f>'SCR Undiscounted'!Z47/((1+$B$1)^($A49-$A$6))</f>
        <v>0</v>
      </c>
      <c r="AA49" s="8">
        <f>'SCR Undiscounted'!AA47/((1+$B$1)^($A49-$A$6))</f>
        <v>0</v>
      </c>
      <c r="AB49" s="22"/>
    </row>
    <row r="50" spans="1:35" s="25" customFormat="1" x14ac:dyDescent="0.25">
      <c r="A50" s="30">
        <v>2037</v>
      </c>
      <c r="B50" s="8">
        <f>'SCR Undiscounted'!B48/((1+$B$1)^($A50-$A$6))</f>
        <v>0</v>
      </c>
      <c r="C50" s="8">
        <f>'SCR Undiscounted'!C48/((1+$B$1)^($A50-$A$6))</f>
        <v>0</v>
      </c>
      <c r="D50" s="8">
        <f>'SCR Undiscounted'!D48/((1+$B$1)^($A50-$A$6))</f>
        <v>0</v>
      </c>
      <c r="E50" s="8">
        <f>'SCR Undiscounted'!E48/((1+$B$1)^($A50-$A$6))</f>
        <v>0</v>
      </c>
      <c r="F50" s="8">
        <f>'SCR Undiscounted'!F48/((1+$B$1)^($A50-$A$6))</f>
        <v>0</v>
      </c>
      <c r="G50" s="8">
        <f>'SCR Undiscounted'!G48/((1+$B$1)^($A50-$A$6))</f>
        <v>0</v>
      </c>
      <c r="H50" s="8">
        <f>'SCR Undiscounted'!H48/((1+$B$1)^($A50-$A$6))</f>
        <v>0</v>
      </c>
      <c r="I50" s="8">
        <f>'SCR Undiscounted'!I48/((1+$B$1)^($A50-$A$6))</f>
        <v>0</v>
      </c>
      <c r="J50" s="22"/>
      <c r="K50" s="8">
        <f>'SCR Undiscounted'!K48/((1+$B$1)^($A50-$A$6))</f>
        <v>0</v>
      </c>
      <c r="L50" s="8">
        <f>'SCR Undiscounted'!L48/((1+$B$1)^($A50-$A$6))</f>
        <v>0</v>
      </c>
      <c r="M50" s="8">
        <f>'SCR Undiscounted'!M48/((1+$B$1)^($A50-$A$6))</f>
        <v>0</v>
      </c>
      <c r="N50" s="8">
        <f>'SCR Undiscounted'!N48/((1+$B$1)^($A50-$A$6))</f>
        <v>0</v>
      </c>
      <c r="O50" s="8">
        <f>'SCR Undiscounted'!O48/((1+$B$1)^($A50-$A$6))</f>
        <v>0</v>
      </c>
      <c r="P50" s="8">
        <f>'SCR Undiscounted'!P48/((1+$B$1)^($A50-$A$6))</f>
        <v>0</v>
      </c>
      <c r="Q50" s="8">
        <f>'SCR Undiscounted'!Q48/((1+$B$1)^($A50-$A$6))</f>
        <v>0</v>
      </c>
      <c r="R50" s="8">
        <f>'SCR Undiscounted'!R48/((1+$B$1)^($A50-$A$6))</f>
        <v>0</v>
      </c>
      <c r="S50" s="22"/>
      <c r="T50" s="8">
        <f>'SCR Undiscounted'!T48/((1+$B$1)^($A50-$A$6))</f>
        <v>0</v>
      </c>
      <c r="U50" s="8">
        <f>'SCR Undiscounted'!U48/((1+$B$1)^($A50-$A$6))</f>
        <v>0</v>
      </c>
      <c r="V50" s="8">
        <f>'SCR Undiscounted'!V48/((1+$B$1)^($A50-$A$6))</f>
        <v>0</v>
      </c>
      <c r="W50" s="8">
        <f>'SCR Undiscounted'!W48/((1+$B$1)^($A50-$A$6))</f>
        <v>0</v>
      </c>
      <c r="X50" s="8">
        <f>'SCR Undiscounted'!X48/((1+$B$1)^($A50-$A$6))</f>
        <v>0</v>
      </c>
      <c r="Y50" s="8">
        <f>'SCR Undiscounted'!Y48/((1+$B$1)^($A50-$A$6))</f>
        <v>0</v>
      </c>
      <c r="Z50" s="8">
        <f>'SCR Undiscounted'!Z48/((1+$B$1)^($A50-$A$6))</f>
        <v>0</v>
      </c>
      <c r="AA50" s="8">
        <f>'SCR Undiscounted'!AA48/((1+$B$1)^($A50-$A$6))</f>
        <v>0</v>
      </c>
      <c r="AB50" s="22"/>
    </row>
    <row r="51" spans="1:35" s="25" customFormat="1" x14ac:dyDescent="0.25">
      <c r="A51" s="30">
        <v>2038</v>
      </c>
      <c r="B51" s="8">
        <f>'SCR Undiscounted'!B49/((1+$B$1)^($A51-$A$6))</f>
        <v>0</v>
      </c>
      <c r="C51" s="8">
        <f>'SCR Undiscounted'!C49/((1+$B$1)^($A51-$A$6))</f>
        <v>0</v>
      </c>
      <c r="D51" s="8">
        <f>'SCR Undiscounted'!D49/((1+$B$1)^($A51-$A$6))</f>
        <v>0</v>
      </c>
      <c r="E51" s="8">
        <f>'SCR Undiscounted'!E49/((1+$B$1)^($A51-$A$6))</f>
        <v>0</v>
      </c>
      <c r="F51" s="8">
        <f>'SCR Undiscounted'!F49/((1+$B$1)^($A51-$A$6))</f>
        <v>0</v>
      </c>
      <c r="G51" s="8">
        <f>'SCR Undiscounted'!G49/((1+$B$1)^($A51-$A$6))</f>
        <v>0</v>
      </c>
      <c r="H51" s="8">
        <f>'SCR Undiscounted'!H49/((1+$B$1)^($A51-$A$6))</f>
        <v>0</v>
      </c>
      <c r="I51" s="8">
        <f>'SCR Undiscounted'!I49/((1+$B$1)^($A51-$A$6))</f>
        <v>0</v>
      </c>
      <c r="J51" s="22"/>
      <c r="K51" s="8">
        <f>'SCR Undiscounted'!K49/((1+$B$1)^($A51-$A$6))</f>
        <v>0</v>
      </c>
      <c r="L51" s="8">
        <f>'SCR Undiscounted'!L49/((1+$B$1)^($A51-$A$6))</f>
        <v>0</v>
      </c>
      <c r="M51" s="8">
        <f>'SCR Undiscounted'!M49/((1+$B$1)^($A51-$A$6))</f>
        <v>0</v>
      </c>
      <c r="N51" s="8">
        <f>'SCR Undiscounted'!N49/((1+$B$1)^($A51-$A$6))</f>
        <v>0</v>
      </c>
      <c r="O51" s="8">
        <f>'SCR Undiscounted'!O49/((1+$B$1)^($A51-$A$6))</f>
        <v>0</v>
      </c>
      <c r="P51" s="8">
        <f>'SCR Undiscounted'!P49/((1+$B$1)^($A51-$A$6))</f>
        <v>0</v>
      </c>
      <c r="Q51" s="8">
        <f>'SCR Undiscounted'!Q49/((1+$B$1)^($A51-$A$6))</f>
        <v>0</v>
      </c>
      <c r="R51" s="8">
        <f>'SCR Undiscounted'!R49/((1+$B$1)^($A51-$A$6))</f>
        <v>0</v>
      </c>
      <c r="S51" s="22"/>
      <c r="T51" s="8">
        <f>'SCR Undiscounted'!T49/((1+$B$1)^($A51-$A$6))</f>
        <v>0</v>
      </c>
      <c r="U51" s="8">
        <f>'SCR Undiscounted'!U49/((1+$B$1)^($A51-$A$6))</f>
        <v>0</v>
      </c>
      <c r="V51" s="8">
        <f>'SCR Undiscounted'!V49/((1+$B$1)^($A51-$A$6))</f>
        <v>0</v>
      </c>
      <c r="W51" s="8">
        <f>'SCR Undiscounted'!W49/((1+$B$1)^($A51-$A$6))</f>
        <v>0</v>
      </c>
      <c r="X51" s="8">
        <f>'SCR Undiscounted'!X49/((1+$B$1)^($A51-$A$6))</f>
        <v>0</v>
      </c>
      <c r="Y51" s="8">
        <f>'SCR Undiscounted'!Y49/((1+$B$1)^($A51-$A$6))</f>
        <v>0</v>
      </c>
      <c r="Z51" s="8">
        <f>'SCR Undiscounted'!Z49/((1+$B$1)^($A51-$A$6))</f>
        <v>0</v>
      </c>
      <c r="AA51" s="8">
        <f>'SCR Undiscounted'!AA49/((1+$B$1)^($A51-$A$6))</f>
        <v>0</v>
      </c>
      <c r="AB51" s="22"/>
    </row>
    <row r="52" spans="1:35" s="25" customFormat="1" x14ac:dyDescent="0.25">
      <c r="A52" s="30">
        <v>2039</v>
      </c>
      <c r="B52" s="8">
        <f>'SCR Undiscounted'!B50/((1+$B$1)^($A52-$A$6))</f>
        <v>0</v>
      </c>
      <c r="C52" s="8">
        <f>'SCR Undiscounted'!C50/((1+$B$1)^($A52-$A$6))</f>
        <v>0</v>
      </c>
      <c r="D52" s="8">
        <f>'SCR Undiscounted'!D50/((1+$B$1)^($A52-$A$6))</f>
        <v>0</v>
      </c>
      <c r="E52" s="8">
        <f>'SCR Undiscounted'!E50/((1+$B$1)^($A52-$A$6))</f>
        <v>0</v>
      </c>
      <c r="F52" s="8">
        <f>'SCR Undiscounted'!F50/((1+$B$1)^($A52-$A$6))</f>
        <v>0</v>
      </c>
      <c r="G52" s="8">
        <f>'SCR Undiscounted'!G50/((1+$B$1)^($A52-$A$6))</f>
        <v>0</v>
      </c>
      <c r="H52" s="8">
        <f>'SCR Undiscounted'!H50/((1+$B$1)^($A52-$A$6))</f>
        <v>0</v>
      </c>
      <c r="I52" s="8">
        <f>'SCR Undiscounted'!I50/((1+$B$1)^($A52-$A$6))</f>
        <v>0</v>
      </c>
      <c r="J52" s="22"/>
      <c r="K52" s="8">
        <f>'SCR Undiscounted'!K50/((1+$B$1)^($A52-$A$6))</f>
        <v>0</v>
      </c>
      <c r="L52" s="8">
        <f>'SCR Undiscounted'!L50/((1+$B$1)^($A52-$A$6))</f>
        <v>0</v>
      </c>
      <c r="M52" s="8">
        <f>'SCR Undiscounted'!M50/((1+$B$1)^($A52-$A$6))</f>
        <v>0</v>
      </c>
      <c r="N52" s="8">
        <f>'SCR Undiscounted'!N50/((1+$B$1)^($A52-$A$6))</f>
        <v>0</v>
      </c>
      <c r="O52" s="8">
        <f>'SCR Undiscounted'!O50/((1+$B$1)^($A52-$A$6))</f>
        <v>0</v>
      </c>
      <c r="P52" s="8">
        <f>'SCR Undiscounted'!P50/((1+$B$1)^($A52-$A$6))</f>
        <v>0</v>
      </c>
      <c r="Q52" s="8">
        <f>'SCR Undiscounted'!Q50/((1+$B$1)^($A52-$A$6))</f>
        <v>0</v>
      </c>
      <c r="R52" s="8">
        <f>'SCR Undiscounted'!R50/((1+$B$1)^($A52-$A$6))</f>
        <v>0</v>
      </c>
      <c r="S52" s="22"/>
      <c r="T52" s="8">
        <f>'SCR Undiscounted'!T50/((1+$B$1)^($A52-$A$6))</f>
        <v>0</v>
      </c>
      <c r="U52" s="8">
        <f>'SCR Undiscounted'!U50/((1+$B$1)^($A52-$A$6))</f>
        <v>0</v>
      </c>
      <c r="V52" s="8">
        <f>'SCR Undiscounted'!V50/((1+$B$1)^($A52-$A$6))</f>
        <v>0</v>
      </c>
      <c r="W52" s="8">
        <f>'SCR Undiscounted'!W50/((1+$B$1)^($A52-$A$6))</f>
        <v>0</v>
      </c>
      <c r="X52" s="8">
        <f>'SCR Undiscounted'!X50/((1+$B$1)^($A52-$A$6))</f>
        <v>0</v>
      </c>
      <c r="Y52" s="8">
        <f>'SCR Undiscounted'!Y50/((1+$B$1)^($A52-$A$6))</f>
        <v>0</v>
      </c>
      <c r="Z52" s="8">
        <f>'SCR Undiscounted'!Z50/((1+$B$1)^($A52-$A$6))</f>
        <v>0</v>
      </c>
      <c r="AA52" s="8">
        <f>'SCR Undiscounted'!AA50/((1+$B$1)^($A52-$A$6))</f>
        <v>0</v>
      </c>
      <c r="AB52" s="22"/>
    </row>
    <row r="53" spans="1:35" s="25" customFormat="1" x14ac:dyDescent="0.25">
      <c r="A53" s="30">
        <v>2040</v>
      </c>
      <c r="B53" s="8">
        <f>'SCR Undiscounted'!B51/((1+$B$1)^($A53-$A$6))</f>
        <v>0</v>
      </c>
      <c r="C53" s="8">
        <f>'SCR Undiscounted'!C51/((1+$B$1)^($A53-$A$6))</f>
        <v>0</v>
      </c>
      <c r="D53" s="8">
        <f>'SCR Undiscounted'!D51/((1+$B$1)^($A53-$A$6))</f>
        <v>0</v>
      </c>
      <c r="E53" s="8">
        <f>'SCR Undiscounted'!E51/((1+$B$1)^($A53-$A$6))</f>
        <v>0</v>
      </c>
      <c r="F53" s="8">
        <f>'SCR Undiscounted'!F51/((1+$B$1)^($A53-$A$6))</f>
        <v>0</v>
      </c>
      <c r="G53" s="8">
        <f>'SCR Undiscounted'!G51/((1+$B$1)^($A53-$A$6))</f>
        <v>0</v>
      </c>
      <c r="H53" s="8">
        <f>'SCR Undiscounted'!H51/((1+$B$1)^($A53-$A$6))</f>
        <v>0</v>
      </c>
      <c r="I53" s="8">
        <f>'SCR Undiscounted'!I51/((1+$B$1)^($A53-$A$6))</f>
        <v>0</v>
      </c>
      <c r="J53" s="22"/>
      <c r="K53" s="8">
        <f>'SCR Undiscounted'!K51/((1+$B$1)^($A53-$A$6))</f>
        <v>0</v>
      </c>
      <c r="L53" s="8">
        <f>'SCR Undiscounted'!L51/((1+$B$1)^($A53-$A$6))</f>
        <v>0</v>
      </c>
      <c r="M53" s="8">
        <f>'SCR Undiscounted'!M51/((1+$B$1)^($A53-$A$6))</f>
        <v>0</v>
      </c>
      <c r="N53" s="8">
        <f>'SCR Undiscounted'!N51/((1+$B$1)^($A53-$A$6))</f>
        <v>0</v>
      </c>
      <c r="O53" s="8">
        <f>'SCR Undiscounted'!O51/((1+$B$1)^($A53-$A$6))</f>
        <v>0</v>
      </c>
      <c r="P53" s="8">
        <f>'SCR Undiscounted'!P51/((1+$B$1)^($A53-$A$6))</f>
        <v>0</v>
      </c>
      <c r="Q53" s="8">
        <f>'SCR Undiscounted'!Q51/((1+$B$1)^($A53-$A$6))</f>
        <v>0</v>
      </c>
      <c r="R53" s="8">
        <f>'SCR Undiscounted'!R51/((1+$B$1)^($A53-$A$6))</f>
        <v>0</v>
      </c>
      <c r="S53" s="22"/>
      <c r="T53" s="8">
        <f>'SCR Undiscounted'!T51/((1+$B$1)^($A53-$A$6))</f>
        <v>0</v>
      </c>
      <c r="U53" s="8">
        <f>'SCR Undiscounted'!U51/((1+$B$1)^($A53-$A$6))</f>
        <v>0</v>
      </c>
      <c r="V53" s="8">
        <f>'SCR Undiscounted'!V51/((1+$B$1)^($A53-$A$6))</f>
        <v>0</v>
      </c>
      <c r="W53" s="8">
        <f>'SCR Undiscounted'!W51/((1+$B$1)^($A53-$A$6))</f>
        <v>0</v>
      </c>
      <c r="X53" s="8">
        <f>'SCR Undiscounted'!X51/((1+$B$1)^($A53-$A$6))</f>
        <v>0</v>
      </c>
      <c r="Y53" s="8">
        <f>'SCR Undiscounted'!Y51/((1+$B$1)^($A53-$A$6))</f>
        <v>0</v>
      </c>
      <c r="Z53" s="8">
        <f>'SCR Undiscounted'!Z51/((1+$B$1)^($A53-$A$6))</f>
        <v>0</v>
      </c>
      <c r="AA53" s="8">
        <f>'SCR Undiscounted'!AA51/((1+$B$1)^($A53-$A$6))</f>
        <v>0</v>
      </c>
      <c r="AB53" s="22"/>
    </row>
    <row r="54" spans="1:35" s="25" customFormat="1" x14ac:dyDescent="0.25">
      <c r="A54" s="25" t="s">
        <v>20</v>
      </c>
      <c r="B54" s="21">
        <f>SUM(B33:B53)</f>
        <v>0</v>
      </c>
      <c r="C54" s="21">
        <f t="shared" ref="C54:H54" si="6">SUM(C33:C53)</f>
        <v>0</v>
      </c>
      <c r="D54" s="21">
        <f t="shared" si="6"/>
        <v>0</v>
      </c>
      <c r="E54" s="21">
        <f t="shared" si="6"/>
        <v>0</v>
      </c>
      <c r="F54" s="21">
        <f t="shared" si="6"/>
        <v>0</v>
      </c>
      <c r="G54" s="21">
        <f t="shared" si="6"/>
        <v>0</v>
      </c>
      <c r="H54" s="21">
        <f t="shared" si="6"/>
        <v>0</v>
      </c>
      <c r="I54" s="21">
        <f t="shared" ref="I54" si="7">SUM(I33:I53)</f>
        <v>0</v>
      </c>
      <c r="J54" s="22"/>
      <c r="K54" s="21">
        <f t="shared" ref="K54:Q54" si="8">SUM(K33:K53)</f>
        <v>0</v>
      </c>
      <c r="L54" s="21">
        <f t="shared" si="8"/>
        <v>0</v>
      </c>
      <c r="M54" s="21">
        <f t="shared" si="8"/>
        <v>0</v>
      </c>
      <c r="N54" s="21">
        <f t="shared" si="8"/>
        <v>0</v>
      </c>
      <c r="O54" s="21">
        <f t="shared" si="8"/>
        <v>0</v>
      </c>
      <c r="P54" s="21">
        <f t="shared" si="8"/>
        <v>0</v>
      </c>
      <c r="Q54" s="21">
        <f t="shared" si="8"/>
        <v>0</v>
      </c>
      <c r="R54" s="21">
        <f t="shared" ref="R54" si="9">SUM(R33:R53)</f>
        <v>0</v>
      </c>
      <c r="S54" s="22"/>
      <c r="T54" s="21">
        <f t="shared" ref="T54:Z54" si="10">SUM(T33:T53)</f>
        <v>0</v>
      </c>
      <c r="U54" s="21">
        <f t="shared" si="10"/>
        <v>0</v>
      </c>
      <c r="V54" s="21">
        <f t="shared" si="10"/>
        <v>0</v>
      </c>
      <c r="W54" s="21">
        <f t="shared" si="10"/>
        <v>0</v>
      </c>
      <c r="X54" s="21">
        <f t="shared" si="10"/>
        <v>0</v>
      </c>
      <c r="Y54" s="21">
        <f t="shared" si="10"/>
        <v>0</v>
      </c>
      <c r="Z54" s="21">
        <f t="shared" si="10"/>
        <v>0</v>
      </c>
      <c r="AA54" s="21">
        <f t="shared" ref="AA54" si="11">SUM(AA33:AA53)</f>
        <v>0</v>
      </c>
      <c r="AB54" s="22"/>
    </row>
    <row r="57" spans="1:35" x14ac:dyDescent="0.25">
      <c r="A57" s="12"/>
    </row>
    <row r="58" spans="1:35" x14ac:dyDescent="0.25">
      <c r="A58" s="12"/>
      <c r="B58" s="11"/>
      <c r="C58" s="11"/>
      <c r="D58" s="11"/>
      <c r="E58" s="11"/>
      <c r="F58" s="11"/>
      <c r="G58" s="11"/>
      <c r="H58" s="11"/>
      <c r="I58" s="11"/>
      <c r="K58" s="11"/>
      <c r="L58" s="11"/>
      <c r="M58" s="11"/>
      <c r="N58" s="11"/>
      <c r="O58" s="11"/>
      <c r="P58" s="11"/>
      <c r="Q58" s="11"/>
      <c r="R58" s="11"/>
      <c r="T58" s="11"/>
      <c r="U58" s="11"/>
      <c r="V58" s="11"/>
      <c r="W58" s="11"/>
      <c r="X58" s="11"/>
      <c r="Y58" s="11"/>
      <c r="Z58" s="11"/>
      <c r="AA58" s="11"/>
    </row>
    <row r="59" spans="1:35" x14ac:dyDescent="0.25">
      <c r="AC59" s="12"/>
      <c r="AD59" s="12"/>
      <c r="AE59" s="12"/>
      <c r="AG59" s="12"/>
      <c r="AH59" s="12"/>
      <c r="AI59" s="12"/>
    </row>
    <row r="60" spans="1:35" s="25" customFormat="1" x14ac:dyDescent="0.25">
      <c r="A60" s="30"/>
      <c r="B60" s="8"/>
      <c r="C60" s="8"/>
      <c r="D60" s="8"/>
      <c r="E60" s="8"/>
      <c r="F60" s="8"/>
      <c r="G60" s="8"/>
      <c r="H60" s="8"/>
      <c r="I60" s="8"/>
      <c r="J60" s="22"/>
      <c r="K60" s="8"/>
      <c r="L60" s="8"/>
      <c r="M60" s="8"/>
      <c r="N60" s="8"/>
      <c r="O60" s="8"/>
      <c r="P60" s="8"/>
      <c r="Q60" s="8"/>
      <c r="R60" s="8"/>
      <c r="S60" s="22"/>
      <c r="T60" s="8"/>
      <c r="U60" s="8"/>
      <c r="V60" s="8"/>
      <c r="W60" s="8"/>
      <c r="X60" s="8"/>
      <c r="Y60" s="8"/>
      <c r="Z60" s="8"/>
      <c r="AA60" s="8"/>
      <c r="AB60" s="22"/>
    </row>
    <row r="61" spans="1:35" s="25" customFormat="1" x14ac:dyDescent="0.25">
      <c r="A61" s="30"/>
      <c r="B61" s="8"/>
      <c r="C61" s="8"/>
      <c r="D61" s="8"/>
      <c r="E61" s="8"/>
      <c r="F61" s="8"/>
      <c r="G61" s="8"/>
      <c r="H61" s="8"/>
      <c r="I61" s="8"/>
      <c r="J61" s="22"/>
      <c r="K61" s="8"/>
      <c r="L61" s="8"/>
      <c r="M61" s="8"/>
      <c r="N61" s="8"/>
      <c r="O61" s="8"/>
      <c r="P61" s="8"/>
      <c r="Q61" s="8"/>
      <c r="R61" s="8"/>
      <c r="S61" s="22"/>
      <c r="T61" s="8"/>
      <c r="U61" s="8"/>
      <c r="V61" s="8"/>
      <c r="W61" s="8"/>
      <c r="X61" s="8"/>
      <c r="Y61" s="8"/>
      <c r="Z61" s="8"/>
      <c r="AA61" s="8"/>
      <c r="AB61" s="22"/>
    </row>
    <row r="62" spans="1:35" s="25" customFormat="1" x14ac:dyDescent="0.25">
      <c r="A62" s="30"/>
      <c r="B62" s="8"/>
      <c r="C62" s="8"/>
      <c r="D62" s="8"/>
      <c r="E62" s="8"/>
      <c r="F62" s="8"/>
      <c r="G62" s="8"/>
      <c r="H62" s="8"/>
      <c r="I62" s="8"/>
      <c r="J62" s="22"/>
      <c r="K62" s="8"/>
      <c r="L62" s="8"/>
      <c r="M62" s="8"/>
      <c r="N62" s="8"/>
      <c r="O62" s="8"/>
      <c r="P62" s="8"/>
      <c r="Q62" s="8"/>
      <c r="R62" s="8"/>
      <c r="S62" s="22"/>
      <c r="T62" s="8"/>
      <c r="U62" s="8"/>
      <c r="V62" s="8"/>
      <c r="W62" s="8"/>
      <c r="X62" s="8"/>
      <c r="Y62" s="8"/>
      <c r="Z62" s="8"/>
      <c r="AA62" s="8"/>
      <c r="AB62" s="22"/>
    </row>
    <row r="63" spans="1:35" s="25" customFormat="1" x14ac:dyDescent="0.25">
      <c r="A63" s="30"/>
      <c r="B63" s="8"/>
      <c r="C63" s="8"/>
      <c r="D63" s="8"/>
      <c r="E63" s="8"/>
      <c r="F63" s="8"/>
      <c r="G63" s="8"/>
      <c r="H63" s="8"/>
      <c r="I63" s="8"/>
      <c r="J63" s="22"/>
      <c r="K63" s="8"/>
      <c r="L63" s="8"/>
      <c r="M63" s="8"/>
      <c r="N63" s="8"/>
      <c r="O63" s="8"/>
      <c r="P63" s="8"/>
      <c r="Q63" s="8"/>
      <c r="R63" s="8"/>
      <c r="S63" s="22"/>
      <c r="T63" s="8"/>
      <c r="U63" s="8"/>
      <c r="V63" s="8"/>
      <c r="W63" s="8"/>
      <c r="X63" s="8"/>
      <c r="Y63" s="8"/>
      <c r="Z63" s="8"/>
      <c r="AA63" s="8"/>
      <c r="AB63" s="22"/>
    </row>
    <row r="64" spans="1:35" s="25" customFormat="1" x14ac:dyDescent="0.25">
      <c r="A64" s="30"/>
      <c r="B64" s="8"/>
      <c r="C64" s="8"/>
      <c r="D64" s="8"/>
      <c r="E64" s="8"/>
      <c r="F64" s="8"/>
      <c r="G64" s="8"/>
      <c r="H64" s="8"/>
      <c r="I64" s="8"/>
      <c r="J64" s="22"/>
      <c r="K64" s="8"/>
      <c r="L64" s="8"/>
      <c r="M64" s="8"/>
      <c r="N64" s="8"/>
      <c r="O64" s="8"/>
      <c r="P64" s="8"/>
      <c r="Q64" s="8"/>
      <c r="R64" s="8"/>
      <c r="S64" s="22"/>
      <c r="T64" s="8"/>
      <c r="U64" s="8"/>
      <c r="V64" s="8"/>
      <c r="W64" s="8"/>
      <c r="X64" s="8"/>
      <c r="Y64" s="8"/>
      <c r="Z64" s="8"/>
      <c r="AA64" s="8"/>
      <c r="AB64" s="22"/>
    </row>
    <row r="65" spans="1:28" s="25" customFormat="1" x14ac:dyDescent="0.25">
      <c r="A65" s="30"/>
      <c r="B65" s="8"/>
      <c r="C65" s="8"/>
      <c r="D65" s="8"/>
      <c r="E65" s="8"/>
      <c r="F65" s="8"/>
      <c r="G65" s="8"/>
      <c r="H65" s="8"/>
      <c r="I65" s="8"/>
      <c r="J65" s="22"/>
      <c r="K65" s="8"/>
      <c r="L65" s="8"/>
      <c r="M65" s="8"/>
      <c r="N65" s="8"/>
      <c r="O65" s="8"/>
      <c r="P65" s="8"/>
      <c r="Q65" s="8"/>
      <c r="R65" s="8"/>
      <c r="S65" s="22"/>
      <c r="T65" s="8"/>
      <c r="U65" s="8"/>
      <c r="V65" s="8"/>
      <c r="W65" s="8"/>
      <c r="X65" s="8"/>
      <c r="Y65" s="8"/>
      <c r="Z65" s="8"/>
      <c r="AA65" s="8"/>
      <c r="AB65" s="22"/>
    </row>
    <row r="66" spans="1:28" s="25" customFormat="1" x14ac:dyDescent="0.25">
      <c r="A66" s="30"/>
      <c r="B66" s="8"/>
      <c r="C66" s="8"/>
      <c r="D66" s="8"/>
      <c r="E66" s="8"/>
      <c r="F66" s="8"/>
      <c r="G66" s="8"/>
      <c r="H66" s="8"/>
      <c r="I66" s="8"/>
      <c r="J66" s="22"/>
      <c r="K66" s="8"/>
      <c r="L66" s="8"/>
      <c r="M66" s="8"/>
      <c r="N66" s="8"/>
      <c r="O66" s="8"/>
      <c r="P66" s="8"/>
      <c r="Q66" s="8"/>
      <c r="R66" s="8"/>
      <c r="S66" s="22"/>
      <c r="T66" s="8"/>
      <c r="U66" s="8"/>
      <c r="V66" s="8"/>
      <c r="W66" s="8"/>
      <c r="X66" s="8"/>
      <c r="Y66" s="8"/>
      <c r="Z66" s="8"/>
      <c r="AA66" s="8"/>
      <c r="AB66" s="22"/>
    </row>
    <row r="67" spans="1:28" s="25" customFormat="1" x14ac:dyDescent="0.25">
      <c r="A67" s="30"/>
      <c r="B67" s="8"/>
      <c r="C67" s="8"/>
      <c r="D67" s="8"/>
      <c r="E67" s="8"/>
      <c r="F67" s="8"/>
      <c r="G67" s="8"/>
      <c r="H67" s="8"/>
      <c r="I67" s="8"/>
      <c r="J67" s="22"/>
      <c r="K67" s="8"/>
      <c r="L67" s="8"/>
      <c r="M67" s="8"/>
      <c r="N67" s="8"/>
      <c r="O67" s="8"/>
      <c r="P67" s="8"/>
      <c r="Q67" s="8"/>
      <c r="R67" s="8"/>
      <c r="S67" s="22"/>
      <c r="T67" s="8"/>
      <c r="U67" s="8"/>
      <c r="V67" s="8"/>
      <c r="W67" s="8"/>
      <c r="X67" s="8"/>
      <c r="Y67" s="8"/>
      <c r="Z67" s="8"/>
      <c r="AA67" s="8"/>
      <c r="AB67" s="22"/>
    </row>
    <row r="68" spans="1:28" s="25" customFormat="1" x14ac:dyDescent="0.25">
      <c r="A68" s="30"/>
      <c r="B68" s="8"/>
      <c r="C68" s="8"/>
      <c r="D68" s="8"/>
      <c r="E68" s="8"/>
      <c r="F68" s="8"/>
      <c r="G68" s="8"/>
      <c r="H68" s="8"/>
      <c r="I68" s="8"/>
      <c r="J68" s="22"/>
      <c r="K68" s="8"/>
      <c r="L68" s="8"/>
      <c r="M68" s="8"/>
      <c r="N68" s="8"/>
      <c r="O68" s="8"/>
      <c r="P68" s="8"/>
      <c r="Q68" s="8"/>
      <c r="R68" s="8"/>
      <c r="S68" s="22"/>
      <c r="T68" s="8"/>
      <c r="U68" s="8"/>
      <c r="V68" s="8"/>
      <c r="W68" s="8"/>
      <c r="X68" s="8"/>
      <c r="Y68" s="8"/>
      <c r="Z68" s="8"/>
      <c r="AA68" s="8"/>
      <c r="AB68" s="22"/>
    </row>
    <row r="69" spans="1:28" s="25" customFormat="1" x14ac:dyDescent="0.25">
      <c r="A69" s="30"/>
      <c r="B69" s="8"/>
      <c r="C69" s="8"/>
      <c r="D69" s="8"/>
      <c r="E69" s="8"/>
      <c r="F69" s="8"/>
      <c r="G69" s="8"/>
      <c r="H69" s="8"/>
      <c r="I69" s="8"/>
      <c r="J69" s="22"/>
      <c r="K69" s="8"/>
      <c r="L69" s="8"/>
      <c r="M69" s="8"/>
      <c r="N69" s="8"/>
      <c r="O69" s="8"/>
      <c r="P69" s="8"/>
      <c r="Q69" s="8"/>
      <c r="R69" s="8"/>
      <c r="S69" s="22"/>
      <c r="T69" s="8"/>
      <c r="U69" s="8"/>
      <c r="V69" s="8"/>
      <c r="W69" s="8"/>
      <c r="X69" s="8"/>
      <c r="Y69" s="8"/>
      <c r="Z69" s="8"/>
      <c r="AA69" s="8"/>
      <c r="AB69" s="22"/>
    </row>
    <row r="70" spans="1:28" s="25" customFormat="1" x14ac:dyDescent="0.25">
      <c r="A70" s="30"/>
      <c r="B70" s="8"/>
      <c r="C70" s="8"/>
      <c r="D70" s="8"/>
      <c r="E70" s="8"/>
      <c r="F70" s="8"/>
      <c r="G70" s="8"/>
      <c r="H70" s="8"/>
      <c r="I70" s="8"/>
      <c r="J70" s="22"/>
      <c r="K70" s="8"/>
      <c r="L70" s="8"/>
      <c r="M70" s="8"/>
      <c r="N70" s="8"/>
      <c r="O70" s="8"/>
      <c r="P70" s="8"/>
      <c r="Q70" s="8"/>
      <c r="R70" s="8"/>
      <c r="S70" s="22"/>
      <c r="T70" s="8"/>
      <c r="U70" s="8"/>
      <c r="V70" s="8"/>
      <c r="W70" s="8"/>
      <c r="X70" s="8"/>
      <c r="Y70" s="8"/>
      <c r="Z70" s="8"/>
      <c r="AA70" s="8"/>
      <c r="AB70" s="22"/>
    </row>
    <row r="71" spans="1:28" s="25" customFormat="1" x14ac:dyDescent="0.25">
      <c r="A71" s="30"/>
      <c r="B71" s="8"/>
      <c r="C71" s="8"/>
      <c r="D71" s="8"/>
      <c r="E71" s="8"/>
      <c r="F71" s="8"/>
      <c r="G71" s="8"/>
      <c r="H71" s="8"/>
      <c r="I71" s="8"/>
      <c r="J71" s="22"/>
      <c r="K71" s="8"/>
      <c r="L71" s="8"/>
      <c r="M71" s="8"/>
      <c r="N71" s="8"/>
      <c r="O71" s="8"/>
      <c r="P71" s="8"/>
      <c r="Q71" s="8"/>
      <c r="R71" s="8"/>
      <c r="S71" s="22"/>
      <c r="T71" s="8"/>
      <c r="U71" s="8"/>
      <c r="V71" s="8"/>
      <c r="W71" s="8"/>
      <c r="X71" s="8"/>
      <c r="Y71" s="8"/>
      <c r="Z71" s="8"/>
      <c r="AA71" s="8"/>
      <c r="AB71" s="22"/>
    </row>
    <row r="72" spans="1:28" s="25" customFormat="1" x14ac:dyDescent="0.25">
      <c r="A72" s="30"/>
      <c r="B72" s="8"/>
      <c r="C72" s="8"/>
      <c r="D72" s="8"/>
      <c r="E72" s="8"/>
      <c r="F72" s="8"/>
      <c r="G72" s="8"/>
      <c r="H72" s="8"/>
      <c r="I72" s="8"/>
      <c r="J72" s="22"/>
      <c r="K72" s="8"/>
      <c r="L72" s="8"/>
      <c r="M72" s="8"/>
      <c r="N72" s="8"/>
      <c r="O72" s="8"/>
      <c r="P72" s="8"/>
      <c r="Q72" s="8"/>
      <c r="R72" s="8"/>
      <c r="S72" s="22"/>
      <c r="T72" s="8"/>
      <c r="U72" s="8"/>
      <c r="V72" s="8"/>
      <c r="W72" s="8"/>
      <c r="X72" s="8"/>
      <c r="Y72" s="8"/>
      <c r="Z72" s="8"/>
      <c r="AA72" s="8"/>
      <c r="AB72" s="22"/>
    </row>
    <row r="73" spans="1:28" s="25" customFormat="1" x14ac:dyDescent="0.25">
      <c r="A73" s="30"/>
      <c r="B73" s="8"/>
      <c r="C73" s="8"/>
      <c r="D73" s="8"/>
      <c r="E73" s="8"/>
      <c r="F73" s="8"/>
      <c r="G73" s="8"/>
      <c r="H73" s="8"/>
      <c r="I73" s="8"/>
      <c r="J73" s="22"/>
      <c r="K73" s="8"/>
      <c r="L73" s="8"/>
      <c r="M73" s="8"/>
      <c r="N73" s="8"/>
      <c r="O73" s="8"/>
      <c r="P73" s="8"/>
      <c r="Q73" s="8"/>
      <c r="R73" s="8"/>
      <c r="S73" s="22"/>
      <c r="T73" s="8"/>
      <c r="U73" s="8"/>
      <c r="V73" s="8"/>
      <c r="W73" s="8"/>
      <c r="X73" s="8"/>
      <c r="Y73" s="8"/>
      <c r="Z73" s="8"/>
      <c r="AA73" s="8"/>
      <c r="AB73" s="22"/>
    </row>
    <row r="74" spans="1:28" s="25" customFormat="1" x14ac:dyDescent="0.25">
      <c r="A74" s="30"/>
      <c r="B74" s="8"/>
      <c r="C74" s="8"/>
      <c r="D74" s="8"/>
      <c r="E74" s="8"/>
      <c r="F74" s="8"/>
      <c r="G74" s="8"/>
      <c r="H74" s="8"/>
      <c r="I74" s="8"/>
      <c r="J74" s="22"/>
      <c r="K74" s="8"/>
      <c r="L74" s="8"/>
      <c r="M74" s="8"/>
      <c r="N74" s="8"/>
      <c r="O74" s="8"/>
      <c r="P74" s="8"/>
      <c r="Q74" s="8"/>
      <c r="R74" s="8"/>
      <c r="S74" s="22"/>
      <c r="T74" s="8"/>
      <c r="U74" s="8"/>
      <c r="V74" s="8"/>
      <c r="W74" s="8"/>
      <c r="X74" s="8"/>
      <c r="Y74" s="8"/>
      <c r="Z74" s="8"/>
      <c r="AA74" s="8"/>
      <c r="AB74" s="22"/>
    </row>
    <row r="75" spans="1:28" s="25" customFormat="1" x14ac:dyDescent="0.25">
      <c r="A75" s="30"/>
      <c r="B75" s="8"/>
      <c r="C75" s="8"/>
      <c r="D75" s="8"/>
      <c r="E75" s="8"/>
      <c r="F75" s="8"/>
      <c r="G75" s="8"/>
      <c r="H75" s="8"/>
      <c r="I75" s="8"/>
      <c r="J75" s="22"/>
      <c r="K75" s="8"/>
      <c r="L75" s="8"/>
      <c r="M75" s="8"/>
      <c r="N75" s="8"/>
      <c r="O75" s="8"/>
      <c r="P75" s="8"/>
      <c r="Q75" s="8"/>
      <c r="R75" s="8"/>
      <c r="S75" s="22"/>
      <c r="T75" s="8"/>
      <c r="U75" s="8"/>
      <c r="V75" s="8"/>
      <c r="W75" s="8"/>
      <c r="X75" s="8"/>
      <c r="Y75" s="8"/>
      <c r="Z75" s="8"/>
      <c r="AA75" s="8"/>
      <c r="AB75" s="22"/>
    </row>
    <row r="76" spans="1:28" s="25" customFormat="1" x14ac:dyDescent="0.25">
      <c r="A76" s="30"/>
      <c r="B76" s="8"/>
      <c r="C76" s="8"/>
      <c r="D76" s="8"/>
      <c r="E76" s="8"/>
      <c r="F76" s="8"/>
      <c r="G76" s="8"/>
      <c r="H76" s="8"/>
      <c r="I76" s="8"/>
      <c r="J76" s="22"/>
      <c r="K76" s="8"/>
      <c r="L76" s="8"/>
      <c r="M76" s="8"/>
      <c r="N76" s="8"/>
      <c r="O76" s="8"/>
      <c r="P76" s="8"/>
      <c r="Q76" s="8"/>
      <c r="R76" s="8"/>
      <c r="S76" s="22"/>
      <c r="T76" s="8"/>
      <c r="U76" s="8"/>
      <c r="V76" s="8"/>
      <c r="W76" s="8"/>
      <c r="X76" s="8"/>
      <c r="Y76" s="8"/>
      <c r="Z76" s="8"/>
      <c r="AA76" s="8"/>
      <c r="AB76" s="22"/>
    </row>
    <row r="77" spans="1:28" s="25" customFormat="1" x14ac:dyDescent="0.25">
      <c r="A77" s="30"/>
      <c r="B77" s="8"/>
      <c r="C77" s="8"/>
      <c r="D77" s="8"/>
      <c r="E77" s="8"/>
      <c r="F77" s="8"/>
      <c r="G77" s="8"/>
      <c r="H77" s="8"/>
      <c r="I77" s="8"/>
      <c r="J77" s="22"/>
      <c r="K77" s="8"/>
      <c r="L77" s="8"/>
      <c r="M77" s="8"/>
      <c r="N77" s="8"/>
      <c r="O77" s="8"/>
      <c r="P77" s="8"/>
      <c r="Q77" s="8"/>
      <c r="R77" s="8"/>
      <c r="S77" s="22"/>
      <c r="T77" s="8"/>
      <c r="U77" s="8"/>
      <c r="V77" s="8"/>
      <c r="W77" s="8"/>
      <c r="X77" s="8"/>
      <c r="Y77" s="8"/>
      <c r="Z77" s="8"/>
      <c r="AA77" s="8"/>
      <c r="AB77" s="22"/>
    </row>
    <row r="78" spans="1:28" s="25" customFormat="1" x14ac:dyDescent="0.25">
      <c r="A78" s="30"/>
      <c r="B78" s="8"/>
      <c r="C78" s="8"/>
      <c r="D78" s="8"/>
      <c r="E78" s="8"/>
      <c r="F78" s="8"/>
      <c r="G78" s="8"/>
      <c r="H78" s="8"/>
      <c r="I78" s="8"/>
      <c r="J78" s="22"/>
      <c r="K78" s="8"/>
      <c r="L78" s="8"/>
      <c r="M78" s="8"/>
      <c r="N78" s="8"/>
      <c r="O78" s="8"/>
      <c r="P78" s="8"/>
      <c r="Q78" s="8"/>
      <c r="R78" s="8"/>
      <c r="S78" s="22"/>
      <c r="T78" s="8"/>
      <c r="U78" s="8"/>
      <c r="V78" s="8"/>
      <c r="W78" s="8"/>
      <c r="X78" s="8"/>
      <c r="Y78" s="8"/>
      <c r="Z78" s="8"/>
      <c r="AA78" s="8"/>
      <c r="AB78" s="22"/>
    </row>
    <row r="79" spans="1:28" s="25" customFormat="1" x14ac:dyDescent="0.25">
      <c r="A79" s="30"/>
      <c r="B79" s="8"/>
      <c r="C79" s="8"/>
      <c r="D79" s="8"/>
      <c r="E79" s="8"/>
      <c r="F79" s="8"/>
      <c r="G79" s="8"/>
      <c r="H79" s="8"/>
      <c r="I79" s="8"/>
      <c r="J79" s="22"/>
      <c r="K79" s="8"/>
      <c r="L79" s="8"/>
      <c r="M79" s="8"/>
      <c r="N79" s="8"/>
      <c r="O79" s="8"/>
      <c r="P79" s="8"/>
      <c r="Q79" s="8"/>
      <c r="R79" s="8"/>
      <c r="S79" s="22"/>
      <c r="T79" s="8"/>
      <c r="U79" s="8"/>
      <c r="V79" s="8"/>
      <c r="W79" s="8"/>
      <c r="X79" s="8"/>
      <c r="Y79" s="8"/>
      <c r="Z79" s="8"/>
      <c r="AA79" s="8"/>
      <c r="AB79" s="22"/>
    </row>
    <row r="80" spans="1:28" s="25" customFormat="1" x14ac:dyDescent="0.25">
      <c r="A80" s="30"/>
      <c r="B80" s="8"/>
      <c r="C80" s="8"/>
      <c r="D80" s="8"/>
      <c r="E80" s="8"/>
      <c r="F80" s="8"/>
      <c r="G80" s="8"/>
      <c r="H80" s="8"/>
      <c r="I80" s="8"/>
      <c r="J80" s="22"/>
      <c r="K80" s="8"/>
      <c r="L80" s="8"/>
      <c r="M80" s="8"/>
      <c r="N80" s="8"/>
      <c r="O80" s="8"/>
      <c r="P80" s="8"/>
      <c r="Q80" s="8"/>
      <c r="R80" s="8"/>
      <c r="S80" s="22"/>
      <c r="T80" s="8"/>
      <c r="U80" s="8"/>
      <c r="V80" s="8"/>
      <c r="W80" s="8"/>
      <c r="X80" s="8"/>
      <c r="Y80" s="8"/>
      <c r="Z80" s="8"/>
      <c r="AA80" s="8"/>
      <c r="AB80" s="22"/>
    </row>
    <row r="81" spans="1:35" s="25" customFormat="1" x14ac:dyDescent="0.25">
      <c r="B81" s="21"/>
      <c r="C81" s="21"/>
      <c r="D81" s="21"/>
      <c r="E81" s="21"/>
      <c r="F81" s="21"/>
      <c r="G81" s="21"/>
      <c r="H81" s="21"/>
      <c r="I81" s="21"/>
      <c r="J81" s="22"/>
      <c r="K81" s="21"/>
      <c r="L81" s="21"/>
      <c r="M81" s="21"/>
      <c r="N81" s="21"/>
      <c r="O81" s="21"/>
      <c r="P81" s="21"/>
      <c r="Q81" s="21"/>
      <c r="R81" s="21"/>
      <c r="S81" s="22"/>
      <c r="T81" s="21"/>
      <c r="U81" s="21"/>
      <c r="V81" s="21"/>
      <c r="W81" s="21"/>
      <c r="X81" s="21"/>
      <c r="Y81" s="21"/>
      <c r="Z81" s="21"/>
      <c r="AA81" s="21"/>
      <c r="AB81" s="22"/>
    </row>
    <row r="84" spans="1:35" x14ac:dyDescent="0.25">
      <c r="A84" s="12"/>
    </row>
    <row r="85" spans="1:35" x14ac:dyDescent="0.25">
      <c r="A85" s="12"/>
      <c r="B85" s="11"/>
      <c r="C85" s="11"/>
      <c r="D85" s="11"/>
      <c r="E85" s="11"/>
      <c r="F85" s="11"/>
      <c r="G85" s="11"/>
      <c r="H85" s="11"/>
      <c r="I85" s="11"/>
      <c r="K85" s="11"/>
      <c r="L85" s="11"/>
      <c r="M85" s="11"/>
      <c r="N85" s="11"/>
      <c r="O85" s="11"/>
      <c r="P85" s="11"/>
      <c r="Q85" s="11"/>
      <c r="R85" s="11"/>
      <c r="T85" s="11"/>
      <c r="U85" s="11"/>
      <c r="V85" s="11"/>
      <c r="W85" s="11"/>
      <c r="X85" s="11"/>
      <c r="Y85" s="11"/>
      <c r="Z85" s="11"/>
      <c r="AA85" s="11"/>
    </row>
    <row r="86" spans="1:35" x14ac:dyDescent="0.25">
      <c r="AC86" s="12"/>
      <c r="AD86" s="12"/>
      <c r="AE86" s="12"/>
      <c r="AG86" s="12"/>
      <c r="AH86" s="12"/>
      <c r="AI86" s="12"/>
    </row>
    <row r="87" spans="1:35" s="25" customFormat="1" x14ac:dyDescent="0.25">
      <c r="A87" s="15"/>
    </row>
    <row r="88" spans="1:35" s="25" customFormat="1" x14ac:dyDescent="0.25">
      <c r="A88" s="15"/>
    </row>
    <row r="89" spans="1:35" s="25" customFormat="1" x14ac:dyDescent="0.25">
      <c r="A89" s="30"/>
      <c r="B89" s="8"/>
      <c r="C89" s="8"/>
      <c r="D89" s="8"/>
      <c r="E89" s="8"/>
      <c r="F89" s="8"/>
      <c r="G89" s="8"/>
      <c r="H89" s="8"/>
      <c r="I89" s="8"/>
      <c r="J89" s="22"/>
      <c r="K89" s="8"/>
      <c r="L89" s="8"/>
      <c r="M89" s="8"/>
      <c r="N89" s="8"/>
      <c r="O89" s="8"/>
      <c r="P89" s="8"/>
      <c r="Q89" s="8"/>
      <c r="R89" s="8"/>
      <c r="S89" s="22"/>
      <c r="T89" s="8"/>
      <c r="U89" s="8"/>
      <c r="V89" s="8"/>
      <c r="W89" s="8"/>
      <c r="X89" s="8"/>
      <c r="Y89" s="8"/>
      <c r="Z89" s="8"/>
      <c r="AA89" s="8"/>
      <c r="AB89" s="22"/>
    </row>
    <row r="90" spans="1:35" s="25" customFormat="1" x14ac:dyDescent="0.25">
      <c r="A90" s="30"/>
      <c r="B90" s="8"/>
      <c r="C90" s="8"/>
      <c r="D90" s="8"/>
      <c r="E90" s="8"/>
      <c r="F90" s="8"/>
      <c r="G90" s="8"/>
      <c r="H90" s="8"/>
      <c r="I90" s="8"/>
      <c r="J90" s="22"/>
      <c r="K90" s="8"/>
      <c r="L90" s="8"/>
      <c r="M90" s="8"/>
      <c r="N90" s="8"/>
      <c r="O90" s="8"/>
      <c r="P90" s="8"/>
      <c r="Q90" s="8"/>
      <c r="R90" s="8"/>
      <c r="S90" s="22"/>
      <c r="T90" s="8"/>
      <c r="U90" s="8"/>
      <c r="V90" s="8"/>
      <c r="W90" s="8"/>
      <c r="X90" s="8"/>
      <c r="Y90" s="8"/>
      <c r="Z90" s="8"/>
      <c r="AA90" s="8"/>
      <c r="AB90" s="22"/>
    </row>
    <row r="91" spans="1:35" s="25" customFormat="1" x14ac:dyDescent="0.25">
      <c r="A91" s="30"/>
      <c r="B91" s="8"/>
      <c r="C91" s="8"/>
      <c r="D91" s="8"/>
      <c r="E91" s="8"/>
      <c r="F91" s="8"/>
      <c r="G91" s="8"/>
      <c r="H91" s="8"/>
      <c r="I91" s="8"/>
      <c r="J91" s="22"/>
      <c r="K91" s="8"/>
      <c r="L91" s="8"/>
      <c r="M91" s="8"/>
      <c r="N91" s="8"/>
      <c r="O91" s="8"/>
      <c r="P91" s="8"/>
      <c r="Q91" s="8"/>
      <c r="R91" s="8"/>
      <c r="S91" s="22"/>
      <c r="T91" s="8"/>
      <c r="U91" s="8"/>
      <c r="V91" s="8"/>
      <c r="W91" s="8"/>
      <c r="X91" s="8"/>
      <c r="Y91" s="8"/>
      <c r="Z91" s="8"/>
      <c r="AA91" s="8"/>
      <c r="AB91" s="22"/>
    </row>
    <row r="92" spans="1:35" s="25" customFormat="1" x14ac:dyDescent="0.25">
      <c r="A92" s="30"/>
      <c r="B92" s="8"/>
      <c r="C92" s="8"/>
      <c r="D92" s="8"/>
      <c r="E92" s="8"/>
      <c r="F92" s="8"/>
      <c r="G92" s="8"/>
      <c r="H92" s="8"/>
      <c r="I92" s="8"/>
      <c r="J92" s="22"/>
      <c r="K92" s="8"/>
      <c r="L92" s="8"/>
      <c r="M92" s="8"/>
      <c r="N92" s="8"/>
      <c r="O92" s="8"/>
      <c r="P92" s="8"/>
      <c r="Q92" s="8"/>
      <c r="R92" s="8"/>
      <c r="S92" s="22"/>
      <c r="T92" s="8"/>
      <c r="U92" s="8"/>
      <c r="V92" s="8"/>
      <c r="W92" s="8"/>
      <c r="X92" s="8"/>
      <c r="Y92" s="8"/>
      <c r="Z92" s="8"/>
      <c r="AA92" s="8"/>
      <c r="AB92" s="22"/>
    </row>
    <row r="93" spans="1:35" s="25" customFormat="1" x14ac:dyDescent="0.25">
      <c r="A93" s="30"/>
      <c r="B93" s="8"/>
      <c r="C93" s="8"/>
      <c r="D93" s="8"/>
      <c r="E93" s="8"/>
      <c r="F93" s="8"/>
      <c r="G93" s="8"/>
      <c r="H93" s="8"/>
      <c r="I93" s="8"/>
      <c r="J93" s="22"/>
      <c r="K93" s="8"/>
      <c r="L93" s="8"/>
      <c r="M93" s="8"/>
      <c r="N93" s="8"/>
      <c r="O93" s="8"/>
      <c r="P93" s="8"/>
      <c r="Q93" s="8"/>
      <c r="R93" s="8"/>
      <c r="S93" s="22"/>
      <c r="T93" s="8"/>
      <c r="U93" s="8"/>
      <c r="V93" s="8"/>
      <c r="W93" s="8"/>
      <c r="X93" s="8"/>
      <c r="Y93" s="8"/>
      <c r="Z93" s="8"/>
      <c r="AA93" s="8"/>
      <c r="AB93" s="22"/>
    </row>
    <row r="94" spans="1:35" s="25" customFormat="1" x14ac:dyDescent="0.25">
      <c r="A94" s="30"/>
      <c r="B94" s="8"/>
      <c r="C94" s="8"/>
      <c r="D94" s="8"/>
      <c r="E94" s="8"/>
      <c r="F94" s="8"/>
      <c r="G94" s="8"/>
      <c r="H94" s="8"/>
      <c r="I94" s="8"/>
      <c r="J94" s="22"/>
      <c r="K94" s="8"/>
      <c r="L94" s="8"/>
      <c r="M94" s="8"/>
      <c r="N94" s="8"/>
      <c r="O94" s="8"/>
      <c r="P94" s="8"/>
      <c r="Q94" s="8"/>
      <c r="R94" s="8"/>
      <c r="S94" s="22"/>
      <c r="T94" s="8"/>
      <c r="U94" s="8"/>
      <c r="V94" s="8"/>
      <c r="W94" s="8"/>
      <c r="X94" s="8"/>
      <c r="Y94" s="8"/>
      <c r="Z94" s="8"/>
      <c r="AA94" s="8"/>
      <c r="AB94" s="22"/>
    </row>
    <row r="95" spans="1:35" s="25" customFormat="1" x14ac:dyDescent="0.25">
      <c r="A95" s="30"/>
      <c r="B95" s="8"/>
      <c r="C95" s="8"/>
      <c r="D95" s="8"/>
      <c r="E95" s="8"/>
      <c r="F95" s="8"/>
      <c r="G95" s="8"/>
      <c r="H95" s="8"/>
      <c r="I95" s="8"/>
      <c r="J95" s="22"/>
      <c r="K95" s="8"/>
      <c r="L95" s="8"/>
      <c r="M95" s="8"/>
      <c r="N95" s="8"/>
      <c r="O95" s="8"/>
      <c r="P95" s="8"/>
      <c r="Q95" s="8"/>
      <c r="R95" s="8"/>
      <c r="S95" s="22"/>
      <c r="T95" s="8"/>
      <c r="U95" s="8"/>
      <c r="V95" s="8"/>
      <c r="W95" s="8"/>
      <c r="X95" s="8"/>
      <c r="Y95" s="8"/>
      <c r="Z95" s="8"/>
      <c r="AA95" s="8"/>
      <c r="AB95" s="22"/>
    </row>
    <row r="96" spans="1:35" s="25" customFormat="1" x14ac:dyDescent="0.25">
      <c r="A96" s="30"/>
      <c r="B96" s="8"/>
      <c r="C96" s="8"/>
      <c r="D96" s="8"/>
      <c r="E96" s="8"/>
      <c r="F96" s="8"/>
      <c r="G96" s="8"/>
      <c r="H96" s="8"/>
      <c r="I96" s="8"/>
      <c r="J96" s="22"/>
      <c r="K96" s="8"/>
      <c r="L96" s="8"/>
      <c r="M96" s="8"/>
      <c r="N96" s="8"/>
      <c r="O96" s="8"/>
      <c r="P96" s="8"/>
      <c r="Q96" s="8"/>
      <c r="R96" s="8"/>
      <c r="S96" s="22"/>
      <c r="T96" s="8"/>
      <c r="U96" s="8"/>
      <c r="V96" s="8"/>
      <c r="W96" s="8"/>
      <c r="X96" s="8"/>
      <c r="Y96" s="8"/>
      <c r="Z96" s="8"/>
      <c r="AA96" s="8"/>
      <c r="AB96" s="22"/>
    </row>
    <row r="97" spans="1:28" s="25" customFormat="1" x14ac:dyDescent="0.25">
      <c r="A97" s="30"/>
      <c r="B97" s="8"/>
      <c r="C97" s="8"/>
      <c r="D97" s="8"/>
      <c r="E97" s="8"/>
      <c r="F97" s="8"/>
      <c r="G97" s="8"/>
      <c r="H97" s="8"/>
      <c r="I97" s="8"/>
      <c r="J97" s="22"/>
      <c r="K97" s="8"/>
      <c r="L97" s="8"/>
      <c r="M97" s="8"/>
      <c r="N97" s="8"/>
      <c r="O97" s="8"/>
      <c r="P97" s="8"/>
      <c r="Q97" s="8"/>
      <c r="R97" s="8"/>
      <c r="S97" s="22"/>
      <c r="T97" s="8"/>
      <c r="U97" s="8"/>
      <c r="V97" s="8"/>
      <c r="W97" s="8"/>
      <c r="X97" s="8"/>
      <c r="Y97" s="8"/>
      <c r="Z97" s="8"/>
      <c r="AA97" s="8"/>
      <c r="AB97" s="22"/>
    </row>
    <row r="98" spans="1:28" s="25" customFormat="1" x14ac:dyDescent="0.25">
      <c r="A98" s="30"/>
      <c r="B98" s="8"/>
      <c r="C98" s="8"/>
      <c r="D98" s="8"/>
      <c r="E98" s="8"/>
      <c r="F98" s="8"/>
      <c r="G98" s="8"/>
      <c r="H98" s="8"/>
      <c r="I98" s="8"/>
      <c r="J98" s="22"/>
      <c r="K98" s="8"/>
      <c r="L98" s="8"/>
      <c r="M98" s="8"/>
      <c r="N98" s="8"/>
      <c r="O98" s="8"/>
      <c r="P98" s="8"/>
      <c r="Q98" s="8"/>
      <c r="R98" s="8"/>
      <c r="S98" s="22"/>
      <c r="T98" s="8"/>
      <c r="U98" s="8"/>
      <c r="V98" s="8"/>
      <c r="W98" s="8"/>
      <c r="X98" s="8"/>
      <c r="Y98" s="8"/>
      <c r="Z98" s="8"/>
      <c r="AA98" s="8"/>
      <c r="AB98" s="22"/>
    </row>
    <row r="99" spans="1:28" s="25" customFormat="1" x14ac:dyDescent="0.25">
      <c r="A99" s="30"/>
      <c r="B99" s="8"/>
      <c r="C99" s="8"/>
      <c r="D99" s="8"/>
      <c r="E99" s="8"/>
      <c r="F99" s="8"/>
      <c r="G99" s="8"/>
      <c r="H99" s="8"/>
      <c r="I99" s="8"/>
      <c r="J99" s="22"/>
      <c r="K99" s="8"/>
      <c r="L99" s="8"/>
      <c r="M99" s="8"/>
      <c r="N99" s="8"/>
      <c r="O99" s="8"/>
      <c r="P99" s="8"/>
      <c r="Q99" s="8"/>
      <c r="R99" s="8"/>
      <c r="S99" s="22"/>
      <c r="T99" s="8"/>
      <c r="U99" s="8"/>
      <c r="V99" s="8"/>
      <c r="W99" s="8"/>
      <c r="X99" s="8"/>
      <c r="Y99" s="8"/>
      <c r="Z99" s="8"/>
      <c r="AA99" s="8"/>
      <c r="AB99" s="22"/>
    </row>
    <row r="100" spans="1:28" s="25" customFormat="1" x14ac:dyDescent="0.25">
      <c r="A100" s="30"/>
      <c r="B100" s="8"/>
      <c r="C100" s="8"/>
      <c r="D100" s="8"/>
      <c r="E100" s="8"/>
      <c r="F100" s="8"/>
      <c r="G100" s="8"/>
      <c r="H100" s="8"/>
      <c r="I100" s="8"/>
      <c r="J100" s="22"/>
      <c r="K100" s="8"/>
      <c r="L100" s="8"/>
      <c r="M100" s="8"/>
      <c r="N100" s="8"/>
      <c r="O100" s="8"/>
      <c r="P100" s="8"/>
      <c r="Q100" s="8"/>
      <c r="R100" s="8"/>
      <c r="S100" s="22"/>
      <c r="T100" s="8"/>
      <c r="U100" s="8"/>
      <c r="V100" s="8"/>
      <c r="W100" s="8"/>
      <c r="X100" s="8"/>
      <c r="Y100" s="8"/>
      <c r="Z100" s="8"/>
      <c r="AA100" s="8"/>
      <c r="AB100" s="22"/>
    </row>
    <row r="101" spans="1:28" s="25" customFormat="1" x14ac:dyDescent="0.25">
      <c r="A101" s="30"/>
      <c r="B101" s="8"/>
      <c r="C101" s="8"/>
      <c r="D101" s="8"/>
      <c r="E101" s="8"/>
      <c r="F101" s="8"/>
      <c r="G101" s="8"/>
      <c r="H101" s="8"/>
      <c r="I101" s="8"/>
      <c r="J101" s="22"/>
      <c r="K101" s="8"/>
      <c r="L101" s="8"/>
      <c r="M101" s="8"/>
      <c r="N101" s="8"/>
      <c r="O101" s="8"/>
      <c r="P101" s="8"/>
      <c r="Q101" s="8"/>
      <c r="R101" s="8"/>
      <c r="S101" s="22"/>
      <c r="T101" s="8"/>
      <c r="U101" s="8"/>
      <c r="V101" s="8"/>
      <c r="W101" s="8"/>
      <c r="X101" s="8"/>
      <c r="Y101" s="8"/>
      <c r="Z101" s="8"/>
      <c r="AA101" s="8"/>
      <c r="AB101" s="22"/>
    </row>
    <row r="102" spans="1:28" s="25" customFormat="1" x14ac:dyDescent="0.25">
      <c r="A102" s="30"/>
      <c r="B102" s="8"/>
      <c r="C102" s="8"/>
      <c r="D102" s="8"/>
      <c r="E102" s="8"/>
      <c r="F102" s="8"/>
      <c r="G102" s="8"/>
      <c r="H102" s="8"/>
      <c r="I102" s="8"/>
      <c r="J102" s="22"/>
      <c r="K102" s="8"/>
      <c r="L102" s="8"/>
      <c r="M102" s="8"/>
      <c r="N102" s="8"/>
      <c r="O102" s="8"/>
      <c r="P102" s="8"/>
      <c r="Q102" s="8"/>
      <c r="R102" s="8"/>
      <c r="S102" s="22"/>
      <c r="T102" s="8"/>
      <c r="U102" s="8"/>
      <c r="V102" s="8"/>
      <c r="W102" s="8"/>
      <c r="X102" s="8"/>
      <c r="Y102" s="8"/>
      <c r="Z102" s="8"/>
      <c r="AA102" s="8"/>
      <c r="AB102" s="22"/>
    </row>
    <row r="103" spans="1:28" s="25" customFormat="1" x14ac:dyDescent="0.25">
      <c r="A103" s="30"/>
      <c r="B103" s="8"/>
      <c r="C103" s="8"/>
      <c r="D103" s="8"/>
      <c r="E103" s="8"/>
      <c r="F103" s="8"/>
      <c r="G103" s="8"/>
      <c r="H103" s="8"/>
      <c r="I103" s="8"/>
      <c r="J103" s="22"/>
      <c r="K103" s="8"/>
      <c r="L103" s="8"/>
      <c r="M103" s="8"/>
      <c r="N103" s="8"/>
      <c r="O103" s="8"/>
      <c r="P103" s="8"/>
      <c r="Q103" s="8"/>
      <c r="R103" s="8"/>
      <c r="S103" s="22"/>
      <c r="T103" s="8"/>
      <c r="U103" s="8"/>
      <c r="V103" s="8"/>
      <c r="W103" s="8"/>
      <c r="X103" s="8"/>
      <c r="Y103" s="8"/>
      <c r="Z103" s="8"/>
      <c r="AA103" s="8"/>
      <c r="AB103" s="22"/>
    </row>
    <row r="104" spans="1:28" s="25" customFormat="1" x14ac:dyDescent="0.25">
      <c r="A104" s="30"/>
      <c r="B104" s="8"/>
      <c r="C104" s="8"/>
      <c r="D104" s="8"/>
      <c r="E104" s="8"/>
      <c r="F104" s="8"/>
      <c r="G104" s="8"/>
      <c r="H104" s="8"/>
      <c r="I104" s="8"/>
      <c r="J104" s="22"/>
      <c r="K104" s="8"/>
      <c r="L104" s="8"/>
      <c r="M104" s="8"/>
      <c r="N104" s="8"/>
      <c r="O104" s="8"/>
      <c r="P104" s="8"/>
      <c r="Q104" s="8"/>
      <c r="R104" s="8"/>
      <c r="S104" s="22"/>
      <c r="T104" s="8"/>
      <c r="U104" s="8"/>
      <c r="V104" s="8"/>
      <c r="W104" s="8"/>
      <c r="X104" s="8"/>
      <c r="Y104" s="8"/>
      <c r="Z104" s="8"/>
      <c r="AA104" s="8"/>
      <c r="AB104" s="22"/>
    </row>
    <row r="105" spans="1:28" s="25" customFormat="1" x14ac:dyDescent="0.25">
      <c r="A105" s="30"/>
      <c r="B105" s="8"/>
      <c r="C105" s="8"/>
      <c r="D105" s="8"/>
      <c r="E105" s="8"/>
      <c r="F105" s="8"/>
      <c r="G105" s="8"/>
      <c r="H105" s="8"/>
      <c r="I105" s="8"/>
      <c r="J105" s="22"/>
      <c r="K105" s="8"/>
      <c r="L105" s="8"/>
      <c r="M105" s="8"/>
      <c r="N105" s="8"/>
      <c r="O105" s="8"/>
      <c r="P105" s="8"/>
      <c r="Q105" s="8"/>
      <c r="R105" s="8"/>
      <c r="S105" s="22"/>
      <c r="T105" s="8"/>
      <c r="U105" s="8"/>
      <c r="V105" s="8"/>
      <c r="W105" s="8"/>
      <c r="X105" s="8"/>
      <c r="Y105" s="8"/>
      <c r="Z105" s="8"/>
      <c r="AA105" s="8"/>
      <c r="AB105" s="22"/>
    </row>
    <row r="106" spans="1:28" s="25" customFormat="1" x14ac:dyDescent="0.25">
      <c r="A106" s="30"/>
      <c r="B106" s="8"/>
      <c r="C106" s="8"/>
      <c r="D106" s="8"/>
      <c r="E106" s="8"/>
      <c r="F106" s="8"/>
      <c r="G106" s="8"/>
      <c r="H106" s="8"/>
      <c r="I106" s="8"/>
      <c r="J106" s="22"/>
      <c r="K106" s="8"/>
      <c r="L106" s="8"/>
      <c r="M106" s="8"/>
      <c r="N106" s="8"/>
      <c r="O106" s="8"/>
      <c r="P106" s="8"/>
      <c r="Q106" s="8"/>
      <c r="R106" s="8"/>
      <c r="S106" s="22"/>
      <c r="T106" s="8"/>
      <c r="U106" s="8"/>
      <c r="V106" s="8"/>
      <c r="W106" s="8"/>
      <c r="X106" s="8"/>
      <c r="Y106" s="8"/>
      <c r="Z106" s="8"/>
      <c r="AA106" s="8"/>
      <c r="AB106" s="22"/>
    </row>
    <row r="107" spans="1:28" s="25" customFormat="1" x14ac:dyDescent="0.25">
      <c r="A107" s="30"/>
      <c r="B107" s="8"/>
      <c r="C107" s="8"/>
      <c r="D107" s="8"/>
      <c r="E107" s="8"/>
      <c r="F107" s="8"/>
      <c r="G107" s="8"/>
      <c r="H107" s="8"/>
      <c r="I107" s="8"/>
      <c r="J107" s="22"/>
      <c r="K107" s="8"/>
      <c r="L107" s="8"/>
      <c r="M107" s="8"/>
      <c r="N107" s="8"/>
      <c r="O107" s="8"/>
      <c r="P107" s="8"/>
      <c r="Q107" s="8"/>
      <c r="R107" s="8"/>
      <c r="S107" s="22"/>
      <c r="T107" s="8"/>
      <c r="U107" s="8"/>
      <c r="V107" s="8"/>
      <c r="W107" s="8"/>
      <c r="X107" s="8"/>
      <c r="Y107" s="8"/>
      <c r="Z107" s="8"/>
      <c r="AA107" s="8"/>
      <c r="AB107" s="22"/>
    </row>
    <row r="108" spans="1:28" s="25" customFormat="1" x14ac:dyDescent="0.25">
      <c r="A108" s="30"/>
      <c r="B108" s="8"/>
      <c r="C108" s="8"/>
      <c r="D108" s="8"/>
      <c r="E108" s="8"/>
      <c r="F108" s="8"/>
      <c r="G108" s="8"/>
      <c r="H108" s="8"/>
      <c r="I108" s="8"/>
      <c r="J108" s="22"/>
      <c r="K108" s="8"/>
      <c r="L108" s="8"/>
      <c r="M108" s="8"/>
      <c r="N108" s="8"/>
      <c r="O108" s="8"/>
      <c r="P108" s="8"/>
      <c r="Q108" s="8"/>
      <c r="R108" s="8"/>
      <c r="S108" s="22"/>
      <c r="T108" s="8"/>
      <c r="U108" s="8"/>
      <c r="V108" s="8"/>
      <c r="W108" s="8"/>
      <c r="X108" s="8"/>
      <c r="Y108" s="8"/>
      <c r="Z108" s="8"/>
      <c r="AA108" s="8"/>
      <c r="AB108" s="22"/>
    </row>
    <row r="109" spans="1:28" s="25" customFormat="1" x14ac:dyDescent="0.25">
      <c r="A109" s="30"/>
      <c r="B109" s="8"/>
      <c r="C109" s="8"/>
      <c r="D109" s="8"/>
      <c r="E109" s="8"/>
      <c r="F109" s="8"/>
      <c r="G109" s="8"/>
      <c r="H109" s="8"/>
      <c r="I109" s="8"/>
      <c r="J109" s="22"/>
      <c r="K109" s="8"/>
      <c r="L109" s="8"/>
      <c r="M109" s="8"/>
      <c r="N109" s="8"/>
      <c r="O109" s="8"/>
      <c r="P109" s="8"/>
      <c r="Q109" s="8"/>
      <c r="R109" s="8"/>
      <c r="S109" s="22"/>
      <c r="T109" s="8"/>
      <c r="U109" s="8"/>
      <c r="V109" s="8"/>
      <c r="W109" s="8"/>
      <c r="X109" s="8"/>
      <c r="Y109" s="8"/>
      <c r="Z109" s="8"/>
      <c r="AA109" s="8"/>
      <c r="AB109" s="22"/>
    </row>
    <row r="110" spans="1:28" s="25" customFormat="1" x14ac:dyDescent="0.25">
      <c r="B110" s="21"/>
      <c r="C110" s="21"/>
      <c r="D110" s="21"/>
      <c r="E110" s="21"/>
      <c r="F110" s="21"/>
      <c r="G110" s="21"/>
      <c r="H110" s="21"/>
      <c r="I110" s="21"/>
      <c r="J110" s="22"/>
      <c r="K110" s="21"/>
      <c r="L110" s="21"/>
      <c r="M110" s="21"/>
      <c r="N110" s="21"/>
      <c r="O110" s="21"/>
      <c r="P110" s="21"/>
      <c r="Q110" s="21"/>
      <c r="R110" s="21"/>
      <c r="S110" s="22"/>
      <c r="T110" s="21"/>
      <c r="U110" s="21"/>
      <c r="V110" s="21"/>
      <c r="W110" s="21"/>
      <c r="X110" s="21"/>
      <c r="Y110" s="21"/>
      <c r="Z110" s="21"/>
      <c r="AA110" s="21"/>
      <c r="AB110" s="22"/>
    </row>
    <row r="113" spans="1:35" x14ac:dyDescent="0.25">
      <c r="A113" s="12"/>
    </row>
    <row r="114" spans="1:35" x14ac:dyDescent="0.25">
      <c r="A114" s="12"/>
      <c r="B114" s="11"/>
      <c r="C114" s="11"/>
      <c r="D114" s="11"/>
      <c r="E114" s="11"/>
      <c r="F114" s="11"/>
      <c r="G114" s="11"/>
      <c r="H114" s="11"/>
      <c r="I114" s="11"/>
      <c r="K114" s="11"/>
      <c r="L114" s="11"/>
      <c r="M114" s="11"/>
      <c r="N114" s="11"/>
      <c r="O114" s="11"/>
      <c r="P114" s="11"/>
      <c r="Q114" s="11"/>
      <c r="R114" s="11"/>
      <c r="T114" s="11"/>
      <c r="U114" s="11"/>
      <c r="V114" s="11"/>
      <c r="W114" s="11"/>
      <c r="X114" s="11"/>
      <c r="Y114" s="11"/>
      <c r="Z114" s="11"/>
      <c r="AA114" s="11"/>
    </row>
    <row r="115" spans="1:35" x14ac:dyDescent="0.25">
      <c r="AC115" s="12"/>
      <c r="AD115" s="12"/>
      <c r="AE115" s="12"/>
      <c r="AG115" s="12"/>
      <c r="AH115" s="12"/>
      <c r="AI115" s="12"/>
    </row>
    <row r="116" spans="1:35" s="25" customFormat="1" x14ac:dyDescent="0.25">
      <c r="A116" s="15"/>
    </row>
    <row r="117" spans="1:35" s="25" customFormat="1" x14ac:dyDescent="0.25">
      <c r="A117" s="15"/>
    </row>
    <row r="118" spans="1:35" s="25" customFormat="1" x14ac:dyDescent="0.25">
      <c r="A118" s="30"/>
      <c r="B118" s="8"/>
      <c r="C118" s="8"/>
      <c r="D118" s="8"/>
      <c r="E118" s="8"/>
      <c r="F118" s="8"/>
      <c r="G118" s="8"/>
      <c r="H118" s="8"/>
      <c r="I118" s="8"/>
      <c r="J118" s="22"/>
      <c r="K118" s="8"/>
      <c r="L118" s="8"/>
      <c r="M118" s="8"/>
      <c r="N118" s="8"/>
      <c r="O118" s="8"/>
      <c r="P118" s="8"/>
      <c r="Q118" s="8"/>
      <c r="R118" s="8"/>
      <c r="S118" s="22"/>
      <c r="T118" s="8"/>
      <c r="U118" s="8"/>
      <c r="V118" s="8"/>
      <c r="W118" s="8"/>
      <c r="X118" s="8"/>
      <c r="Y118" s="8"/>
      <c r="Z118" s="8"/>
      <c r="AA118" s="8"/>
      <c r="AB118" s="22"/>
    </row>
    <row r="119" spans="1:35" s="25" customFormat="1" x14ac:dyDescent="0.25">
      <c r="A119" s="30"/>
      <c r="B119" s="8"/>
      <c r="C119" s="8"/>
      <c r="D119" s="8"/>
      <c r="E119" s="8"/>
      <c r="F119" s="8"/>
      <c r="G119" s="8"/>
      <c r="H119" s="8"/>
      <c r="I119" s="8"/>
      <c r="J119" s="22"/>
      <c r="K119" s="8"/>
      <c r="L119" s="8"/>
      <c r="M119" s="8"/>
      <c r="N119" s="8"/>
      <c r="O119" s="8"/>
      <c r="P119" s="8"/>
      <c r="Q119" s="8"/>
      <c r="R119" s="8"/>
      <c r="S119" s="22"/>
      <c r="T119" s="8"/>
      <c r="U119" s="8"/>
      <c r="V119" s="8"/>
      <c r="W119" s="8"/>
      <c r="X119" s="8"/>
      <c r="Y119" s="8"/>
      <c r="Z119" s="8"/>
      <c r="AA119" s="8"/>
      <c r="AB119" s="22"/>
    </row>
    <row r="120" spans="1:35" s="25" customFormat="1" x14ac:dyDescent="0.25">
      <c r="A120" s="30"/>
      <c r="B120" s="8"/>
      <c r="C120" s="8"/>
      <c r="D120" s="8"/>
      <c r="E120" s="8"/>
      <c r="F120" s="8"/>
      <c r="G120" s="8"/>
      <c r="H120" s="8"/>
      <c r="I120" s="8"/>
      <c r="J120" s="22"/>
      <c r="K120" s="8"/>
      <c r="L120" s="8"/>
      <c r="M120" s="8"/>
      <c r="N120" s="8"/>
      <c r="O120" s="8"/>
      <c r="P120" s="8"/>
      <c r="Q120" s="8"/>
      <c r="R120" s="8"/>
      <c r="S120" s="22"/>
      <c r="T120" s="8"/>
      <c r="U120" s="8"/>
      <c r="V120" s="8"/>
      <c r="W120" s="8"/>
      <c r="X120" s="8"/>
      <c r="Y120" s="8"/>
      <c r="Z120" s="8"/>
      <c r="AA120" s="8"/>
      <c r="AB120" s="22"/>
    </row>
    <row r="121" spans="1:35" s="25" customFormat="1" x14ac:dyDescent="0.25">
      <c r="A121" s="30"/>
      <c r="B121" s="8"/>
      <c r="C121" s="8"/>
      <c r="D121" s="8"/>
      <c r="E121" s="8"/>
      <c r="F121" s="8"/>
      <c r="G121" s="8"/>
      <c r="H121" s="8"/>
      <c r="I121" s="8"/>
      <c r="J121" s="22"/>
      <c r="K121" s="8"/>
      <c r="L121" s="8"/>
      <c r="M121" s="8"/>
      <c r="N121" s="8"/>
      <c r="O121" s="8"/>
      <c r="P121" s="8"/>
      <c r="Q121" s="8"/>
      <c r="R121" s="8"/>
      <c r="S121" s="22"/>
      <c r="T121" s="8"/>
      <c r="U121" s="8"/>
      <c r="V121" s="8"/>
      <c r="W121" s="8"/>
      <c r="X121" s="8"/>
      <c r="Y121" s="8"/>
      <c r="Z121" s="8"/>
      <c r="AA121" s="8"/>
      <c r="AB121" s="22"/>
    </row>
    <row r="122" spans="1:35" s="25" customFormat="1" x14ac:dyDescent="0.25">
      <c r="A122" s="30"/>
      <c r="B122" s="8"/>
      <c r="C122" s="8"/>
      <c r="D122" s="8"/>
      <c r="E122" s="8"/>
      <c r="F122" s="8"/>
      <c r="G122" s="8"/>
      <c r="H122" s="8"/>
      <c r="I122" s="8"/>
      <c r="J122" s="22"/>
      <c r="K122" s="8"/>
      <c r="L122" s="8"/>
      <c r="M122" s="8"/>
      <c r="N122" s="8"/>
      <c r="O122" s="8"/>
      <c r="P122" s="8"/>
      <c r="Q122" s="8"/>
      <c r="R122" s="8"/>
      <c r="S122" s="22"/>
      <c r="T122" s="8"/>
      <c r="U122" s="8"/>
      <c r="V122" s="8"/>
      <c r="W122" s="8"/>
      <c r="X122" s="8"/>
      <c r="Y122" s="8"/>
      <c r="Z122" s="8"/>
      <c r="AA122" s="8"/>
      <c r="AB122" s="22"/>
    </row>
    <row r="123" spans="1:35" s="25" customFormat="1" x14ac:dyDescent="0.25">
      <c r="A123" s="30"/>
      <c r="B123" s="8"/>
      <c r="C123" s="8"/>
      <c r="D123" s="8"/>
      <c r="E123" s="8"/>
      <c r="F123" s="8"/>
      <c r="G123" s="8"/>
      <c r="H123" s="8"/>
      <c r="I123" s="8"/>
      <c r="J123" s="22"/>
      <c r="K123" s="8"/>
      <c r="L123" s="8"/>
      <c r="M123" s="8"/>
      <c r="N123" s="8"/>
      <c r="O123" s="8"/>
      <c r="P123" s="8"/>
      <c r="Q123" s="8"/>
      <c r="R123" s="8"/>
      <c r="S123" s="22"/>
      <c r="T123" s="8"/>
      <c r="U123" s="8"/>
      <c r="V123" s="8"/>
      <c r="W123" s="8"/>
      <c r="X123" s="8"/>
      <c r="Y123" s="8"/>
      <c r="Z123" s="8"/>
      <c r="AA123" s="8"/>
      <c r="AB123" s="22"/>
    </row>
    <row r="124" spans="1:35" s="25" customFormat="1" x14ac:dyDescent="0.25">
      <c r="A124" s="30"/>
      <c r="B124" s="8"/>
      <c r="C124" s="8"/>
      <c r="D124" s="8"/>
      <c r="E124" s="8"/>
      <c r="F124" s="8"/>
      <c r="G124" s="8"/>
      <c r="H124" s="8"/>
      <c r="I124" s="8"/>
      <c r="J124" s="22"/>
      <c r="K124" s="8"/>
      <c r="L124" s="8"/>
      <c r="M124" s="8"/>
      <c r="N124" s="8"/>
      <c r="O124" s="8"/>
      <c r="P124" s="8"/>
      <c r="Q124" s="8"/>
      <c r="R124" s="8"/>
      <c r="S124" s="22"/>
      <c r="T124" s="8"/>
      <c r="U124" s="8"/>
      <c r="V124" s="8"/>
      <c r="W124" s="8"/>
      <c r="X124" s="8"/>
      <c r="Y124" s="8"/>
      <c r="Z124" s="8"/>
      <c r="AA124" s="8"/>
      <c r="AB124" s="22"/>
    </row>
    <row r="125" spans="1:35" s="25" customFormat="1" x14ac:dyDescent="0.25">
      <c r="A125" s="30"/>
      <c r="B125" s="8"/>
      <c r="C125" s="8"/>
      <c r="D125" s="8"/>
      <c r="E125" s="8"/>
      <c r="F125" s="8"/>
      <c r="G125" s="8"/>
      <c r="H125" s="8"/>
      <c r="I125" s="8"/>
      <c r="J125" s="22"/>
      <c r="K125" s="8"/>
      <c r="L125" s="8"/>
      <c r="M125" s="8"/>
      <c r="N125" s="8"/>
      <c r="O125" s="8"/>
      <c r="P125" s="8"/>
      <c r="Q125" s="8"/>
      <c r="R125" s="8"/>
      <c r="S125" s="22"/>
      <c r="T125" s="8"/>
      <c r="U125" s="8"/>
      <c r="V125" s="8"/>
      <c r="W125" s="8"/>
      <c r="X125" s="8"/>
      <c r="Y125" s="8"/>
      <c r="Z125" s="8"/>
      <c r="AA125" s="8"/>
      <c r="AB125" s="22"/>
    </row>
    <row r="126" spans="1:35" s="25" customFormat="1" x14ac:dyDescent="0.25">
      <c r="A126" s="30"/>
      <c r="B126" s="8"/>
      <c r="C126" s="8"/>
      <c r="D126" s="8"/>
      <c r="E126" s="8"/>
      <c r="F126" s="8"/>
      <c r="G126" s="8"/>
      <c r="H126" s="8"/>
      <c r="I126" s="8"/>
      <c r="J126" s="22"/>
      <c r="K126" s="8"/>
      <c r="L126" s="8"/>
      <c r="M126" s="8"/>
      <c r="N126" s="8"/>
      <c r="O126" s="8"/>
      <c r="P126" s="8"/>
      <c r="Q126" s="8"/>
      <c r="R126" s="8"/>
      <c r="S126" s="22"/>
      <c r="T126" s="8"/>
      <c r="U126" s="8"/>
      <c r="V126" s="8"/>
      <c r="W126" s="8"/>
      <c r="X126" s="8"/>
      <c r="Y126" s="8"/>
      <c r="Z126" s="8"/>
      <c r="AA126" s="8"/>
      <c r="AB126" s="22"/>
    </row>
    <row r="127" spans="1:35" s="25" customFormat="1" x14ac:dyDescent="0.25">
      <c r="A127" s="30"/>
      <c r="B127" s="8"/>
      <c r="C127" s="8"/>
      <c r="D127" s="8"/>
      <c r="E127" s="8"/>
      <c r="F127" s="8"/>
      <c r="G127" s="8"/>
      <c r="H127" s="8"/>
      <c r="I127" s="8"/>
      <c r="J127" s="22"/>
      <c r="K127" s="8"/>
      <c r="L127" s="8"/>
      <c r="M127" s="8"/>
      <c r="N127" s="8"/>
      <c r="O127" s="8"/>
      <c r="P127" s="8"/>
      <c r="Q127" s="8"/>
      <c r="R127" s="8"/>
      <c r="S127" s="22"/>
      <c r="T127" s="8"/>
      <c r="U127" s="8"/>
      <c r="V127" s="8"/>
      <c r="W127" s="8"/>
      <c r="X127" s="8"/>
      <c r="Y127" s="8"/>
      <c r="Z127" s="8"/>
      <c r="AA127" s="8"/>
      <c r="AB127" s="22"/>
    </row>
    <row r="128" spans="1:35" s="25" customFormat="1" x14ac:dyDescent="0.25">
      <c r="A128" s="30"/>
      <c r="B128" s="8"/>
      <c r="C128" s="8"/>
      <c r="D128" s="8"/>
      <c r="E128" s="8"/>
      <c r="F128" s="8"/>
      <c r="G128" s="8"/>
      <c r="H128" s="8"/>
      <c r="I128" s="8"/>
      <c r="J128" s="22"/>
      <c r="K128" s="8"/>
      <c r="L128" s="8"/>
      <c r="M128" s="8"/>
      <c r="N128" s="8"/>
      <c r="O128" s="8"/>
      <c r="P128" s="8"/>
      <c r="Q128" s="8"/>
      <c r="R128" s="8"/>
      <c r="S128" s="22"/>
      <c r="T128" s="8"/>
      <c r="U128" s="8"/>
      <c r="V128" s="8"/>
      <c r="W128" s="8"/>
      <c r="X128" s="8"/>
      <c r="Y128" s="8"/>
      <c r="Z128" s="8"/>
      <c r="AA128" s="8"/>
      <c r="AB128" s="22"/>
    </row>
    <row r="129" spans="1:35" s="25" customFormat="1" x14ac:dyDescent="0.25">
      <c r="A129" s="30"/>
      <c r="B129" s="8"/>
      <c r="C129" s="8"/>
      <c r="D129" s="8"/>
      <c r="E129" s="8"/>
      <c r="F129" s="8"/>
      <c r="G129" s="8"/>
      <c r="H129" s="8"/>
      <c r="I129" s="8"/>
      <c r="J129" s="22"/>
      <c r="K129" s="8"/>
      <c r="L129" s="8"/>
      <c r="M129" s="8"/>
      <c r="N129" s="8"/>
      <c r="O129" s="8"/>
      <c r="P129" s="8"/>
      <c r="Q129" s="8"/>
      <c r="R129" s="8"/>
      <c r="S129" s="22"/>
      <c r="T129" s="8"/>
      <c r="U129" s="8"/>
      <c r="V129" s="8"/>
      <c r="W129" s="8"/>
      <c r="X129" s="8"/>
      <c r="Y129" s="8"/>
      <c r="Z129" s="8"/>
      <c r="AA129" s="8"/>
      <c r="AB129" s="22"/>
    </row>
    <row r="130" spans="1:35" s="25" customFormat="1" x14ac:dyDescent="0.25">
      <c r="A130" s="30"/>
      <c r="B130" s="8"/>
      <c r="C130" s="8"/>
      <c r="D130" s="8"/>
      <c r="E130" s="8"/>
      <c r="F130" s="8"/>
      <c r="G130" s="8"/>
      <c r="H130" s="8"/>
      <c r="I130" s="8"/>
      <c r="J130" s="22"/>
      <c r="K130" s="8"/>
      <c r="L130" s="8"/>
      <c r="M130" s="8"/>
      <c r="N130" s="8"/>
      <c r="O130" s="8"/>
      <c r="P130" s="8"/>
      <c r="Q130" s="8"/>
      <c r="R130" s="8"/>
      <c r="S130" s="22"/>
      <c r="T130" s="8"/>
      <c r="U130" s="8"/>
      <c r="V130" s="8"/>
      <c r="W130" s="8"/>
      <c r="X130" s="8"/>
      <c r="Y130" s="8"/>
      <c r="Z130" s="8"/>
      <c r="AA130" s="8"/>
      <c r="AB130" s="22"/>
    </row>
    <row r="131" spans="1:35" s="25" customFormat="1" x14ac:dyDescent="0.25">
      <c r="A131" s="30"/>
      <c r="B131" s="8"/>
      <c r="C131" s="8"/>
      <c r="D131" s="8"/>
      <c r="E131" s="8"/>
      <c r="F131" s="8"/>
      <c r="G131" s="8"/>
      <c r="H131" s="8"/>
      <c r="I131" s="8"/>
      <c r="J131" s="22"/>
      <c r="K131" s="8"/>
      <c r="L131" s="8"/>
      <c r="M131" s="8"/>
      <c r="N131" s="8"/>
      <c r="O131" s="8"/>
      <c r="P131" s="8"/>
      <c r="Q131" s="8"/>
      <c r="R131" s="8"/>
      <c r="S131" s="22"/>
      <c r="T131" s="8"/>
      <c r="U131" s="8"/>
      <c r="V131" s="8"/>
      <c r="W131" s="8"/>
      <c r="X131" s="8"/>
      <c r="Y131" s="8"/>
      <c r="Z131" s="8"/>
      <c r="AA131" s="8"/>
      <c r="AB131" s="22"/>
    </row>
    <row r="132" spans="1:35" s="25" customFormat="1" x14ac:dyDescent="0.25">
      <c r="A132" s="30"/>
      <c r="B132" s="8"/>
      <c r="C132" s="8"/>
      <c r="D132" s="8"/>
      <c r="E132" s="8"/>
      <c r="F132" s="8"/>
      <c r="G132" s="8"/>
      <c r="H132" s="8"/>
      <c r="I132" s="8"/>
      <c r="J132" s="22"/>
      <c r="K132" s="8"/>
      <c r="L132" s="8"/>
      <c r="M132" s="8"/>
      <c r="N132" s="8"/>
      <c r="O132" s="8"/>
      <c r="P132" s="8"/>
      <c r="Q132" s="8"/>
      <c r="R132" s="8"/>
      <c r="S132" s="22"/>
      <c r="T132" s="8"/>
      <c r="U132" s="8"/>
      <c r="V132" s="8"/>
      <c r="W132" s="8"/>
      <c r="X132" s="8"/>
      <c r="Y132" s="8"/>
      <c r="Z132" s="8"/>
      <c r="AA132" s="8"/>
      <c r="AB132" s="22"/>
    </row>
    <row r="133" spans="1:35" s="25" customFormat="1" x14ac:dyDescent="0.25">
      <c r="A133" s="30"/>
      <c r="B133" s="8"/>
      <c r="C133" s="8"/>
      <c r="D133" s="8"/>
      <c r="E133" s="8"/>
      <c r="F133" s="8"/>
      <c r="G133" s="8"/>
      <c r="H133" s="8"/>
      <c r="I133" s="8"/>
      <c r="J133" s="22"/>
      <c r="K133" s="8"/>
      <c r="L133" s="8"/>
      <c r="M133" s="8"/>
      <c r="N133" s="8"/>
      <c r="O133" s="8"/>
      <c r="P133" s="8"/>
      <c r="Q133" s="8"/>
      <c r="R133" s="8"/>
      <c r="S133" s="22"/>
      <c r="T133" s="8"/>
      <c r="U133" s="8"/>
      <c r="V133" s="8"/>
      <c r="W133" s="8"/>
      <c r="X133" s="8"/>
      <c r="Y133" s="8"/>
      <c r="Z133" s="8"/>
      <c r="AA133" s="8"/>
      <c r="AB133" s="22"/>
    </row>
    <row r="134" spans="1:35" s="25" customFormat="1" x14ac:dyDescent="0.25">
      <c r="A134" s="30"/>
      <c r="B134" s="8"/>
      <c r="C134" s="8"/>
      <c r="D134" s="8"/>
      <c r="E134" s="8"/>
      <c r="F134" s="8"/>
      <c r="G134" s="8"/>
      <c r="H134" s="8"/>
      <c r="I134" s="8"/>
      <c r="J134" s="22"/>
      <c r="K134" s="8"/>
      <c r="L134" s="8"/>
      <c r="M134" s="8"/>
      <c r="N134" s="8"/>
      <c r="O134" s="8"/>
      <c r="P134" s="8"/>
      <c r="Q134" s="8"/>
      <c r="R134" s="8"/>
      <c r="S134" s="22"/>
      <c r="T134" s="8"/>
      <c r="U134" s="8"/>
      <c r="V134" s="8"/>
      <c r="W134" s="8"/>
      <c r="X134" s="8"/>
      <c r="Y134" s="8"/>
      <c r="Z134" s="8"/>
      <c r="AA134" s="8"/>
      <c r="AB134" s="22"/>
    </row>
    <row r="135" spans="1:35" s="25" customFormat="1" x14ac:dyDescent="0.25">
      <c r="A135" s="30"/>
      <c r="B135" s="8"/>
      <c r="C135" s="8"/>
      <c r="D135" s="8"/>
      <c r="E135" s="8"/>
      <c r="F135" s="8"/>
      <c r="G135" s="8"/>
      <c r="H135" s="8"/>
      <c r="I135" s="8"/>
      <c r="J135" s="22"/>
      <c r="K135" s="8"/>
      <c r="L135" s="8"/>
      <c r="M135" s="8"/>
      <c r="N135" s="8"/>
      <c r="O135" s="8"/>
      <c r="P135" s="8"/>
      <c r="Q135" s="8"/>
      <c r="R135" s="8"/>
      <c r="S135" s="22"/>
      <c r="T135" s="8"/>
      <c r="U135" s="8"/>
      <c r="V135" s="8"/>
      <c r="W135" s="8"/>
      <c r="X135" s="8"/>
      <c r="Y135" s="8"/>
      <c r="Z135" s="8"/>
      <c r="AA135" s="8"/>
      <c r="AB135" s="22"/>
    </row>
    <row r="136" spans="1:35" s="25" customFormat="1" x14ac:dyDescent="0.25">
      <c r="A136" s="30"/>
      <c r="B136" s="8"/>
      <c r="C136" s="8"/>
      <c r="D136" s="8"/>
      <c r="E136" s="8"/>
      <c r="F136" s="8"/>
      <c r="G136" s="8"/>
      <c r="H136" s="8"/>
      <c r="I136" s="8"/>
      <c r="J136" s="22"/>
      <c r="K136" s="8"/>
      <c r="L136" s="8"/>
      <c r="M136" s="8"/>
      <c r="N136" s="8"/>
      <c r="O136" s="8"/>
      <c r="P136" s="8"/>
      <c r="Q136" s="8"/>
      <c r="R136" s="8"/>
      <c r="S136" s="22"/>
      <c r="T136" s="8"/>
      <c r="U136" s="8"/>
      <c r="V136" s="8"/>
      <c r="W136" s="8"/>
      <c r="X136" s="8"/>
      <c r="Y136" s="8"/>
      <c r="Z136" s="8"/>
      <c r="AA136" s="8"/>
      <c r="AB136" s="22"/>
    </row>
    <row r="137" spans="1:35" s="25" customFormat="1" x14ac:dyDescent="0.25">
      <c r="A137" s="30"/>
      <c r="B137" s="8"/>
      <c r="C137" s="8"/>
      <c r="D137" s="8"/>
      <c r="E137" s="8"/>
      <c r="F137" s="8"/>
      <c r="G137" s="8"/>
      <c r="H137" s="8"/>
      <c r="I137" s="8"/>
      <c r="J137" s="22"/>
      <c r="K137" s="8"/>
      <c r="L137" s="8"/>
      <c r="M137" s="8"/>
      <c r="N137" s="8"/>
      <c r="O137" s="8"/>
      <c r="P137" s="8"/>
      <c r="Q137" s="8"/>
      <c r="R137" s="8"/>
      <c r="S137" s="22"/>
      <c r="T137" s="8"/>
      <c r="U137" s="8"/>
      <c r="V137" s="8"/>
      <c r="W137" s="8"/>
      <c r="X137" s="8"/>
      <c r="Y137" s="8"/>
      <c r="Z137" s="8"/>
      <c r="AA137" s="8"/>
      <c r="AB137" s="22"/>
    </row>
    <row r="138" spans="1:35" s="25" customFormat="1" x14ac:dyDescent="0.25">
      <c r="A138" s="30"/>
      <c r="B138" s="8"/>
      <c r="C138" s="8"/>
      <c r="D138" s="8"/>
      <c r="E138" s="8"/>
      <c r="F138" s="8"/>
      <c r="G138" s="8"/>
      <c r="H138" s="8"/>
      <c r="I138" s="8"/>
      <c r="J138" s="22"/>
      <c r="K138" s="8"/>
      <c r="L138" s="8"/>
      <c r="M138" s="8"/>
      <c r="N138" s="8"/>
      <c r="O138" s="8"/>
      <c r="P138" s="8"/>
      <c r="Q138" s="8"/>
      <c r="R138" s="8"/>
      <c r="S138" s="22"/>
      <c r="T138" s="8"/>
      <c r="U138" s="8"/>
      <c r="V138" s="8"/>
      <c r="W138" s="8"/>
      <c r="X138" s="8"/>
      <c r="Y138" s="8"/>
      <c r="Z138" s="8"/>
      <c r="AA138" s="8"/>
      <c r="AB138" s="22"/>
    </row>
    <row r="139" spans="1:35" s="25" customFormat="1" x14ac:dyDescent="0.25">
      <c r="B139" s="21"/>
      <c r="C139" s="21"/>
      <c r="D139" s="21"/>
      <c r="E139" s="21"/>
      <c r="F139" s="21"/>
      <c r="G139" s="21"/>
      <c r="H139" s="21"/>
      <c r="I139" s="21"/>
      <c r="J139" s="22"/>
      <c r="K139" s="21"/>
      <c r="L139" s="21"/>
      <c r="M139" s="21"/>
      <c r="N139" s="21"/>
      <c r="O139" s="21"/>
      <c r="P139" s="21"/>
      <c r="Q139" s="21"/>
      <c r="R139" s="21"/>
      <c r="S139" s="22"/>
      <c r="T139" s="21"/>
      <c r="U139" s="21"/>
      <c r="V139" s="21"/>
      <c r="W139" s="21"/>
      <c r="X139" s="21"/>
      <c r="Y139" s="21"/>
      <c r="Z139" s="21"/>
      <c r="AA139" s="21"/>
      <c r="AB139" s="22"/>
    </row>
    <row r="142" spans="1:35" x14ac:dyDescent="0.25">
      <c r="A142" s="12"/>
    </row>
    <row r="143" spans="1:35" x14ac:dyDescent="0.25">
      <c r="A143" s="12"/>
      <c r="B143" s="11"/>
      <c r="C143" s="11"/>
      <c r="D143" s="11"/>
      <c r="E143" s="11"/>
      <c r="F143" s="11"/>
      <c r="G143" s="11"/>
      <c r="H143" s="11"/>
      <c r="I143" s="11"/>
      <c r="K143" s="11"/>
      <c r="L143" s="11"/>
      <c r="M143" s="11"/>
      <c r="N143" s="11"/>
      <c r="O143" s="11"/>
      <c r="P143" s="11"/>
      <c r="Q143" s="11"/>
      <c r="R143" s="11"/>
      <c r="T143" s="11"/>
      <c r="U143" s="11"/>
      <c r="V143" s="11"/>
      <c r="W143" s="11"/>
      <c r="X143" s="11"/>
      <c r="Y143" s="11"/>
      <c r="Z143" s="11"/>
      <c r="AA143" s="11"/>
    </row>
    <row r="144" spans="1:35" x14ac:dyDescent="0.25">
      <c r="AC144" s="12"/>
      <c r="AD144" s="12"/>
      <c r="AE144" s="12"/>
      <c r="AG144" s="12"/>
      <c r="AH144" s="12"/>
      <c r="AI144" s="12"/>
    </row>
    <row r="145" spans="1:28" s="25" customFormat="1" x14ac:dyDescent="0.25">
      <c r="A145" s="15"/>
    </row>
    <row r="146" spans="1:28" s="25" customFormat="1" x14ac:dyDescent="0.25">
      <c r="A146" s="15"/>
    </row>
    <row r="147" spans="1:28" s="25" customFormat="1" x14ac:dyDescent="0.25">
      <c r="A147" s="30"/>
      <c r="B147" s="8"/>
      <c r="C147" s="8"/>
      <c r="D147" s="8"/>
      <c r="E147" s="8"/>
      <c r="F147" s="8"/>
      <c r="G147" s="8"/>
      <c r="H147" s="8"/>
      <c r="I147" s="8"/>
      <c r="J147" s="22"/>
      <c r="K147" s="8"/>
      <c r="L147" s="8"/>
      <c r="M147" s="8"/>
      <c r="N147" s="8"/>
      <c r="O147" s="8"/>
      <c r="P147" s="8"/>
      <c r="Q147" s="8"/>
      <c r="R147" s="8"/>
      <c r="S147" s="22"/>
      <c r="T147" s="8"/>
      <c r="U147" s="8"/>
      <c r="V147" s="8"/>
      <c r="W147" s="8"/>
      <c r="X147" s="8"/>
      <c r="Y147" s="8"/>
      <c r="Z147" s="8"/>
      <c r="AA147" s="8"/>
      <c r="AB147" s="22"/>
    </row>
    <row r="148" spans="1:28" s="25" customFormat="1" x14ac:dyDescent="0.25">
      <c r="A148" s="30"/>
      <c r="B148" s="8"/>
      <c r="C148" s="8"/>
      <c r="D148" s="8"/>
      <c r="E148" s="8"/>
      <c r="F148" s="8"/>
      <c r="G148" s="8"/>
      <c r="H148" s="8"/>
      <c r="I148" s="8"/>
      <c r="J148" s="22"/>
      <c r="K148" s="8"/>
      <c r="L148" s="8"/>
      <c r="M148" s="8"/>
      <c r="N148" s="8"/>
      <c r="O148" s="8"/>
      <c r="P148" s="8"/>
      <c r="Q148" s="8"/>
      <c r="R148" s="8"/>
      <c r="S148" s="22"/>
      <c r="T148" s="8"/>
      <c r="U148" s="8"/>
      <c r="V148" s="8"/>
      <c r="W148" s="8"/>
      <c r="X148" s="8"/>
      <c r="Y148" s="8"/>
      <c r="Z148" s="8"/>
      <c r="AA148" s="8"/>
      <c r="AB148" s="22"/>
    </row>
    <row r="149" spans="1:28" s="25" customFormat="1" x14ac:dyDescent="0.25">
      <c r="A149" s="30"/>
      <c r="B149" s="8"/>
      <c r="C149" s="8"/>
      <c r="D149" s="8"/>
      <c r="E149" s="8"/>
      <c r="F149" s="8"/>
      <c r="G149" s="8"/>
      <c r="H149" s="8"/>
      <c r="I149" s="8"/>
      <c r="J149" s="22"/>
      <c r="K149" s="8"/>
      <c r="L149" s="8"/>
      <c r="M149" s="8"/>
      <c r="N149" s="8"/>
      <c r="O149" s="8"/>
      <c r="P149" s="8"/>
      <c r="Q149" s="8"/>
      <c r="R149" s="8"/>
      <c r="S149" s="22"/>
      <c r="T149" s="8"/>
      <c r="U149" s="8"/>
      <c r="V149" s="8"/>
      <c r="W149" s="8"/>
      <c r="X149" s="8"/>
      <c r="Y149" s="8"/>
      <c r="Z149" s="8"/>
      <c r="AA149" s="8"/>
      <c r="AB149" s="22"/>
    </row>
    <row r="150" spans="1:28" s="25" customFormat="1" x14ac:dyDescent="0.25">
      <c r="A150" s="30"/>
      <c r="B150" s="8"/>
      <c r="C150" s="8"/>
      <c r="D150" s="8"/>
      <c r="E150" s="8"/>
      <c r="F150" s="8"/>
      <c r="G150" s="8"/>
      <c r="H150" s="8"/>
      <c r="I150" s="8"/>
      <c r="J150" s="22"/>
      <c r="K150" s="8"/>
      <c r="L150" s="8"/>
      <c r="M150" s="8"/>
      <c r="N150" s="8"/>
      <c r="O150" s="8"/>
      <c r="P150" s="8"/>
      <c r="Q150" s="8"/>
      <c r="R150" s="8"/>
      <c r="S150" s="22"/>
      <c r="T150" s="8"/>
      <c r="U150" s="8"/>
      <c r="V150" s="8"/>
      <c r="W150" s="8"/>
      <c r="X150" s="8"/>
      <c r="Y150" s="8"/>
      <c r="Z150" s="8"/>
      <c r="AA150" s="8"/>
      <c r="AB150" s="22"/>
    </row>
    <row r="151" spans="1:28" s="25" customFormat="1" x14ac:dyDescent="0.25">
      <c r="A151" s="30"/>
      <c r="B151" s="8"/>
      <c r="C151" s="8"/>
      <c r="D151" s="8"/>
      <c r="E151" s="8"/>
      <c r="F151" s="8"/>
      <c r="G151" s="8"/>
      <c r="H151" s="8"/>
      <c r="I151" s="8"/>
      <c r="J151" s="22"/>
      <c r="K151" s="8"/>
      <c r="L151" s="8"/>
      <c r="M151" s="8"/>
      <c r="N151" s="8"/>
      <c r="O151" s="8"/>
      <c r="P151" s="8"/>
      <c r="Q151" s="8"/>
      <c r="R151" s="8"/>
      <c r="S151" s="22"/>
      <c r="T151" s="8"/>
      <c r="U151" s="8"/>
      <c r="V151" s="8"/>
      <c r="W151" s="8"/>
      <c r="X151" s="8"/>
      <c r="Y151" s="8"/>
      <c r="Z151" s="8"/>
      <c r="AA151" s="8"/>
      <c r="AB151" s="22"/>
    </row>
    <row r="152" spans="1:28" s="25" customFormat="1" x14ac:dyDescent="0.25">
      <c r="A152" s="30"/>
      <c r="B152" s="8"/>
      <c r="C152" s="8"/>
      <c r="D152" s="8"/>
      <c r="E152" s="8"/>
      <c r="F152" s="8"/>
      <c r="G152" s="8"/>
      <c r="H152" s="8"/>
      <c r="I152" s="8"/>
      <c r="J152" s="22"/>
      <c r="K152" s="8"/>
      <c r="L152" s="8"/>
      <c r="M152" s="8"/>
      <c r="N152" s="8"/>
      <c r="O152" s="8"/>
      <c r="P152" s="8"/>
      <c r="Q152" s="8"/>
      <c r="R152" s="8"/>
      <c r="S152" s="22"/>
      <c r="T152" s="8"/>
      <c r="U152" s="8"/>
      <c r="V152" s="8"/>
      <c r="W152" s="8"/>
      <c r="X152" s="8"/>
      <c r="Y152" s="8"/>
      <c r="Z152" s="8"/>
      <c r="AA152" s="8"/>
      <c r="AB152" s="22"/>
    </row>
    <row r="153" spans="1:28" s="25" customFormat="1" x14ac:dyDescent="0.25">
      <c r="A153" s="30"/>
      <c r="B153" s="8"/>
      <c r="C153" s="8"/>
      <c r="D153" s="8"/>
      <c r="E153" s="8"/>
      <c r="F153" s="8"/>
      <c r="G153" s="8"/>
      <c r="H153" s="8"/>
      <c r="I153" s="8"/>
      <c r="J153" s="22"/>
      <c r="K153" s="8"/>
      <c r="L153" s="8"/>
      <c r="M153" s="8"/>
      <c r="N153" s="8"/>
      <c r="O153" s="8"/>
      <c r="P153" s="8"/>
      <c r="Q153" s="8"/>
      <c r="R153" s="8"/>
      <c r="S153" s="22"/>
      <c r="T153" s="8"/>
      <c r="U153" s="8"/>
      <c r="V153" s="8"/>
      <c r="W153" s="8"/>
      <c r="X153" s="8"/>
      <c r="Y153" s="8"/>
      <c r="Z153" s="8"/>
      <c r="AA153" s="8"/>
      <c r="AB153" s="22"/>
    </row>
    <row r="154" spans="1:28" s="25" customFormat="1" x14ac:dyDescent="0.25">
      <c r="A154" s="30"/>
      <c r="B154" s="8"/>
      <c r="C154" s="8"/>
      <c r="D154" s="8"/>
      <c r="E154" s="8"/>
      <c r="F154" s="8"/>
      <c r="G154" s="8"/>
      <c r="H154" s="8"/>
      <c r="I154" s="8"/>
      <c r="J154" s="22"/>
      <c r="K154" s="8"/>
      <c r="L154" s="8"/>
      <c r="M154" s="8"/>
      <c r="N154" s="8"/>
      <c r="O154" s="8"/>
      <c r="P154" s="8"/>
      <c r="Q154" s="8"/>
      <c r="R154" s="8"/>
      <c r="S154" s="22"/>
      <c r="T154" s="8"/>
      <c r="U154" s="8"/>
      <c r="V154" s="8"/>
      <c r="W154" s="8"/>
      <c r="X154" s="8"/>
      <c r="Y154" s="8"/>
      <c r="Z154" s="8"/>
      <c r="AA154" s="8"/>
      <c r="AB154" s="22"/>
    </row>
    <row r="155" spans="1:28" s="25" customFormat="1" x14ac:dyDescent="0.25">
      <c r="A155" s="30"/>
      <c r="B155" s="8"/>
      <c r="C155" s="8"/>
      <c r="D155" s="8"/>
      <c r="E155" s="8"/>
      <c r="F155" s="8"/>
      <c r="G155" s="8"/>
      <c r="H155" s="8"/>
      <c r="I155" s="8"/>
      <c r="J155" s="22"/>
      <c r="K155" s="8"/>
      <c r="L155" s="8"/>
      <c r="M155" s="8"/>
      <c r="N155" s="8"/>
      <c r="O155" s="8"/>
      <c r="P155" s="8"/>
      <c r="Q155" s="8"/>
      <c r="R155" s="8"/>
      <c r="S155" s="22"/>
      <c r="T155" s="8"/>
      <c r="U155" s="8"/>
      <c r="V155" s="8"/>
      <c r="W155" s="8"/>
      <c r="X155" s="8"/>
      <c r="Y155" s="8"/>
      <c r="Z155" s="8"/>
      <c r="AA155" s="8"/>
      <c r="AB155" s="22"/>
    </row>
    <row r="156" spans="1:28" s="25" customFormat="1" x14ac:dyDescent="0.25">
      <c r="A156" s="30"/>
      <c r="B156" s="8"/>
      <c r="C156" s="8"/>
      <c r="D156" s="8"/>
      <c r="E156" s="8"/>
      <c r="F156" s="8"/>
      <c r="G156" s="8"/>
      <c r="H156" s="8"/>
      <c r="I156" s="8"/>
      <c r="J156" s="22"/>
      <c r="K156" s="8"/>
      <c r="L156" s="8"/>
      <c r="M156" s="8"/>
      <c r="N156" s="8"/>
      <c r="O156" s="8"/>
      <c r="P156" s="8"/>
      <c r="Q156" s="8"/>
      <c r="R156" s="8"/>
      <c r="S156" s="22"/>
      <c r="T156" s="8"/>
      <c r="U156" s="8"/>
      <c r="V156" s="8"/>
      <c r="W156" s="8"/>
      <c r="X156" s="8"/>
      <c r="Y156" s="8"/>
      <c r="Z156" s="8"/>
      <c r="AA156" s="8"/>
      <c r="AB156" s="22"/>
    </row>
    <row r="157" spans="1:28" s="25" customFormat="1" x14ac:dyDescent="0.25">
      <c r="A157" s="30"/>
      <c r="B157" s="8"/>
      <c r="C157" s="8"/>
      <c r="D157" s="8"/>
      <c r="E157" s="8"/>
      <c r="F157" s="8"/>
      <c r="G157" s="8"/>
      <c r="H157" s="8"/>
      <c r="I157" s="8"/>
      <c r="J157" s="22"/>
      <c r="K157" s="8"/>
      <c r="L157" s="8"/>
      <c r="M157" s="8"/>
      <c r="N157" s="8"/>
      <c r="O157" s="8"/>
      <c r="P157" s="8"/>
      <c r="Q157" s="8"/>
      <c r="R157" s="8"/>
      <c r="S157" s="22"/>
      <c r="T157" s="8"/>
      <c r="U157" s="8"/>
      <c r="V157" s="8"/>
      <c r="W157" s="8"/>
      <c r="X157" s="8"/>
      <c r="Y157" s="8"/>
      <c r="Z157" s="8"/>
      <c r="AA157" s="8"/>
      <c r="AB157" s="22"/>
    </row>
    <row r="158" spans="1:28" s="25" customFormat="1" x14ac:dyDescent="0.25">
      <c r="A158" s="30"/>
      <c r="B158" s="8"/>
      <c r="C158" s="8"/>
      <c r="D158" s="8"/>
      <c r="E158" s="8"/>
      <c r="F158" s="8"/>
      <c r="G158" s="8"/>
      <c r="H158" s="8"/>
      <c r="I158" s="8"/>
      <c r="J158" s="22"/>
      <c r="K158" s="8"/>
      <c r="L158" s="8"/>
      <c r="M158" s="8"/>
      <c r="N158" s="8"/>
      <c r="O158" s="8"/>
      <c r="P158" s="8"/>
      <c r="Q158" s="8"/>
      <c r="R158" s="8"/>
      <c r="S158" s="22"/>
      <c r="T158" s="8"/>
      <c r="U158" s="8"/>
      <c r="V158" s="8"/>
      <c r="W158" s="8"/>
      <c r="X158" s="8"/>
      <c r="Y158" s="8"/>
      <c r="Z158" s="8"/>
      <c r="AA158" s="8"/>
      <c r="AB158" s="22"/>
    </row>
    <row r="159" spans="1:28" s="25" customFormat="1" x14ac:dyDescent="0.25">
      <c r="A159" s="30"/>
      <c r="B159" s="8"/>
      <c r="C159" s="8"/>
      <c r="D159" s="8"/>
      <c r="E159" s="8"/>
      <c r="F159" s="8"/>
      <c r="G159" s="8"/>
      <c r="H159" s="8"/>
      <c r="I159" s="8"/>
      <c r="J159" s="22"/>
      <c r="K159" s="8"/>
      <c r="L159" s="8"/>
      <c r="M159" s="8"/>
      <c r="N159" s="8"/>
      <c r="O159" s="8"/>
      <c r="P159" s="8"/>
      <c r="Q159" s="8"/>
      <c r="R159" s="8"/>
      <c r="S159" s="22"/>
      <c r="T159" s="8"/>
      <c r="U159" s="8"/>
      <c r="V159" s="8"/>
      <c r="W159" s="8"/>
      <c r="X159" s="8"/>
      <c r="Y159" s="8"/>
      <c r="Z159" s="8"/>
      <c r="AA159" s="8"/>
      <c r="AB159" s="22"/>
    </row>
    <row r="160" spans="1:28" s="25" customFormat="1" x14ac:dyDescent="0.25">
      <c r="A160" s="30"/>
      <c r="B160" s="8"/>
      <c r="C160" s="8"/>
      <c r="D160" s="8"/>
      <c r="E160" s="8"/>
      <c r="F160" s="8"/>
      <c r="G160" s="8"/>
      <c r="H160" s="8"/>
      <c r="I160" s="8"/>
      <c r="J160" s="22"/>
      <c r="K160" s="8"/>
      <c r="L160" s="8"/>
      <c r="M160" s="8"/>
      <c r="N160" s="8"/>
      <c r="O160" s="8"/>
      <c r="P160" s="8"/>
      <c r="Q160" s="8"/>
      <c r="R160" s="8"/>
      <c r="S160" s="22"/>
      <c r="T160" s="8"/>
      <c r="U160" s="8"/>
      <c r="V160" s="8"/>
      <c r="W160" s="8"/>
      <c r="X160" s="8"/>
      <c r="Y160" s="8"/>
      <c r="Z160" s="8"/>
      <c r="AA160" s="8"/>
      <c r="AB160" s="22"/>
    </row>
    <row r="161" spans="1:35" s="25" customFormat="1" x14ac:dyDescent="0.25">
      <c r="A161" s="30"/>
      <c r="B161" s="8"/>
      <c r="C161" s="8"/>
      <c r="D161" s="8"/>
      <c r="E161" s="8"/>
      <c r="F161" s="8"/>
      <c r="G161" s="8"/>
      <c r="H161" s="8"/>
      <c r="I161" s="8"/>
      <c r="J161" s="22"/>
      <c r="K161" s="8"/>
      <c r="L161" s="8"/>
      <c r="M161" s="8"/>
      <c r="N161" s="8"/>
      <c r="O161" s="8"/>
      <c r="P161" s="8"/>
      <c r="Q161" s="8"/>
      <c r="R161" s="8"/>
      <c r="S161" s="22"/>
      <c r="T161" s="8"/>
      <c r="U161" s="8"/>
      <c r="V161" s="8"/>
      <c r="W161" s="8"/>
      <c r="X161" s="8"/>
      <c r="Y161" s="8"/>
      <c r="Z161" s="8"/>
      <c r="AA161" s="8"/>
      <c r="AB161" s="22"/>
    </row>
    <row r="162" spans="1:35" s="25" customFormat="1" x14ac:dyDescent="0.25">
      <c r="A162" s="30"/>
      <c r="B162" s="8"/>
      <c r="C162" s="8"/>
      <c r="D162" s="8"/>
      <c r="E162" s="8"/>
      <c r="F162" s="8"/>
      <c r="G162" s="8"/>
      <c r="H162" s="8"/>
      <c r="I162" s="8"/>
      <c r="J162" s="22"/>
      <c r="K162" s="8"/>
      <c r="L162" s="8"/>
      <c r="M162" s="8"/>
      <c r="N162" s="8"/>
      <c r="O162" s="8"/>
      <c r="P162" s="8"/>
      <c r="Q162" s="8"/>
      <c r="R162" s="8"/>
      <c r="S162" s="22"/>
      <c r="T162" s="8"/>
      <c r="U162" s="8"/>
      <c r="V162" s="8"/>
      <c r="W162" s="8"/>
      <c r="X162" s="8"/>
      <c r="Y162" s="8"/>
      <c r="Z162" s="8"/>
      <c r="AA162" s="8"/>
      <c r="AB162" s="22"/>
    </row>
    <row r="163" spans="1:35" s="25" customFormat="1" x14ac:dyDescent="0.25">
      <c r="A163" s="30"/>
      <c r="B163" s="8"/>
      <c r="C163" s="8"/>
      <c r="D163" s="8"/>
      <c r="E163" s="8"/>
      <c r="F163" s="8"/>
      <c r="G163" s="8"/>
      <c r="H163" s="8"/>
      <c r="I163" s="8"/>
      <c r="J163" s="22"/>
      <c r="K163" s="8"/>
      <c r="L163" s="8"/>
      <c r="M163" s="8"/>
      <c r="N163" s="8"/>
      <c r="O163" s="8"/>
      <c r="P163" s="8"/>
      <c r="Q163" s="8"/>
      <c r="R163" s="8"/>
      <c r="S163" s="22"/>
      <c r="T163" s="8"/>
      <c r="U163" s="8"/>
      <c r="V163" s="8"/>
      <c r="W163" s="8"/>
      <c r="X163" s="8"/>
      <c r="Y163" s="8"/>
      <c r="Z163" s="8"/>
      <c r="AA163" s="8"/>
      <c r="AB163" s="22"/>
    </row>
    <row r="164" spans="1:35" s="25" customFormat="1" x14ac:dyDescent="0.25">
      <c r="A164" s="30"/>
      <c r="B164" s="8"/>
      <c r="C164" s="8"/>
      <c r="D164" s="8"/>
      <c r="E164" s="8"/>
      <c r="F164" s="8"/>
      <c r="G164" s="8"/>
      <c r="H164" s="8"/>
      <c r="I164" s="8"/>
      <c r="J164" s="22"/>
      <c r="K164" s="8"/>
      <c r="L164" s="8"/>
      <c r="M164" s="8"/>
      <c r="N164" s="8"/>
      <c r="O164" s="8"/>
      <c r="P164" s="8"/>
      <c r="Q164" s="8"/>
      <c r="R164" s="8"/>
      <c r="S164" s="22"/>
      <c r="T164" s="8"/>
      <c r="U164" s="8"/>
      <c r="V164" s="8"/>
      <c r="W164" s="8"/>
      <c r="X164" s="8"/>
      <c r="Y164" s="8"/>
      <c r="Z164" s="8"/>
      <c r="AA164" s="8"/>
      <c r="AB164" s="22"/>
    </row>
    <row r="165" spans="1:35" s="25" customFormat="1" x14ac:dyDescent="0.25">
      <c r="A165" s="30"/>
      <c r="B165" s="8"/>
      <c r="C165" s="8"/>
      <c r="D165" s="8"/>
      <c r="E165" s="8"/>
      <c r="F165" s="8"/>
      <c r="G165" s="8"/>
      <c r="H165" s="8"/>
      <c r="I165" s="8"/>
      <c r="J165" s="22"/>
      <c r="K165" s="8"/>
      <c r="L165" s="8"/>
      <c r="M165" s="8"/>
      <c r="N165" s="8"/>
      <c r="O165" s="8"/>
      <c r="P165" s="8"/>
      <c r="Q165" s="8"/>
      <c r="R165" s="8"/>
      <c r="S165" s="22"/>
      <c r="T165" s="8"/>
      <c r="U165" s="8"/>
      <c r="V165" s="8"/>
      <c r="W165" s="8"/>
      <c r="X165" s="8"/>
      <c r="Y165" s="8"/>
      <c r="Z165" s="8"/>
      <c r="AA165" s="8"/>
      <c r="AB165" s="22"/>
    </row>
    <row r="166" spans="1:35" s="25" customFormat="1" x14ac:dyDescent="0.25">
      <c r="A166" s="30"/>
      <c r="B166" s="8"/>
      <c r="C166" s="8"/>
      <c r="D166" s="8"/>
      <c r="E166" s="8"/>
      <c r="F166" s="8"/>
      <c r="G166" s="8"/>
      <c r="H166" s="8"/>
      <c r="I166" s="8"/>
      <c r="J166" s="22"/>
      <c r="K166" s="8"/>
      <c r="L166" s="8"/>
      <c r="M166" s="8"/>
      <c r="N166" s="8"/>
      <c r="O166" s="8"/>
      <c r="P166" s="8"/>
      <c r="Q166" s="8"/>
      <c r="R166" s="8"/>
      <c r="S166" s="22"/>
      <c r="T166" s="8"/>
      <c r="U166" s="8"/>
      <c r="V166" s="8"/>
      <c r="W166" s="8"/>
      <c r="X166" s="8"/>
      <c r="Y166" s="8"/>
      <c r="Z166" s="8"/>
      <c r="AA166" s="8"/>
      <c r="AB166" s="22"/>
    </row>
    <row r="167" spans="1:35" s="25" customFormat="1" x14ac:dyDescent="0.25">
      <c r="A167" s="30"/>
      <c r="B167" s="8"/>
      <c r="C167" s="8"/>
      <c r="D167" s="8"/>
      <c r="E167" s="8"/>
      <c r="F167" s="8"/>
      <c r="G167" s="8"/>
      <c r="H167" s="8"/>
      <c r="I167" s="8"/>
      <c r="J167" s="22"/>
      <c r="K167" s="8"/>
      <c r="L167" s="8"/>
      <c r="M167" s="8"/>
      <c r="N167" s="8"/>
      <c r="O167" s="8"/>
      <c r="P167" s="8"/>
      <c r="Q167" s="8"/>
      <c r="R167" s="8"/>
      <c r="S167" s="22"/>
      <c r="T167" s="8"/>
      <c r="U167" s="8"/>
      <c r="V167" s="8"/>
      <c r="W167" s="8"/>
      <c r="X167" s="8"/>
      <c r="Y167" s="8"/>
      <c r="Z167" s="8"/>
      <c r="AA167" s="8"/>
      <c r="AB167" s="22"/>
    </row>
    <row r="168" spans="1:35" s="25" customFormat="1" x14ac:dyDescent="0.25">
      <c r="B168" s="21"/>
      <c r="C168" s="21"/>
      <c r="D168" s="21"/>
      <c r="E168" s="21"/>
      <c r="F168" s="21"/>
      <c r="G168" s="21"/>
      <c r="H168" s="21"/>
      <c r="I168" s="21"/>
      <c r="J168" s="22"/>
      <c r="K168" s="21"/>
      <c r="L168" s="21"/>
      <c r="M168" s="21"/>
      <c r="N168" s="21"/>
      <c r="O168" s="21"/>
      <c r="P168" s="21"/>
      <c r="Q168" s="21"/>
      <c r="R168" s="21"/>
      <c r="S168" s="22"/>
      <c r="T168" s="21"/>
      <c r="U168" s="21"/>
      <c r="V168" s="21"/>
      <c r="W168" s="21"/>
      <c r="X168" s="21"/>
      <c r="Y168" s="21"/>
      <c r="Z168" s="21"/>
      <c r="AA168" s="21"/>
      <c r="AB168" s="22"/>
    </row>
    <row r="169" spans="1:35" s="25" customFormat="1" x14ac:dyDescent="0.25"/>
    <row r="170" spans="1:35" s="25" customFormat="1" x14ac:dyDescent="0.25"/>
    <row r="171" spans="1:35" x14ac:dyDescent="0.25">
      <c r="A171" s="12"/>
    </row>
    <row r="172" spans="1:35" x14ac:dyDescent="0.25">
      <c r="A172" s="12"/>
      <c r="B172" s="11"/>
      <c r="C172" s="11"/>
      <c r="D172" s="11"/>
      <c r="E172" s="11"/>
      <c r="F172" s="11"/>
      <c r="G172" s="11"/>
      <c r="H172" s="11"/>
      <c r="I172" s="11"/>
      <c r="K172" s="11"/>
      <c r="L172" s="11"/>
      <c r="M172" s="11"/>
      <c r="N172" s="11"/>
      <c r="O172" s="11"/>
      <c r="P172" s="11"/>
      <c r="Q172" s="11"/>
      <c r="R172" s="11"/>
      <c r="T172" s="11"/>
      <c r="U172" s="11"/>
      <c r="V172" s="11"/>
      <c r="W172" s="11"/>
      <c r="X172" s="11"/>
      <c r="Y172" s="11"/>
      <c r="Z172" s="11"/>
      <c r="AA172" s="11"/>
    </row>
    <row r="173" spans="1:35" x14ac:dyDescent="0.25">
      <c r="AC173" s="12"/>
      <c r="AD173" s="12"/>
      <c r="AE173" s="12"/>
      <c r="AG173" s="12"/>
      <c r="AH173" s="12"/>
      <c r="AI173" s="12"/>
    </row>
    <row r="174" spans="1:35" s="25" customFormat="1" x14ac:dyDescent="0.25">
      <c r="A174" s="15"/>
    </row>
    <row r="175" spans="1:35" s="25" customFormat="1" x14ac:dyDescent="0.25">
      <c r="A175" s="15"/>
    </row>
    <row r="176" spans="1:35" s="25" customFormat="1" x14ac:dyDescent="0.25">
      <c r="A176" s="30"/>
      <c r="B176" s="8"/>
      <c r="C176" s="8"/>
      <c r="D176" s="8"/>
      <c r="E176" s="8"/>
      <c r="F176" s="8"/>
      <c r="G176" s="8"/>
      <c r="H176" s="8"/>
      <c r="I176" s="8"/>
      <c r="J176" s="22"/>
      <c r="K176" s="8"/>
      <c r="L176" s="8"/>
      <c r="M176" s="8"/>
      <c r="N176" s="8"/>
      <c r="O176" s="8"/>
      <c r="P176" s="8"/>
      <c r="Q176" s="8"/>
      <c r="R176" s="8"/>
      <c r="S176" s="22"/>
      <c r="T176" s="8"/>
      <c r="U176" s="8"/>
      <c r="V176" s="8"/>
      <c r="W176" s="8"/>
      <c r="X176" s="8"/>
      <c r="Y176" s="8"/>
      <c r="Z176" s="8"/>
      <c r="AA176" s="8"/>
      <c r="AB176" s="22"/>
    </row>
    <row r="177" spans="1:28" s="25" customFormat="1" x14ac:dyDescent="0.25">
      <c r="A177" s="30"/>
      <c r="B177" s="8"/>
      <c r="C177" s="8"/>
      <c r="D177" s="8"/>
      <c r="E177" s="8"/>
      <c r="F177" s="8"/>
      <c r="G177" s="8"/>
      <c r="H177" s="8"/>
      <c r="I177" s="8"/>
      <c r="J177" s="22"/>
      <c r="K177" s="8"/>
      <c r="L177" s="8"/>
      <c r="M177" s="8"/>
      <c r="N177" s="8"/>
      <c r="O177" s="8"/>
      <c r="P177" s="8"/>
      <c r="Q177" s="8"/>
      <c r="R177" s="8"/>
      <c r="S177" s="22"/>
      <c r="T177" s="8"/>
      <c r="U177" s="8"/>
      <c r="V177" s="8"/>
      <c r="W177" s="8"/>
      <c r="X177" s="8"/>
      <c r="Y177" s="8"/>
      <c r="Z177" s="8"/>
      <c r="AA177" s="8"/>
      <c r="AB177" s="22"/>
    </row>
    <row r="178" spans="1:28" s="25" customFormat="1" x14ac:dyDescent="0.25">
      <c r="A178" s="30"/>
      <c r="B178" s="8"/>
      <c r="C178" s="8"/>
      <c r="D178" s="8"/>
      <c r="E178" s="8"/>
      <c r="F178" s="8"/>
      <c r="G178" s="8"/>
      <c r="H178" s="8"/>
      <c r="I178" s="8"/>
      <c r="J178" s="22"/>
      <c r="K178" s="8"/>
      <c r="L178" s="8"/>
      <c r="M178" s="8"/>
      <c r="N178" s="8"/>
      <c r="O178" s="8"/>
      <c r="P178" s="8"/>
      <c r="Q178" s="8"/>
      <c r="R178" s="8"/>
      <c r="S178" s="22"/>
      <c r="T178" s="8"/>
      <c r="U178" s="8"/>
      <c r="V178" s="8"/>
      <c r="W178" s="8"/>
      <c r="X178" s="8"/>
      <c r="Y178" s="8"/>
      <c r="Z178" s="8"/>
      <c r="AA178" s="8"/>
      <c r="AB178" s="22"/>
    </row>
    <row r="179" spans="1:28" s="25" customFormat="1" x14ac:dyDescent="0.25">
      <c r="A179" s="30"/>
      <c r="B179" s="8"/>
      <c r="C179" s="8"/>
      <c r="D179" s="8"/>
      <c r="E179" s="8"/>
      <c r="F179" s="8"/>
      <c r="G179" s="8"/>
      <c r="H179" s="8"/>
      <c r="I179" s="8"/>
      <c r="J179" s="22"/>
      <c r="K179" s="8"/>
      <c r="L179" s="8"/>
      <c r="M179" s="8"/>
      <c r="N179" s="8"/>
      <c r="O179" s="8"/>
      <c r="P179" s="8"/>
      <c r="Q179" s="8"/>
      <c r="R179" s="8"/>
      <c r="S179" s="22"/>
      <c r="T179" s="8"/>
      <c r="U179" s="8"/>
      <c r="V179" s="8"/>
      <c r="W179" s="8"/>
      <c r="X179" s="8"/>
      <c r="Y179" s="8"/>
      <c r="Z179" s="8"/>
      <c r="AA179" s="8"/>
      <c r="AB179" s="22"/>
    </row>
    <row r="180" spans="1:28" s="25" customFormat="1" x14ac:dyDescent="0.25">
      <c r="A180" s="30"/>
      <c r="B180" s="8"/>
      <c r="C180" s="8"/>
      <c r="D180" s="8"/>
      <c r="E180" s="8"/>
      <c r="F180" s="8"/>
      <c r="G180" s="8"/>
      <c r="H180" s="8"/>
      <c r="I180" s="8"/>
      <c r="J180" s="22"/>
      <c r="K180" s="8"/>
      <c r="L180" s="8"/>
      <c r="M180" s="8"/>
      <c r="N180" s="8"/>
      <c r="O180" s="8"/>
      <c r="P180" s="8"/>
      <c r="Q180" s="8"/>
      <c r="R180" s="8"/>
      <c r="S180" s="22"/>
      <c r="T180" s="8"/>
      <c r="U180" s="8"/>
      <c r="V180" s="8"/>
      <c r="W180" s="8"/>
      <c r="X180" s="8"/>
      <c r="Y180" s="8"/>
      <c r="Z180" s="8"/>
      <c r="AA180" s="8"/>
      <c r="AB180" s="22"/>
    </row>
    <row r="181" spans="1:28" s="25" customFormat="1" x14ac:dyDescent="0.25">
      <c r="A181" s="30"/>
      <c r="B181" s="8"/>
      <c r="C181" s="8"/>
      <c r="D181" s="8"/>
      <c r="E181" s="8"/>
      <c r="F181" s="8"/>
      <c r="G181" s="8"/>
      <c r="H181" s="8"/>
      <c r="I181" s="8"/>
      <c r="J181" s="22"/>
      <c r="K181" s="8"/>
      <c r="L181" s="8"/>
      <c r="M181" s="8"/>
      <c r="N181" s="8"/>
      <c r="O181" s="8"/>
      <c r="P181" s="8"/>
      <c r="Q181" s="8"/>
      <c r="R181" s="8"/>
      <c r="S181" s="22"/>
      <c r="T181" s="8"/>
      <c r="U181" s="8"/>
      <c r="V181" s="8"/>
      <c r="W181" s="8"/>
      <c r="X181" s="8"/>
      <c r="Y181" s="8"/>
      <c r="Z181" s="8"/>
      <c r="AA181" s="8"/>
      <c r="AB181" s="22"/>
    </row>
    <row r="182" spans="1:28" s="25" customFormat="1" x14ac:dyDescent="0.25">
      <c r="A182" s="30"/>
      <c r="B182" s="8"/>
      <c r="C182" s="8"/>
      <c r="D182" s="8"/>
      <c r="E182" s="8"/>
      <c r="F182" s="8"/>
      <c r="G182" s="8"/>
      <c r="H182" s="8"/>
      <c r="I182" s="8"/>
      <c r="J182" s="22"/>
      <c r="K182" s="8"/>
      <c r="L182" s="8"/>
      <c r="M182" s="8"/>
      <c r="N182" s="8"/>
      <c r="O182" s="8"/>
      <c r="P182" s="8"/>
      <c r="Q182" s="8"/>
      <c r="R182" s="8"/>
      <c r="S182" s="22"/>
      <c r="T182" s="8"/>
      <c r="U182" s="8"/>
      <c r="V182" s="8"/>
      <c r="W182" s="8"/>
      <c r="X182" s="8"/>
      <c r="Y182" s="8"/>
      <c r="Z182" s="8"/>
      <c r="AA182" s="8"/>
      <c r="AB182" s="22"/>
    </row>
    <row r="183" spans="1:28" s="25" customFormat="1" x14ac:dyDescent="0.25">
      <c r="A183" s="30"/>
      <c r="B183" s="8"/>
      <c r="C183" s="8"/>
      <c r="D183" s="8"/>
      <c r="E183" s="8"/>
      <c r="F183" s="8"/>
      <c r="G183" s="8"/>
      <c r="H183" s="8"/>
      <c r="I183" s="8"/>
      <c r="J183" s="22"/>
      <c r="K183" s="8"/>
      <c r="L183" s="8"/>
      <c r="M183" s="8"/>
      <c r="N183" s="8"/>
      <c r="O183" s="8"/>
      <c r="P183" s="8"/>
      <c r="Q183" s="8"/>
      <c r="R183" s="8"/>
      <c r="S183" s="22"/>
      <c r="T183" s="8"/>
      <c r="U183" s="8"/>
      <c r="V183" s="8"/>
      <c r="W183" s="8"/>
      <c r="X183" s="8"/>
      <c r="Y183" s="8"/>
      <c r="Z183" s="8"/>
      <c r="AA183" s="8"/>
      <c r="AB183" s="22"/>
    </row>
    <row r="184" spans="1:28" s="25" customFormat="1" x14ac:dyDescent="0.25">
      <c r="A184" s="30"/>
      <c r="B184" s="8"/>
      <c r="C184" s="8"/>
      <c r="D184" s="8"/>
      <c r="E184" s="8"/>
      <c r="F184" s="8"/>
      <c r="G184" s="8"/>
      <c r="H184" s="8"/>
      <c r="I184" s="8"/>
      <c r="J184" s="22"/>
      <c r="K184" s="8"/>
      <c r="L184" s="8"/>
      <c r="M184" s="8"/>
      <c r="N184" s="8"/>
      <c r="O184" s="8"/>
      <c r="P184" s="8"/>
      <c r="Q184" s="8"/>
      <c r="R184" s="8"/>
      <c r="S184" s="22"/>
      <c r="T184" s="8"/>
      <c r="U184" s="8"/>
      <c r="V184" s="8"/>
      <c r="W184" s="8"/>
      <c r="X184" s="8"/>
      <c r="Y184" s="8"/>
      <c r="Z184" s="8"/>
      <c r="AA184" s="8"/>
      <c r="AB184" s="22"/>
    </row>
    <row r="185" spans="1:28" s="25" customFormat="1" x14ac:dyDescent="0.25">
      <c r="A185" s="30"/>
      <c r="B185" s="8"/>
      <c r="C185" s="8"/>
      <c r="D185" s="8"/>
      <c r="E185" s="8"/>
      <c r="F185" s="8"/>
      <c r="G185" s="8"/>
      <c r="H185" s="8"/>
      <c r="I185" s="8"/>
      <c r="J185" s="22"/>
      <c r="K185" s="8"/>
      <c r="L185" s="8"/>
      <c r="M185" s="8"/>
      <c r="N185" s="8"/>
      <c r="O185" s="8"/>
      <c r="P185" s="8"/>
      <c r="Q185" s="8"/>
      <c r="R185" s="8"/>
      <c r="S185" s="22"/>
      <c r="T185" s="8"/>
      <c r="U185" s="8"/>
      <c r="V185" s="8"/>
      <c r="W185" s="8"/>
      <c r="X185" s="8"/>
      <c r="Y185" s="8"/>
      <c r="Z185" s="8"/>
      <c r="AA185" s="8"/>
      <c r="AB185" s="22"/>
    </row>
    <row r="186" spans="1:28" s="25" customFormat="1" x14ac:dyDescent="0.25">
      <c r="A186" s="30"/>
      <c r="B186" s="8"/>
      <c r="C186" s="8"/>
      <c r="D186" s="8"/>
      <c r="E186" s="8"/>
      <c r="F186" s="8"/>
      <c r="G186" s="8"/>
      <c r="H186" s="8"/>
      <c r="I186" s="8"/>
      <c r="J186" s="22"/>
      <c r="K186" s="8"/>
      <c r="L186" s="8"/>
      <c r="M186" s="8"/>
      <c r="N186" s="8"/>
      <c r="O186" s="8"/>
      <c r="P186" s="8"/>
      <c r="Q186" s="8"/>
      <c r="R186" s="8"/>
      <c r="S186" s="22"/>
      <c r="T186" s="8"/>
      <c r="U186" s="8"/>
      <c r="V186" s="8"/>
      <c r="W186" s="8"/>
      <c r="X186" s="8"/>
      <c r="Y186" s="8"/>
      <c r="Z186" s="8"/>
      <c r="AA186" s="8"/>
      <c r="AB186" s="22"/>
    </row>
    <row r="187" spans="1:28" s="25" customFormat="1" x14ac:dyDescent="0.25">
      <c r="A187" s="30"/>
      <c r="B187" s="8"/>
      <c r="C187" s="8"/>
      <c r="D187" s="8"/>
      <c r="E187" s="8"/>
      <c r="F187" s="8"/>
      <c r="G187" s="8"/>
      <c r="H187" s="8"/>
      <c r="I187" s="8"/>
      <c r="J187" s="22"/>
      <c r="K187" s="8"/>
      <c r="L187" s="8"/>
      <c r="M187" s="8"/>
      <c r="N187" s="8"/>
      <c r="O187" s="8"/>
      <c r="P187" s="8"/>
      <c r="Q187" s="8"/>
      <c r="R187" s="8"/>
      <c r="S187" s="22"/>
      <c r="T187" s="8"/>
      <c r="U187" s="8"/>
      <c r="V187" s="8"/>
      <c r="W187" s="8"/>
      <c r="X187" s="8"/>
      <c r="Y187" s="8"/>
      <c r="Z187" s="8"/>
      <c r="AA187" s="8"/>
      <c r="AB187" s="22"/>
    </row>
    <row r="188" spans="1:28" s="25" customFormat="1" x14ac:dyDescent="0.25">
      <c r="A188" s="30"/>
      <c r="B188" s="8"/>
      <c r="C188" s="8"/>
      <c r="D188" s="8"/>
      <c r="E188" s="8"/>
      <c r="F188" s="8"/>
      <c r="G188" s="8"/>
      <c r="H188" s="8"/>
      <c r="I188" s="8"/>
      <c r="J188" s="22"/>
      <c r="K188" s="8"/>
      <c r="L188" s="8"/>
      <c r="M188" s="8"/>
      <c r="N188" s="8"/>
      <c r="O188" s="8"/>
      <c r="P188" s="8"/>
      <c r="Q188" s="8"/>
      <c r="R188" s="8"/>
      <c r="S188" s="22"/>
      <c r="T188" s="8"/>
      <c r="U188" s="8"/>
      <c r="V188" s="8"/>
      <c r="W188" s="8"/>
      <c r="X188" s="8"/>
      <c r="Y188" s="8"/>
      <c r="Z188" s="8"/>
      <c r="AA188" s="8"/>
      <c r="AB188" s="22"/>
    </row>
    <row r="189" spans="1:28" s="25" customFormat="1" x14ac:dyDescent="0.25">
      <c r="A189" s="30"/>
      <c r="B189" s="8"/>
      <c r="C189" s="8"/>
      <c r="D189" s="8"/>
      <c r="E189" s="8"/>
      <c r="F189" s="8"/>
      <c r="G189" s="8"/>
      <c r="H189" s="8"/>
      <c r="I189" s="8"/>
      <c r="J189" s="22"/>
      <c r="K189" s="8"/>
      <c r="L189" s="8"/>
      <c r="M189" s="8"/>
      <c r="N189" s="8"/>
      <c r="O189" s="8"/>
      <c r="P189" s="8"/>
      <c r="Q189" s="8"/>
      <c r="R189" s="8"/>
      <c r="S189" s="22"/>
      <c r="T189" s="8"/>
      <c r="U189" s="8"/>
      <c r="V189" s="8"/>
      <c r="W189" s="8"/>
      <c r="X189" s="8"/>
      <c r="Y189" s="8"/>
      <c r="Z189" s="8"/>
      <c r="AA189" s="8"/>
      <c r="AB189" s="22"/>
    </row>
    <row r="190" spans="1:28" s="25" customFormat="1" x14ac:dyDescent="0.25">
      <c r="A190" s="30"/>
      <c r="B190" s="8"/>
      <c r="C190" s="8"/>
      <c r="D190" s="8"/>
      <c r="E190" s="8"/>
      <c r="F190" s="8"/>
      <c r="G190" s="8"/>
      <c r="H190" s="8"/>
      <c r="I190" s="8"/>
      <c r="J190" s="22"/>
      <c r="K190" s="8"/>
      <c r="L190" s="8"/>
      <c r="M190" s="8"/>
      <c r="N190" s="8"/>
      <c r="O190" s="8"/>
      <c r="P190" s="8"/>
      <c r="Q190" s="8"/>
      <c r="R190" s="8"/>
      <c r="S190" s="22"/>
      <c r="T190" s="8"/>
      <c r="U190" s="8"/>
      <c r="V190" s="8"/>
      <c r="W190" s="8"/>
      <c r="X190" s="8"/>
      <c r="Y190" s="8"/>
      <c r="Z190" s="8"/>
      <c r="AA190" s="8"/>
      <c r="AB190" s="22"/>
    </row>
    <row r="191" spans="1:28" s="25" customFormat="1" x14ac:dyDescent="0.25">
      <c r="A191" s="30"/>
      <c r="B191" s="8"/>
      <c r="C191" s="8"/>
      <c r="D191" s="8"/>
      <c r="E191" s="8"/>
      <c r="F191" s="8"/>
      <c r="G191" s="8"/>
      <c r="H191" s="8"/>
      <c r="I191" s="8"/>
      <c r="J191" s="22"/>
      <c r="K191" s="8"/>
      <c r="L191" s="8"/>
      <c r="M191" s="8"/>
      <c r="N191" s="8"/>
      <c r="O191" s="8"/>
      <c r="P191" s="8"/>
      <c r="Q191" s="8"/>
      <c r="R191" s="8"/>
      <c r="S191" s="22"/>
      <c r="T191" s="8"/>
      <c r="U191" s="8"/>
      <c r="V191" s="8"/>
      <c r="W191" s="8"/>
      <c r="X191" s="8"/>
      <c r="Y191" s="8"/>
      <c r="Z191" s="8"/>
      <c r="AA191" s="8"/>
      <c r="AB191" s="22"/>
    </row>
    <row r="192" spans="1:28" s="25" customFormat="1" x14ac:dyDescent="0.25">
      <c r="A192" s="30"/>
      <c r="B192" s="8"/>
      <c r="C192" s="8"/>
      <c r="D192" s="8"/>
      <c r="E192" s="8"/>
      <c r="F192" s="8"/>
      <c r="G192" s="8"/>
      <c r="H192" s="8"/>
      <c r="I192" s="8"/>
      <c r="J192" s="22"/>
      <c r="K192" s="8"/>
      <c r="L192" s="8"/>
      <c r="M192" s="8"/>
      <c r="N192" s="8"/>
      <c r="O192" s="8"/>
      <c r="P192" s="8"/>
      <c r="Q192" s="8"/>
      <c r="R192" s="8"/>
      <c r="S192" s="22"/>
      <c r="T192" s="8"/>
      <c r="U192" s="8"/>
      <c r="V192" s="8"/>
      <c r="W192" s="8"/>
      <c r="X192" s="8"/>
      <c r="Y192" s="8"/>
      <c r="Z192" s="8"/>
      <c r="AA192" s="8"/>
      <c r="AB192" s="22"/>
    </row>
    <row r="193" spans="1:35" s="25" customFormat="1" x14ac:dyDescent="0.25">
      <c r="A193" s="30"/>
      <c r="B193" s="8"/>
      <c r="C193" s="8"/>
      <c r="D193" s="8"/>
      <c r="E193" s="8"/>
      <c r="F193" s="8"/>
      <c r="G193" s="8"/>
      <c r="H193" s="8"/>
      <c r="I193" s="8"/>
      <c r="J193" s="22"/>
      <c r="K193" s="8"/>
      <c r="L193" s="8"/>
      <c r="M193" s="8"/>
      <c r="N193" s="8"/>
      <c r="O193" s="8"/>
      <c r="P193" s="8"/>
      <c r="Q193" s="8"/>
      <c r="R193" s="8"/>
      <c r="S193" s="22"/>
      <c r="T193" s="8"/>
      <c r="U193" s="8"/>
      <c r="V193" s="8"/>
      <c r="W193" s="8"/>
      <c r="X193" s="8"/>
      <c r="Y193" s="8"/>
      <c r="Z193" s="8"/>
      <c r="AA193" s="8"/>
      <c r="AB193" s="22"/>
    </row>
    <row r="194" spans="1:35" s="25" customFormat="1" x14ac:dyDescent="0.25">
      <c r="A194" s="30"/>
      <c r="B194" s="8"/>
      <c r="C194" s="8"/>
      <c r="D194" s="8"/>
      <c r="E194" s="8"/>
      <c r="F194" s="8"/>
      <c r="G194" s="8"/>
      <c r="H194" s="8"/>
      <c r="I194" s="8"/>
      <c r="J194" s="22"/>
      <c r="K194" s="8"/>
      <c r="L194" s="8"/>
      <c r="M194" s="8"/>
      <c r="N194" s="8"/>
      <c r="O194" s="8"/>
      <c r="P194" s="8"/>
      <c r="Q194" s="8"/>
      <c r="R194" s="8"/>
      <c r="S194" s="22"/>
      <c r="T194" s="8"/>
      <c r="U194" s="8"/>
      <c r="V194" s="8"/>
      <c r="W194" s="8"/>
      <c r="X194" s="8"/>
      <c r="Y194" s="8"/>
      <c r="Z194" s="8"/>
      <c r="AA194" s="8"/>
      <c r="AB194" s="22"/>
    </row>
    <row r="195" spans="1:35" s="25" customFormat="1" x14ac:dyDescent="0.25">
      <c r="A195" s="30"/>
      <c r="B195" s="8"/>
      <c r="C195" s="8"/>
      <c r="D195" s="8"/>
      <c r="E195" s="8"/>
      <c r="F195" s="8"/>
      <c r="G195" s="8"/>
      <c r="H195" s="8"/>
      <c r="I195" s="8"/>
      <c r="J195" s="22"/>
      <c r="K195" s="8"/>
      <c r="L195" s="8"/>
      <c r="M195" s="8"/>
      <c r="N195" s="8"/>
      <c r="O195" s="8"/>
      <c r="P195" s="8"/>
      <c r="Q195" s="8"/>
      <c r="R195" s="8"/>
      <c r="S195" s="22"/>
      <c r="T195" s="8"/>
      <c r="U195" s="8"/>
      <c r="V195" s="8"/>
      <c r="W195" s="8"/>
      <c r="X195" s="8"/>
      <c r="Y195" s="8"/>
      <c r="Z195" s="8"/>
      <c r="AA195" s="8"/>
      <c r="AB195" s="22"/>
    </row>
    <row r="196" spans="1:35" s="25" customFormat="1" x14ac:dyDescent="0.25">
      <c r="A196" s="30"/>
      <c r="B196" s="8"/>
      <c r="C196" s="8"/>
      <c r="D196" s="8"/>
      <c r="E196" s="8"/>
      <c r="F196" s="8"/>
      <c r="G196" s="8"/>
      <c r="H196" s="8"/>
      <c r="I196" s="8"/>
      <c r="J196" s="22"/>
      <c r="K196" s="8"/>
      <c r="L196" s="8"/>
      <c r="M196" s="8"/>
      <c r="N196" s="8"/>
      <c r="O196" s="8"/>
      <c r="P196" s="8"/>
      <c r="Q196" s="8"/>
      <c r="R196" s="8"/>
      <c r="S196" s="22"/>
      <c r="T196" s="8"/>
      <c r="U196" s="8"/>
      <c r="V196" s="8"/>
      <c r="W196" s="8"/>
      <c r="X196" s="8"/>
      <c r="Y196" s="8"/>
      <c r="Z196" s="8"/>
      <c r="AA196" s="8"/>
      <c r="AB196" s="22"/>
    </row>
    <row r="197" spans="1:35" s="25" customFormat="1" x14ac:dyDescent="0.25">
      <c r="B197" s="21"/>
      <c r="C197" s="21"/>
      <c r="D197" s="21"/>
      <c r="E197" s="21"/>
      <c r="F197" s="21"/>
      <c r="G197" s="21"/>
      <c r="H197" s="21"/>
      <c r="I197" s="21"/>
      <c r="J197" s="22"/>
      <c r="K197" s="21"/>
      <c r="L197" s="21"/>
      <c r="M197" s="21"/>
      <c r="N197" s="21"/>
      <c r="O197" s="21"/>
      <c r="P197" s="21"/>
      <c r="Q197" s="21"/>
      <c r="R197" s="21"/>
      <c r="S197" s="22"/>
      <c r="T197" s="21"/>
      <c r="U197" s="21"/>
      <c r="V197" s="21"/>
      <c r="W197" s="21"/>
      <c r="X197" s="21"/>
      <c r="Y197" s="21"/>
      <c r="Z197" s="21"/>
      <c r="AA197" s="21"/>
      <c r="AB197" s="22"/>
    </row>
    <row r="198" spans="1:35" s="25" customFormat="1" x14ac:dyDescent="0.25">
      <c r="B198" s="21"/>
      <c r="C198" s="21"/>
      <c r="D198" s="21"/>
      <c r="E198" s="21"/>
      <c r="F198" s="21"/>
      <c r="G198" s="21"/>
      <c r="H198" s="21"/>
      <c r="I198" s="21"/>
      <c r="J198" s="22"/>
      <c r="K198" s="21"/>
      <c r="L198" s="21"/>
      <c r="M198" s="21"/>
      <c r="N198" s="21"/>
      <c r="O198" s="21"/>
      <c r="P198" s="21"/>
      <c r="Q198" s="21"/>
      <c r="R198" s="21"/>
      <c r="S198" s="22"/>
      <c r="T198" s="21"/>
      <c r="U198" s="21"/>
      <c r="V198" s="21"/>
      <c r="W198" s="21"/>
      <c r="X198" s="21"/>
      <c r="Y198" s="21"/>
      <c r="Z198" s="21"/>
      <c r="AA198" s="21"/>
      <c r="AB198" s="22"/>
    </row>
    <row r="199" spans="1:35" s="25" customFormat="1" x14ac:dyDescent="0.25">
      <c r="B199" s="21"/>
      <c r="C199" s="21"/>
      <c r="D199" s="21"/>
      <c r="E199" s="21"/>
      <c r="F199" s="21"/>
      <c r="G199" s="21"/>
      <c r="H199" s="21"/>
      <c r="I199" s="21"/>
      <c r="J199" s="22"/>
      <c r="K199" s="21"/>
      <c r="L199" s="21"/>
      <c r="M199" s="21"/>
      <c r="N199" s="21"/>
      <c r="O199" s="21"/>
      <c r="P199" s="21"/>
      <c r="Q199" s="21"/>
      <c r="R199" s="21"/>
      <c r="S199" s="22"/>
      <c r="T199" s="21"/>
      <c r="U199" s="21"/>
      <c r="V199" s="21"/>
      <c r="W199" s="21"/>
      <c r="X199" s="21"/>
      <c r="Y199" s="21"/>
      <c r="Z199" s="21"/>
      <c r="AA199" s="21"/>
      <c r="AB199" s="22"/>
    </row>
    <row r="200" spans="1:35" x14ac:dyDescent="0.25">
      <c r="A200" s="12"/>
    </row>
    <row r="201" spans="1:35" x14ac:dyDescent="0.25">
      <c r="A201" s="12"/>
      <c r="B201" s="11"/>
      <c r="C201" s="11"/>
      <c r="D201" s="11"/>
      <c r="E201" s="11"/>
      <c r="F201" s="11"/>
      <c r="G201" s="11"/>
      <c r="H201" s="11"/>
      <c r="I201" s="11"/>
      <c r="K201" s="11"/>
      <c r="L201" s="11"/>
      <c r="M201" s="11"/>
      <c r="N201" s="11"/>
      <c r="O201" s="11"/>
      <c r="P201" s="11"/>
      <c r="Q201" s="11"/>
      <c r="R201" s="11"/>
      <c r="T201" s="11"/>
      <c r="U201" s="11"/>
      <c r="V201" s="11"/>
      <c r="W201" s="11"/>
      <c r="X201" s="11"/>
      <c r="Y201" s="11"/>
      <c r="Z201" s="11"/>
      <c r="AA201" s="11"/>
    </row>
    <row r="202" spans="1:35" x14ac:dyDescent="0.25">
      <c r="AC202" s="12"/>
      <c r="AD202" s="12"/>
      <c r="AE202" s="12"/>
      <c r="AG202" s="12"/>
      <c r="AH202" s="12"/>
      <c r="AI202" s="12"/>
    </row>
    <row r="203" spans="1:35" s="25" customFormat="1" x14ac:dyDescent="0.25">
      <c r="A203" s="15"/>
    </row>
    <row r="204" spans="1:35" s="25" customFormat="1" x14ac:dyDescent="0.25">
      <c r="A204" s="15"/>
    </row>
    <row r="205" spans="1:35" s="25" customFormat="1" x14ac:dyDescent="0.25">
      <c r="A205" s="30"/>
      <c r="B205" s="8"/>
      <c r="C205" s="8"/>
      <c r="D205" s="8"/>
      <c r="E205" s="8"/>
      <c r="F205" s="8"/>
      <c r="G205" s="8"/>
      <c r="H205" s="8"/>
      <c r="I205" s="8"/>
      <c r="J205" s="22"/>
      <c r="K205" s="8"/>
      <c r="L205" s="8"/>
      <c r="M205" s="8"/>
      <c r="N205" s="8"/>
      <c r="O205" s="8"/>
      <c r="P205" s="8"/>
      <c r="Q205" s="8"/>
      <c r="R205" s="8"/>
      <c r="S205" s="22"/>
      <c r="T205" s="8"/>
      <c r="U205" s="8"/>
      <c r="V205" s="8"/>
      <c r="W205" s="8"/>
      <c r="X205" s="8"/>
      <c r="Y205" s="8"/>
      <c r="Z205" s="8"/>
      <c r="AA205" s="8"/>
      <c r="AB205" s="22"/>
    </row>
    <row r="206" spans="1:35" s="25" customFormat="1" x14ac:dyDescent="0.25">
      <c r="A206" s="30"/>
      <c r="B206" s="8"/>
      <c r="C206" s="8"/>
      <c r="D206" s="8"/>
      <c r="E206" s="8"/>
      <c r="F206" s="8"/>
      <c r="G206" s="8"/>
      <c r="H206" s="8"/>
      <c r="I206" s="8"/>
      <c r="J206" s="22"/>
      <c r="K206" s="8"/>
      <c r="L206" s="8"/>
      <c r="M206" s="8"/>
      <c r="N206" s="8"/>
      <c r="O206" s="8"/>
      <c r="P206" s="8"/>
      <c r="Q206" s="8"/>
      <c r="R206" s="8"/>
      <c r="S206" s="22"/>
      <c r="T206" s="8"/>
      <c r="U206" s="8"/>
      <c r="V206" s="8"/>
      <c r="W206" s="8"/>
      <c r="X206" s="8"/>
      <c r="Y206" s="8"/>
      <c r="Z206" s="8"/>
      <c r="AA206" s="8"/>
      <c r="AB206" s="22"/>
    </row>
    <row r="207" spans="1:35" s="25" customFormat="1" x14ac:dyDescent="0.25">
      <c r="A207" s="30"/>
      <c r="B207" s="8"/>
      <c r="C207" s="8"/>
      <c r="D207" s="8"/>
      <c r="E207" s="8"/>
      <c r="F207" s="8"/>
      <c r="G207" s="8"/>
      <c r="H207" s="8"/>
      <c r="I207" s="8"/>
      <c r="J207" s="22"/>
      <c r="K207" s="8"/>
      <c r="L207" s="8"/>
      <c r="M207" s="8"/>
      <c r="N207" s="8"/>
      <c r="O207" s="8"/>
      <c r="P207" s="8"/>
      <c r="Q207" s="8"/>
      <c r="R207" s="8"/>
      <c r="S207" s="22"/>
      <c r="T207" s="8"/>
      <c r="U207" s="8"/>
      <c r="V207" s="8"/>
      <c r="W207" s="8"/>
      <c r="X207" s="8"/>
      <c r="Y207" s="8"/>
      <c r="Z207" s="8"/>
      <c r="AA207" s="8"/>
      <c r="AB207" s="22"/>
    </row>
    <row r="208" spans="1:35" s="25" customFormat="1" x14ac:dyDescent="0.25">
      <c r="A208" s="30"/>
      <c r="B208" s="8"/>
      <c r="C208" s="8"/>
      <c r="D208" s="8"/>
      <c r="E208" s="8"/>
      <c r="F208" s="8"/>
      <c r="G208" s="8"/>
      <c r="H208" s="8"/>
      <c r="I208" s="8"/>
      <c r="J208" s="22"/>
      <c r="K208" s="8"/>
      <c r="L208" s="8"/>
      <c r="M208" s="8"/>
      <c r="N208" s="8"/>
      <c r="O208" s="8"/>
      <c r="P208" s="8"/>
      <c r="Q208" s="8"/>
      <c r="R208" s="8"/>
      <c r="S208" s="22"/>
      <c r="T208" s="8"/>
      <c r="U208" s="8"/>
      <c r="V208" s="8"/>
      <c r="W208" s="8"/>
      <c r="X208" s="8"/>
      <c r="Y208" s="8"/>
      <c r="Z208" s="8"/>
      <c r="AA208" s="8"/>
      <c r="AB208" s="22"/>
    </row>
    <row r="209" spans="1:28" s="25" customFormat="1" x14ac:dyDescent="0.25">
      <c r="A209" s="30"/>
      <c r="B209" s="8"/>
      <c r="C209" s="8"/>
      <c r="D209" s="8"/>
      <c r="E209" s="8"/>
      <c r="F209" s="8"/>
      <c r="G209" s="8"/>
      <c r="H209" s="8"/>
      <c r="I209" s="8"/>
      <c r="J209" s="22"/>
      <c r="K209" s="8"/>
      <c r="L209" s="8"/>
      <c r="M209" s="8"/>
      <c r="N209" s="8"/>
      <c r="O209" s="8"/>
      <c r="P209" s="8"/>
      <c r="Q209" s="8"/>
      <c r="R209" s="8"/>
      <c r="S209" s="22"/>
      <c r="T209" s="8"/>
      <c r="U209" s="8"/>
      <c r="V209" s="8"/>
      <c r="W209" s="8"/>
      <c r="X209" s="8"/>
      <c r="Y209" s="8"/>
      <c r="Z209" s="8"/>
      <c r="AA209" s="8"/>
      <c r="AB209" s="22"/>
    </row>
    <row r="210" spans="1:28" s="25" customFormat="1" x14ac:dyDescent="0.25">
      <c r="A210" s="30"/>
      <c r="B210" s="8"/>
      <c r="C210" s="8"/>
      <c r="D210" s="8"/>
      <c r="E210" s="8"/>
      <c r="F210" s="8"/>
      <c r="G210" s="8"/>
      <c r="H210" s="8"/>
      <c r="I210" s="8"/>
      <c r="J210" s="22"/>
      <c r="K210" s="8"/>
      <c r="L210" s="8"/>
      <c r="M210" s="8"/>
      <c r="N210" s="8"/>
      <c r="O210" s="8"/>
      <c r="P210" s="8"/>
      <c r="Q210" s="8"/>
      <c r="R210" s="8"/>
      <c r="S210" s="22"/>
      <c r="T210" s="8"/>
      <c r="U210" s="8"/>
      <c r="V210" s="8"/>
      <c r="W210" s="8"/>
      <c r="X210" s="8"/>
      <c r="Y210" s="8"/>
      <c r="Z210" s="8"/>
      <c r="AA210" s="8"/>
      <c r="AB210" s="22"/>
    </row>
    <row r="211" spans="1:28" s="25" customFormat="1" x14ac:dyDescent="0.25">
      <c r="A211" s="30"/>
      <c r="B211" s="8"/>
      <c r="C211" s="8"/>
      <c r="D211" s="8"/>
      <c r="E211" s="8"/>
      <c r="F211" s="8"/>
      <c r="G211" s="8"/>
      <c r="H211" s="8"/>
      <c r="I211" s="8"/>
      <c r="J211" s="22"/>
      <c r="K211" s="8"/>
      <c r="L211" s="8"/>
      <c r="M211" s="8"/>
      <c r="N211" s="8"/>
      <c r="O211" s="8"/>
      <c r="P211" s="8"/>
      <c r="Q211" s="8"/>
      <c r="R211" s="8"/>
      <c r="S211" s="22"/>
      <c r="T211" s="8"/>
      <c r="U211" s="8"/>
      <c r="V211" s="8"/>
      <c r="W211" s="8"/>
      <c r="X211" s="8"/>
      <c r="Y211" s="8"/>
      <c r="Z211" s="8"/>
      <c r="AA211" s="8"/>
      <c r="AB211" s="22"/>
    </row>
    <row r="212" spans="1:28" s="25" customFormat="1" x14ac:dyDescent="0.25">
      <c r="A212" s="30"/>
      <c r="B212" s="8"/>
      <c r="C212" s="8"/>
      <c r="D212" s="8"/>
      <c r="E212" s="8"/>
      <c r="F212" s="8"/>
      <c r="G212" s="8"/>
      <c r="H212" s="8"/>
      <c r="I212" s="8"/>
      <c r="J212" s="22"/>
      <c r="K212" s="8"/>
      <c r="L212" s="8"/>
      <c r="M212" s="8"/>
      <c r="N212" s="8"/>
      <c r="O212" s="8"/>
      <c r="P212" s="8"/>
      <c r="Q212" s="8"/>
      <c r="R212" s="8"/>
      <c r="S212" s="22"/>
      <c r="T212" s="8"/>
      <c r="U212" s="8"/>
      <c r="V212" s="8"/>
      <c r="W212" s="8"/>
      <c r="X212" s="8"/>
      <c r="Y212" s="8"/>
      <c r="Z212" s="8"/>
      <c r="AA212" s="8"/>
      <c r="AB212" s="22"/>
    </row>
    <row r="213" spans="1:28" s="25" customFormat="1" x14ac:dyDescent="0.25">
      <c r="A213" s="30"/>
      <c r="B213" s="8"/>
      <c r="C213" s="8"/>
      <c r="D213" s="8"/>
      <c r="E213" s="8"/>
      <c r="F213" s="8"/>
      <c r="G213" s="8"/>
      <c r="H213" s="8"/>
      <c r="I213" s="8"/>
      <c r="J213" s="22"/>
      <c r="K213" s="8"/>
      <c r="L213" s="8"/>
      <c r="M213" s="8"/>
      <c r="N213" s="8"/>
      <c r="O213" s="8"/>
      <c r="P213" s="8"/>
      <c r="Q213" s="8"/>
      <c r="R213" s="8"/>
      <c r="S213" s="22"/>
      <c r="T213" s="8"/>
      <c r="U213" s="8"/>
      <c r="V213" s="8"/>
      <c r="W213" s="8"/>
      <c r="X213" s="8"/>
      <c r="Y213" s="8"/>
      <c r="Z213" s="8"/>
      <c r="AA213" s="8"/>
      <c r="AB213" s="22"/>
    </row>
    <row r="214" spans="1:28" s="25" customFormat="1" x14ac:dyDescent="0.25">
      <c r="A214" s="30"/>
      <c r="B214" s="8"/>
      <c r="C214" s="8"/>
      <c r="D214" s="8"/>
      <c r="E214" s="8"/>
      <c r="F214" s="8"/>
      <c r="G214" s="8"/>
      <c r="H214" s="8"/>
      <c r="I214" s="8"/>
      <c r="J214" s="22"/>
      <c r="K214" s="8"/>
      <c r="L214" s="8"/>
      <c r="M214" s="8"/>
      <c r="N214" s="8"/>
      <c r="O214" s="8"/>
      <c r="P214" s="8"/>
      <c r="Q214" s="8"/>
      <c r="R214" s="8"/>
      <c r="S214" s="22"/>
      <c r="T214" s="8"/>
      <c r="U214" s="8"/>
      <c r="V214" s="8"/>
      <c r="W214" s="8"/>
      <c r="X214" s="8"/>
      <c r="Y214" s="8"/>
      <c r="Z214" s="8"/>
      <c r="AA214" s="8"/>
      <c r="AB214" s="22"/>
    </row>
    <row r="215" spans="1:28" s="25" customFormat="1" x14ac:dyDescent="0.25">
      <c r="A215" s="30"/>
      <c r="B215" s="8"/>
      <c r="C215" s="8"/>
      <c r="D215" s="8"/>
      <c r="E215" s="8"/>
      <c r="F215" s="8"/>
      <c r="G215" s="8"/>
      <c r="H215" s="8"/>
      <c r="I215" s="8"/>
      <c r="J215" s="22"/>
      <c r="K215" s="8"/>
      <c r="L215" s="8"/>
      <c r="M215" s="8"/>
      <c r="N215" s="8"/>
      <c r="O215" s="8"/>
      <c r="P215" s="8"/>
      <c r="Q215" s="8"/>
      <c r="R215" s="8"/>
      <c r="S215" s="22"/>
      <c r="T215" s="8"/>
      <c r="U215" s="8"/>
      <c r="V215" s="8"/>
      <c r="W215" s="8"/>
      <c r="X215" s="8"/>
      <c r="Y215" s="8"/>
      <c r="Z215" s="8"/>
      <c r="AA215" s="8"/>
      <c r="AB215" s="22"/>
    </row>
    <row r="216" spans="1:28" s="25" customFormat="1" x14ac:dyDescent="0.25">
      <c r="A216" s="30"/>
      <c r="B216" s="8"/>
      <c r="C216" s="8"/>
      <c r="D216" s="8"/>
      <c r="E216" s="8"/>
      <c r="F216" s="8"/>
      <c r="G216" s="8"/>
      <c r="H216" s="8"/>
      <c r="I216" s="8"/>
      <c r="J216" s="22"/>
      <c r="K216" s="8"/>
      <c r="L216" s="8"/>
      <c r="M216" s="8"/>
      <c r="N216" s="8"/>
      <c r="O216" s="8"/>
      <c r="P216" s="8"/>
      <c r="Q216" s="8"/>
      <c r="R216" s="8"/>
      <c r="S216" s="22"/>
      <c r="T216" s="8"/>
      <c r="U216" s="8"/>
      <c r="V216" s="8"/>
      <c r="W216" s="8"/>
      <c r="X216" s="8"/>
      <c r="Y216" s="8"/>
      <c r="Z216" s="8"/>
      <c r="AA216" s="8"/>
      <c r="AB216" s="22"/>
    </row>
    <row r="217" spans="1:28" s="25" customFormat="1" x14ac:dyDescent="0.25">
      <c r="A217" s="30"/>
      <c r="B217" s="8"/>
      <c r="C217" s="8"/>
      <c r="D217" s="8"/>
      <c r="E217" s="8"/>
      <c r="F217" s="8"/>
      <c r="G217" s="8"/>
      <c r="H217" s="8"/>
      <c r="I217" s="8"/>
      <c r="J217" s="22"/>
      <c r="K217" s="8"/>
      <c r="L217" s="8"/>
      <c r="M217" s="8"/>
      <c r="N217" s="8"/>
      <c r="O217" s="8"/>
      <c r="P217" s="8"/>
      <c r="Q217" s="8"/>
      <c r="R217" s="8"/>
      <c r="S217" s="22"/>
      <c r="T217" s="8"/>
      <c r="U217" s="8"/>
      <c r="V217" s="8"/>
      <c r="W217" s="8"/>
      <c r="X217" s="8"/>
      <c r="Y217" s="8"/>
      <c r="Z217" s="8"/>
      <c r="AA217" s="8"/>
      <c r="AB217" s="22"/>
    </row>
    <row r="218" spans="1:28" s="25" customFormat="1" x14ac:dyDescent="0.25">
      <c r="A218" s="30"/>
      <c r="B218" s="8"/>
      <c r="C218" s="8"/>
      <c r="D218" s="8"/>
      <c r="E218" s="8"/>
      <c r="F218" s="8"/>
      <c r="G218" s="8"/>
      <c r="H218" s="8"/>
      <c r="I218" s="8"/>
      <c r="J218" s="22"/>
      <c r="K218" s="8"/>
      <c r="L218" s="8"/>
      <c r="M218" s="8"/>
      <c r="N218" s="8"/>
      <c r="O218" s="8"/>
      <c r="P218" s="8"/>
      <c r="Q218" s="8"/>
      <c r="R218" s="8"/>
      <c r="S218" s="22"/>
      <c r="T218" s="8"/>
      <c r="U218" s="8"/>
      <c r="V218" s="8"/>
      <c r="W218" s="8"/>
      <c r="X218" s="8"/>
      <c r="Y218" s="8"/>
      <c r="Z218" s="8"/>
      <c r="AA218" s="8"/>
      <c r="AB218" s="22"/>
    </row>
    <row r="219" spans="1:28" s="25" customFormat="1" x14ac:dyDescent="0.25">
      <c r="A219" s="30"/>
      <c r="B219" s="8"/>
      <c r="C219" s="8"/>
      <c r="D219" s="8"/>
      <c r="E219" s="8"/>
      <c r="F219" s="8"/>
      <c r="G219" s="8"/>
      <c r="H219" s="8"/>
      <c r="I219" s="8"/>
      <c r="J219" s="22"/>
      <c r="K219" s="8"/>
      <c r="L219" s="8"/>
      <c r="M219" s="8"/>
      <c r="N219" s="8"/>
      <c r="O219" s="8"/>
      <c r="P219" s="8"/>
      <c r="Q219" s="8"/>
      <c r="R219" s="8"/>
      <c r="S219" s="22"/>
      <c r="T219" s="8"/>
      <c r="U219" s="8"/>
      <c r="V219" s="8"/>
      <c r="W219" s="8"/>
      <c r="X219" s="8"/>
      <c r="Y219" s="8"/>
      <c r="Z219" s="8"/>
      <c r="AA219" s="8"/>
      <c r="AB219" s="22"/>
    </row>
    <row r="220" spans="1:28" s="25" customFormat="1" x14ac:dyDescent="0.25">
      <c r="A220" s="30"/>
      <c r="B220" s="8"/>
      <c r="C220" s="8"/>
      <c r="D220" s="8"/>
      <c r="E220" s="8"/>
      <c r="F220" s="8"/>
      <c r="G220" s="8"/>
      <c r="H220" s="8"/>
      <c r="I220" s="8"/>
      <c r="J220" s="22"/>
      <c r="K220" s="8"/>
      <c r="L220" s="8"/>
      <c r="M220" s="8"/>
      <c r="N220" s="8"/>
      <c r="O220" s="8"/>
      <c r="P220" s="8"/>
      <c r="Q220" s="8"/>
      <c r="R220" s="8"/>
      <c r="S220" s="22"/>
      <c r="T220" s="8"/>
      <c r="U220" s="8"/>
      <c r="V220" s="8"/>
      <c r="W220" s="8"/>
      <c r="X220" s="8"/>
      <c r="Y220" s="8"/>
      <c r="Z220" s="8"/>
      <c r="AA220" s="8"/>
      <c r="AB220" s="22"/>
    </row>
    <row r="221" spans="1:28" s="25" customFormat="1" x14ac:dyDescent="0.25">
      <c r="A221" s="30"/>
      <c r="B221" s="8"/>
      <c r="C221" s="8"/>
      <c r="D221" s="8"/>
      <c r="E221" s="8"/>
      <c r="F221" s="8"/>
      <c r="G221" s="8"/>
      <c r="H221" s="8"/>
      <c r="I221" s="8"/>
      <c r="J221" s="22"/>
      <c r="K221" s="8"/>
      <c r="L221" s="8"/>
      <c r="M221" s="8"/>
      <c r="N221" s="8"/>
      <c r="O221" s="8"/>
      <c r="P221" s="8"/>
      <c r="Q221" s="8"/>
      <c r="R221" s="8"/>
      <c r="S221" s="22"/>
      <c r="T221" s="8"/>
      <c r="U221" s="8"/>
      <c r="V221" s="8"/>
      <c r="W221" s="8"/>
      <c r="X221" s="8"/>
      <c r="Y221" s="8"/>
      <c r="Z221" s="8"/>
      <c r="AA221" s="8"/>
      <c r="AB221" s="22"/>
    </row>
    <row r="222" spans="1:28" s="25" customFormat="1" x14ac:dyDescent="0.25">
      <c r="A222" s="30"/>
      <c r="B222" s="8"/>
      <c r="C222" s="8"/>
      <c r="D222" s="8"/>
      <c r="E222" s="8"/>
      <c r="F222" s="8"/>
      <c r="G222" s="8"/>
      <c r="H222" s="8"/>
      <c r="I222" s="8"/>
      <c r="J222" s="22"/>
      <c r="K222" s="8"/>
      <c r="L222" s="8"/>
      <c r="M222" s="8"/>
      <c r="N222" s="8"/>
      <c r="O222" s="8"/>
      <c r="P222" s="8"/>
      <c r="Q222" s="8"/>
      <c r="R222" s="8"/>
      <c r="S222" s="22"/>
      <c r="T222" s="8"/>
      <c r="U222" s="8"/>
      <c r="V222" s="8"/>
      <c r="W222" s="8"/>
      <c r="X222" s="8"/>
      <c r="Y222" s="8"/>
      <c r="Z222" s="8"/>
      <c r="AA222" s="8"/>
      <c r="AB222" s="22"/>
    </row>
    <row r="223" spans="1:28" s="25" customFormat="1" x14ac:dyDescent="0.25">
      <c r="A223" s="30"/>
      <c r="B223" s="8"/>
      <c r="C223" s="8"/>
      <c r="D223" s="8"/>
      <c r="E223" s="8"/>
      <c r="F223" s="8"/>
      <c r="G223" s="8"/>
      <c r="H223" s="8"/>
      <c r="I223" s="8"/>
      <c r="J223" s="22"/>
      <c r="K223" s="8"/>
      <c r="L223" s="8"/>
      <c r="M223" s="8"/>
      <c r="N223" s="8"/>
      <c r="O223" s="8"/>
      <c r="P223" s="8"/>
      <c r="Q223" s="8"/>
      <c r="R223" s="8"/>
      <c r="S223" s="22"/>
      <c r="T223" s="8"/>
      <c r="U223" s="8"/>
      <c r="V223" s="8"/>
      <c r="W223" s="8"/>
      <c r="X223" s="8"/>
      <c r="Y223" s="8"/>
      <c r="Z223" s="8"/>
      <c r="AA223" s="8"/>
      <c r="AB223" s="22"/>
    </row>
    <row r="224" spans="1:28" s="25" customFormat="1" x14ac:dyDescent="0.25">
      <c r="A224" s="30"/>
      <c r="B224" s="8"/>
      <c r="C224" s="8"/>
      <c r="D224" s="8"/>
      <c r="E224" s="8"/>
      <c r="F224" s="8"/>
      <c r="G224" s="8"/>
      <c r="H224" s="8"/>
      <c r="I224" s="8"/>
      <c r="J224" s="22"/>
      <c r="K224" s="8"/>
      <c r="L224" s="8"/>
      <c r="M224" s="8"/>
      <c r="N224" s="8"/>
      <c r="O224" s="8"/>
      <c r="P224" s="8"/>
      <c r="Q224" s="8"/>
      <c r="R224" s="8"/>
      <c r="S224" s="22"/>
      <c r="T224" s="8"/>
      <c r="U224" s="8"/>
      <c r="V224" s="8"/>
      <c r="W224" s="8"/>
      <c r="X224" s="8"/>
      <c r="Y224" s="8"/>
      <c r="Z224" s="8"/>
      <c r="AA224" s="8"/>
      <c r="AB224" s="22"/>
    </row>
    <row r="225" spans="1:35" s="25" customFormat="1" x14ac:dyDescent="0.25">
      <c r="A225" s="30"/>
      <c r="B225" s="8"/>
      <c r="C225" s="8"/>
      <c r="D225" s="8"/>
      <c r="E225" s="8"/>
      <c r="F225" s="8"/>
      <c r="G225" s="8"/>
      <c r="H225" s="8"/>
      <c r="I225" s="8"/>
      <c r="J225" s="22"/>
      <c r="K225" s="8"/>
      <c r="L225" s="8"/>
      <c r="M225" s="8"/>
      <c r="N225" s="8"/>
      <c r="O225" s="8"/>
      <c r="P225" s="8"/>
      <c r="Q225" s="8"/>
      <c r="R225" s="8"/>
      <c r="S225" s="22"/>
      <c r="T225" s="8"/>
      <c r="U225" s="8"/>
      <c r="V225" s="8"/>
      <c r="W225" s="8"/>
      <c r="X225" s="8"/>
      <c r="Y225" s="8"/>
      <c r="Z225" s="8"/>
      <c r="AA225" s="8"/>
      <c r="AB225" s="22"/>
    </row>
    <row r="226" spans="1:35" s="25" customFormat="1" x14ac:dyDescent="0.25">
      <c r="B226" s="21"/>
      <c r="C226" s="21"/>
      <c r="D226" s="21"/>
      <c r="E226" s="21"/>
      <c r="F226" s="21"/>
      <c r="G226" s="21"/>
      <c r="H226" s="21"/>
      <c r="I226" s="21"/>
      <c r="J226" s="22"/>
      <c r="K226" s="21"/>
      <c r="L226" s="21"/>
      <c r="M226" s="21"/>
      <c r="N226" s="21"/>
      <c r="O226" s="21"/>
      <c r="P226" s="21"/>
      <c r="Q226" s="21"/>
      <c r="R226" s="21"/>
      <c r="S226" s="22"/>
      <c r="T226" s="21"/>
      <c r="U226" s="21"/>
      <c r="V226" s="21"/>
      <c r="W226" s="21"/>
      <c r="X226" s="21"/>
      <c r="Y226" s="21"/>
      <c r="Z226" s="21"/>
      <c r="AA226" s="21"/>
      <c r="AB226" s="22"/>
    </row>
    <row r="227" spans="1:35" s="25" customFormat="1" x14ac:dyDescent="0.25"/>
    <row r="229" spans="1:35" x14ac:dyDescent="0.25">
      <c r="A229" s="12"/>
    </row>
    <row r="230" spans="1:35" x14ac:dyDescent="0.25">
      <c r="A230" s="12"/>
      <c r="B230" s="11"/>
      <c r="C230" s="11"/>
      <c r="D230" s="11"/>
      <c r="E230" s="11"/>
      <c r="F230" s="11"/>
      <c r="G230" s="11"/>
      <c r="H230" s="11"/>
      <c r="I230" s="11"/>
      <c r="K230" s="11"/>
      <c r="L230" s="11"/>
      <c r="M230" s="11"/>
      <c r="N230" s="11"/>
      <c r="O230" s="11"/>
      <c r="P230" s="11"/>
      <c r="Q230" s="11"/>
      <c r="R230" s="11"/>
      <c r="T230" s="11"/>
      <c r="U230" s="11"/>
      <c r="V230" s="11"/>
      <c r="W230" s="11"/>
      <c r="X230" s="11"/>
      <c r="Y230" s="11"/>
      <c r="Z230" s="11"/>
      <c r="AA230" s="11"/>
    </row>
    <row r="231" spans="1:35" x14ac:dyDescent="0.25">
      <c r="AC231" s="12"/>
      <c r="AD231" s="12"/>
      <c r="AE231" s="12"/>
      <c r="AG231" s="12"/>
      <c r="AH231" s="12"/>
      <c r="AI231" s="12"/>
    </row>
    <row r="232" spans="1:35" s="26" customFormat="1" x14ac:dyDescent="0.25">
      <c r="A232" s="15"/>
    </row>
    <row r="233" spans="1:35" s="26" customFormat="1" x14ac:dyDescent="0.25">
      <c r="A233" s="15"/>
    </row>
    <row r="234" spans="1:35" s="25" customFormat="1" x14ac:dyDescent="0.25">
      <c r="A234" s="30"/>
    </row>
    <row r="235" spans="1:35" s="25" customFormat="1" x14ac:dyDescent="0.25">
      <c r="A235" s="30"/>
    </row>
    <row r="236" spans="1:35" s="25" customFormat="1" x14ac:dyDescent="0.25">
      <c r="A236" s="30"/>
    </row>
    <row r="237" spans="1:35" s="25" customFormat="1" x14ac:dyDescent="0.25">
      <c r="A237" s="30"/>
    </row>
    <row r="238" spans="1:35" s="25" customFormat="1" x14ac:dyDescent="0.25">
      <c r="A238" s="30"/>
    </row>
    <row r="239" spans="1:35" s="25" customFormat="1" x14ac:dyDescent="0.25">
      <c r="A239" s="30"/>
    </row>
    <row r="240" spans="1:35" s="25" customFormat="1" x14ac:dyDescent="0.25">
      <c r="A240" s="30"/>
    </row>
    <row r="241" spans="1:1" s="25" customFormat="1" x14ac:dyDescent="0.25">
      <c r="A241" s="30"/>
    </row>
    <row r="242" spans="1:1" s="25" customFormat="1" x14ac:dyDescent="0.25">
      <c r="A242" s="30"/>
    </row>
    <row r="243" spans="1:1" s="25" customFormat="1" x14ac:dyDescent="0.25">
      <c r="A243" s="30"/>
    </row>
    <row r="244" spans="1:1" s="25" customFormat="1" x14ac:dyDescent="0.25">
      <c r="A244" s="30"/>
    </row>
    <row r="245" spans="1:1" s="25" customFormat="1" x14ac:dyDescent="0.25">
      <c r="A245" s="30"/>
    </row>
    <row r="246" spans="1:1" s="25" customFormat="1" x14ac:dyDescent="0.25">
      <c r="A246" s="30"/>
    </row>
    <row r="247" spans="1:1" s="25" customFormat="1" x14ac:dyDescent="0.25">
      <c r="A247" s="30"/>
    </row>
    <row r="248" spans="1:1" s="25" customFormat="1" x14ac:dyDescent="0.25">
      <c r="A248" s="30"/>
    </row>
    <row r="249" spans="1:1" s="25" customFormat="1" x14ac:dyDescent="0.25">
      <c r="A249" s="30"/>
    </row>
    <row r="250" spans="1:1" s="25" customFormat="1" x14ac:dyDescent="0.25">
      <c r="A250" s="30"/>
    </row>
    <row r="251" spans="1:1" s="25" customFormat="1" x14ac:dyDescent="0.25">
      <c r="A251" s="30"/>
    </row>
    <row r="252" spans="1:1" s="25" customFormat="1" x14ac:dyDescent="0.25">
      <c r="A252" s="30"/>
    </row>
    <row r="253" spans="1:1" s="25" customFormat="1" x14ac:dyDescent="0.25">
      <c r="A253" s="30"/>
    </row>
    <row r="254" spans="1:1" s="25" customFormat="1" x14ac:dyDescent="0.25">
      <c r="A254" s="30"/>
    </row>
    <row r="255" spans="1:1" s="25" customFormat="1" x14ac:dyDescent="0.25"/>
    <row r="258" spans="1:35" x14ac:dyDescent="0.25">
      <c r="A258" s="12"/>
    </row>
    <row r="259" spans="1:35" x14ac:dyDescent="0.25">
      <c r="A259" s="12"/>
      <c r="B259" s="11"/>
      <c r="C259" s="11"/>
      <c r="D259" s="11"/>
      <c r="E259" s="11"/>
      <c r="F259" s="11"/>
      <c r="G259" s="11"/>
      <c r="H259" s="11"/>
      <c r="I259" s="11"/>
      <c r="K259" s="11"/>
      <c r="L259" s="11"/>
      <c r="M259" s="11"/>
      <c r="N259" s="11"/>
      <c r="O259" s="11"/>
      <c r="P259" s="11"/>
      <c r="Q259" s="11"/>
      <c r="R259" s="11"/>
      <c r="T259" s="11"/>
      <c r="U259" s="11"/>
      <c r="V259" s="11"/>
      <c r="W259" s="11"/>
      <c r="X259" s="11"/>
      <c r="Y259" s="11"/>
      <c r="Z259" s="11"/>
      <c r="AA259" s="11"/>
    </row>
    <row r="260" spans="1:35" x14ac:dyDescent="0.25">
      <c r="AC260" s="12"/>
      <c r="AD260" s="12"/>
      <c r="AE260" s="12"/>
      <c r="AG260" s="12"/>
      <c r="AH260" s="12"/>
      <c r="AI260" s="12"/>
    </row>
    <row r="261" spans="1:35" x14ac:dyDescent="0.25">
      <c r="A261" s="15"/>
    </row>
    <row r="262" spans="1:35" x14ac:dyDescent="0.25">
      <c r="A262" s="15"/>
    </row>
    <row r="263" spans="1:35" s="25" customFormat="1" x14ac:dyDescent="0.25">
      <c r="A263" s="30"/>
    </row>
    <row r="264" spans="1:35" s="25" customFormat="1" x14ac:dyDescent="0.25">
      <c r="A264" s="30"/>
    </row>
    <row r="265" spans="1:35" s="25" customFormat="1" x14ac:dyDescent="0.25">
      <c r="A265" s="30"/>
    </row>
    <row r="266" spans="1:35" s="25" customFormat="1" x14ac:dyDescent="0.25">
      <c r="A266" s="30"/>
    </row>
    <row r="267" spans="1:35" s="25" customFormat="1" x14ac:dyDescent="0.25">
      <c r="A267" s="30"/>
    </row>
    <row r="268" spans="1:35" s="25" customFormat="1" x14ac:dyDescent="0.25">
      <c r="A268" s="30"/>
    </row>
    <row r="269" spans="1:35" s="25" customFormat="1" x14ac:dyDescent="0.25">
      <c r="A269" s="30"/>
    </row>
    <row r="270" spans="1:35" s="25" customFormat="1" x14ac:dyDescent="0.25">
      <c r="A270" s="30"/>
    </row>
    <row r="271" spans="1:35" s="25" customFormat="1" x14ac:dyDescent="0.25">
      <c r="A271" s="30"/>
    </row>
    <row r="272" spans="1:35" s="25" customFormat="1" x14ac:dyDescent="0.25">
      <c r="A272" s="30"/>
    </row>
    <row r="273" spans="1:27" s="25" customFormat="1" x14ac:dyDescent="0.25">
      <c r="A273" s="30"/>
    </row>
    <row r="274" spans="1:27" s="25" customFormat="1" x14ac:dyDescent="0.25">
      <c r="A274" s="30"/>
    </row>
    <row r="275" spans="1:27" s="25" customFormat="1" x14ac:dyDescent="0.25">
      <c r="A275" s="30"/>
    </row>
    <row r="276" spans="1:27" s="25" customFormat="1" x14ac:dyDescent="0.25">
      <c r="A276" s="30"/>
    </row>
    <row r="277" spans="1:27" s="25" customFormat="1" x14ac:dyDescent="0.25">
      <c r="A277" s="30"/>
    </row>
    <row r="278" spans="1:27" s="25" customFormat="1" x14ac:dyDescent="0.25">
      <c r="A278" s="30"/>
    </row>
    <row r="279" spans="1:27" s="25" customFormat="1" x14ac:dyDescent="0.25">
      <c r="A279" s="30"/>
    </row>
    <row r="280" spans="1:27" s="25" customFormat="1" x14ac:dyDescent="0.25">
      <c r="A280" s="30"/>
    </row>
    <row r="281" spans="1:27" s="25" customFormat="1" x14ac:dyDescent="0.25">
      <c r="A281" s="30"/>
    </row>
    <row r="282" spans="1:27" s="25" customFormat="1" x14ac:dyDescent="0.25">
      <c r="A282" s="30"/>
    </row>
    <row r="283" spans="1:27" s="25" customFormat="1" x14ac:dyDescent="0.25">
      <c r="A283" s="30"/>
    </row>
    <row r="284" spans="1:27" s="25" customFormat="1" x14ac:dyDescent="0.25"/>
    <row r="287" spans="1:27" x14ac:dyDescent="0.25">
      <c r="A287" s="12"/>
    </row>
    <row r="288" spans="1:27" x14ac:dyDescent="0.25">
      <c r="A288" s="12"/>
      <c r="B288" s="11"/>
      <c r="C288" s="11"/>
      <c r="D288" s="11"/>
      <c r="E288" s="11"/>
      <c r="F288" s="11"/>
      <c r="G288" s="11"/>
      <c r="H288" s="11"/>
      <c r="I288" s="11"/>
      <c r="K288" s="11"/>
      <c r="L288" s="11"/>
      <c r="M288" s="11"/>
      <c r="N288" s="11"/>
      <c r="O288" s="11"/>
      <c r="P288" s="11"/>
      <c r="Q288" s="11"/>
      <c r="R288" s="11"/>
      <c r="T288" s="11"/>
      <c r="U288" s="11"/>
      <c r="V288" s="11"/>
      <c r="W288" s="11"/>
      <c r="X288" s="11"/>
      <c r="Y288" s="11"/>
      <c r="Z288" s="11"/>
      <c r="AA288" s="11"/>
    </row>
    <row r="289" spans="1:35" x14ac:dyDescent="0.25">
      <c r="AC289" s="12"/>
      <c r="AD289" s="12"/>
      <c r="AE289" s="12"/>
      <c r="AG289" s="12"/>
      <c r="AH289" s="12"/>
      <c r="AI289" s="12"/>
    </row>
    <row r="290" spans="1:35" x14ac:dyDescent="0.25">
      <c r="A290" s="15"/>
    </row>
    <row r="291" spans="1:35" x14ac:dyDescent="0.25">
      <c r="A291" s="15"/>
    </row>
    <row r="292" spans="1:35" s="25" customFormat="1" x14ac:dyDescent="0.25">
      <c r="A292" s="30"/>
    </row>
    <row r="293" spans="1:35" s="25" customFormat="1" x14ac:dyDescent="0.25">
      <c r="A293" s="30"/>
    </row>
    <row r="294" spans="1:35" s="25" customFormat="1" x14ac:dyDescent="0.25">
      <c r="A294" s="30"/>
    </row>
    <row r="295" spans="1:35" s="25" customFormat="1" x14ac:dyDescent="0.25">
      <c r="A295" s="30"/>
    </row>
    <row r="296" spans="1:35" s="25" customFormat="1" x14ac:dyDescent="0.25">
      <c r="A296" s="30"/>
    </row>
    <row r="297" spans="1:35" s="25" customFormat="1" x14ac:dyDescent="0.25">
      <c r="A297" s="30"/>
    </row>
    <row r="298" spans="1:35" s="25" customFormat="1" x14ac:dyDescent="0.25">
      <c r="A298" s="30"/>
    </row>
    <row r="299" spans="1:35" s="25" customFormat="1" x14ac:dyDescent="0.25">
      <c r="A299" s="30"/>
    </row>
    <row r="300" spans="1:35" s="25" customFormat="1" x14ac:dyDescent="0.25">
      <c r="A300" s="30"/>
    </row>
    <row r="301" spans="1:35" s="25" customFormat="1" x14ac:dyDescent="0.25">
      <c r="A301" s="30"/>
    </row>
    <row r="302" spans="1:35" s="25" customFormat="1" x14ac:dyDescent="0.25">
      <c r="A302" s="30"/>
    </row>
    <row r="303" spans="1:35" s="25" customFormat="1" x14ac:dyDescent="0.25">
      <c r="A303" s="30"/>
    </row>
    <row r="304" spans="1:35" s="25" customFormat="1" x14ac:dyDescent="0.25">
      <c r="A304" s="30"/>
    </row>
    <row r="305" spans="1:35" s="25" customFormat="1" x14ac:dyDescent="0.25">
      <c r="A305" s="30"/>
    </row>
    <row r="306" spans="1:35" s="25" customFormat="1" x14ac:dyDescent="0.25">
      <c r="A306" s="30"/>
    </row>
    <row r="307" spans="1:35" s="25" customFormat="1" x14ac:dyDescent="0.25">
      <c r="A307" s="30"/>
    </row>
    <row r="308" spans="1:35" s="25" customFormat="1" x14ac:dyDescent="0.25">
      <c r="A308" s="30"/>
    </row>
    <row r="309" spans="1:35" s="25" customFormat="1" x14ac:dyDescent="0.25">
      <c r="A309" s="30"/>
    </row>
    <row r="310" spans="1:35" s="25" customFormat="1" x14ac:dyDescent="0.25">
      <c r="A310" s="30"/>
    </row>
    <row r="311" spans="1:35" s="25" customFormat="1" x14ac:dyDescent="0.25">
      <c r="A311" s="30"/>
    </row>
    <row r="312" spans="1:35" s="25" customFormat="1" x14ac:dyDescent="0.25">
      <c r="A312" s="30"/>
    </row>
    <row r="313" spans="1:35" s="25" customFormat="1" x14ac:dyDescent="0.25"/>
    <row r="316" spans="1:35" x14ac:dyDescent="0.25">
      <c r="A316" s="12"/>
    </row>
    <row r="317" spans="1:35" x14ac:dyDescent="0.25">
      <c r="A317" s="12"/>
      <c r="B317" s="11"/>
      <c r="C317" s="11"/>
      <c r="D317" s="11"/>
      <c r="E317" s="11"/>
      <c r="F317" s="11"/>
      <c r="G317" s="11"/>
      <c r="H317" s="11"/>
      <c r="I317" s="11"/>
      <c r="K317" s="11"/>
      <c r="L317" s="11"/>
      <c r="M317" s="11"/>
      <c r="N317" s="11"/>
      <c r="O317" s="11"/>
      <c r="P317" s="11"/>
      <c r="Q317" s="11"/>
      <c r="R317" s="11"/>
      <c r="T317" s="11"/>
      <c r="U317" s="11"/>
      <c r="V317" s="11"/>
      <c r="W317" s="11"/>
      <c r="X317" s="11"/>
      <c r="Y317" s="11"/>
      <c r="Z317" s="11"/>
      <c r="AA317" s="11"/>
    </row>
    <row r="318" spans="1:35" x14ac:dyDescent="0.25">
      <c r="AC318" s="12"/>
      <c r="AD318" s="12"/>
      <c r="AE318" s="12"/>
      <c r="AG318" s="12"/>
      <c r="AH318" s="12"/>
      <c r="AI318" s="12"/>
    </row>
    <row r="319" spans="1:35" x14ac:dyDescent="0.25">
      <c r="A319" s="15"/>
    </row>
    <row r="320" spans="1:35" x14ac:dyDescent="0.25">
      <c r="A320" s="15"/>
    </row>
    <row r="321" spans="1:1" s="25" customFormat="1" x14ac:dyDescent="0.25">
      <c r="A321" s="30"/>
    </row>
    <row r="322" spans="1:1" s="25" customFormat="1" x14ac:dyDescent="0.25">
      <c r="A322" s="30"/>
    </row>
    <row r="323" spans="1:1" s="25" customFormat="1" x14ac:dyDescent="0.25">
      <c r="A323" s="30"/>
    </row>
    <row r="324" spans="1:1" s="25" customFormat="1" x14ac:dyDescent="0.25">
      <c r="A324" s="30"/>
    </row>
    <row r="325" spans="1:1" s="25" customFormat="1" x14ac:dyDescent="0.25">
      <c r="A325" s="30"/>
    </row>
    <row r="326" spans="1:1" s="25" customFormat="1" x14ac:dyDescent="0.25">
      <c r="A326" s="30"/>
    </row>
    <row r="327" spans="1:1" s="25" customFormat="1" x14ac:dyDescent="0.25">
      <c r="A327" s="30"/>
    </row>
    <row r="328" spans="1:1" s="25" customFormat="1" x14ac:dyDescent="0.25">
      <c r="A328" s="30"/>
    </row>
    <row r="329" spans="1:1" s="25" customFormat="1" x14ac:dyDescent="0.25">
      <c r="A329" s="30"/>
    </row>
    <row r="330" spans="1:1" s="25" customFormat="1" x14ac:dyDescent="0.25">
      <c r="A330" s="30"/>
    </row>
    <row r="331" spans="1:1" s="25" customFormat="1" x14ac:dyDescent="0.25">
      <c r="A331" s="30"/>
    </row>
    <row r="332" spans="1:1" s="25" customFormat="1" x14ac:dyDescent="0.25">
      <c r="A332" s="30"/>
    </row>
    <row r="333" spans="1:1" s="25" customFormat="1" x14ac:dyDescent="0.25">
      <c r="A333" s="30"/>
    </row>
    <row r="334" spans="1:1" s="25" customFormat="1" x14ac:dyDescent="0.25">
      <c r="A334" s="30"/>
    </row>
    <row r="335" spans="1:1" s="25" customFormat="1" x14ac:dyDescent="0.25">
      <c r="A335" s="30"/>
    </row>
    <row r="336" spans="1:1" s="25" customFormat="1" x14ac:dyDescent="0.25">
      <c r="A336" s="30"/>
    </row>
    <row r="337" spans="1:35" s="25" customFormat="1" x14ac:dyDescent="0.25">
      <c r="A337" s="30"/>
    </row>
    <row r="338" spans="1:35" s="25" customFormat="1" x14ac:dyDescent="0.25">
      <c r="A338" s="30"/>
    </row>
    <row r="339" spans="1:35" s="25" customFormat="1" x14ac:dyDescent="0.25">
      <c r="A339" s="30"/>
    </row>
    <row r="340" spans="1:35" s="25" customFormat="1" x14ac:dyDescent="0.25">
      <c r="A340" s="30"/>
    </row>
    <row r="341" spans="1:35" s="25" customFormat="1" x14ac:dyDescent="0.25">
      <c r="A341" s="30"/>
    </row>
    <row r="342" spans="1:35" s="25" customFormat="1" x14ac:dyDescent="0.25"/>
    <row r="345" spans="1:35" x14ac:dyDescent="0.25">
      <c r="A345" s="12"/>
    </row>
    <row r="346" spans="1:35" x14ac:dyDescent="0.25">
      <c r="A346" s="12"/>
      <c r="B346" s="11"/>
      <c r="C346" s="11"/>
      <c r="D346" s="11"/>
      <c r="E346" s="11"/>
      <c r="F346" s="11"/>
      <c r="G346" s="11"/>
      <c r="H346" s="11"/>
      <c r="I346" s="11"/>
      <c r="K346" s="11"/>
      <c r="L346" s="11"/>
      <c r="M346" s="11"/>
      <c r="N346" s="11"/>
      <c r="O346" s="11"/>
      <c r="P346" s="11"/>
      <c r="Q346" s="11"/>
      <c r="R346" s="11"/>
      <c r="T346" s="11"/>
      <c r="U346" s="11"/>
      <c r="V346" s="11"/>
      <c r="W346" s="11"/>
      <c r="X346" s="11"/>
      <c r="Y346" s="11"/>
      <c r="Z346" s="11"/>
      <c r="AA346" s="11"/>
    </row>
    <row r="347" spans="1:35" x14ac:dyDescent="0.25">
      <c r="AC347" s="12"/>
      <c r="AD347" s="12"/>
      <c r="AE347" s="12"/>
      <c r="AG347" s="12"/>
      <c r="AH347" s="12"/>
      <c r="AI347" s="12"/>
    </row>
    <row r="348" spans="1:35" x14ac:dyDescent="0.25">
      <c r="A348" s="15"/>
    </row>
    <row r="349" spans="1:35" x14ac:dyDescent="0.25">
      <c r="A349" s="15"/>
    </row>
    <row r="350" spans="1:35" s="25" customFormat="1" x14ac:dyDescent="0.25">
      <c r="A350" s="30"/>
    </row>
    <row r="351" spans="1:35" s="25" customFormat="1" x14ac:dyDescent="0.25">
      <c r="A351" s="30"/>
    </row>
    <row r="352" spans="1:35" s="25" customFormat="1" x14ac:dyDescent="0.25">
      <c r="A352" s="30"/>
    </row>
    <row r="353" spans="1:1" s="25" customFormat="1" x14ac:dyDescent="0.25">
      <c r="A353" s="30"/>
    </row>
    <row r="354" spans="1:1" s="25" customFormat="1" x14ac:dyDescent="0.25">
      <c r="A354" s="30"/>
    </row>
    <row r="355" spans="1:1" s="25" customFormat="1" x14ac:dyDescent="0.25">
      <c r="A355" s="30"/>
    </row>
    <row r="356" spans="1:1" s="25" customFormat="1" x14ac:dyDescent="0.25">
      <c r="A356" s="30"/>
    </row>
    <row r="357" spans="1:1" s="25" customFormat="1" x14ac:dyDescent="0.25">
      <c r="A357" s="30"/>
    </row>
    <row r="358" spans="1:1" s="25" customFormat="1" x14ac:dyDescent="0.25">
      <c r="A358" s="30"/>
    </row>
    <row r="359" spans="1:1" s="25" customFormat="1" x14ac:dyDescent="0.25">
      <c r="A359" s="30"/>
    </row>
    <row r="360" spans="1:1" s="25" customFormat="1" x14ac:dyDescent="0.25">
      <c r="A360" s="30"/>
    </row>
    <row r="361" spans="1:1" s="25" customFormat="1" x14ac:dyDescent="0.25">
      <c r="A361" s="30"/>
    </row>
    <row r="362" spans="1:1" s="25" customFormat="1" x14ac:dyDescent="0.25">
      <c r="A362" s="30"/>
    </row>
    <row r="363" spans="1:1" s="25" customFormat="1" x14ac:dyDescent="0.25">
      <c r="A363" s="30"/>
    </row>
    <row r="364" spans="1:1" s="25" customFormat="1" x14ac:dyDescent="0.25">
      <c r="A364" s="30"/>
    </row>
    <row r="365" spans="1:1" s="25" customFormat="1" x14ac:dyDescent="0.25">
      <c r="A365" s="30"/>
    </row>
    <row r="366" spans="1:1" s="25" customFormat="1" x14ac:dyDescent="0.25">
      <c r="A366" s="30"/>
    </row>
    <row r="367" spans="1:1" s="25" customFormat="1" x14ac:dyDescent="0.25">
      <c r="A367" s="30"/>
    </row>
    <row r="368" spans="1:1" s="25" customFormat="1" x14ac:dyDescent="0.25">
      <c r="A368" s="30"/>
    </row>
    <row r="369" spans="1:35" s="25" customFormat="1" x14ac:dyDescent="0.25">
      <c r="A369" s="30"/>
    </row>
    <row r="370" spans="1:35" s="25" customFormat="1" x14ac:dyDescent="0.25">
      <c r="A370" s="30"/>
    </row>
    <row r="371" spans="1:35" s="25" customFormat="1" x14ac:dyDescent="0.25"/>
    <row r="374" spans="1:35" x14ac:dyDescent="0.25">
      <c r="A374" s="12"/>
    </row>
    <row r="375" spans="1:35" x14ac:dyDescent="0.25">
      <c r="A375" s="12"/>
      <c r="B375" s="11"/>
      <c r="C375" s="11"/>
      <c r="D375" s="11"/>
      <c r="E375" s="11"/>
      <c r="F375" s="11"/>
      <c r="G375" s="11"/>
      <c r="H375" s="11"/>
      <c r="I375" s="11"/>
      <c r="K375" s="11"/>
      <c r="L375" s="11"/>
      <c r="M375" s="11"/>
      <c r="N375" s="11"/>
      <c r="O375" s="11"/>
      <c r="P375" s="11"/>
      <c r="Q375" s="11"/>
      <c r="R375" s="11"/>
      <c r="T375" s="11"/>
      <c r="U375" s="11"/>
      <c r="V375" s="11"/>
      <c r="W375" s="11"/>
      <c r="X375" s="11"/>
      <c r="Y375" s="11"/>
      <c r="Z375" s="11"/>
      <c r="AA375" s="11"/>
    </row>
    <row r="376" spans="1:35" x14ac:dyDescent="0.25">
      <c r="AC376" s="12"/>
      <c r="AD376" s="12"/>
      <c r="AE376" s="12"/>
      <c r="AG376" s="12"/>
      <c r="AH376" s="12"/>
      <c r="AI376" s="12"/>
    </row>
    <row r="377" spans="1:35" x14ac:dyDescent="0.25">
      <c r="A377" s="15"/>
    </row>
    <row r="378" spans="1:35" x14ac:dyDescent="0.25">
      <c r="A378" s="15"/>
    </row>
    <row r="379" spans="1:35" s="25" customFormat="1" x14ac:dyDescent="0.25">
      <c r="A379" s="30"/>
    </row>
    <row r="380" spans="1:35" s="25" customFormat="1" x14ac:dyDescent="0.25">
      <c r="A380" s="30"/>
    </row>
    <row r="381" spans="1:35" s="25" customFormat="1" x14ac:dyDescent="0.25">
      <c r="A381" s="30"/>
    </row>
    <row r="382" spans="1:35" s="25" customFormat="1" x14ac:dyDescent="0.25">
      <c r="A382" s="30"/>
    </row>
    <row r="383" spans="1:35" s="25" customFormat="1" x14ac:dyDescent="0.25">
      <c r="A383" s="30"/>
    </row>
    <row r="384" spans="1:35" s="25" customFormat="1" x14ac:dyDescent="0.25">
      <c r="A384" s="30"/>
    </row>
    <row r="385" spans="1:1" s="25" customFormat="1" x14ac:dyDescent="0.25">
      <c r="A385" s="30"/>
    </row>
    <row r="386" spans="1:1" s="25" customFormat="1" x14ac:dyDescent="0.25">
      <c r="A386" s="30"/>
    </row>
    <row r="387" spans="1:1" s="25" customFormat="1" x14ac:dyDescent="0.25">
      <c r="A387" s="30"/>
    </row>
    <row r="388" spans="1:1" s="25" customFormat="1" x14ac:dyDescent="0.25">
      <c r="A388" s="30"/>
    </row>
    <row r="389" spans="1:1" s="25" customFormat="1" x14ac:dyDescent="0.25">
      <c r="A389" s="30"/>
    </row>
    <row r="390" spans="1:1" s="25" customFormat="1" x14ac:dyDescent="0.25">
      <c r="A390" s="30"/>
    </row>
    <row r="391" spans="1:1" s="25" customFormat="1" x14ac:dyDescent="0.25">
      <c r="A391" s="30"/>
    </row>
    <row r="392" spans="1:1" s="25" customFormat="1" x14ac:dyDescent="0.25">
      <c r="A392" s="30"/>
    </row>
    <row r="393" spans="1:1" s="25" customFormat="1" x14ac:dyDescent="0.25">
      <c r="A393" s="30"/>
    </row>
    <row r="394" spans="1:1" s="25" customFormat="1" x14ac:dyDescent="0.25">
      <c r="A394" s="30"/>
    </row>
    <row r="395" spans="1:1" s="25" customFormat="1" x14ac:dyDescent="0.25">
      <c r="A395" s="30"/>
    </row>
    <row r="396" spans="1:1" s="25" customFormat="1" x14ac:dyDescent="0.25">
      <c r="A396" s="30"/>
    </row>
    <row r="397" spans="1:1" s="25" customFormat="1" x14ac:dyDescent="0.25">
      <c r="A397" s="30"/>
    </row>
    <row r="398" spans="1:1" s="25" customFormat="1" x14ac:dyDescent="0.25">
      <c r="A398" s="30"/>
    </row>
    <row r="399" spans="1:1" s="25" customFormat="1" x14ac:dyDescent="0.25">
      <c r="A399" s="30"/>
    </row>
    <row r="400" spans="1:1" s="25" customFormat="1" x14ac:dyDescent="0.25"/>
    <row r="401" spans="1:35" s="25" customFormat="1" x14ac:dyDescent="0.25"/>
    <row r="402" spans="1:35" s="25" customFormat="1" x14ac:dyDescent="0.25"/>
    <row r="403" spans="1:35" s="25" customFormat="1" x14ac:dyDescent="0.25">
      <c r="A403" s="12"/>
    </row>
    <row r="404" spans="1:35" x14ac:dyDescent="0.25">
      <c r="A404" s="12"/>
      <c r="B404" s="11"/>
      <c r="C404" s="11"/>
      <c r="D404" s="11"/>
      <c r="E404" s="11"/>
      <c r="F404" s="11"/>
      <c r="G404" s="11"/>
      <c r="H404" s="11"/>
      <c r="I404" s="11"/>
      <c r="K404" s="11"/>
      <c r="L404" s="11"/>
      <c r="M404" s="11"/>
      <c r="N404" s="11"/>
      <c r="O404" s="11"/>
      <c r="P404" s="11"/>
      <c r="Q404" s="11"/>
      <c r="R404" s="11"/>
      <c r="T404" s="11"/>
      <c r="U404" s="11"/>
      <c r="V404" s="11"/>
      <c r="W404" s="11"/>
      <c r="X404" s="11"/>
      <c r="Y404" s="11"/>
      <c r="Z404" s="11"/>
      <c r="AA404" s="11"/>
    </row>
    <row r="405" spans="1:35" x14ac:dyDescent="0.25">
      <c r="AC405" s="12"/>
      <c r="AD405" s="12"/>
      <c r="AE405" s="12"/>
      <c r="AG405" s="12"/>
      <c r="AH405" s="12"/>
      <c r="AI405" s="12"/>
    </row>
    <row r="406" spans="1:35" s="25" customFormat="1" x14ac:dyDescent="0.25">
      <c r="A406" s="15"/>
    </row>
    <row r="407" spans="1:35" s="25" customFormat="1" x14ac:dyDescent="0.25">
      <c r="A407" s="15"/>
    </row>
    <row r="408" spans="1:35" s="25" customFormat="1" x14ac:dyDescent="0.25">
      <c r="A408" s="30"/>
    </row>
    <row r="409" spans="1:35" s="25" customFormat="1" x14ac:dyDescent="0.25">
      <c r="A409" s="30"/>
    </row>
    <row r="410" spans="1:35" s="25" customFormat="1" x14ac:dyDescent="0.25">
      <c r="A410" s="30"/>
    </row>
    <row r="411" spans="1:35" s="25" customFormat="1" x14ac:dyDescent="0.25">
      <c r="A411" s="30"/>
    </row>
    <row r="412" spans="1:35" s="25" customFormat="1" x14ac:dyDescent="0.25">
      <c r="A412" s="30"/>
    </row>
    <row r="413" spans="1:35" s="25" customFormat="1" x14ac:dyDescent="0.25">
      <c r="A413" s="30"/>
    </row>
    <row r="414" spans="1:35" s="25" customFormat="1" x14ac:dyDescent="0.25">
      <c r="A414" s="30"/>
    </row>
    <row r="415" spans="1:35" s="25" customFormat="1" x14ac:dyDescent="0.25">
      <c r="A415" s="30"/>
    </row>
    <row r="416" spans="1:35" s="25" customFormat="1" x14ac:dyDescent="0.25">
      <c r="A416" s="30"/>
    </row>
    <row r="417" spans="1:1" s="25" customFormat="1" x14ac:dyDescent="0.25">
      <c r="A417" s="30"/>
    </row>
    <row r="418" spans="1:1" s="25" customFormat="1" x14ac:dyDescent="0.25">
      <c r="A418" s="30"/>
    </row>
    <row r="419" spans="1:1" s="25" customFormat="1" x14ac:dyDescent="0.25">
      <c r="A419" s="30"/>
    </row>
    <row r="420" spans="1:1" s="25" customFormat="1" x14ac:dyDescent="0.25">
      <c r="A420" s="30"/>
    </row>
    <row r="421" spans="1:1" s="25" customFormat="1" x14ac:dyDescent="0.25">
      <c r="A421" s="30"/>
    </row>
    <row r="422" spans="1:1" s="25" customFormat="1" x14ac:dyDescent="0.25">
      <c r="A422" s="30"/>
    </row>
    <row r="423" spans="1:1" s="25" customFormat="1" x14ac:dyDescent="0.25">
      <c r="A423" s="30"/>
    </row>
    <row r="424" spans="1:1" s="25" customFormat="1" x14ac:dyDescent="0.25">
      <c r="A424" s="30"/>
    </row>
    <row r="425" spans="1:1" s="25" customFormat="1" x14ac:dyDescent="0.25">
      <c r="A425" s="30"/>
    </row>
    <row r="426" spans="1:1" s="25" customFormat="1" x14ac:dyDescent="0.25">
      <c r="A426" s="30"/>
    </row>
    <row r="427" spans="1:1" s="25" customFormat="1" x14ac:dyDescent="0.25">
      <c r="A427" s="30"/>
    </row>
    <row r="428" spans="1:1" s="25" customFormat="1" x14ac:dyDescent="0.25">
      <c r="A428" s="30"/>
    </row>
    <row r="429" spans="1:1" s="25" customFormat="1" x14ac:dyDescent="0.25"/>
    <row r="430" spans="1:1" s="25" customFormat="1" x14ac:dyDescent="0.25"/>
    <row r="431" spans="1:1" s="25" customFormat="1" x14ac:dyDescent="0.25"/>
    <row r="432" spans="1:1" s="25" customFormat="1" x14ac:dyDescent="0.25">
      <c r="A432" s="12"/>
    </row>
    <row r="433" spans="1:35" x14ac:dyDescent="0.25">
      <c r="A433" s="12"/>
      <c r="B433" s="11"/>
      <c r="C433" s="11"/>
      <c r="D433" s="11"/>
      <c r="E433" s="11"/>
      <c r="F433" s="11"/>
      <c r="G433" s="11"/>
      <c r="H433" s="11"/>
      <c r="I433" s="11"/>
      <c r="K433" s="11"/>
      <c r="L433" s="11"/>
      <c r="M433" s="11"/>
      <c r="N433" s="11"/>
      <c r="O433" s="11"/>
      <c r="P433" s="11"/>
      <c r="Q433" s="11"/>
      <c r="R433" s="11"/>
      <c r="T433" s="11"/>
      <c r="U433" s="11"/>
      <c r="V433" s="11"/>
      <c r="W433" s="11"/>
      <c r="X433" s="11"/>
      <c r="Y433" s="11"/>
      <c r="Z433" s="11"/>
      <c r="AA433" s="11"/>
    </row>
    <row r="434" spans="1:35" x14ac:dyDescent="0.25">
      <c r="AC434" s="12"/>
      <c r="AD434" s="12"/>
      <c r="AE434" s="12"/>
      <c r="AG434" s="12"/>
      <c r="AH434" s="12"/>
      <c r="AI434" s="12"/>
    </row>
    <row r="435" spans="1:35" s="25" customFormat="1" x14ac:dyDescent="0.25">
      <c r="A435" s="15"/>
    </row>
    <row r="436" spans="1:35" s="25" customFormat="1" x14ac:dyDescent="0.25">
      <c r="A436" s="15"/>
    </row>
    <row r="437" spans="1:35" s="25" customFormat="1" x14ac:dyDescent="0.25">
      <c r="A437" s="30"/>
      <c r="J437" s="26"/>
      <c r="S437" s="26"/>
      <c r="AB437" s="26"/>
    </row>
    <row r="438" spans="1:35" s="25" customFormat="1" x14ac:dyDescent="0.25">
      <c r="A438" s="30"/>
      <c r="J438" s="26"/>
      <c r="S438" s="26"/>
      <c r="AB438" s="26"/>
    </row>
    <row r="439" spans="1:35" s="25" customFormat="1" x14ac:dyDescent="0.25">
      <c r="A439" s="30"/>
      <c r="J439" s="26"/>
      <c r="S439" s="26"/>
      <c r="AB439" s="26"/>
    </row>
    <row r="440" spans="1:35" s="25" customFormat="1" x14ac:dyDescent="0.25">
      <c r="A440" s="30"/>
      <c r="J440" s="26"/>
      <c r="S440" s="26"/>
      <c r="AB440" s="26"/>
    </row>
    <row r="441" spans="1:35" s="25" customFormat="1" x14ac:dyDescent="0.25">
      <c r="A441" s="30"/>
      <c r="J441" s="26"/>
      <c r="S441" s="26"/>
      <c r="AB441" s="26"/>
    </row>
    <row r="442" spans="1:35" s="25" customFormat="1" x14ac:dyDescent="0.25">
      <c r="A442" s="30"/>
      <c r="J442" s="26"/>
      <c r="S442" s="26"/>
      <c r="AB442" s="26"/>
    </row>
    <row r="443" spans="1:35" s="25" customFormat="1" x14ac:dyDescent="0.25">
      <c r="A443" s="30"/>
      <c r="J443" s="26"/>
      <c r="S443" s="26"/>
      <c r="AB443" s="26"/>
    </row>
    <row r="444" spans="1:35" s="25" customFormat="1" x14ac:dyDescent="0.25">
      <c r="A444" s="30"/>
      <c r="J444" s="26"/>
      <c r="S444" s="26"/>
      <c r="AB444" s="26"/>
    </row>
    <row r="445" spans="1:35" s="25" customFormat="1" x14ac:dyDescent="0.25">
      <c r="A445" s="30"/>
      <c r="J445" s="26"/>
      <c r="S445" s="26"/>
      <c r="AB445" s="26"/>
    </row>
    <row r="446" spans="1:35" s="25" customFormat="1" x14ac:dyDescent="0.25">
      <c r="A446" s="30"/>
      <c r="J446" s="26"/>
      <c r="S446" s="26"/>
      <c r="AB446" s="26"/>
    </row>
    <row r="447" spans="1:35" s="25" customFormat="1" x14ac:dyDescent="0.25">
      <c r="A447" s="30"/>
      <c r="J447" s="26"/>
      <c r="S447" s="26"/>
      <c r="AB447" s="26"/>
    </row>
    <row r="448" spans="1:35" s="25" customFormat="1" x14ac:dyDescent="0.25">
      <c r="A448" s="30"/>
      <c r="J448" s="26"/>
      <c r="S448" s="26"/>
      <c r="AB448" s="26"/>
    </row>
    <row r="449" spans="1:35" s="25" customFormat="1" x14ac:dyDescent="0.25">
      <c r="A449" s="30"/>
      <c r="J449" s="26"/>
      <c r="S449" s="26"/>
      <c r="AB449" s="26"/>
    </row>
    <row r="450" spans="1:35" s="25" customFormat="1" x14ac:dyDescent="0.25">
      <c r="A450" s="30"/>
      <c r="J450" s="26"/>
      <c r="S450" s="26"/>
      <c r="AB450" s="26"/>
    </row>
    <row r="451" spans="1:35" s="25" customFormat="1" x14ac:dyDescent="0.25">
      <c r="A451" s="30"/>
      <c r="J451" s="26"/>
      <c r="S451" s="26"/>
      <c r="AB451" s="26"/>
    </row>
    <row r="452" spans="1:35" s="25" customFormat="1" x14ac:dyDescent="0.25">
      <c r="A452" s="30"/>
      <c r="J452" s="26"/>
      <c r="S452" s="26"/>
      <c r="AB452" s="26"/>
    </row>
    <row r="453" spans="1:35" s="25" customFormat="1" x14ac:dyDescent="0.25">
      <c r="A453" s="30"/>
      <c r="J453" s="26"/>
      <c r="S453" s="26"/>
      <c r="AB453" s="26"/>
    </row>
    <row r="454" spans="1:35" s="25" customFormat="1" x14ac:dyDescent="0.25">
      <c r="A454" s="30"/>
      <c r="J454" s="26"/>
      <c r="S454" s="26"/>
      <c r="AB454" s="26"/>
    </row>
    <row r="455" spans="1:35" s="25" customFormat="1" x14ac:dyDescent="0.25">
      <c r="A455" s="30"/>
      <c r="J455" s="26"/>
      <c r="S455" s="26"/>
      <c r="AB455" s="26"/>
    </row>
    <row r="456" spans="1:35" s="25" customFormat="1" x14ac:dyDescent="0.25">
      <c r="A456" s="30"/>
      <c r="J456" s="26"/>
      <c r="S456" s="26"/>
      <c r="AB456" s="26"/>
    </row>
    <row r="457" spans="1:35" s="25" customFormat="1" x14ac:dyDescent="0.25">
      <c r="A457" s="30"/>
      <c r="J457" s="26"/>
      <c r="S457" s="26"/>
      <c r="AB457" s="26"/>
    </row>
    <row r="458" spans="1:35" s="25" customFormat="1" x14ac:dyDescent="0.25">
      <c r="J458" s="26"/>
      <c r="S458" s="26"/>
      <c r="AB458" s="26"/>
    </row>
    <row r="459" spans="1:35" s="25" customFormat="1" x14ac:dyDescent="0.25"/>
    <row r="461" spans="1:35" x14ac:dyDescent="0.25">
      <c r="A461" s="12"/>
    </row>
    <row r="462" spans="1:35" x14ac:dyDescent="0.25">
      <c r="A462" s="12"/>
      <c r="B462" s="11"/>
      <c r="C462" s="11"/>
      <c r="D462" s="11"/>
      <c r="E462" s="11"/>
      <c r="F462" s="11"/>
      <c r="G462" s="11"/>
      <c r="H462" s="11"/>
      <c r="I462" s="11"/>
      <c r="K462" s="11"/>
      <c r="L462" s="11"/>
      <c r="M462" s="11"/>
      <c r="N462" s="11"/>
      <c r="O462" s="11"/>
      <c r="P462" s="11"/>
      <c r="Q462" s="11"/>
      <c r="R462" s="11"/>
      <c r="T462" s="11"/>
      <c r="U462" s="11"/>
      <c r="V462" s="11"/>
      <c r="W462" s="11"/>
      <c r="X462" s="11"/>
      <c r="Y462" s="11"/>
      <c r="Z462" s="11"/>
      <c r="AA462" s="11"/>
    </row>
    <row r="463" spans="1:35" x14ac:dyDescent="0.25">
      <c r="AC463" s="12"/>
      <c r="AD463" s="12"/>
      <c r="AE463" s="12"/>
      <c r="AG463" s="12"/>
      <c r="AH463" s="12"/>
      <c r="AI463" s="12"/>
    </row>
    <row r="464" spans="1:35" x14ac:dyDescent="0.25">
      <c r="A464" s="15"/>
    </row>
    <row r="465" spans="1:27" x14ac:dyDescent="0.25">
      <c r="A465" s="15"/>
    </row>
    <row r="466" spans="1:27" x14ac:dyDescent="0.25">
      <c r="B466" s="25"/>
      <c r="C466" s="25"/>
      <c r="D466" s="25"/>
      <c r="E466" s="25"/>
      <c r="F466" s="25"/>
      <c r="G466" s="25"/>
      <c r="H466" s="25"/>
      <c r="I466" s="25"/>
      <c r="K466" s="25"/>
      <c r="L466" s="25"/>
      <c r="M466" s="25"/>
      <c r="N466" s="25"/>
      <c r="O466" s="25"/>
      <c r="P466" s="25"/>
      <c r="Q466" s="25"/>
      <c r="R466" s="25"/>
      <c r="T466" s="25"/>
      <c r="U466" s="25"/>
      <c r="V466" s="25"/>
      <c r="W466" s="25"/>
      <c r="X466" s="25"/>
      <c r="Y466" s="25"/>
      <c r="Z466" s="25"/>
      <c r="AA466" s="25"/>
    </row>
    <row r="467" spans="1:27" x14ac:dyDescent="0.25">
      <c r="B467" s="25"/>
      <c r="C467" s="25"/>
      <c r="D467" s="25"/>
      <c r="E467" s="25"/>
      <c r="F467" s="25"/>
      <c r="G467" s="25"/>
      <c r="H467" s="25"/>
      <c r="I467" s="25"/>
      <c r="K467" s="25"/>
      <c r="L467" s="25"/>
      <c r="M467" s="25"/>
      <c r="N467" s="25"/>
      <c r="O467" s="25"/>
      <c r="P467" s="25"/>
      <c r="Q467" s="25"/>
      <c r="R467" s="25"/>
      <c r="T467" s="25"/>
      <c r="U467" s="25"/>
      <c r="V467" s="25"/>
      <c r="W467" s="25"/>
      <c r="X467" s="25"/>
      <c r="Y467" s="25"/>
      <c r="Z467" s="25"/>
      <c r="AA467" s="25"/>
    </row>
    <row r="468" spans="1:27" x14ac:dyDescent="0.25">
      <c r="B468" s="25"/>
      <c r="C468" s="25"/>
      <c r="D468" s="25"/>
      <c r="E468" s="25"/>
      <c r="F468" s="25"/>
      <c r="G468" s="25"/>
      <c r="H468" s="25"/>
      <c r="I468" s="25"/>
      <c r="K468" s="25"/>
      <c r="L468" s="25"/>
      <c r="M468" s="25"/>
      <c r="N468" s="25"/>
      <c r="O468" s="25"/>
      <c r="P468" s="25"/>
      <c r="Q468" s="25"/>
      <c r="R468" s="25"/>
      <c r="T468" s="25"/>
      <c r="U468" s="25"/>
      <c r="V468" s="25"/>
      <c r="W468" s="25"/>
      <c r="X468" s="25"/>
      <c r="Y468" s="25"/>
      <c r="Z468" s="25"/>
      <c r="AA468" s="25"/>
    </row>
    <row r="469" spans="1:27" x14ac:dyDescent="0.25">
      <c r="B469" s="25"/>
      <c r="C469" s="25"/>
      <c r="D469" s="25"/>
      <c r="E469" s="25"/>
      <c r="F469" s="25"/>
      <c r="G469" s="25"/>
      <c r="H469" s="25"/>
      <c r="I469" s="25"/>
      <c r="K469" s="25"/>
      <c r="L469" s="25"/>
      <c r="M469" s="25"/>
      <c r="N469" s="25"/>
      <c r="O469" s="25"/>
      <c r="P469" s="25"/>
      <c r="Q469" s="25"/>
      <c r="R469" s="25"/>
      <c r="T469" s="25"/>
      <c r="U469" s="25"/>
      <c r="V469" s="25"/>
      <c r="W469" s="25"/>
      <c r="X469" s="25"/>
      <c r="Y469" s="25"/>
      <c r="Z469" s="25"/>
      <c r="AA469" s="25"/>
    </row>
    <row r="470" spans="1:27" x14ac:dyDescent="0.25">
      <c r="B470" s="25"/>
      <c r="C470" s="25"/>
      <c r="D470" s="25"/>
      <c r="E470" s="25"/>
      <c r="F470" s="25"/>
      <c r="G470" s="25"/>
      <c r="H470" s="25"/>
      <c r="I470" s="25"/>
      <c r="K470" s="25"/>
      <c r="L470" s="25"/>
      <c r="M470" s="25"/>
      <c r="N470" s="25"/>
      <c r="O470" s="25"/>
      <c r="P470" s="25"/>
      <c r="Q470" s="25"/>
      <c r="R470" s="25"/>
      <c r="T470" s="25"/>
      <c r="U470" s="25"/>
      <c r="V470" s="25"/>
      <c r="W470" s="25"/>
      <c r="X470" s="25"/>
      <c r="Y470" s="25"/>
      <c r="Z470" s="25"/>
      <c r="AA470" s="25"/>
    </row>
    <row r="471" spans="1:27" x14ac:dyDescent="0.25">
      <c r="B471" s="25"/>
      <c r="C471" s="25"/>
      <c r="D471" s="25"/>
      <c r="E471" s="25"/>
      <c r="F471" s="25"/>
      <c r="G471" s="25"/>
      <c r="H471" s="25"/>
      <c r="I471" s="25"/>
      <c r="K471" s="25"/>
      <c r="L471" s="25"/>
      <c r="M471" s="25"/>
      <c r="N471" s="25"/>
      <c r="O471" s="25"/>
      <c r="P471" s="25"/>
      <c r="Q471" s="25"/>
      <c r="R471" s="25"/>
      <c r="T471" s="25"/>
      <c r="U471" s="25"/>
      <c r="V471" s="25"/>
      <c r="W471" s="25"/>
      <c r="X471" s="25"/>
      <c r="Y471" s="25"/>
      <c r="Z471" s="25"/>
      <c r="AA471" s="25"/>
    </row>
    <row r="472" spans="1:27" x14ac:dyDescent="0.25">
      <c r="B472" s="25"/>
      <c r="C472" s="25"/>
      <c r="D472" s="25"/>
      <c r="E472" s="25"/>
      <c r="F472" s="25"/>
      <c r="G472" s="25"/>
      <c r="H472" s="25"/>
      <c r="I472" s="25"/>
      <c r="K472" s="25"/>
      <c r="L472" s="25"/>
      <c r="M472" s="25"/>
      <c r="N472" s="25"/>
      <c r="O472" s="25"/>
      <c r="P472" s="25"/>
      <c r="Q472" s="25"/>
      <c r="R472" s="25"/>
      <c r="T472" s="25"/>
      <c r="U472" s="25"/>
      <c r="V472" s="25"/>
      <c r="W472" s="25"/>
      <c r="X472" s="25"/>
      <c r="Y472" s="25"/>
      <c r="Z472" s="25"/>
      <c r="AA472" s="25"/>
    </row>
    <row r="473" spans="1:27" x14ac:dyDescent="0.25">
      <c r="B473" s="25"/>
      <c r="C473" s="25"/>
      <c r="D473" s="25"/>
      <c r="E473" s="25"/>
      <c r="F473" s="25"/>
      <c r="G473" s="25"/>
      <c r="H473" s="25"/>
      <c r="I473" s="25"/>
      <c r="K473" s="25"/>
      <c r="L473" s="25"/>
      <c r="M473" s="25"/>
      <c r="N473" s="25"/>
      <c r="O473" s="25"/>
      <c r="P473" s="25"/>
      <c r="Q473" s="25"/>
      <c r="R473" s="25"/>
      <c r="T473" s="25"/>
      <c r="U473" s="25"/>
      <c r="V473" s="25"/>
      <c r="W473" s="25"/>
      <c r="X473" s="25"/>
      <c r="Y473" s="25"/>
      <c r="Z473" s="25"/>
      <c r="AA473" s="25"/>
    </row>
    <row r="474" spans="1:27" x14ac:dyDescent="0.25">
      <c r="B474" s="25"/>
      <c r="C474" s="25"/>
      <c r="D474" s="25"/>
      <c r="E474" s="25"/>
      <c r="F474" s="25"/>
      <c r="G474" s="25"/>
      <c r="H474" s="25"/>
      <c r="I474" s="25"/>
      <c r="K474" s="25"/>
      <c r="L474" s="25"/>
      <c r="M474" s="25"/>
      <c r="N474" s="25"/>
      <c r="O474" s="25"/>
      <c r="P474" s="25"/>
      <c r="Q474" s="25"/>
      <c r="R474" s="25"/>
      <c r="T474" s="25"/>
      <c r="U474" s="25"/>
      <c r="V474" s="25"/>
      <c r="W474" s="25"/>
      <c r="X474" s="25"/>
      <c r="Y474" s="25"/>
      <c r="Z474" s="25"/>
      <c r="AA474" s="25"/>
    </row>
    <row r="475" spans="1:27" x14ac:dyDescent="0.25">
      <c r="B475" s="25"/>
      <c r="C475" s="25"/>
      <c r="D475" s="25"/>
      <c r="E475" s="25"/>
      <c r="F475" s="25"/>
      <c r="G475" s="25"/>
      <c r="H475" s="25"/>
      <c r="I475" s="25"/>
      <c r="K475" s="25"/>
      <c r="L475" s="25"/>
      <c r="M475" s="25"/>
      <c r="N475" s="25"/>
      <c r="O475" s="25"/>
      <c r="P475" s="25"/>
      <c r="Q475" s="25"/>
      <c r="R475" s="25"/>
      <c r="T475" s="25"/>
      <c r="U475" s="25"/>
      <c r="V475" s="25"/>
      <c r="W475" s="25"/>
      <c r="X475" s="25"/>
      <c r="Y475" s="25"/>
      <c r="Z475" s="25"/>
      <c r="AA475" s="25"/>
    </row>
    <row r="476" spans="1:27" x14ac:dyDescent="0.25">
      <c r="B476" s="25"/>
      <c r="C476" s="25"/>
      <c r="D476" s="25"/>
      <c r="E476" s="25"/>
      <c r="F476" s="25"/>
      <c r="G476" s="25"/>
      <c r="H476" s="25"/>
      <c r="I476" s="25"/>
      <c r="K476" s="25"/>
      <c r="L476" s="25"/>
      <c r="M476" s="25"/>
      <c r="N476" s="25"/>
      <c r="O476" s="25"/>
      <c r="P476" s="25"/>
      <c r="Q476" s="25"/>
      <c r="R476" s="25"/>
      <c r="T476" s="25"/>
      <c r="U476" s="25"/>
      <c r="V476" s="25"/>
      <c r="W476" s="25"/>
      <c r="X476" s="25"/>
      <c r="Y476" s="25"/>
      <c r="Z476" s="25"/>
      <c r="AA476" s="25"/>
    </row>
    <row r="477" spans="1:27" x14ac:dyDescent="0.25">
      <c r="B477" s="25"/>
      <c r="C477" s="25"/>
      <c r="D477" s="25"/>
      <c r="E477" s="25"/>
      <c r="F477" s="25"/>
      <c r="G477" s="25"/>
      <c r="H477" s="25"/>
      <c r="I477" s="25"/>
      <c r="K477" s="25"/>
      <c r="L477" s="25"/>
      <c r="M477" s="25"/>
      <c r="N477" s="25"/>
      <c r="O477" s="25"/>
      <c r="P477" s="25"/>
      <c r="Q477" s="25"/>
      <c r="R477" s="25"/>
      <c r="T477" s="25"/>
      <c r="U477" s="25"/>
      <c r="V477" s="25"/>
      <c r="W477" s="25"/>
      <c r="X477" s="25"/>
      <c r="Y477" s="25"/>
      <c r="Z477" s="25"/>
      <c r="AA477" s="25"/>
    </row>
    <row r="478" spans="1:27" x14ac:dyDescent="0.25">
      <c r="B478" s="25"/>
      <c r="C478" s="25"/>
      <c r="D478" s="25"/>
      <c r="E478" s="25"/>
      <c r="F478" s="25"/>
      <c r="G478" s="25"/>
      <c r="H478" s="25"/>
      <c r="I478" s="25"/>
      <c r="K478" s="25"/>
      <c r="L478" s="25"/>
      <c r="M478" s="25"/>
      <c r="N478" s="25"/>
      <c r="O478" s="25"/>
      <c r="P478" s="25"/>
      <c r="Q478" s="25"/>
      <c r="R478" s="25"/>
      <c r="T478" s="25"/>
      <c r="U478" s="25"/>
      <c r="V478" s="25"/>
      <c r="W478" s="25"/>
      <c r="X478" s="25"/>
      <c r="Y478" s="25"/>
      <c r="Z478" s="25"/>
      <c r="AA478" s="25"/>
    </row>
    <row r="479" spans="1:27" x14ac:dyDescent="0.25">
      <c r="B479" s="25"/>
      <c r="C479" s="25"/>
      <c r="D479" s="25"/>
      <c r="E479" s="25"/>
      <c r="F479" s="25"/>
      <c r="G479" s="25"/>
      <c r="H479" s="25"/>
      <c r="I479" s="25"/>
      <c r="K479" s="25"/>
      <c r="L479" s="25"/>
      <c r="M479" s="25"/>
      <c r="N479" s="25"/>
      <c r="O479" s="25"/>
      <c r="P479" s="25"/>
      <c r="Q479" s="25"/>
      <c r="R479" s="25"/>
      <c r="T479" s="25"/>
      <c r="U479" s="25"/>
      <c r="V479" s="25"/>
      <c r="W479" s="25"/>
      <c r="X479" s="25"/>
      <c r="Y479" s="25"/>
      <c r="Z479" s="25"/>
      <c r="AA479" s="25"/>
    </row>
    <row r="480" spans="1:27" x14ac:dyDescent="0.25">
      <c r="B480" s="25"/>
      <c r="C480" s="25"/>
      <c r="D480" s="25"/>
      <c r="E480" s="25"/>
      <c r="F480" s="25"/>
      <c r="G480" s="25"/>
      <c r="H480" s="25"/>
      <c r="I480" s="25"/>
      <c r="K480" s="25"/>
      <c r="L480" s="25"/>
      <c r="M480" s="25"/>
      <c r="N480" s="25"/>
      <c r="O480" s="25"/>
      <c r="P480" s="25"/>
      <c r="Q480" s="25"/>
      <c r="R480" s="25"/>
      <c r="T480" s="25"/>
      <c r="U480" s="25"/>
      <c r="V480" s="25"/>
      <c r="W480" s="25"/>
      <c r="X480" s="25"/>
      <c r="Y480" s="25"/>
      <c r="Z480" s="25"/>
      <c r="AA480" s="25"/>
    </row>
    <row r="481" spans="1:35" x14ac:dyDescent="0.25">
      <c r="B481" s="25"/>
      <c r="C481" s="25"/>
      <c r="D481" s="25"/>
      <c r="E481" s="25"/>
      <c r="F481" s="25"/>
      <c r="G481" s="25"/>
      <c r="H481" s="25"/>
      <c r="I481" s="25"/>
      <c r="K481" s="25"/>
      <c r="L481" s="25"/>
      <c r="M481" s="25"/>
      <c r="N481" s="25"/>
      <c r="O481" s="25"/>
      <c r="P481" s="25"/>
      <c r="Q481" s="25"/>
      <c r="R481" s="25"/>
      <c r="T481" s="25"/>
      <c r="U481" s="25"/>
      <c r="V481" s="25"/>
      <c r="W481" s="25"/>
      <c r="X481" s="25"/>
      <c r="Y481" s="25"/>
      <c r="Z481" s="25"/>
      <c r="AA481" s="25"/>
    </row>
    <row r="482" spans="1:35" x14ac:dyDescent="0.25">
      <c r="B482" s="25"/>
      <c r="C482" s="25"/>
      <c r="D482" s="25"/>
      <c r="E482" s="25"/>
      <c r="F482" s="25"/>
      <c r="G482" s="25"/>
      <c r="H482" s="25"/>
      <c r="I482" s="25"/>
      <c r="K482" s="25"/>
      <c r="L482" s="25"/>
      <c r="M482" s="25"/>
      <c r="N482" s="25"/>
      <c r="O482" s="25"/>
      <c r="P482" s="25"/>
      <c r="Q482" s="25"/>
      <c r="R482" s="25"/>
      <c r="T482" s="25"/>
      <c r="U482" s="25"/>
      <c r="V482" s="25"/>
      <c r="W482" s="25"/>
      <c r="X482" s="25"/>
      <c r="Y482" s="25"/>
      <c r="Z482" s="25"/>
      <c r="AA482" s="25"/>
    </row>
    <row r="483" spans="1:35" x14ac:dyDescent="0.25">
      <c r="B483" s="25"/>
      <c r="C483" s="25"/>
      <c r="D483" s="25"/>
      <c r="E483" s="25"/>
      <c r="F483" s="25"/>
      <c r="G483" s="25"/>
      <c r="H483" s="25"/>
      <c r="I483" s="25"/>
      <c r="K483" s="25"/>
      <c r="L483" s="25"/>
      <c r="M483" s="25"/>
      <c r="N483" s="25"/>
      <c r="O483" s="25"/>
      <c r="P483" s="25"/>
      <c r="Q483" s="25"/>
      <c r="R483" s="25"/>
      <c r="T483" s="25"/>
      <c r="U483" s="25"/>
      <c r="V483" s="25"/>
      <c r="W483" s="25"/>
      <c r="X483" s="25"/>
      <c r="Y483" s="25"/>
      <c r="Z483" s="25"/>
      <c r="AA483" s="25"/>
    </row>
    <row r="484" spans="1:35" x14ac:dyDescent="0.25">
      <c r="B484" s="25"/>
      <c r="C484" s="25"/>
      <c r="D484" s="25"/>
      <c r="E484" s="25"/>
      <c r="F484" s="25"/>
      <c r="G484" s="25"/>
      <c r="H484" s="25"/>
      <c r="I484" s="25"/>
      <c r="K484" s="25"/>
      <c r="L484" s="25"/>
      <c r="M484" s="25"/>
      <c r="N484" s="25"/>
      <c r="O484" s="25"/>
      <c r="P484" s="25"/>
      <c r="Q484" s="25"/>
      <c r="R484" s="25"/>
      <c r="T484" s="25"/>
      <c r="U484" s="25"/>
      <c r="V484" s="25"/>
      <c r="W484" s="25"/>
      <c r="X484" s="25"/>
      <c r="Y484" s="25"/>
      <c r="Z484" s="25"/>
      <c r="AA484" s="25"/>
    </row>
    <row r="485" spans="1:35" x14ac:dyDescent="0.25">
      <c r="B485" s="25"/>
      <c r="C485" s="25"/>
      <c r="D485" s="25"/>
      <c r="E485" s="25"/>
      <c r="F485" s="25"/>
      <c r="G485" s="25"/>
      <c r="H485" s="25"/>
      <c r="I485" s="25"/>
      <c r="K485" s="25"/>
      <c r="L485" s="25"/>
      <c r="M485" s="25"/>
      <c r="N485" s="25"/>
      <c r="O485" s="25"/>
      <c r="P485" s="25"/>
      <c r="Q485" s="25"/>
      <c r="R485" s="25"/>
      <c r="T485" s="25"/>
      <c r="U485" s="25"/>
      <c r="V485" s="25"/>
      <c r="W485" s="25"/>
      <c r="X485" s="25"/>
      <c r="Y485" s="25"/>
      <c r="Z485" s="25"/>
      <c r="AA485" s="25"/>
    </row>
    <row r="486" spans="1:35" x14ac:dyDescent="0.25">
      <c r="B486" s="25"/>
      <c r="C486" s="25"/>
      <c r="D486" s="25"/>
      <c r="E486" s="25"/>
      <c r="F486" s="25"/>
      <c r="G486" s="25"/>
      <c r="H486" s="25"/>
      <c r="I486" s="25"/>
      <c r="K486" s="25"/>
      <c r="L486" s="25"/>
      <c r="M486" s="25"/>
      <c r="N486" s="25"/>
      <c r="O486" s="25"/>
      <c r="P486" s="25"/>
      <c r="Q486" s="25"/>
      <c r="R486" s="25"/>
      <c r="T486" s="25"/>
      <c r="U486" s="25"/>
      <c r="V486" s="25"/>
      <c r="W486" s="25"/>
      <c r="X486" s="25"/>
      <c r="Y486" s="25"/>
      <c r="Z486" s="25"/>
      <c r="AA486" s="25"/>
    </row>
    <row r="487" spans="1:35" s="25" customFormat="1" x14ac:dyDescent="0.25"/>
    <row r="490" spans="1:35" x14ac:dyDescent="0.25">
      <c r="A490" s="12"/>
    </row>
    <row r="491" spans="1:35" x14ac:dyDescent="0.25">
      <c r="A491" s="12"/>
      <c r="B491" s="11"/>
      <c r="C491" s="11"/>
      <c r="D491" s="11"/>
      <c r="E491" s="11"/>
      <c r="F491" s="11"/>
      <c r="G491" s="11"/>
      <c r="H491" s="11"/>
      <c r="I491" s="11"/>
      <c r="K491" s="11"/>
      <c r="L491" s="11"/>
      <c r="M491" s="11"/>
      <c r="N491" s="11"/>
      <c r="O491" s="11"/>
      <c r="P491" s="11"/>
      <c r="Q491" s="11"/>
      <c r="R491" s="11"/>
      <c r="T491" s="11"/>
      <c r="U491" s="11"/>
      <c r="V491" s="11"/>
      <c r="W491" s="11"/>
      <c r="X491" s="11"/>
      <c r="Y491" s="11"/>
      <c r="Z491" s="11"/>
      <c r="AA491" s="11"/>
    </row>
    <row r="492" spans="1:35" x14ac:dyDescent="0.25">
      <c r="AC492" s="12"/>
      <c r="AD492" s="12"/>
      <c r="AE492" s="12"/>
      <c r="AG492" s="12"/>
      <c r="AH492" s="12"/>
      <c r="AI492" s="12"/>
    </row>
    <row r="493" spans="1:35" x14ac:dyDescent="0.25">
      <c r="A493" s="15"/>
    </row>
    <row r="494" spans="1:35" x14ac:dyDescent="0.25">
      <c r="A494" s="15"/>
    </row>
    <row r="495" spans="1:35" x14ac:dyDescent="0.25">
      <c r="B495" s="25"/>
      <c r="C495" s="25"/>
      <c r="D495" s="25"/>
      <c r="E495" s="25"/>
      <c r="F495" s="25"/>
      <c r="G495" s="25"/>
      <c r="H495" s="25"/>
      <c r="I495" s="25"/>
      <c r="K495" s="25"/>
      <c r="L495" s="25"/>
      <c r="M495" s="25"/>
      <c r="N495" s="25"/>
      <c r="O495" s="25"/>
      <c r="P495" s="25"/>
      <c r="Q495" s="25"/>
      <c r="R495" s="25"/>
      <c r="T495" s="25"/>
      <c r="U495" s="25"/>
      <c r="V495" s="25"/>
      <c r="W495" s="25"/>
      <c r="X495" s="25"/>
      <c r="Y495" s="25"/>
      <c r="Z495" s="25"/>
      <c r="AA495" s="25"/>
    </row>
    <row r="496" spans="1:35" x14ac:dyDescent="0.25">
      <c r="B496" s="25"/>
      <c r="C496" s="25"/>
      <c r="D496" s="25"/>
      <c r="E496" s="25"/>
      <c r="F496" s="25"/>
      <c r="G496" s="25"/>
      <c r="H496" s="25"/>
      <c r="I496" s="25"/>
      <c r="K496" s="25"/>
      <c r="L496" s="25"/>
      <c r="M496" s="25"/>
      <c r="N496" s="25"/>
      <c r="O496" s="25"/>
      <c r="P496" s="25"/>
      <c r="Q496" s="25"/>
      <c r="R496" s="25"/>
      <c r="T496" s="25"/>
      <c r="U496" s="25"/>
      <c r="V496" s="25"/>
      <c r="W496" s="25"/>
      <c r="X496" s="25"/>
      <c r="Y496" s="25"/>
      <c r="Z496" s="25"/>
      <c r="AA496" s="25"/>
    </row>
    <row r="497" spans="2:27" x14ac:dyDescent="0.25">
      <c r="B497" s="25"/>
      <c r="C497" s="25"/>
      <c r="D497" s="25"/>
      <c r="E497" s="25"/>
      <c r="F497" s="25"/>
      <c r="G497" s="25"/>
      <c r="H497" s="25"/>
      <c r="I497" s="25"/>
      <c r="K497" s="25"/>
      <c r="L497" s="25"/>
      <c r="M497" s="25"/>
      <c r="N497" s="25"/>
      <c r="O497" s="25"/>
      <c r="P497" s="25"/>
      <c r="Q497" s="25"/>
      <c r="R497" s="25"/>
      <c r="T497" s="25"/>
      <c r="U497" s="25"/>
      <c r="V497" s="25"/>
      <c r="W497" s="25"/>
      <c r="X497" s="25"/>
      <c r="Y497" s="25"/>
      <c r="Z497" s="25"/>
      <c r="AA497" s="25"/>
    </row>
    <row r="498" spans="2:27" x14ac:dyDescent="0.25">
      <c r="B498" s="25"/>
      <c r="C498" s="25"/>
      <c r="D498" s="25"/>
      <c r="E498" s="25"/>
      <c r="F498" s="25"/>
      <c r="G498" s="25"/>
      <c r="H498" s="25"/>
      <c r="I498" s="25"/>
      <c r="K498" s="25"/>
      <c r="L498" s="25"/>
      <c r="M498" s="25"/>
      <c r="N498" s="25"/>
      <c r="O498" s="25"/>
      <c r="P498" s="25"/>
      <c r="Q498" s="25"/>
      <c r="R498" s="25"/>
      <c r="T498" s="25"/>
      <c r="U498" s="25"/>
      <c r="V498" s="25"/>
      <c r="W498" s="25"/>
      <c r="X498" s="25"/>
      <c r="Y498" s="25"/>
      <c r="Z498" s="25"/>
      <c r="AA498" s="25"/>
    </row>
    <row r="499" spans="2:27" x14ac:dyDescent="0.25">
      <c r="B499" s="25"/>
      <c r="C499" s="25"/>
      <c r="D499" s="25"/>
      <c r="E499" s="25"/>
      <c r="F499" s="25"/>
      <c r="G499" s="25"/>
      <c r="H499" s="25"/>
      <c r="I499" s="25"/>
      <c r="K499" s="25"/>
      <c r="L499" s="25"/>
      <c r="M499" s="25"/>
      <c r="N499" s="25"/>
      <c r="O499" s="25"/>
      <c r="P499" s="25"/>
      <c r="Q499" s="25"/>
      <c r="R499" s="25"/>
      <c r="T499" s="25"/>
      <c r="U499" s="25"/>
      <c r="V499" s="25"/>
      <c r="W499" s="25"/>
      <c r="X499" s="25"/>
      <c r="Y499" s="25"/>
      <c r="Z499" s="25"/>
      <c r="AA499" s="25"/>
    </row>
    <row r="500" spans="2:27" x14ac:dyDescent="0.25">
      <c r="B500" s="25"/>
      <c r="C500" s="25"/>
      <c r="D500" s="25"/>
      <c r="E500" s="25"/>
      <c r="F500" s="25"/>
      <c r="G500" s="25"/>
      <c r="H500" s="25"/>
      <c r="I500" s="25"/>
      <c r="K500" s="25"/>
      <c r="L500" s="25"/>
      <c r="M500" s="25"/>
      <c r="N500" s="25"/>
      <c r="O500" s="25"/>
      <c r="P500" s="25"/>
      <c r="Q500" s="25"/>
      <c r="R500" s="25"/>
      <c r="T500" s="25"/>
      <c r="U500" s="25"/>
      <c r="V500" s="25"/>
      <c r="W500" s="25"/>
      <c r="X500" s="25"/>
      <c r="Y500" s="25"/>
      <c r="Z500" s="25"/>
      <c r="AA500" s="25"/>
    </row>
    <row r="501" spans="2:27" x14ac:dyDescent="0.25">
      <c r="B501" s="25"/>
      <c r="C501" s="25"/>
      <c r="D501" s="25"/>
      <c r="E501" s="25"/>
      <c r="F501" s="25"/>
      <c r="G501" s="25"/>
      <c r="H501" s="25"/>
      <c r="I501" s="25"/>
      <c r="K501" s="25"/>
      <c r="L501" s="25"/>
      <c r="M501" s="25"/>
      <c r="N501" s="25"/>
      <c r="O501" s="25"/>
      <c r="P501" s="25"/>
      <c r="Q501" s="25"/>
      <c r="R501" s="25"/>
      <c r="T501" s="25"/>
      <c r="U501" s="25"/>
      <c r="V501" s="25"/>
      <c r="W501" s="25"/>
      <c r="X501" s="25"/>
      <c r="Y501" s="25"/>
      <c r="Z501" s="25"/>
      <c r="AA501" s="25"/>
    </row>
    <row r="502" spans="2:27" x14ac:dyDescent="0.25">
      <c r="B502" s="25"/>
      <c r="C502" s="25"/>
      <c r="D502" s="25"/>
      <c r="E502" s="25"/>
      <c r="F502" s="25"/>
      <c r="G502" s="25"/>
      <c r="H502" s="25"/>
      <c r="I502" s="25"/>
      <c r="K502" s="25"/>
      <c r="L502" s="25"/>
      <c r="M502" s="25"/>
      <c r="N502" s="25"/>
      <c r="O502" s="25"/>
      <c r="P502" s="25"/>
      <c r="Q502" s="25"/>
      <c r="R502" s="25"/>
      <c r="T502" s="25"/>
      <c r="U502" s="25"/>
      <c r="V502" s="25"/>
      <c r="W502" s="25"/>
      <c r="X502" s="25"/>
      <c r="Y502" s="25"/>
      <c r="Z502" s="25"/>
      <c r="AA502" s="25"/>
    </row>
    <row r="503" spans="2:27" x14ac:dyDescent="0.25">
      <c r="B503" s="25"/>
      <c r="C503" s="25"/>
      <c r="D503" s="25"/>
      <c r="E503" s="25"/>
      <c r="F503" s="25"/>
      <c r="G503" s="25"/>
      <c r="H503" s="25"/>
      <c r="I503" s="25"/>
      <c r="K503" s="25"/>
      <c r="L503" s="25"/>
      <c r="M503" s="25"/>
      <c r="N503" s="25"/>
      <c r="O503" s="25"/>
      <c r="P503" s="25"/>
      <c r="Q503" s="25"/>
      <c r="R503" s="25"/>
      <c r="T503" s="25"/>
      <c r="U503" s="25"/>
      <c r="V503" s="25"/>
      <c r="W503" s="25"/>
      <c r="X503" s="25"/>
      <c r="Y503" s="25"/>
      <c r="Z503" s="25"/>
      <c r="AA503" s="25"/>
    </row>
    <row r="504" spans="2:27" x14ac:dyDescent="0.25">
      <c r="B504" s="25"/>
      <c r="C504" s="25"/>
      <c r="D504" s="25"/>
      <c r="E504" s="25"/>
      <c r="F504" s="25"/>
      <c r="G504" s="25"/>
      <c r="H504" s="25"/>
      <c r="I504" s="25"/>
      <c r="K504" s="25"/>
      <c r="L504" s="25"/>
      <c r="M504" s="25"/>
      <c r="N504" s="25"/>
      <c r="O504" s="25"/>
      <c r="P504" s="25"/>
      <c r="Q504" s="25"/>
      <c r="R504" s="25"/>
      <c r="T504" s="25"/>
      <c r="U504" s="25"/>
      <c r="V504" s="25"/>
      <c r="W504" s="25"/>
      <c r="X504" s="25"/>
      <c r="Y504" s="25"/>
      <c r="Z504" s="25"/>
      <c r="AA504" s="25"/>
    </row>
    <row r="505" spans="2:27" x14ac:dyDescent="0.25">
      <c r="B505" s="25"/>
      <c r="C505" s="25"/>
      <c r="D505" s="25"/>
      <c r="E505" s="25"/>
      <c r="F505" s="25"/>
      <c r="G505" s="25"/>
      <c r="H505" s="25"/>
      <c r="I505" s="25"/>
      <c r="K505" s="25"/>
      <c r="L505" s="25"/>
      <c r="M505" s="25"/>
      <c r="N505" s="25"/>
      <c r="O505" s="25"/>
      <c r="P505" s="25"/>
      <c r="Q505" s="25"/>
      <c r="R505" s="25"/>
      <c r="T505" s="25"/>
      <c r="U505" s="25"/>
      <c r="V505" s="25"/>
      <c r="W505" s="25"/>
      <c r="X505" s="25"/>
      <c r="Y505" s="25"/>
      <c r="Z505" s="25"/>
      <c r="AA505" s="25"/>
    </row>
    <row r="506" spans="2:27" x14ac:dyDescent="0.25">
      <c r="B506" s="25"/>
      <c r="C506" s="25"/>
      <c r="D506" s="25"/>
      <c r="E506" s="25"/>
      <c r="F506" s="25"/>
      <c r="G506" s="25"/>
      <c r="H506" s="25"/>
      <c r="I506" s="25"/>
      <c r="K506" s="25"/>
      <c r="L506" s="25"/>
      <c r="M506" s="25"/>
      <c r="N506" s="25"/>
      <c r="O506" s="25"/>
      <c r="P506" s="25"/>
      <c r="Q506" s="25"/>
      <c r="R506" s="25"/>
      <c r="T506" s="25"/>
      <c r="U506" s="25"/>
      <c r="V506" s="25"/>
      <c r="W506" s="25"/>
      <c r="X506" s="25"/>
      <c r="Y506" s="25"/>
      <c r="Z506" s="25"/>
      <c r="AA506" s="25"/>
    </row>
    <row r="507" spans="2:27" x14ac:dyDescent="0.25">
      <c r="B507" s="25"/>
      <c r="C507" s="25"/>
      <c r="D507" s="25"/>
      <c r="E507" s="25"/>
      <c r="F507" s="25"/>
      <c r="G507" s="25"/>
      <c r="H507" s="25"/>
      <c r="I507" s="25"/>
      <c r="K507" s="25"/>
      <c r="L507" s="25"/>
      <c r="M507" s="25"/>
      <c r="N507" s="25"/>
      <c r="O507" s="25"/>
      <c r="P507" s="25"/>
      <c r="Q507" s="25"/>
      <c r="R507" s="25"/>
      <c r="T507" s="25"/>
      <c r="U507" s="25"/>
      <c r="V507" s="25"/>
      <c r="W507" s="25"/>
      <c r="X507" s="25"/>
      <c r="Y507" s="25"/>
      <c r="Z507" s="25"/>
      <c r="AA507" s="25"/>
    </row>
    <row r="508" spans="2:27" x14ac:dyDescent="0.25">
      <c r="B508" s="25"/>
      <c r="C508" s="25"/>
      <c r="D508" s="25"/>
      <c r="E508" s="25"/>
      <c r="F508" s="25"/>
      <c r="G508" s="25"/>
      <c r="H508" s="25"/>
      <c r="I508" s="25"/>
      <c r="K508" s="25"/>
      <c r="L508" s="25"/>
      <c r="M508" s="25"/>
      <c r="N508" s="25"/>
      <c r="O508" s="25"/>
      <c r="P508" s="25"/>
      <c r="Q508" s="25"/>
      <c r="R508" s="25"/>
      <c r="T508" s="25"/>
      <c r="U508" s="25"/>
      <c r="V508" s="25"/>
      <c r="W508" s="25"/>
      <c r="X508" s="25"/>
      <c r="Y508" s="25"/>
      <c r="Z508" s="25"/>
      <c r="AA508" s="25"/>
    </row>
    <row r="509" spans="2:27" x14ac:dyDescent="0.25">
      <c r="B509" s="25"/>
      <c r="C509" s="25"/>
      <c r="D509" s="25"/>
      <c r="E509" s="25"/>
      <c r="F509" s="25"/>
      <c r="G509" s="25"/>
      <c r="H509" s="25"/>
      <c r="I509" s="25"/>
      <c r="K509" s="25"/>
      <c r="L509" s="25"/>
      <c r="M509" s="25"/>
      <c r="N509" s="25"/>
      <c r="O509" s="25"/>
      <c r="P509" s="25"/>
      <c r="Q509" s="25"/>
      <c r="R509" s="25"/>
      <c r="T509" s="25"/>
      <c r="U509" s="25"/>
      <c r="V509" s="25"/>
      <c r="W509" s="25"/>
      <c r="X509" s="25"/>
      <c r="Y509" s="25"/>
      <c r="Z509" s="25"/>
      <c r="AA509" s="25"/>
    </row>
    <row r="510" spans="2:27" x14ac:dyDescent="0.25">
      <c r="B510" s="25"/>
      <c r="C510" s="25"/>
      <c r="D510" s="25"/>
      <c r="E510" s="25"/>
      <c r="F510" s="25"/>
      <c r="G510" s="25"/>
      <c r="H510" s="25"/>
      <c r="I510" s="25"/>
      <c r="K510" s="25"/>
      <c r="L510" s="25"/>
      <c r="M510" s="25"/>
      <c r="N510" s="25"/>
      <c r="O510" s="25"/>
      <c r="P510" s="25"/>
      <c r="Q510" s="25"/>
      <c r="R510" s="25"/>
      <c r="T510" s="25"/>
      <c r="U510" s="25"/>
      <c r="V510" s="25"/>
      <c r="W510" s="25"/>
      <c r="X510" s="25"/>
      <c r="Y510" s="25"/>
      <c r="Z510" s="25"/>
      <c r="AA510" s="25"/>
    </row>
    <row r="511" spans="2:27" x14ac:dyDescent="0.25">
      <c r="B511" s="25"/>
      <c r="C511" s="25"/>
      <c r="D511" s="25"/>
      <c r="E511" s="25"/>
      <c r="F511" s="25"/>
      <c r="G511" s="25"/>
      <c r="H511" s="25"/>
      <c r="I511" s="25"/>
      <c r="K511" s="25"/>
      <c r="L511" s="25"/>
      <c r="M511" s="25"/>
      <c r="N511" s="25"/>
      <c r="O511" s="25"/>
      <c r="P511" s="25"/>
      <c r="Q511" s="25"/>
      <c r="R511" s="25"/>
      <c r="T511" s="25"/>
      <c r="U511" s="25"/>
      <c r="V511" s="25"/>
      <c r="W511" s="25"/>
      <c r="X511" s="25"/>
      <c r="Y511" s="25"/>
      <c r="Z511" s="25"/>
      <c r="AA511" s="25"/>
    </row>
    <row r="512" spans="2:27" x14ac:dyDescent="0.25">
      <c r="B512" s="25"/>
      <c r="C512" s="25"/>
      <c r="D512" s="25"/>
      <c r="E512" s="25"/>
      <c r="F512" s="25"/>
      <c r="G512" s="25"/>
      <c r="H512" s="25"/>
      <c r="I512" s="25"/>
      <c r="K512" s="25"/>
      <c r="L512" s="25"/>
      <c r="M512" s="25"/>
      <c r="N512" s="25"/>
      <c r="O512" s="25"/>
      <c r="P512" s="25"/>
      <c r="Q512" s="25"/>
      <c r="R512" s="25"/>
      <c r="T512" s="25"/>
      <c r="U512" s="25"/>
      <c r="V512" s="25"/>
      <c r="W512" s="25"/>
      <c r="X512" s="25"/>
      <c r="Y512" s="25"/>
      <c r="Z512" s="25"/>
      <c r="AA512" s="25"/>
    </row>
    <row r="513" spans="1:35" x14ac:dyDescent="0.25">
      <c r="B513" s="25"/>
      <c r="C513" s="25"/>
      <c r="D513" s="25"/>
      <c r="E513" s="25"/>
      <c r="F513" s="25"/>
      <c r="G513" s="25"/>
      <c r="H513" s="25"/>
      <c r="I513" s="25"/>
      <c r="K513" s="25"/>
      <c r="L513" s="25"/>
      <c r="M513" s="25"/>
      <c r="N513" s="25"/>
      <c r="O513" s="25"/>
      <c r="P513" s="25"/>
      <c r="Q513" s="25"/>
      <c r="R513" s="25"/>
      <c r="T513" s="25"/>
      <c r="U513" s="25"/>
      <c r="V513" s="25"/>
      <c r="W513" s="25"/>
      <c r="X513" s="25"/>
      <c r="Y513" s="25"/>
      <c r="Z513" s="25"/>
      <c r="AA513" s="25"/>
    </row>
    <row r="514" spans="1:35" x14ac:dyDescent="0.25">
      <c r="B514" s="25"/>
      <c r="C514" s="25"/>
      <c r="D514" s="25"/>
      <c r="E514" s="25"/>
      <c r="F514" s="25"/>
      <c r="G514" s="25"/>
      <c r="H514" s="25"/>
      <c r="I514" s="25"/>
      <c r="K514" s="25"/>
      <c r="L514" s="25"/>
      <c r="M514" s="25"/>
      <c r="N514" s="25"/>
      <c r="O514" s="25"/>
      <c r="P514" s="25"/>
      <c r="Q514" s="25"/>
      <c r="R514" s="25"/>
      <c r="T514" s="25"/>
      <c r="U514" s="25"/>
      <c r="V514" s="25"/>
      <c r="W514" s="25"/>
      <c r="X514" s="25"/>
      <c r="Y514" s="25"/>
      <c r="Z514" s="25"/>
      <c r="AA514" s="25"/>
    </row>
    <row r="515" spans="1:35" x14ac:dyDescent="0.25">
      <c r="B515" s="25"/>
      <c r="C515" s="25"/>
      <c r="D515" s="25"/>
      <c r="E515" s="25"/>
      <c r="F515" s="25"/>
      <c r="G515" s="25"/>
      <c r="H515" s="25"/>
      <c r="I515" s="25"/>
      <c r="K515" s="25"/>
      <c r="L515" s="25"/>
      <c r="M515" s="25"/>
      <c r="N515" s="25"/>
      <c r="O515" s="25"/>
      <c r="P515" s="25"/>
      <c r="Q515" s="25"/>
      <c r="R515" s="25"/>
      <c r="T515" s="25"/>
      <c r="U515" s="25"/>
      <c r="V515" s="25"/>
      <c r="W515" s="25"/>
      <c r="X515" s="25"/>
      <c r="Y515" s="25"/>
      <c r="Z515" s="25"/>
      <c r="AA515" s="25"/>
    </row>
    <row r="516" spans="1:35" s="25" customFormat="1" x14ac:dyDescent="0.25"/>
    <row r="519" spans="1:35" x14ac:dyDescent="0.25">
      <c r="A519" s="12"/>
    </row>
    <row r="520" spans="1:35" x14ac:dyDescent="0.25">
      <c r="A520" s="12"/>
      <c r="B520" s="11"/>
      <c r="C520" s="11"/>
      <c r="D520" s="11"/>
      <c r="E520" s="11"/>
      <c r="F520" s="11"/>
      <c r="G520" s="11"/>
      <c r="H520" s="11"/>
      <c r="I520" s="11"/>
      <c r="K520" s="11"/>
      <c r="L520" s="11"/>
      <c r="M520" s="11"/>
      <c r="N520" s="11"/>
      <c r="O520" s="11"/>
      <c r="P520" s="11"/>
      <c r="Q520" s="11"/>
      <c r="R520" s="11"/>
      <c r="T520" s="11"/>
      <c r="U520" s="11"/>
      <c r="V520" s="11"/>
      <c r="W520" s="11"/>
      <c r="X520" s="11"/>
      <c r="Y520" s="11"/>
      <c r="Z520" s="11"/>
      <c r="AA520" s="11"/>
    </row>
    <row r="521" spans="1:35" x14ac:dyDescent="0.25">
      <c r="AC521" s="12"/>
      <c r="AD521" s="12"/>
      <c r="AE521" s="12"/>
      <c r="AG521" s="12"/>
      <c r="AH521" s="12"/>
      <c r="AI521" s="12"/>
    </row>
    <row r="522" spans="1:35" x14ac:dyDescent="0.25">
      <c r="A522" s="15"/>
    </row>
    <row r="523" spans="1:35" x14ac:dyDescent="0.25">
      <c r="A523" s="15"/>
    </row>
    <row r="524" spans="1:35" x14ac:dyDescent="0.25">
      <c r="B524" s="25"/>
      <c r="C524" s="25"/>
      <c r="D524" s="25"/>
      <c r="E524" s="25"/>
      <c r="F524" s="25"/>
      <c r="G524" s="25"/>
      <c r="H524" s="25"/>
      <c r="I524" s="25"/>
      <c r="K524" s="25"/>
      <c r="L524" s="25"/>
      <c r="M524" s="25"/>
      <c r="N524" s="25"/>
      <c r="O524" s="25"/>
      <c r="P524" s="25"/>
      <c r="Q524" s="25"/>
      <c r="R524" s="25"/>
      <c r="T524" s="25"/>
      <c r="U524" s="25"/>
      <c r="V524" s="25"/>
      <c r="W524" s="25"/>
      <c r="X524" s="25"/>
      <c r="Y524" s="25"/>
      <c r="Z524" s="25"/>
      <c r="AA524" s="25"/>
    </row>
    <row r="525" spans="1:35" x14ac:dyDescent="0.25">
      <c r="B525" s="25"/>
      <c r="C525" s="25"/>
      <c r="D525" s="25"/>
      <c r="E525" s="25"/>
      <c r="F525" s="25"/>
      <c r="G525" s="25"/>
      <c r="H525" s="25"/>
      <c r="I525" s="25"/>
      <c r="K525" s="25"/>
      <c r="L525" s="25"/>
      <c r="M525" s="25"/>
      <c r="N525" s="25"/>
      <c r="O525" s="25"/>
      <c r="P525" s="25"/>
      <c r="Q525" s="25"/>
      <c r="R525" s="25"/>
      <c r="T525" s="25"/>
      <c r="U525" s="25"/>
      <c r="V525" s="25"/>
      <c r="W525" s="25"/>
      <c r="X525" s="25"/>
      <c r="Y525" s="25"/>
      <c r="Z525" s="25"/>
      <c r="AA525" s="25"/>
    </row>
    <row r="526" spans="1:35" x14ac:dyDescent="0.25">
      <c r="B526" s="25"/>
      <c r="C526" s="25"/>
      <c r="D526" s="25"/>
      <c r="E526" s="25"/>
      <c r="F526" s="25"/>
      <c r="G526" s="25"/>
      <c r="H526" s="25"/>
      <c r="I526" s="25"/>
      <c r="K526" s="25"/>
      <c r="L526" s="25"/>
      <c r="M526" s="25"/>
      <c r="N526" s="25"/>
      <c r="O526" s="25"/>
      <c r="P526" s="25"/>
      <c r="Q526" s="25"/>
      <c r="R526" s="25"/>
      <c r="T526" s="25"/>
      <c r="U526" s="25"/>
      <c r="V526" s="25"/>
      <c r="W526" s="25"/>
      <c r="X526" s="25"/>
      <c r="Y526" s="25"/>
      <c r="Z526" s="25"/>
      <c r="AA526" s="25"/>
    </row>
    <row r="527" spans="1:35" x14ac:dyDescent="0.25">
      <c r="B527" s="25"/>
      <c r="C527" s="25"/>
      <c r="D527" s="25"/>
      <c r="E527" s="25"/>
      <c r="F527" s="25"/>
      <c r="G527" s="25"/>
      <c r="H527" s="25"/>
      <c r="I527" s="25"/>
      <c r="K527" s="25"/>
      <c r="L527" s="25"/>
      <c r="M527" s="25"/>
      <c r="N527" s="25"/>
      <c r="O527" s="25"/>
      <c r="P527" s="25"/>
      <c r="Q527" s="25"/>
      <c r="R527" s="25"/>
      <c r="T527" s="25"/>
      <c r="U527" s="25"/>
      <c r="V527" s="25"/>
      <c r="W527" s="25"/>
      <c r="X527" s="25"/>
      <c r="Y527" s="25"/>
      <c r="Z527" s="25"/>
      <c r="AA527" s="25"/>
    </row>
    <row r="528" spans="1:35" x14ac:dyDescent="0.25">
      <c r="B528" s="25"/>
      <c r="C528" s="25"/>
      <c r="D528" s="25"/>
      <c r="E528" s="25"/>
      <c r="F528" s="25"/>
      <c r="G528" s="25"/>
      <c r="H528" s="25"/>
      <c r="I528" s="25"/>
      <c r="K528" s="25"/>
      <c r="L528" s="25"/>
      <c r="M528" s="25"/>
      <c r="N528" s="25"/>
      <c r="O528" s="25"/>
      <c r="P528" s="25"/>
      <c r="Q528" s="25"/>
      <c r="R528" s="25"/>
      <c r="T528" s="25"/>
      <c r="U528" s="25"/>
      <c r="V528" s="25"/>
      <c r="W528" s="25"/>
      <c r="X528" s="25"/>
      <c r="Y528" s="25"/>
      <c r="Z528" s="25"/>
      <c r="AA528" s="25"/>
    </row>
    <row r="529" spans="2:27" x14ac:dyDescent="0.25">
      <c r="B529" s="25"/>
      <c r="C529" s="25"/>
      <c r="D529" s="25"/>
      <c r="E529" s="25"/>
      <c r="F529" s="25"/>
      <c r="G529" s="25"/>
      <c r="H529" s="25"/>
      <c r="I529" s="25"/>
      <c r="K529" s="25"/>
      <c r="L529" s="25"/>
      <c r="M529" s="25"/>
      <c r="N529" s="25"/>
      <c r="O529" s="25"/>
      <c r="P529" s="25"/>
      <c r="Q529" s="25"/>
      <c r="R529" s="25"/>
      <c r="T529" s="25"/>
      <c r="U529" s="25"/>
      <c r="V529" s="25"/>
      <c r="W529" s="25"/>
      <c r="X529" s="25"/>
      <c r="Y529" s="25"/>
      <c r="Z529" s="25"/>
      <c r="AA529" s="25"/>
    </row>
    <row r="530" spans="2:27" x14ac:dyDescent="0.25">
      <c r="B530" s="25"/>
      <c r="C530" s="25"/>
      <c r="D530" s="25"/>
      <c r="E530" s="25"/>
      <c r="F530" s="25"/>
      <c r="G530" s="25"/>
      <c r="H530" s="25"/>
      <c r="I530" s="25"/>
      <c r="K530" s="25"/>
      <c r="L530" s="25"/>
      <c r="M530" s="25"/>
      <c r="N530" s="25"/>
      <c r="O530" s="25"/>
      <c r="P530" s="25"/>
      <c r="Q530" s="25"/>
      <c r="R530" s="25"/>
      <c r="T530" s="25"/>
      <c r="U530" s="25"/>
      <c r="V530" s="25"/>
      <c r="W530" s="25"/>
      <c r="X530" s="25"/>
      <c r="Y530" s="25"/>
      <c r="Z530" s="25"/>
      <c r="AA530" s="25"/>
    </row>
    <row r="531" spans="2:27" x14ac:dyDescent="0.25">
      <c r="B531" s="25"/>
      <c r="C531" s="25"/>
      <c r="D531" s="25"/>
      <c r="E531" s="25"/>
      <c r="F531" s="25"/>
      <c r="G531" s="25"/>
      <c r="H531" s="25"/>
      <c r="I531" s="25"/>
      <c r="K531" s="25"/>
      <c r="L531" s="25"/>
      <c r="M531" s="25"/>
      <c r="N531" s="25"/>
      <c r="O531" s="25"/>
      <c r="P531" s="25"/>
      <c r="Q531" s="25"/>
      <c r="R531" s="25"/>
      <c r="T531" s="25"/>
      <c r="U531" s="25"/>
      <c r="V531" s="25"/>
      <c r="W531" s="25"/>
      <c r="X531" s="25"/>
      <c r="Y531" s="25"/>
      <c r="Z531" s="25"/>
      <c r="AA531" s="25"/>
    </row>
    <row r="532" spans="2:27" x14ac:dyDescent="0.25">
      <c r="B532" s="25"/>
      <c r="C532" s="25"/>
      <c r="D532" s="25"/>
      <c r="E532" s="25"/>
      <c r="F532" s="25"/>
      <c r="G532" s="25"/>
      <c r="H532" s="25"/>
      <c r="I532" s="25"/>
      <c r="K532" s="25"/>
      <c r="L532" s="25"/>
      <c r="M532" s="25"/>
      <c r="N532" s="25"/>
      <c r="O532" s="25"/>
      <c r="P532" s="25"/>
      <c r="Q532" s="25"/>
      <c r="R532" s="25"/>
      <c r="T532" s="25"/>
      <c r="U532" s="25"/>
      <c r="V532" s="25"/>
      <c r="W532" s="25"/>
      <c r="X532" s="25"/>
      <c r="Y532" s="25"/>
      <c r="Z532" s="25"/>
      <c r="AA532" s="25"/>
    </row>
    <row r="533" spans="2:27" x14ac:dyDescent="0.25">
      <c r="B533" s="25"/>
      <c r="C533" s="25"/>
      <c r="D533" s="25"/>
      <c r="E533" s="25"/>
      <c r="F533" s="25"/>
      <c r="G533" s="25"/>
      <c r="H533" s="25"/>
      <c r="I533" s="25"/>
      <c r="K533" s="25"/>
      <c r="L533" s="25"/>
      <c r="M533" s="25"/>
      <c r="N533" s="25"/>
      <c r="O533" s="25"/>
      <c r="P533" s="25"/>
      <c r="Q533" s="25"/>
      <c r="R533" s="25"/>
      <c r="T533" s="25"/>
      <c r="U533" s="25"/>
      <c r="V533" s="25"/>
      <c r="W533" s="25"/>
      <c r="X533" s="25"/>
      <c r="Y533" s="25"/>
      <c r="Z533" s="25"/>
      <c r="AA533" s="25"/>
    </row>
    <row r="534" spans="2:27" x14ac:dyDescent="0.25">
      <c r="B534" s="25"/>
      <c r="C534" s="25"/>
      <c r="D534" s="25"/>
      <c r="E534" s="25"/>
      <c r="F534" s="25"/>
      <c r="G534" s="25"/>
      <c r="H534" s="25"/>
      <c r="I534" s="25"/>
      <c r="K534" s="25"/>
      <c r="L534" s="25"/>
      <c r="M534" s="25"/>
      <c r="N534" s="25"/>
      <c r="O534" s="25"/>
      <c r="P534" s="25"/>
      <c r="Q534" s="25"/>
      <c r="R534" s="25"/>
      <c r="T534" s="25"/>
      <c r="U534" s="25"/>
      <c r="V534" s="25"/>
      <c r="W534" s="25"/>
      <c r="X534" s="25"/>
      <c r="Y534" s="25"/>
      <c r="Z534" s="25"/>
      <c r="AA534" s="25"/>
    </row>
    <row r="535" spans="2:27" x14ac:dyDescent="0.25">
      <c r="B535" s="25"/>
      <c r="C535" s="25"/>
      <c r="D535" s="25"/>
      <c r="E535" s="25"/>
      <c r="F535" s="25"/>
      <c r="G535" s="25"/>
      <c r="H535" s="25"/>
      <c r="I535" s="25"/>
      <c r="K535" s="25"/>
      <c r="L535" s="25"/>
      <c r="M535" s="25"/>
      <c r="N535" s="25"/>
      <c r="O535" s="25"/>
      <c r="P535" s="25"/>
      <c r="Q535" s="25"/>
      <c r="R535" s="25"/>
      <c r="T535" s="25"/>
      <c r="U535" s="25"/>
      <c r="V535" s="25"/>
      <c r="W535" s="25"/>
      <c r="X535" s="25"/>
      <c r="Y535" s="25"/>
      <c r="Z535" s="25"/>
      <c r="AA535" s="25"/>
    </row>
    <row r="536" spans="2:27" x14ac:dyDescent="0.25">
      <c r="B536" s="25"/>
      <c r="C536" s="25"/>
      <c r="D536" s="25"/>
      <c r="E536" s="25"/>
      <c r="F536" s="25"/>
      <c r="G536" s="25"/>
      <c r="H536" s="25"/>
      <c r="I536" s="25"/>
      <c r="K536" s="25"/>
      <c r="L536" s="25"/>
      <c r="M536" s="25"/>
      <c r="N536" s="25"/>
      <c r="O536" s="25"/>
      <c r="P536" s="25"/>
      <c r="Q536" s="25"/>
      <c r="R536" s="25"/>
      <c r="T536" s="25"/>
      <c r="U536" s="25"/>
      <c r="V536" s="25"/>
      <c r="W536" s="25"/>
      <c r="X536" s="25"/>
      <c r="Y536" s="25"/>
      <c r="Z536" s="25"/>
      <c r="AA536" s="25"/>
    </row>
    <row r="537" spans="2:27" x14ac:dyDescent="0.25">
      <c r="B537" s="25"/>
      <c r="C537" s="25"/>
      <c r="D537" s="25"/>
      <c r="E537" s="25"/>
      <c r="F537" s="25"/>
      <c r="G537" s="25"/>
      <c r="H537" s="25"/>
      <c r="I537" s="25"/>
      <c r="K537" s="25"/>
      <c r="L537" s="25"/>
      <c r="M537" s="25"/>
      <c r="N537" s="25"/>
      <c r="O537" s="25"/>
      <c r="P537" s="25"/>
      <c r="Q537" s="25"/>
      <c r="R537" s="25"/>
      <c r="T537" s="25"/>
      <c r="U537" s="25"/>
      <c r="V537" s="25"/>
      <c r="W537" s="25"/>
      <c r="X537" s="25"/>
      <c r="Y537" s="25"/>
      <c r="Z537" s="25"/>
      <c r="AA537" s="25"/>
    </row>
    <row r="538" spans="2:27" x14ac:dyDescent="0.25">
      <c r="B538" s="25"/>
      <c r="C538" s="25"/>
      <c r="D538" s="25"/>
      <c r="E538" s="25"/>
      <c r="F538" s="25"/>
      <c r="G538" s="25"/>
      <c r="H538" s="25"/>
      <c r="I538" s="25"/>
      <c r="K538" s="25"/>
      <c r="L538" s="25"/>
      <c r="M538" s="25"/>
      <c r="N538" s="25"/>
      <c r="O538" s="25"/>
      <c r="P538" s="25"/>
      <c r="Q538" s="25"/>
      <c r="R538" s="25"/>
      <c r="T538" s="25"/>
      <c r="U538" s="25"/>
      <c r="V538" s="25"/>
      <c r="W538" s="25"/>
      <c r="X538" s="25"/>
      <c r="Y538" s="25"/>
      <c r="Z538" s="25"/>
      <c r="AA538" s="25"/>
    </row>
    <row r="539" spans="2:27" x14ac:dyDescent="0.25">
      <c r="B539" s="25"/>
      <c r="C539" s="25"/>
      <c r="D539" s="25"/>
      <c r="E539" s="25"/>
      <c r="F539" s="25"/>
      <c r="G539" s="25"/>
      <c r="H539" s="25"/>
      <c r="I539" s="25"/>
      <c r="K539" s="25"/>
      <c r="L539" s="25"/>
      <c r="M539" s="25"/>
      <c r="N539" s="25"/>
      <c r="O539" s="25"/>
      <c r="P539" s="25"/>
      <c r="Q539" s="25"/>
      <c r="R539" s="25"/>
      <c r="T539" s="25"/>
      <c r="U539" s="25"/>
      <c r="V539" s="25"/>
      <c r="W539" s="25"/>
      <c r="X539" s="25"/>
      <c r="Y539" s="25"/>
      <c r="Z539" s="25"/>
      <c r="AA539" s="25"/>
    </row>
    <row r="540" spans="2:27" x14ac:dyDescent="0.25">
      <c r="B540" s="25"/>
      <c r="C540" s="25"/>
      <c r="D540" s="25"/>
      <c r="E540" s="25"/>
      <c r="F540" s="25"/>
      <c r="G540" s="25"/>
      <c r="H540" s="25"/>
      <c r="I540" s="25"/>
      <c r="K540" s="25"/>
      <c r="L540" s="25"/>
      <c r="M540" s="25"/>
      <c r="N540" s="25"/>
      <c r="O540" s="25"/>
      <c r="P540" s="25"/>
      <c r="Q540" s="25"/>
      <c r="R540" s="25"/>
      <c r="T540" s="25"/>
      <c r="U540" s="25"/>
      <c r="V540" s="25"/>
      <c r="W540" s="25"/>
      <c r="X540" s="25"/>
      <c r="Y540" s="25"/>
      <c r="Z540" s="25"/>
      <c r="AA540" s="25"/>
    </row>
    <row r="541" spans="2:27" x14ac:dyDescent="0.25">
      <c r="B541" s="25"/>
      <c r="C541" s="25"/>
      <c r="D541" s="25"/>
      <c r="E541" s="25"/>
      <c r="F541" s="25"/>
      <c r="G541" s="25"/>
      <c r="H541" s="25"/>
      <c r="I541" s="25"/>
      <c r="K541" s="25"/>
      <c r="L541" s="25"/>
      <c r="M541" s="25"/>
      <c r="N541" s="25"/>
      <c r="O541" s="25"/>
      <c r="P541" s="25"/>
      <c r="Q541" s="25"/>
      <c r="R541" s="25"/>
      <c r="T541" s="25"/>
      <c r="U541" s="25"/>
      <c r="V541" s="25"/>
      <c r="W541" s="25"/>
      <c r="X541" s="25"/>
      <c r="Y541" s="25"/>
      <c r="Z541" s="25"/>
      <c r="AA541" s="25"/>
    </row>
    <row r="542" spans="2:27" x14ac:dyDescent="0.25">
      <c r="B542" s="25"/>
      <c r="C542" s="25"/>
      <c r="D542" s="25"/>
      <c r="E542" s="25"/>
      <c r="F542" s="25"/>
      <c r="G542" s="25"/>
      <c r="H542" s="25"/>
      <c r="I542" s="25"/>
      <c r="K542" s="25"/>
      <c r="L542" s="25"/>
      <c r="M542" s="25"/>
      <c r="N542" s="25"/>
      <c r="O542" s="25"/>
      <c r="P542" s="25"/>
      <c r="Q542" s="25"/>
      <c r="R542" s="25"/>
      <c r="T542" s="25"/>
      <c r="U542" s="25"/>
      <c r="V542" s="25"/>
      <c r="W542" s="25"/>
      <c r="X542" s="25"/>
      <c r="Y542" s="25"/>
      <c r="Z542" s="25"/>
      <c r="AA542" s="25"/>
    </row>
    <row r="543" spans="2:27" x14ac:dyDescent="0.25">
      <c r="B543" s="25"/>
      <c r="C543" s="25"/>
      <c r="D543" s="25"/>
      <c r="E543" s="25"/>
      <c r="F543" s="25"/>
      <c r="G543" s="25"/>
      <c r="H543" s="25"/>
      <c r="I543" s="25"/>
      <c r="K543" s="25"/>
      <c r="L543" s="25"/>
      <c r="M543" s="25"/>
      <c r="N543" s="25"/>
      <c r="O543" s="25"/>
      <c r="P543" s="25"/>
      <c r="Q543" s="25"/>
      <c r="R543" s="25"/>
      <c r="T543" s="25"/>
      <c r="U543" s="25"/>
      <c r="V543" s="25"/>
      <c r="W543" s="25"/>
      <c r="X543" s="25"/>
      <c r="Y543" s="25"/>
      <c r="Z543" s="25"/>
      <c r="AA543" s="25"/>
    </row>
    <row r="544" spans="2:27" x14ac:dyDescent="0.25">
      <c r="B544" s="25"/>
      <c r="C544" s="25"/>
      <c r="D544" s="25"/>
      <c r="E544" s="25"/>
      <c r="F544" s="25"/>
      <c r="G544" s="25"/>
      <c r="H544" s="25"/>
      <c r="I544" s="25"/>
      <c r="K544" s="25"/>
      <c r="L544" s="25"/>
      <c r="M544" s="25"/>
      <c r="N544" s="25"/>
      <c r="O544" s="25"/>
      <c r="P544" s="25"/>
      <c r="Q544" s="25"/>
      <c r="R544" s="25"/>
      <c r="T544" s="25"/>
      <c r="U544" s="25"/>
      <c r="V544" s="25"/>
      <c r="W544" s="25"/>
      <c r="X544" s="25"/>
      <c r="Y544" s="25"/>
      <c r="Z544" s="25"/>
      <c r="AA544" s="25"/>
    </row>
    <row r="545" spans="1:35" s="25" customFormat="1" x14ac:dyDescent="0.25"/>
    <row r="548" spans="1:35" x14ac:dyDescent="0.25">
      <c r="A548" s="12"/>
    </row>
    <row r="549" spans="1:35" x14ac:dyDescent="0.25">
      <c r="A549" s="12"/>
      <c r="B549" s="11"/>
      <c r="C549" s="11"/>
      <c r="D549" s="11"/>
      <c r="E549" s="11"/>
      <c r="F549" s="11"/>
      <c r="G549" s="11"/>
      <c r="H549" s="11"/>
      <c r="I549" s="11"/>
      <c r="K549" s="11"/>
      <c r="L549" s="11"/>
      <c r="M549" s="11"/>
      <c r="N549" s="11"/>
      <c r="O549" s="11"/>
      <c r="P549" s="11"/>
      <c r="Q549" s="11"/>
      <c r="R549" s="11"/>
      <c r="T549" s="11"/>
      <c r="U549" s="11"/>
      <c r="V549" s="11"/>
      <c r="W549" s="11"/>
      <c r="X549" s="11"/>
      <c r="Y549" s="11"/>
      <c r="Z549" s="11"/>
      <c r="AA549" s="11"/>
    </row>
    <row r="550" spans="1:35" x14ac:dyDescent="0.25">
      <c r="AC550" s="12"/>
      <c r="AD550" s="12"/>
      <c r="AE550" s="12"/>
      <c r="AG550" s="12"/>
      <c r="AH550" s="12"/>
      <c r="AI550" s="12"/>
    </row>
    <row r="551" spans="1:35" x14ac:dyDescent="0.25">
      <c r="A551" s="15"/>
    </row>
    <row r="552" spans="1:35" x14ac:dyDescent="0.25">
      <c r="A552" s="15"/>
    </row>
    <row r="553" spans="1:35" x14ac:dyDescent="0.25">
      <c r="B553" s="25"/>
      <c r="C553" s="25"/>
      <c r="D553" s="25"/>
      <c r="E553" s="25"/>
      <c r="F553" s="25"/>
      <c r="G553" s="25"/>
      <c r="H553" s="25"/>
      <c r="I553" s="25"/>
      <c r="K553" s="25"/>
      <c r="L553" s="25"/>
      <c r="M553" s="25"/>
      <c r="N553" s="25"/>
      <c r="O553" s="25"/>
      <c r="P553" s="25"/>
      <c r="Q553" s="25"/>
      <c r="R553" s="25"/>
      <c r="T553" s="25"/>
      <c r="U553" s="25"/>
      <c r="V553" s="25"/>
      <c r="W553" s="25"/>
      <c r="X553" s="25"/>
      <c r="Y553" s="25"/>
      <c r="Z553" s="25"/>
      <c r="AA553" s="25"/>
    </row>
    <row r="554" spans="1:35" x14ac:dyDescent="0.25">
      <c r="B554" s="25"/>
      <c r="C554" s="25"/>
      <c r="D554" s="25"/>
      <c r="E554" s="25"/>
      <c r="F554" s="25"/>
      <c r="G554" s="25"/>
      <c r="H554" s="25"/>
      <c r="I554" s="25"/>
      <c r="K554" s="25"/>
      <c r="L554" s="25"/>
      <c r="M554" s="25"/>
      <c r="N554" s="25"/>
      <c r="O554" s="25"/>
      <c r="P554" s="25"/>
      <c r="Q554" s="25"/>
      <c r="R554" s="25"/>
      <c r="T554" s="25"/>
      <c r="U554" s="25"/>
      <c r="V554" s="25"/>
      <c r="W554" s="25"/>
      <c r="X554" s="25"/>
      <c r="Y554" s="25"/>
      <c r="Z554" s="25"/>
      <c r="AA554" s="25"/>
    </row>
    <row r="555" spans="1:35" x14ac:dyDescent="0.25">
      <c r="B555" s="25"/>
      <c r="C555" s="25"/>
      <c r="D555" s="25"/>
      <c r="E555" s="25"/>
      <c r="F555" s="25"/>
      <c r="G555" s="25"/>
      <c r="H555" s="25"/>
      <c r="I555" s="25"/>
      <c r="K555" s="25"/>
      <c r="L555" s="25"/>
      <c r="M555" s="25"/>
      <c r="N555" s="25"/>
      <c r="O555" s="25"/>
      <c r="P555" s="25"/>
      <c r="Q555" s="25"/>
      <c r="R555" s="25"/>
      <c r="T555" s="25"/>
      <c r="U555" s="25"/>
      <c r="V555" s="25"/>
      <c r="W555" s="25"/>
      <c r="X555" s="25"/>
      <c r="Y555" s="25"/>
      <c r="Z555" s="25"/>
      <c r="AA555" s="25"/>
    </row>
    <row r="556" spans="1:35" x14ac:dyDescent="0.25">
      <c r="B556" s="25"/>
      <c r="C556" s="25"/>
      <c r="D556" s="25"/>
      <c r="E556" s="25"/>
      <c r="F556" s="25"/>
      <c r="G556" s="25"/>
      <c r="H556" s="25"/>
      <c r="I556" s="25"/>
      <c r="K556" s="25"/>
      <c r="L556" s="25"/>
      <c r="M556" s="25"/>
      <c r="N556" s="25"/>
      <c r="O556" s="25"/>
      <c r="P556" s="25"/>
      <c r="Q556" s="25"/>
      <c r="R556" s="25"/>
      <c r="T556" s="25"/>
      <c r="U556" s="25"/>
      <c r="V556" s="25"/>
      <c r="W556" s="25"/>
      <c r="X556" s="25"/>
      <c r="Y556" s="25"/>
      <c r="Z556" s="25"/>
      <c r="AA556" s="25"/>
    </row>
    <row r="557" spans="1:35" x14ac:dyDescent="0.25">
      <c r="B557" s="25"/>
      <c r="C557" s="25"/>
      <c r="D557" s="25"/>
      <c r="E557" s="25"/>
      <c r="F557" s="25"/>
      <c r="G557" s="25"/>
      <c r="H557" s="25"/>
      <c r="I557" s="25"/>
      <c r="K557" s="25"/>
      <c r="L557" s="25"/>
      <c r="M557" s="25"/>
      <c r="N557" s="25"/>
      <c r="O557" s="25"/>
      <c r="P557" s="25"/>
      <c r="Q557" s="25"/>
      <c r="R557" s="25"/>
      <c r="T557" s="25"/>
      <c r="U557" s="25"/>
      <c r="V557" s="25"/>
      <c r="W557" s="25"/>
      <c r="X557" s="25"/>
      <c r="Y557" s="25"/>
      <c r="Z557" s="25"/>
      <c r="AA557" s="25"/>
    </row>
    <row r="558" spans="1:35" x14ac:dyDescent="0.25">
      <c r="B558" s="25"/>
      <c r="C558" s="25"/>
      <c r="D558" s="25"/>
      <c r="E558" s="25"/>
      <c r="F558" s="25"/>
      <c r="G558" s="25"/>
      <c r="H558" s="25"/>
      <c r="I558" s="25"/>
      <c r="K558" s="25"/>
      <c r="L558" s="25"/>
      <c r="M558" s="25"/>
      <c r="N558" s="25"/>
      <c r="O558" s="25"/>
      <c r="P558" s="25"/>
      <c r="Q558" s="25"/>
      <c r="R558" s="25"/>
      <c r="T558" s="25"/>
      <c r="U558" s="25"/>
      <c r="V558" s="25"/>
      <c r="W558" s="25"/>
      <c r="X558" s="25"/>
      <c r="Y558" s="25"/>
      <c r="Z558" s="25"/>
      <c r="AA558" s="25"/>
    </row>
    <row r="559" spans="1:35" x14ac:dyDescent="0.25">
      <c r="B559" s="25"/>
      <c r="C559" s="25"/>
      <c r="D559" s="25"/>
      <c r="E559" s="25"/>
      <c r="F559" s="25"/>
      <c r="G559" s="25"/>
      <c r="H559" s="25"/>
      <c r="I559" s="25"/>
      <c r="K559" s="25"/>
      <c r="L559" s="25"/>
      <c r="M559" s="25"/>
      <c r="N559" s="25"/>
      <c r="O559" s="25"/>
      <c r="P559" s="25"/>
      <c r="Q559" s="25"/>
      <c r="R559" s="25"/>
      <c r="T559" s="25"/>
      <c r="U559" s="25"/>
      <c r="V559" s="25"/>
      <c r="W559" s="25"/>
      <c r="X559" s="25"/>
      <c r="Y559" s="25"/>
      <c r="Z559" s="25"/>
      <c r="AA559" s="25"/>
    </row>
    <row r="560" spans="1:35" x14ac:dyDescent="0.25">
      <c r="B560" s="25"/>
      <c r="C560" s="25"/>
      <c r="D560" s="25"/>
      <c r="E560" s="25"/>
      <c r="F560" s="25"/>
      <c r="G560" s="25"/>
      <c r="H560" s="25"/>
      <c r="I560" s="25"/>
      <c r="K560" s="25"/>
      <c r="L560" s="25"/>
      <c r="M560" s="25"/>
      <c r="N560" s="25"/>
      <c r="O560" s="25"/>
      <c r="P560" s="25"/>
      <c r="Q560" s="25"/>
      <c r="R560" s="25"/>
      <c r="T560" s="25"/>
      <c r="U560" s="25"/>
      <c r="V560" s="25"/>
      <c r="W560" s="25"/>
      <c r="X560" s="25"/>
      <c r="Y560" s="25"/>
      <c r="Z560" s="25"/>
      <c r="AA560" s="25"/>
    </row>
    <row r="561" spans="2:27" x14ac:dyDescent="0.25">
      <c r="B561" s="25"/>
      <c r="C561" s="25"/>
      <c r="D561" s="25"/>
      <c r="E561" s="25"/>
      <c r="F561" s="25"/>
      <c r="G561" s="25"/>
      <c r="H561" s="25"/>
      <c r="I561" s="25"/>
      <c r="K561" s="25"/>
      <c r="L561" s="25"/>
      <c r="M561" s="25"/>
      <c r="N561" s="25"/>
      <c r="O561" s="25"/>
      <c r="P561" s="25"/>
      <c r="Q561" s="25"/>
      <c r="R561" s="25"/>
      <c r="T561" s="25"/>
      <c r="U561" s="25"/>
      <c r="V561" s="25"/>
      <c r="W561" s="25"/>
      <c r="X561" s="25"/>
      <c r="Y561" s="25"/>
      <c r="Z561" s="25"/>
      <c r="AA561" s="25"/>
    </row>
    <row r="562" spans="2:27" x14ac:dyDescent="0.25">
      <c r="B562" s="25"/>
      <c r="C562" s="25"/>
      <c r="D562" s="25"/>
      <c r="E562" s="25"/>
      <c r="F562" s="25"/>
      <c r="G562" s="25"/>
      <c r="H562" s="25"/>
      <c r="I562" s="25"/>
      <c r="K562" s="25"/>
      <c r="L562" s="25"/>
      <c r="M562" s="25"/>
      <c r="N562" s="25"/>
      <c r="O562" s="25"/>
      <c r="P562" s="25"/>
      <c r="Q562" s="25"/>
      <c r="R562" s="25"/>
      <c r="T562" s="25"/>
      <c r="U562" s="25"/>
      <c r="V562" s="25"/>
      <c r="W562" s="25"/>
      <c r="X562" s="25"/>
      <c r="Y562" s="25"/>
      <c r="Z562" s="25"/>
      <c r="AA562" s="25"/>
    </row>
    <row r="563" spans="2:27" x14ac:dyDescent="0.25">
      <c r="B563" s="25"/>
      <c r="C563" s="25"/>
      <c r="D563" s="25"/>
      <c r="E563" s="25"/>
      <c r="F563" s="25"/>
      <c r="G563" s="25"/>
      <c r="H563" s="25"/>
      <c r="I563" s="25"/>
      <c r="K563" s="25"/>
      <c r="L563" s="25"/>
      <c r="M563" s="25"/>
      <c r="N563" s="25"/>
      <c r="O563" s="25"/>
      <c r="P563" s="25"/>
      <c r="Q563" s="25"/>
      <c r="R563" s="25"/>
      <c r="T563" s="25"/>
      <c r="U563" s="25"/>
      <c r="V563" s="25"/>
      <c r="W563" s="25"/>
      <c r="X563" s="25"/>
      <c r="Y563" s="25"/>
      <c r="Z563" s="25"/>
      <c r="AA563" s="25"/>
    </row>
    <row r="564" spans="2:27" x14ac:dyDescent="0.25">
      <c r="B564" s="25"/>
      <c r="C564" s="25"/>
      <c r="D564" s="25"/>
      <c r="E564" s="25"/>
      <c r="F564" s="25"/>
      <c r="G564" s="25"/>
      <c r="H564" s="25"/>
      <c r="I564" s="25"/>
      <c r="K564" s="25"/>
      <c r="L564" s="25"/>
      <c r="M564" s="25"/>
      <c r="N564" s="25"/>
      <c r="O564" s="25"/>
      <c r="P564" s="25"/>
      <c r="Q564" s="25"/>
      <c r="R564" s="25"/>
      <c r="T564" s="25"/>
      <c r="U564" s="25"/>
      <c r="V564" s="25"/>
      <c r="W564" s="25"/>
      <c r="X564" s="25"/>
      <c r="Y564" s="25"/>
      <c r="Z564" s="25"/>
      <c r="AA564" s="25"/>
    </row>
    <row r="565" spans="2:27" x14ac:dyDescent="0.25">
      <c r="B565" s="25"/>
      <c r="C565" s="25"/>
      <c r="D565" s="25"/>
      <c r="E565" s="25"/>
      <c r="F565" s="25"/>
      <c r="G565" s="25"/>
      <c r="H565" s="25"/>
      <c r="I565" s="25"/>
      <c r="K565" s="25"/>
      <c r="L565" s="25"/>
      <c r="M565" s="25"/>
      <c r="N565" s="25"/>
      <c r="O565" s="25"/>
      <c r="P565" s="25"/>
      <c r="Q565" s="25"/>
      <c r="R565" s="25"/>
      <c r="T565" s="25"/>
      <c r="U565" s="25"/>
      <c r="V565" s="25"/>
      <c r="W565" s="25"/>
      <c r="X565" s="25"/>
      <c r="Y565" s="25"/>
      <c r="Z565" s="25"/>
      <c r="AA565" s="25"/>
    </row>
    <row r="566" spans="2:27" x14ac:dyDescent="0.25">
      <c r="B566" s="25"/>
      <c r="C566" s="25"/>
      <c r="D566" s="25"/>
      <c r="E566" s="25"/>
      <c r="F566" s="25"/>
      <c r="G566" s="25"/>
      <c r="H566" s="25"/>
      <c r="I566" s="25"/>
      <c r="K566" s="25"/>
      <c r="L566" s="25"/>
      <c r="M566" s="25"/>
      <c r="N566" s="25"/>
      <c r="O566" s="25"/>
      <c r="P566" s="25"/>
      <c r="Q566" s="25"/>
      <c r="R566" s="25"/>
      <c r="T566" s="25"/>
      <c r="U566" s="25"/>
      <c r="V566" s="25"/>
      <c r="W566" s="25"/>
      <c r="X566" s="25"/>
      <c r="Y566" s="25"/>
      <c r="Z566" s="25"/>
      <c r="AA566" s="25"/>
    </row>
    <row r="567" spans="2:27" x14ac:dyDescent="0.25">
      <c r="B567" s="25"/>
      <c r="C567" s="25"/>
      <c r="D567" s="25"/>
      <c r="E567" s="25"/>
      <c r="F567" s="25"/>
      <c r="G567" s="25"/>
      <c r="H567" s="25"/>
      <c r="I567" s="25"/>
      <c r="K567" s="25"/>
      <c r="L567" s="25"/>
      <c r="M567" s="25"/>
      <c r="N567" s="25"/>
      <c r="O567" s="25"/>
      <c r="P567" s="25"/>
      <c r="Q567" s="25"/>
      <c r="R567" s="25"/>
      <c r="T567" s="25"/>
      <c r="U567" s="25"/>
      <c r="V567" s="25"/>
      <c r="W567" s="25"/>
      <c r="X567" s="25"/>
      <c r="Y567" s="25"/>
      <c r="Z567" s="25"/>
      <c r="AA567" s="25"/>
    </row>
    <row r="568" spans="2:27" x14ac:dyDescent="0.25">
      <c r="B568" s="25"/>
      <c r="C568" s="25"/>
      <c r="D568" s="25"/>
      <c r="E568" s="25"/>
      <c r="F568" s="25"/>
      <c r="G568" s="25"/>
      <c r="H568" s="25"/>
      <c r="I568" s="25"/>
      <c r="K568" s="25"/>
      <c r="L568" s="25"/>
      <c r="M568" s="25"/>
      <c r="N568" s="25"/>
      <c r="O568" s="25"/>
      <c r="P568" s="25"/>
      <c r="Q568" s="25"/>
      <c r="R568" s="25"/>
      <c r="T568" s="25"/>
      <c r="U568" s="25"/>
      <c r="V568" s="25"/>
      <c r="W568" s="25"/>
      <c r="X568" s="25"/>
      <c r="Y568" s="25"/>
      <c r="Z568" s="25"/>
      <c r="AA568" s="25"/>
    </row>
    <row r="569" spans="2:27" x14ac:dyDescent="0.25">
      <c r="B569" s="25"/>
      <c r="C569" s="25"/>
      <c r="D569" s="25"/>
      <c r="E569" s="25"/>
      <c r="F569" s="25"/>
      <c r="G569" s="25"/>
      <c r="H569" s="25"/>
      <c r="I569" s="25"/>
      <c r="K569" s="25"/>
      <c r="L569" s="25"/>
      <c r="M569" s="25"/>
      <c r="N569" s="25"/>
      <c r="O569" s="25"/>
      <c r="P569" s="25"/>
      <c r="Q569" s="25"/>
      <c r="R569" s="25"/>
      <c r="T569" s="25"/>
      <c r="U569" s="25"/>
      <c r="V569" s="25"/>
      <c r="W569" s="25"/>
      <c r="X569" s="25"/>
      <c r="Y569" s="25"/>
      <c r="Z569" s="25"/>
      <c r="AA569" s="25"/>
    </row>
    <row r="570" spans="2:27" x14ac:dyDescent="0.25">
      <c r="B570" s="25"/>
      <c r="C570" s="25"/>
      <c r="D570" s="25"/>
      <c r="E570" s="25"/>
      <c r="F570" s="25"/>
      <c r="G570" s="25"/>
      <c r="H570" s="25"/>
      <c r="I570" s="25"/>
      <c r="K570" s="25"/>
      <c r="L570" s="25"/>
      <c r="M570" s="25"/>
      <c r="N570" s="25"/>
      <c r="O570" s="25"/>
      <c r="P570" s="25"/>
      <c r="Q570" s="25"/>
      <c r="R570" s="25"/>
      <c r="T570" s="25"/>
      <c r="U570" s="25"/>
      <c r="V570" s="25"/>
      <c r="W570" s="25"/>
      <c r="X570" s="25"/>
      <c r="Y570" s="25"/>
      <c r="Z570" s="25"/>
      <c r="AA570" s="25"/>
    </row>
    <row r="571" spans="2:27" x14ac:dyDescent="0.25">
      <c r="B571" s="25"/>
      <c r="C571" s="25"/>
      <c r="D571" s="25"/>
      <c r="E571" s="25"/>
      <c r="F571" s="25"/>
      <c r="G571" s="25"/>
      <c r="H571" s="25"/>
      <c r="I571" s="25"/>
      <c r="K571" s="25"/>
      <c r="L571" s="25"/>
      <c r="M571" s="25"/>
      <c r="N571" s="25"/>
      <c r="O571" s="25"/>
      <c r="P571" s="25"/>
      <c r="Q571" s="25"/>
      <c r="R571" s="25"/>
      <c r="T571" s="25"/>
      <c r="U571" s="25"/>
      <c r="V571" s="25"/>
      <c r="W571" s="25"/>
      <c r="X571" s="25"/>
      <c r="Y571" s="25"/>
      <c r="Z571" s="25"/>
      <c r="AA571" s="25"/>
    </row>
    <row r="572" spans="2:27" x14ac:dyDescent="0.25">
      <c r="B572" s="25"/>
      <c r="C572" s="25"/>
      <c r="D572" s="25"/>
      <c r="E572" s="25"/>
      <c r="F572" s="25"/>
      <c r="G572" s="25"/>
      <c r="H572" s="25"/>
      <c r="I572" s="25"/>
      <c r="K572" s="25"/>
      <c r="L572" s="25"/>
      <c r="M572" s="25"/>
      <c r="N572" s="25"/>
      <c r="O572" s="25"/>
      <c r="P572" s="25"/>
      <c r="Q572" s="25"/>
      <c r="R572" s="25"/>
      <c r="T572" s="25"/>
      <c r="U572" s="25"/>
      <c r="V572" s="25"/>
      <c r="W572" s="25"/>
      <c r="X572" s="25"/>
      <c r="Y572" s="25"/>
      <c r="Z572" s="25"/>
      <c r="AA572" s="25"/>
    </row>
    <row r="573" spans="2:27" x14ac:dyDescent="0.25">
      <c r="B573" s="25"/>
      <c r="C573" s="25"/>
      <c r="D573" s="25"/>
      <c r="E573" s="25"/>
      <c r="F573" s="25"/>
      <c r="G573" s="25"/>
      <c r="H573" s="25"/>
      <c r="I573" s="25"/>
      <c r="K573" s="25"/>
      <c r="L573" s="25"/>
      <c r="M573" s="25"/>
      <c r="N573" s="25"/>
      <c r="O573" s="25"/>
      <c r="P573" s="25"/>
      <c r="Q573" s="25"/>
      <c r="R573" s="25"/>
      <c r="T573" s="25"/>
      <c r="U573" s="25"/>
      <c r="V573" s="25"/>
      <c r="W573" s="25"/>
      <c r="X573" s="25"/>
      <c r="Y573" s="25"/>
      <c r="Z573" s="25"/>
      <c r="AA573" s="25"/>
    </row>
    <row r="574" spans="2:27" s="25" customFormat="1" x14ac:dyDescent="0.25"/>
    <row r="577" spans="1:35" x14ac:dyDescent="0.25">
      <c r="A577" s="12"/>
    </row>
    <row r="578" spans="1:35" x14ac:dyDescent="0.25">
      <c r="A578" s="12"/>
      <c r="B578" s="11"/>
      <c r="C578" s="11"/>
      <c r="D578" s="11"/>
      <c r="E578" s="11"/>
      <c r="F578" s="11"/>
      <c r="G578" s="11"/>
      <c r="H578" s="11"/>
      <c r="I578" s="11"/>
      <c r="K578" s="11"/>
      <c r="L578" s="11"/>
      <c r="M578" s="11"/>
      <c r="N578" s="11"/>
      <c r="O578" s="11"/>
      <c r="P578" s="11"/>
      <c r="Q578" s="11"/>
      <c r="R578" s="11"/>
      <c r="T578" s="11"/>
      <c r="U578" s="11"/>
      <c r="V578" s="11"/>
      <c r="W578" s="11"/>
      <c r="X578" s="11"/>
      <c r="Y578" s="11"/>
      <c r="Z578" s="11"/>
      <c r="AA578" s="11"/>
    </row>
    <row r="579" spans="1:35" x14ac:dyDescent="0.25">
      <c r="AC579" s="12"/>
      <c r="AD579" s="12"/>
      <c r="AE579" s="12"/>
      <c r="AG579" s="12"/>
      <c r="AH579" s="12"/>
      <c r="AI579" s="12"/>
    </row>
    <row r="580" spans="1:35" x14ac:dyDescent="0.25">
      <c r="A580" s="15"/>
    </row>
    <row r="581" spans="1:35" x14ac:dyDescent="0.25">
      <c r="A581" s="15"/>
    </row>
    <row r="582" spans="1:35" x14ac:dyDescent="0.25">
      <c r="B582" s="25"/>
      <c r="C582" s="25"/>
      <c r="D582" s="25"/>
      <c r="E582" s="25"/>
      <c r="F582" s="25"/>
      <c r="G582" s="25"/>
      <c r="H582" s="25"/>
      <c r="I582" s="25"/>
      <c r="K582" s="25"/>
      <c r="L582" s="25"/>
      <c r="M582" s="25"/>
      <c r="N582" s="25"/>
      <c r="O582" s="25"/>
      <c r="P582" s="25"/>
      <c r="Q582" s="25"/>
      <c r="R582" s="25"/>
      <c r="T582" s="25"/>
      <c r="U582" s="25"/>
      <c r="V582" s="25"/>
      <c r="W582" s="25"/>
      <c r="X582" s="25"/>
      <c r="Y582" s="25"/>
      <c r="Z582" s="25"/>
      <c r="AA582" s="25"/>
    </row>
    <row r="583" spans="1:35" x14ac:dyDescent="0.25">
      <c r="B583" s="25"/>
      <c r="C583" s="25"/>
      <c r="D583" s="25"/>
      <c r="E583" s="25"/>
      <c r="F583" s="25"/>
      <c r="G583" s="25"/>
      <c r="H583" s="25"/>
      <c r="I583" s="25"/>
      <c r="K583" s="25"/>
      <c r="L583" s="25"/>
      <c r="M583" s="25"/>
      <c r="N583" s="25"/>
      <c r="O583" s="25"/>
      <c r="P583" s="25"/>
      <c r="Q583" s="25"/>
      <c r="R583" s="25"/>
      <c r="T583" s="25"/>
      <c r="U583" s="25"/>
      <c r="V583" s="25"/>
      <c r="W583" s="25"/>
      <c r="X583" s="25"/>
      <c r="Y583" s="25"/>
      <c r="Z583" s="25"/>
      <c r="AA583" s="25"/>
    </row>
    <row r="584" spans="1:35" x14ac:dyDescent="0.25">
      <c r="B584" s="25"/>
      <c r="C584" s="25"/>
      <c r="D584" s="25"/>
      <c r="E584" s="25"/>
      <c r="F584" s="25"/>
      <c r="G584" s="25"/>
      <c r="H584" s="25"/>
      <c r="I584" s="25"/>
      <c r="K584" s="25"/>
      <c r="L584" s="25"/>
      <c r="M584" s="25"/>
      <c r="N584" s="25"/>
      <c r="O584" s="25"/>
      <c r="P584" s="25"/>
      <c r="Q584" s="25"/>
      <c r="R584" s="25"/>
      <c r="T584" s="25"/>
      <c r="U584" s="25"/>
      <c r="V584" s="25"/>
      <c r="W584" s="25"/>
      <c r="X584" s="25"/>
      <c r="Y584" s="25"/>
      <c r="Z584" s="25"/>
      <c r="AA584" s="25"/>
    </row>
    <row r="585" spans="1:35" x14ac:dyDescent="0.25">
      <c r="B585" s="25"/>
      <c r="C585" s="25"/>
      <c r="D585" s="25"/>
      <c r="E585" s="25"/>
      <c r="F585" s="25"/>
      <c r="G585" s="25"/>
      <c r="H585" s="25"/>
      <c r="I585" s="25"/>
      <c r="K585" s="25"/>
      <c r="L585" s="25"/>
      <c r="M585" s="25"/>
      <c r="N585" s="25"/>
      <c r="O585" s="25"/>
      <c r="P585" s="25"/>
      <c r="Q585" s="25"/>
      <c r="R585" s="25"/>
      <c r="T585" s="25"/>
      <c r="U585" s="25"/>
      <c r="V585" s="25"/>
      <c r="W585" s="25"/>
      <c r="X585" s="25"/>
      <c r="Y585" s="25"/>
      <c r="Z585" s="25"/>
      <c r="AA585" s="25"/>
    </row>
    <row r="586" spans="1:35" x14ac:dyDescent="0.25">
      <c r="B586" s="25"/>
      <c r="C586" s="25"/>
      <c r="D586" s="25"/>
      <c r="E586" s="25"/>
      <c r="F586" s="25"/>
      <c r="G586" s="25"/>
      <c r="H586" s="25"/>
      <c r="I586" s="25"/>
      <c r="K586" s="25"/>
      <c r="L586" s="25"/>
      <c r="M586" s="25"/>
      <c r="N586" s="25"/>
      <c r="O586" s="25"/>
      <c r="P586" s="25"/>
      <c r="Q586" s="25"/>
      <c r="R586" s="25"/>
      <c r="T586" s="25"/>
      <c r="U586" s="25"/>
      <c r="V586" s="25"/>
      <c r="W586" s="25"/>
      <c r="X586" s="25"/>
      <c r="Y586" s="25"/>
      <c r="Z586" s="25"/>
      <c r="AA586" s="25"/>
    </row>
    <row r="587" spans="1:35" x14ac:dyDescent="0.25">
      <c r="B587" s="25"/>
      <c r="C587" s="25"/>
      <c r="D587" s="25"/>
      <c r="E587" s="25"/>
      <c r="F587" s="25"/>
      <c r="G587" s="25"/>
      <c r="H587" s="25"/>
      <c r="I587" s="25"/>
      <c r="K587" s="25"/>
      <c r="L587" s="25"/>
      <c r="M587" s="25"/>
      <c r="N587" s="25"/>
      <c r="O587" s="25"/>
      <c r="P587" s="25"/>
      <c r="Q587" s="25"/>
      <c r="R587" s="25"/>
      <c r="T587" s="25"/>
      <c r="U587" s="25"/>
      <c r="V587" s="25"/>
      <c r="W587" s="25"/>
      <c r="X587" s="25"/>
      <c r="Y587" s="25"/>
      <c r="Z587" s="25"/>
      <c r="AA587" s="25"/>
    </row>
    <row r="588" spans="1:35" x14ac:dyDescent="0.25">
      <c r="B588" s="25"/>
      <c r="C588" s="25"/>
      <c r="D588" s="25"/>
      <c r="E588" s="25"/>
      <c r="F588" s="25"/>
      <c r="G588" s="25"/>
      <c r="H588" s="25"/>
      <c r="I588" s="25"/>
      <c r="K588" s="25"/>
      <c r="L588" s="25"/>
      <c r="M588" s="25"/>
      <c r="N588" s="25"/>
      <c r="O588" s="25"/>
      <c r="P588" s="25"/>
      <c r="Q588" s="25"/>
      <c r="R588" s="25"/>
      <c r="T588" s="25"/>
      <c r="U588" s="25"/>
      <c r="V588" s="25"/>
      <c r="W588" s="25"/>
      <c r="X588" s="25"/>
      <c r="Y588" s="25"/>
      <c r="Z588" s="25"/>
      <c r="AA588" s="25"/>
    </row>
    <row r="589" spans="1:35" x14ac:dyDescent="0.25">
      <c r="B589" s="25"/>
      <c r="C589" s="25"/>
      <c r="D589" s="25"/>
      <c r="E589" s="25"/>
      <c r="F589" s="25"/>
      <c r="G589" s="25"/>
      <c r="H589" s="25"/>
      <c r="I589" s="25"/>
      <c r="K589" s="25"/>
      <c r="L589" s="25"/>
      <c r="M589" s="25"/>
      <c r="N589" s="25"/>
      <c r="O589" s="25"/>
      <c r="P589" s="25"/>
      <c r="Q589" s="25"/>
      <c r="R589" s="25"/>
      <c r="T589" s="25"/>
      <c r="U589" s="25"/>
      <c r="V589" s="25"/>
      <c r="W589" s="25"/>
      <c r="X589" s="25"/>
      <c r="Y589" s="25"/>
      <c r="Z589" s="25"/>
      <c r="AA589" s="25"/>
    </row>
    <row r="590" spans="1:35" x14ac:dyDescent="0.25">
      <c r="B590" s="25"/>
      <c r="C590" s="25"/>
      <c r="D590" s="25"/>
      <c r="E590" s="25"/>
      <c r="F590" s="25"/>
      <c r="G590" s="25"/>
      <c r="H590" s="25"/>
      <c r="I590" s="25"/>
      <c r="K590" s="25"/>
      <c r="L590" s="25"/>
      <c r="M590" s="25"/>
      <c r="N590" s="25"/>
      <c r="O590" s="25"/>
      <c r="P590" s="25"/>
      <c r="Q590" s="25"/>
      <c r="R590" s="25"/>
      <c r="T590" s="25"/>
      <c r="U590" s="25"/>
      <c r="V590" s="25"/>
      <c r="W590" s="25"/>
      <c r="X590" s="25"/>
      <c r="Y590" s="25"/>
      <c r="Z590" s="25"/>
      <c r="AA590" s="25"/>
    </row>
    <row r="591" spans="1:35" x14ac:dyDescent="0.25">
      <c r="B591" s="25"/>
      <c r="C591" s="25"/>
      <c r="D591" s="25"/>
      <c r="E591" s="25"/>
      <c r="F591" s="25"/>
      <c r="G591" s="25"/>
      <c r="H591" s="25"/>
      <c r="I591" s="25"/>
      <c r="K591" s="25"/>
      <c r="L591" s="25"/>
      <c r="M591" s="25"/>
      <c r="N591" s="25"/>
      <c r="O591" s="25"/>
      <c r="P591" s="25"/>
      <c r="Q591" s="25"/>
      <c r="R591" s="25"/>
      <c r="T591" s="25"/>
      <c r="U591" s="25"/>
      <c r="V591" s="25"/>
      <c r="W591" s="25"/>
      <c r="X591" s="25"/>
      <c r="Y591" s="25"/>
      <c r="Z591" s="25"/>
      <c r="AA591" s="25"/>
    </row>
    <row r="592" spans="1:35" x14ac:dyDescent="0.25">
      <c r="B592" s="25"/>
      <c r="C592" s="25"/>
      <c r="D592" s="25"/>
      <c r="E592" s="25"/>
      <c r="F592" s="25"/>
      <c r="G592" s="25"/>
      <c r="H592" s="25"/>
      <c r="I592" s="25"/>
      <c r="K592" s="25"/>
      <c r="L592" s="25"/>
      <c r="M592" s="25"/>
      <c r="N592" s="25"/>
      <c r="O592" s="25"/>
      <c r="P592" s="25"/>
      <c r="Q592" s="25"/>
      <c r="R592" s="25"/>
      <c r="T592" s="25"/>
      <c r="U592" s="25"/>
      <c r="V592" s="25"/>
      <c r="W592" s="25"/>
      <c r="X592" s="25"/>
      <c r="Y592" s="25"/>
      <c r="Z592" s="25"/>
      <c r="AA592" s="25"/>
    </row>
    <row r="593" spans="1:35" x14ac:dyDescent="0.25">
      <c r="B593" s="25"/>
      <c r="C593" s="25"/>
      <c r="D593" s="25"/>
      <c r="E593" s="25"/>
      <c r="F593" s="25"/>
      <c r="G593" s="25"/>
      <c r="H593" s="25"/>
      <c r="I593" s="25"/>
      <c r="K593" s="25"/>
      <c r="L593" s="25"/>
      <c r="M593" s="25"/>
      <c r="N593" s="25"/>
      <c r="O593" s="25"/>
      <c r="P593" s="25"/>
      <c r="Q593" s="25"/>
      <c r="R593" s="25"/>
      <c r="T593" s="25"/>
      <c r="U593" s="25"/>
      <c r="V593" s="25"/>
      <c r="W593" s="25"/>
      <c r="X593" s="25"/>
      <c r="Y593" s="25"/>
      <c r="Z593" s="25"/>
      <c r="AA593" s="25"/>
    </row>
    <row r="594" spans="1:35" x14ac:dyDescent="0.25">
      <c r="B594" s="25"/>
      <c r="C594" s="25"/>
      <c r="D594" s="25"/>
      <c r="E594" s="25"/>
      <c r="F594" s="25"/>
      <c r="G594" s="25"/>
      <c r="H594" s="25"/>
      <c r="I594" s="25"/>
      <c r="K594" s="25"/>
      <c r="L594" s="25"/>
      <c r="M594" s="25"/>
      <c r="N594" s="25"/>
      <c r="O594" s="25"/>
      <c r="P594" s="25"/>
      <c r="Q594" s="25"/>
      <c r="R594" s="25"/>
      <c r="T594" s="25"/>
      <c r="U594" s="25"/>
      <c r="V594" s="25"/>
      <c r="W594" s="25"/>
      <c r="X594" s="25"/>
      <c r="Y594" s="25"/>
      <c r="Z594" s="25"/>
      <c r="AA594" s="25"/>
    </row>
    <row r="595" spans="1:35" x14ac:dyDescent="0.25">
      <c r="B595" s="25"/>
      <c r="C595" s="25"/>
      <c r="D595" s="25"/>
      <c r="E595" s="25"/>
      <c r="F595" s="25"/>
      <c r="G595" s="25"/>
      <c r="H595" s="25"/>
      <c r="I595" s="25"/>
      <c r="K595" s="25"/>
      <c r="L595" s="25"/>
      <c r="M595" s="25"/>
      <c r="N595" s="25"/>
      <c r="O595" s="25"/>
      <c r="P595" s="25"/>
      <c r="Q595" s="25"/>
      <c r="R595" s="25"/>
      <c r="T595" s="25"/>
      <c r="U595" s="25"/>
      <c r="V595" s="25"/>
      <c r="W595" s="25"/>
      <c r="X595" s="25"/>
      <c r="Y595" s="25"/>
      <c r="Z595" s="25"/>
      <c r="AA595" s="25"/>
    </row>
    <row r="596" spans="1:35" x14ac:dyDescent="0.25">
      <c r="B596" s="25"/>
      <c r="C596" s="25"/>
      <c r="D596" s="25"/>
      <c r="E596" s="25"/>
      <c r="F596" s="25"/>
      <c r="G596" s="25"/>
      <c r="H596" s="25"/>
      <c r="I596" s="25"/>
      <c r="K596" s="25"/>
      <c r="L596" s="25"/>
      <c r="M596" s="25"/>
      <c r="N596" s="25"/>
      <c r="O596" s="25"/>
      <c r="P596" s="25"/>
      <c r="Q596" s="25"/>
      <c r="R596" s="25"/>
      <c r="T596" s="25"/>
      <c r="U596" s="25"/>
      <c r="V596" s="25"/>
      <c r="W596" s="25"/>
      <c r="X596" s="25"/>
      <c r="Y596" s="25"/>
      <c r="Z596" s="25"/>
      <c r="AA596" s="25"/>
    </row>
    <row r="597" spans="1:35" x14ac:dyDescent="0.25">
      <c r="B597" s="25"/>
      <c r="C597" s="25"/>
      <c r="D597" s="25"/>
      <c r="E597" s="25"/>
      <c r="F597" s="25"/>
      <c r="G597" s="25"/>
      <c r="H597" s="25"/>
      <c r="I597" s="25"/>
      <c r="K597" s="25"/>
      <c r="L597" s="25"/>
      <c r="M597" s="25"/>
      <c r="N597" s="25"/>
      <c r="O597" s="25"/>
      <c r="P597" s="25"/>
      <c r="Q597" s="25"/>
      <c r="R597" s="25"/>
      <c r="T597" s="25"/>
      <c r="U597" s="25"/>
      <c r="V597" s="25"/>
      <c r="W597" s="25"/>
      <c r="X597" s="25"/>
      <c r="Y597" s="25"/>
      <c r="Z597" s="25"/>
      <c r="AA597" s="25"/>
    </row>
    <row r="598" spans="1:35" x14ac:dyDescent="0.25">
      <c r="B598" s="25"/>
      <c r="C598" s="25"/>
      <c r="D598" s="25"/>
      <c r="E598" s="25"/>
      <c r="F598" s="25"/>
      <c r="G598" s="25"/>
      <c r="H598" s="25"/>
      <c r="I598" s="25"/>
      <c r="K598" s="25"/>
      <c r="L598" s="25"/>
      <c r="M598" s="25"/>
      <c r="N598" s="25"/>
      <c r="O598" s="25"/>
      <c r="P598" s="25"/>
      <c r="Q598" s="25"/>
      <c r="R598" s="25"/>
      <c r="T598" s="25"/>
      <c r="U598" s="25"/>
      <c r="V598" s="25"/>
      <c r="W598" s="25"/>
      <c r="X598" s="25"/>
      <c r="Y598" s="25"/>
      <c r="Z598" s="25"/>
      <c r="AA598" s="25"/>
    </row>
    <row r="599" spans="1:35" x14ac:dyDescent="0.25">
      <c r="B599" s="25"/>
      <c r="C599" s="25"/>
      <c r="D599" s="25"/>
      <c r="E599" s="25"/>
      <c r="F599" s="25"/>
      <c r="G599" s="25"/>
      <c r="H599" s="25"/>
      <c r="I599" s="25"/>
      <c r="K599" s="25"/>
      <c r="L599" s="25"/>
      <c r="M599" s="25"/>
      <c r="N599" s="25"/>
      <c r="O599" s="25"/>
      <c r="P599" s="25"/>
      <c r="Q599" s="25"/>
      <c r="R599" s="25"/>
      <c r="T599" s="25"/>
      <c r="U599" s="25"/>
      <c r="V599" s="25"/>
      <c r="W599" s="25"/>
      <c r="X599" s="25"/>
      <c r="Y599" s="25"/>
      <c r="Z599" s="25"/>
      <c r="AA599" s="25"/>
    </row>
    <row r="600" spans="1:35" x14ac:dyDescent="0.25">
      <c r="B600" s="25"/>
      <c r="C600" s="25"/>
      <c r="D600" s="25"/>
      <c r="E600" s="25"/>
      <c r="F600" s="25"/>
      <c r="G600" s="25"/>
      <c r="H600" s="25"/>
      <c r="I600" s="25"/>
      <c r="K600" s="25"/>
      <c r="L600" s="25"/>
      <c r="M600" s="25"/>
      <c r="N600" s="25"/>
      <c r="O600" s="25"/>
      <c r="P600" s="25"/>
      <c r="Q600" s="25"/>
      <c r="R600" s="25"/>
      <c r="T600" s="25"/>
      <c r="U600" s="25"/>
      <c r="V600" s="25"/>
      <c r="W600" s="25"/>
      <c r="X600" s="25"/>
      <c r="Y600" s="25"/>
      <c r="Z600" s="25"/>
      <c r="AA600" s="25"/>
    </row>
    <row r="601" spans="1:35" x14ac:dyDescent="0.25">
      <c r="B601" s="25"/>
      <c r="C601" s="25"/>
      <c r="D601" s="25"/>
      <c r="E601" s="25"/>
      <c r="F601" s="25"/>
      <c r="G601" s="25"/>
      <c r="H601" s="25"/>
      <c r="I601" s="25"/>
      <c r="K601" s="25"/>
      <c r="L601" s="25"/>
      <c r="M601" s="25"/>
      <c r="N601" s="25"/>
      <c r="O601" s="25"/>
      <c r="P601" s="25"/>
      <c r="Q601" s="25"/>
      <c r="R601" s="25"/>
      <c r="T601" s="25"/>
      <c r="U601" s="25"/>
      <c r="V601" s="25"/>
      <c r="W601" s="25"/>
      <c r="X601" s="25"/>
      <c r="Y601" s="25"/>
      <c r="Z601" s="25"/>
      <c r="AA601" s="25"/>
    </row>
    <row r="602" spans="1:35" x14ac:dyDescent="0.25">
      <c r="B602" s="25"/>
      <c r="C602" s="25"/>
      <c r="D602" s="25"/>
      <c r="E602" s="25"/>
      <c r="F602" s="25"/>
      <c r="G602" s="25"/>
      <c r="H602" s="25"/>
      <c r="I602" s="25"/>
      <c r="K602" s="25"/>
      <c r="L602" s="25"/>
      <c r="M602" s="25"/>
      <c r="N602" s="25"/>
      <c r="O602" s="25"/>
      <c r="P602" s="25"/>
      <c r="Q602" s="25"/>
      <c r="R602" s="25"/>
      <c r="T602" s="25"/>
      <c r="U602" s="25"/>
      <c r="V602" s="25"/>
      <c r="W602" s="25"/>
      <c r="X602" s="25"/>
      <c r="Y602" s="25"/>
      <c r="Z602" s="25"/>
      <c r="AA602" s="25"/>
    </row>
    <row r="603" spans="1:35" s="25" customFormat="1" x14ac:dyDescent="0.25"/>
    <row r="606" spans="1:35" x14ac:dyDescent="0.25">
      <c r="A606" s="12"/>
    </row>
    <row r="607" spans="1:35" x14ac:dyDescent="0.25">
      <c r="A607" s="12"/>
      <c r="B607" s="11"/>
      <c r="C607" s="11"/>
      <c r="D607" s="11"/>
      <c r="E607" s="11"/>
      <c r="F607" s="11"/>
      <c r="G607" s="11"/>
      <c r="H607" s="11"/>
      <c r="I607" s="11"/>
      <c r="K607" s="11"/>
      <c r="L607" s="11"/>
      <c r="M607" s="11"/>
      <c r="N607" s="11"/>
      <c r="O607" s="11"/>
      <c r="P607" s="11"/>
      <c r="Q607" s="11"/>
      <c r="R607" s="11"/>
      <c r="T607" s="11"/>
      <c r="U607" s="11"/>
      <c r="V607" s="11"/>
      <c r="W607" s="11"/>
      <c r="X607" s="11"/>
      <c r="Y607" s="11"/>
      <c r="Z607" s="11"/>
      <c r="AA607" s="11"/>
    </row>
    <row r="608" spans="1:35" x14ac:dyDescent="0.25">
      <c r="AC608" s="12"/>
      <c r="AD608" s="12"/>
      <c r="AE608" s="12"/>
      <c r="AG608" s="12"/>
      <c r="AH608" s="12"/>
      <c r="AI608" s="12"/>
    </row>
    <row r="609" spans="1:1" s="26" customFormat="1" x14ac:dyDescent="0.25">
      <c r="A609" s="15"/>
    </row>
    <row r="610" spans="1:1" s="26" customFormat="1" x14ac:dyDescent="0.25">
      <c r="A610" s="15"/>
    </row>
    <row r="611" spans="1:1" s="25" customFormat="1" x14ac:dyDescent="0.25">
      <c r="A611" s="30"/>
    </row>
    <row r="612" spans="1:1" s="25" customFormat="1" x14ac:dyDescent="0.25">
      <c r="A612" s="30"/>
    </row>
    <row r="613" spans="1:1" s="25" customFormat="1" x14ac:dyDescent="0.25">
      <c r="A613" s="30"/>
    </row>
    <row r="614" spans="1:1" s="25" customFormat="1" x14ac:dyDescent="0.25">
      <c r="A614" s="30"/>
    </row>
    <row r="615" spans="1:1" s="25" customFormat="1" x14ac:dyDescent="0.25">
      <c r="A615" s="30"/>
    </row>
    <row r="616" spans="1:1" s="25" customFormat="1" x14ac:dyDescent="0.25">
      <c r="A616" s="30"/>
    </row>
    <row r="617" spans="1:1" s="25" customFormat="1" x14ac:dyDescent="0.25">
      <c r="A617" s="30"/>
    </row>
    <row r="618" spans="1:1" s="25" customFormat="1" x14ac:dyDescent="0.25">
      <c r="A618" s="30"/>
    </row>
    <row r="619" spans="1:1" s="25" customFormat="1" x14ac:dyDescent="0.25">
      <c r="A619" s="30"/>
    </row>
    <row r="620" spans="1:1" s="25" customFormat="1" x14ac:dyDescent="0.25">
      <c r="A620" s="30"/>
    </row>
    <row r="621" spans="1:1" s="25" customFormat="1" x14ac:dyDescent="0.25">
      <c r="A621" s="30"/>
    </row>
    <row r="622" spans="1:1" s="25" customFormat="1" x14ac:dyDescent="0.25">
      <c r="A622" s="30"/>
    </row>
    <row r="623" spans="1:1" s="25" customFormat="1" x14ac:dyDescent="0.25">
      <c r="A623" s="30"/>
    </row>
    <row r="624" spans="1:1" s="25" customFormat="1" x14ac:dyDescent="0.25">
      <c r="A624" s="30"/>
    </row>
    <row r="625" spans="1:35" s="25" customFormat="1" x14ac:dyDescent="0.25">
      <c r="A625" s="30"/>
    </row>
    <row r="626" spans="1:35" s="25" customFormat="1" x14ac:dyDescent="0.25">
      <c r="A626" s="30"/>
    </row>
    <row r="627" spans="1:35" s="25" customFormat="1" x14ac:dyDescent="0.25">
      <c r="A627" s="30"/>
    </row>
    <row r="628" spans="1:35" s="25" customFormat="1" x14ac:dyDescent="0.25">
      <c r="A628" s="30"/>
    </row>
    <row r="629" spans="1:35" s="25" customFormat="1" x14ac:dyDescent="0.25">
      <c r="A629" s="30"/>
    </row>
    <row r="630" spans="1:35" s="25" customFormat="1" x14ac:dyDescent="0.25">
      <c r="A630" s="30"/>
    </row>
    <row r="631" spans="1:35" s="25" customFormat="1" x14ac:dyDescent="0.25">
      <c r="A631" s="30"/>
    </row>
    <row r="632" spans="1:35" s="25" customFormat="1" x14ac:dyDescent="0.25"/>
    <row r="633" spans="1:35" s="25" customFormat="1" x14ac:dyDescent="0.25"/>
    <row r="635" spans="1:35" x14ac:dyDescent="0.25">
      <c r="A635" s="12"/>
    </row>
    <row r="636" spans="1:35" x14ac:dyDescent="0.25">
      <c r="B636" s="11"/>
      <c r="C636" s="11"/>
      <c r="D636" s="11"/>
      <c r="E636" s="11"/>
      <c r="F636" s="11"/>
      <c r="G636" s="11"/>
      <c r="H636" s="11"/>
      <c r="I636" s="11"/>
      <c r="K636" s="11"/>
      <c r="L636" s="11"/>
      <c r="M636" s="11"/>
      <c r="N636" s="11"/>
      <c r="O636" s="11"/>
      <c r="P636" s="11"/>
      <c r="Q636" s="11"/>
      <c r="R636" s="11"/>
      <c r="T636" s="11"/>
      <c r="U636" s="11"/>
      <c r="V636" s="11"/>
      <c r="W636" s="11"/>
      <c r="X636" s="11"/>
      <c r="Y636" s="11"/>
      <c r="Z636" s="11"/>
      <c r="AA636" s="11"/>
    </row>
    <row r="637" spans="1:35" x14ac:dyDescent="0.25">
      <c r="AC637" s="12"/>
      <c r="AD637" s="12"/>
      <c r="AE637" s="12"/>
      <c r="AG637" s="12"/>
      <c r="AH637" s="12"/>
      <c r="AI637" s="12"/>
    </row>
    <row r="638" spans="1:35" s="26" customFormat="1" x14ac:dyDescent="0.25">
      <c r="A638" s="15"/>
    </row>
    <row r="639" spans="1:35" s="26" customFormat="1" x14ac:dyDescent="0.25">
      <c r="A639" s="15"/>
    </row>
    <row r="640" spans="1:35" s="25" customFormat="1" x14ac:dyDescent="0.25">
      <c r="A640" s="30"/>
      <c r="B640" s="29"/>
      <c r="C640" s="29"/>
      <c r="D640" s="29"/>
      <c r="E640" s="29"/>
      <c r="F640" s="29"/>
      <c r="G640" s="29"/>
      <c r="H640" s="29"/>
      <c r="I640" s="29"/>
      <c r="K640" s="29"/>
      <c r="L640" s="29"/>
      <c r="M640" s="29"/>
      <c r="N640" s="29"/>
      <c r="O640" s="29"/>
      <c r="P640" s="29"/>
      <c r="Q640" s="29"/>
      <c r="R640" s="29"/>
      <c r="T640" s="29"/>
      <c r="U640" s="29"/>
      <c r="V640" s="29"/>
      <c r="W640" s="29"/>
      <c r="X640" s="29"/>
      <c r="Y640" s="29"/>
      <c r="Z640" s="29"/>
      <c r="AA640" s="29"/>
    </row>
    <row r="641" spans="1:27" s="25" customFormat="1" x14ac:dyDescent="0.25">
      <c r="A641" s="30"/>
      <c r="B641" s="29"/>
      <c r="C641" s="29"/>
      <c r="D641" s="29"/>
      <c r="E641" s="29"/>
      <c r="F641" s="29"/>
      <c r="G641" s="29"/>
      <c r="H641" s="29"/>
      <c r="I641" s="29"/>
      <c r="K641" s="29"/>
      <c r="L641" s="29"/>
      <c r="M641" s="29"/>
      <c r="N641" s="29"/>
      <c r="O641" s="29"/>
      <c r="P641" s="29"/>
      <c r="Q641" s="29"/>
      <c r="R641" s="29"/>
      <c r="T641" s="29"/>
      <c r="U641" s="29"/>
      <c r="V641" s="29"/>
      <c r="W641" s="29"/>
      <c r="X641" s="29"/>
      <c r="Y641" s="29"/>
      <c r="Z641" s="29"/>
      <c r="AA641" s="29"/>
    </row>
    <row r="642" spans="1:27" s="25" customFormat="1" x14ac:dyDescent="0.25">
      <c r="A642" s="30"/>
      <c r="B642" s="29"/>
      <c r="C642" s="29"/>
      <c r="D642" s="29"/>
      <c r="E642" s="29"/>
      <c r="F642" s="29"/>
      <c r="G642" s="29"/>
      <c r="H642" s="29"/>
      <c r="I642" s="29"/>
      <c r="K642" s="29"/>
      <c r="L642" s="29"/>
      <c r="M642" s="29"/>
      <c r="N642" s="29"/>
      <c r="O642" s="29"/>
      <c r="P642" s="29"/>
      <c r="Q642" s="29"/>
      <c r="R642" s="29"/>
      <c r="T642" s="29"/>
      <c r="U642" s="29"/>
      <c r="V642" s="29"/>
      <c r="W642" s="29"/>
      <c r="X642" s="29"/>
      <c r="Y642" s="29"/>
      <c r="Z642" s="29"/>
      <c r="AA642" s="29"/>
    </row>
    <row r="643" spans="1:27" s="25" customFormat="1" x14ac:dyDescent="0.25">
      <c r="A643" s="30"/>
      <c r="B643" s="29"/>
      <c r="C643" s="29"/>
      <c r="D643" s="29"/>
      <c r="E643" s="29"/>
      <c r="F643" s="29"/>
      <c r="G643" s="29"/>
      <c r="H643" s="29"/>
      <c r="I643" s="29"/>
      <c r="K643" s="29"/>
      <c r="L643" s="29"/>
      <c r="M643" s="29"/>
      <c r="N643" s="29"/>
      <c r="O643" s="29"/>
      <c r="P643" s="29"/>
      <c r="Q643" s="29"/>
      <c r="R643" s="29"/>
      <c r="T643" s="29"/>
      <c r="U643" s="29"/>
      <c r="V643" s="29"/>
      <c r="W643" s="29"/>
      <c r="X643" s="29"/>
      <c r="Y643" s="29"/>
      <c r="Z643" s="29"/>
      <c r="AA643" s="29"/>
    </row>
    <row r="644" spans="1:27" s="25" customFormat="1" x14ac:dyDescent="0.25">
      <c r="A644" s="30"/>
      <c r="B644" s="29"/>
      <c r="C644" s="29"/>
      <c r="D644" s="29"/>
      <c r="E644" s="29"/>
      <c r="F644" s="29"/>
      <c r="G644" s="29"/>
      <c r="H644" s="29"/>
      <c r="I644" s="29"/>
      <c r="K644" s="29"/>
      <c r="L644" s="29"/>
      <c r="M644" s="29"/>
      <c r="N644" s="29"/>
      <c r="O644" s="29"/>
      <c r="P644" s="29"/>
      <c r="Q644" s="29"/>
      <c r="R644" s="29"/>
      <c r="T644" s="29"/>
      <c r="U644" s="29"/>
      <c r="V644" s="29"/>
      <c r="W644" s="29"/>
      <c r="X644" s="29"/>
      <c r="Y644" s="29"/>
      <c r="Z644" s="29"/>
      <c r="AA644" s="29"/>
    </row>
    <row r="645" spans="1:27" s="25" customFormat="1" x14ac:dyDescent="0.25">
      <c r="A645" s="30"/>
      <c r="B645" s="29"/>
      <c r="C645" s="29"/>
      <c r="D645" s="29"/>
      <c r="E645" s="29"/>
      <c r="F645" s="29"/>
      <c r="G645" s="29"/>
      <c r="H645" s="29"/>
      <c r="I645" s="29"/>
      <c r="K645" s="29"/>
      <c r="L645" s="29"/>
      <c r="M645" s="29"/>
      <c r="N645" s="29"/>
      <c r="O645" s="29"/>
      <c r="P645" s="29"/>
      <c r="Q645" s="29"/>
      <c r="R645" s="29"/>
      <c r="T645" s="29"/>
      <c r="U645" s="29"/>
      <c r="V645" s="29"/>
      <c r="W645" s="29"/>
      <c r="X645" s="29"/>
      <c r="Y645" s="29"/>
      <c r="Z645" s="29"/>
      <c r="AA645" s="29"/>
    </row>
    <row r="646" spans="1:27" s="25" customFormat="1" x14ac:dyDescent="0.25">
      <c r="A646" s="30"/>
      <c r="B646" s="29"/>
      <c r="C646" s="29"/>
      <c r="D646" s="29"/>
      <c r="E646" s="29"/>
      <c r="F646" s="29"/>
      <c r="G646" s="29"/>
      <c r="H646" s="29"/>
      <c r="I646" s="29"/>
      <c r="K646" s="29"/>
      <c r="L646" s="29"/>
      <c r="M646" s="29"/>
      <c r="N646" s="29"/>
      <c r="O646" s="29"/>
      <c r="P646" s="29"/>
      <c r="Q646" s="29"/>
      <c r="R646" s="29"/>
      <c r="T646" s="29"/>
      <c r="U646" s="29"/>
      <c r="V646" s="29"/>
      <c r="W646" s="29"/>
      <c r="X646" s="29"/>
      <c r="Y646" s="29"/>
      <c r="Z646" s="29"/>
      <c r="AA646" s="29"/>
    </row>
    <row r="647" spans="1:27" s="25" customFormat="1" x14ac:dyDescent="0.25">
      <c r="A647" s="30"/>
      <c r="B647" s="29"/>
      <c r="C647" s="29"/>
      <c r="D647" s="29"/>
      <c r="E647" s="29"/>
      <c r="F647" s="29"/>
      <c r="G647" s="29"/>
      <c r="H647" s="29"/>
      <c r="I647" s="29"/>
      <c r="K647" s="29"/>
      <c r="L647" s="29"/>
      <c r="M647" s="29"/>
      <c r="N647" s="29"/>
      <c r="O647" s="29"/>
      <c r="P647" s="29"/>
      <c r="Q647" s="29"/>
      <c r="R647" s="29"/>
      <c r="T647" s="29"/>
      <c r="U647" s="29"/>
      <c r="V647" s="29"/>
      <c r="W647" s="29"/>
      <c r="X647" s="29"/>
      <c r="Y647" s="29"/>
      <c r="Z647" s="29"/>
      <c r="AA647" s="29"/>
    </row>
    <row r="648" spans="1:27" s="25" customFormat="1" x14ac:dyDescent="0.25">
      <c r="A648" s="30"/>
      <c r="B648" s="29"/>
      <c r="C648" s="29"/>
      <c r="D648" s="29"/>
      <c r="E648" s="29"/>
      <c r="F648" s="29"/>
      <c r="G648" s="29"/>
      <c r="H648" s="29"/>
      <c r="I648" s="29"/>
      <c r="K648" s="29"/>
      <c r="L648" s="29"/>
      <c r="M648" s="29"/>
      <c r="N648" s="29"/>
      <c r="O648" s="29"/>
      <c r="P648" s="29"/>
      <c r="Q648" s="29"/>
      <c r="R648" s="29"/>
      <c r="T648" s="29"/>
      <c r="U648" s="29"/>
      <c r="V648" s="29"/>
      <c r="W648" s="29"/>
      <c r="X648" s="29"/>
      <c r="Y648" s="29"/>
      <c r="Z648" s="29"/>
      <c r="AA648" s="29"/>
    </row>
    <row r="649" spans="1:27" s="25" customFormat="1" x14ac:dyDescent="0.25">
      <c r="A649" s="30"/>
      <c r="B649" s="29"/>
      <c r="C649" s="29"/>
      <c r="D649" s="29"/>
      <c r="E649" s="29"/>
      <c r="F649" s="29"/>
      <c r="G649" s="29"/>
      <c r="H649" s="29"/>
      <c r="I649" s="29"/>
      <c r="K649" s="29"/>
      <c r="L649" s="29"/>
      <c r="M649" s="29"/>
      <c r="N649" s="29"/>
      <c r="O649" s="29"/>
      <c r="P649" s="29"/>
      <c r="Q649" s="29"/>
      <c r="R649" s="29"/>
      <c r="T649" s="29"/>
      <c r="U649" s="29"/>
      <c r="V649" s="29"/>
      <c r="W649" s="29"/>
      <c r="X649" s="29"/>
      <c r="Y649" s="29"/>
      <c r="Z649" s="29"/>
      <c r="AA649" s="29"/>
    </row>
    <row r="650" spans="1:27" s="25" customFormat="1" x14ac:dyDescent="0.25">
      <c r="A650" s="30"/>
      <c r="B650" s="29"/>
      <c r="C650" s="29"/>
      <c r="D650" s="29"/>
      <c r="E650" s="29"/>
      <c r="F650" s="29"/>
      <c r="G650" s="29"/>
      <c r="H650" s="29"/>
      <c r="I650" s="29"/>
      <c r="K650" s="29"/>
      <c r="L650" s="29"/>
      <c r="M650" s="29"/>
      <c r="N650" s="29"/>
      <c r="O650" s="29"/>
      <c r="P650" s="29"/>
      <c r="Q650" s="29"/>
      <c r="R650" s="29"/>
      <c r="T650" s="29"/>
      <c r="U650" s="29"/>
      <c r="V650" s="29"/>
      <c r="W650" s="29"/>
      <c r="X650" s="29"/>
      <c r="Y650" s="29"/>
      <c r="Z650" s="29"/>
      <c r="AA650" s="29"/>
    </row>
    <row r="651" spans="1:27" s="25" customFormat="1" x14ac:dyDescent="0.25">
      <c r="A651" s="30"/>
      <c r="B651" s="29"/>
      <c r="C651" s="29"/>
      <c r="D651" s="29"/>
      <c r="E651" s="29"/>
      <c r="F651" s="29"/>
      <c r="G651" s="29"/>
      <c r="H651" s="29"/>
      <c r="I651" s="29"/>
      <c r="K651" s="29"/>
      <c r="L651" s="29"/>
      <c r="M651" s="29"/>
      <c r="N651" s="29"/>
      <c r="O651" s="29"/>
      <c r="P651" s="29"/>
      <c r="Q651" s="29"/>
      <c r="R651" s="29"/>
      <c r="T651" s="29"/>
      <c r="U651" s="29"/>
      <c r="V651" s="29"/>
      <c r="W651" s="29"/>
      <c r="X651" s="29"/>
      <c r="Y651" s="29"/>
      <c r="Z651" s="29"/>
      <c r="AA651" s="29"/>
    </row>
    <row r="652" spans="1:27" s="25" customFormat="1" x14ac:dyDescent="0.25">
      <c r="A652" s="30"/>
      <c r="B652" s="29"/>
      <c r="C652" s="29"/>
      <c r="D652" s="29"/>
      <c r="E652" s="29"/>
      <c r="F652" s="29"/>
      <c r="G652" s="29"/>
      <c r="H652" s="29"/>
      <c r="I652" s="29"/>
      <c r="K652" s="29"/>
      <c r="L652" s="29"/>
      <c r="M652" s="29"/>
      <c r="N652" s="29"/>
      <c r="O652" s="29"/>
      <c r="P652" s="29"/>
      <c r="Q652" s="29"/>
      <c r="R652" s="29"/>
      <c r="T652" s="29"/>
      <c r="U652" s="29"/>
      <c r="V652" s="29"/>
      <c r="W652" s="29"/>
      <c r="X652" s="29"/>
      <c r="Y652" s="29"/>
      <c r="Z652" s="29"/>
      <c r="AA652" s="29"/>
    </row>
    <row r="653" spans="1:27" s="25" customFormat="1" x14ac:dyDescent="0.25">
      <c r="A653" s="30"/>
      <c r="B653" s="29"/>
      <c r="C653" s="29"/>
      <c r="D653" s="29"/>
      <c r="E653" s="29"/>
      <c r="F653" s="29"/>
      <c r="G653" s="29"/>
      <c r="H653" s="29"/>
      <c r="I653" s="29"/>
      <c r="K653" s="29"/>
      <c r="L653" s="29"/>
      <c r="M653" s="29"/>
      <c r="N653" s="29"/>
      <c r="O653" s="29"/>
      <c r="P653" s="29"/>
      <c r="Q653" s="29"/>
      <c r="R653" s="29"/>
      <c r="T653" s="29"/>
      <c r="U653" s="29"/>
      <c r="V653" s="29"/>
      <c r="W653" s="29"/>
      <c r="X653" s="29"/>
      <c r="Y653" s="29"/>
      <c r="Z653" s="29"/>
      <c r="AA653" s="29"/>
    </row>
    <row r="654" spans="1:27" s="25" customFormat="1" x14ac:dyDescent="0.25">
      <c r="A654" s="30"/>
      <c r="B654" s="29"/>
      <c r="C654" s="29"/>
      <c r="D654" s="29"/>
      <c r="E654" s="29"/>
      <c r="F654" s="29"/>
      <c r="G654" s="29"/>
      <c r="H654" s="29"/>
      <c r="I654" s="29"/>
      <c r="K654" s="29"/>
      <c r="L654" s="29"/>
      <c r="M654" s="29"/>
      <c r="N654" s="29"/>
      <c r="O654" s="29"/>
      <c r="P654" s="29"/>
      <c r="Q654" s="29"/>
      <c r="R654" s="29"/>
      <c r="T654" s="29"/>
      <c r="U654" s="29"/>
      <c r="V654" s="29"/>
      <c r="W654" s="29"/>
      <c r="X654" s="29"/>
      <c r="Y654" s="29"/>
      <c r="Z654" s="29"/>
      <c r="AA654" s="29"/>
    </row>
    <row r="655" spans="1:27" s="25" customFormat="1" x14ac:dyDescent="0.25">
      <c r="A655" s="30"/>
      <c r="B655" s="29"/>
      <c r="C655" s="29"/>
      <c r="D655" s="29"/>
      <c r="E655" s="29"/>
      <c r="F655" s="29"/>
      <c r="G655" s="29"/>
      <c r="H655" s="29"/>
      <c r="I655" s="29"/>
      <c r="K655" s="29"/>
      <c r="L655" s="29"/>
      <c r="M655" s="29"/>
      <c r="N655" s="29"/>
      <c r="O655" s="29"/>
      <c r="P655" s="29"/>
      <c r="Q655" s="29"/>
      <c r="R655" s="29"/>
      <c r="T655" s="29"/>
      <c r="U655" s="29"/>
      <c r="V655" s="29"/>
      <c r="W655" s="29"/>
      <c r="X655" s="29"/>
      <c r="Y655" s="29"/>
      <c r="Z655" s="29"/>
      <c r="AA655" s="29"/>
    </row>
    <row r="656" spans="1:27" s="25" customFormat="1" x14ac:dyDescent="0.25">
      <c r="A656" s="30"/>
      <c r="B656" s="29"/>
      <c r="C656" s="29"/>
      <c r="D656" s="29"/>
      <c r="E656" s="29"/>
      <c r="F656" s="29"/>
      <c r="G656" s="29"/>
      <c r="H656" s="29"/>
      <c r="I656" s="29"/>
      <c r="K656" s="29"/>
      <c r="L656" s="29"/>
      <c r="M656" s="29"/>
      <c r="N656" s="29"/>
      <c r="O656" s="29"/>
      <c r="P656" s="29"/>
      <c r="Q656" s="29"/>
      <c r="R656" s="29"/>
      <c r="T656" s="29"/>
      <c r="U656" s="29"/>
      <c r="V656" s="29"/>
      <c r="W656" s="29"/>
      <c r="X656" s="29"/>
      <c r="Y656" s="29"/>
      <c r="Z656" s="29"/>
      <c r="AA656" s="29"/>
    </row>
    <row r="657" spans="1:43" s="25" customFormat="1" x14ac:dyDescent="0.25">
      <c r="A657" s="30"/>
      <c r="B657" s="29"/>
      <c r="C657" s="29"/>
      <c r="D657" s="29"/>
      <c r="E657" s="29"/>
      <c r="F657" s="29"/>
      <c r="G657" s="29"/>
      <c r="H657" s="29"/>
      <c r="I657" s="29"/>
      <c r="K657" s="29"/>
      <c r="L657" s="29"/>
      <c r="M657" s="29"/>
      <c r="N657" s="29"/>
      <c r="O657" s="29"/>
      <c r="P657" s="29"/>
      <c r="Q657" s="29"/>
      <c r="R657" s="29"/>
      <c r="T657" s="29"/>
      <c r="U657" s="29"/>
      <c r="V657" s="29"/>
      <c r="W657" s="29"/>
      <c r="X657" s="29"/>
      <c r="Y657" s="29"/>
      <c r="Z657" s="29"/>
      <c r="AA657" s="29"/>
    </row>
    <row r="658" spans="1:43" s="25" customFormat="1" x14ac:dyDescent="0.25">
      <c r="A658" s="30"/>
      <c r="B658" s="29"/>
      <c r="C658" s="29"/>
      <c r="D658" s="29"/>
      <c r="E658" s="29"/>
      <c r="F658" s="29"/>
      <c r="G658" s="29"/>
      <c r="H658" s="29"/>
      <c r="I658" s="29"/>
      <c r="K658" s="29"/>
      <c r="L658" s="29"/>
      <c r="M658" s="29"/>
      <c r="N658" s="29"/>
      <c r="O658" s="29"/>
      <c r="P658" s="29"/>
      <c r="Q658" s="29"/>
      <c r="R658" s="29"/>
      <c r="T658" s="29"/>
      <c r="U658" s="29"/>
      <c r="V658" s="29"/>
      <c r="W658" s="29"/>
      <c r="X658" s="29"/>
      <c r="Y658" s="29"/>
      <c r="Z658" s="29"/>
      <c r="AA658" s="29"/>
    </row>
    <row r="659" spans="1:43" s="25" customFormat="1" x14ac:dyDescent="0.25">
      <c r="A659" s="30"/>
      <c r="B659" s="29"/>
      <c r="C659" s="29"/>
      <c r="D659" s="29"/>
      <c r="E659" s="29"/>
      <c r="F659" s="29"/>
      <c r="G659" s="29"/>
      <c r="H659" s="29"/>
      <c r="I659" s="29"/>
      <c r="K659" s="29"/>
      <c r="L659" s="29"/>
      <c r="M659" s="29"/>
      <c r="N659" s="29"/>
      <c r="O659" s="29"/>
      <c r="P659" s="29"/>
      <c r="Q659" s="29"/>
      <c r="R659" s="29"/>
      <c r="T659" s="29"/>
      <c r="U659" s="29"/>
      <c r="V659" s="29"/>
      <c r="W659" s="29"/>
      <c r="X659" s="29"/>
      <c r="Y659" s="29"/>
      <c r="Z659" s="29"/>
      <c r="AA659" s="29"/>
    </row>
    <row r="660" spans="1:43" s="25" customFormat="1" x14ac:dyDescent="0.25">
      <c r="A660" s="30"/>
      <c r="B660" s="29"/>
      <c r="C660" s="29"/>
      <c r="D660" s="29"/>
      <c r="E660" s="29"/>
      <c r="F660" s="29"/>
      <c r="G660" s="29"/>
      <c r="H660" s="29"/>
      <c r="I660" s="29"/>
      <c r="K660" s="29"/>
      <c r="L660" s="29"/>
      <c r="M660" s="29"/>
      <c r="N660" s="29"/>
      <c r="O660" s="29"/>
      <c r="P660" s="29"/>
      <c r="Q660" s="29"/>
      <c r="R660" s="29"/>
      <c r="T660" s="29"/>
      <c r="U660" s="29"/>
      <c r="V660" s="29"/>
      <c r="W660" s="29"/>
      <c r="X660" s="29"/>
      <c r="Y660" s="29"/>
      <c r="Z660" s="29"/>
      <c r="AA660" s="29"/>
    </row>
    <row r="661" spans="1:43" s="25" customFormat="1" x14ac:dyDescent="0.25"/>
    <row r="662" spans="1:43" s="26" customFormat="1" x14ac:dyDescent="0.25"/>
    <row r="663" spans="1:43" x14ac:dyDescent="0.25">
      <c r="B663" s="11"/>
      <c r="C663" s="11"/>
      <c r="D663" s="11"/>
      <c r="E663" s="11"/>
      <c r="F663" s="11"/>
      <c r="G663" s="11"/>
      <c r="H663" s="11"/>
      <c r="I663" s="11"/>
      <c r="K663" s="11"/>
      <c r="L663" s="11"/>
      <c r="M663" s="11"/>
      <c r="N663" s="11"/>
      <c r="O663" s="11"/>
      <c r="P663" s="11"/>
      <c r="Q663" s="11"/>
      <c r="R663" s="11"/>
      <c r="T663" s="11"/>
      <c r="U663" s="11"/>
      <c r="V663" s="11"/>
      <c r="W663" s="11"/>
      <c r="X663" s="11"/>
      <c r="Y663" s="11"/>
      <c r="Z663" s="11"/>
      <c r="AA663" s="11"/>
    </row>
    <row r="664" spans="1:43" x14ac:dyDescent="0.25">
      <c r="B664" s="11"/>
      <c r="C664" s="11"/>
      <c r="D664" s="11"/>
      <c r="E664" s="11"/>
      <c r="F664" s="11"/>
      <c r="G664" s="11"/>
      <c r="H664" s="11"/>
      <c r="I664" s="11"/>
      <c r="K664" s="11"/>
      <c r="L664" s="11"/>
      <c r="M664" s="11"/>
      <c r="N664" s="11"/>
      <c r="O664" s="11"/>
      <c r="P664" s="11"/>
      <c r="Q664" s="11"/>
      <c r="R664" s="11"/>
      <c r="T664" s="11"/>
      <c r="U664" s="11"/>
      <c r="V664" s="11"/>
      <c r="W664" s="11"/>
      <c r="X664" s="11"/>
      <c r="Y664" s="11"/>
      <c r="Z664" s="11"/>
      <c r="AA664" s="11"/>
    </row>
    <row r="665" spans="1:43" x14ac:dyDescent="0.25">
      <c r="A665" s="12"/>
    </row>
    <row r="666" spans="1:43" ht="45" customHeight="1" x14ac:dyDescent="0.25">
      <c r="AC666" s="98"/>
      <c r="AD666" s="98"/>
      <c r="AE666" s="98"/>
      <c r="AG666" s="98"/>
      <c r="AH666" s="98"/>
      <c r="AI666" s="98"/>
      <c r="AK666" s="98"/>
      <c r="AL666" s="98"/>
      <c r="AM666" s="98"/>
      <c r="AO666" s="12"/>
      <c r="AP666" s="12"/>
      <c r="AQ666" s="12"/>
    </row>
    <row r="667" spans="1:43" x14ac:dyDescent="0.25">
      <c r="AC667" s="97"/>
      <c r="AD667" s="97"/>
      <c r="AE667" s="97"/>
      <c r="AG667" s="98"/>
      <c r="AH667" s="98"/>
      <c r="AI667" s="98"/>
      <c r="AK667" s="98"/>
      <c r="AL667" s="98"/>
      <c r="AM667" s="98"/>
    </row>
    <row r="668" spans="1:43" x14ac:dyDescent="0.25">
      <c r="AC668" s="12"/>
      <c r="AD668" s="12"/>
      <c r="AE668" s="12"/>
      <c r="AG668" s="12"/>
      <c r="AH668" s="12"/>
      <c r="AI668" s="12"/>
      <c r="AK668" s="12"/>
      <c r="AL668" s="12"/>
      <c r="AM668" s="12"/>
      <c r="AO668" s="12"/>
      <c r="AP668" s="12"/>
      <c r="AQ668" s="12"/>
    </row>
    <row r="669" spans="1:43" s="15" customFormat="1" x14ac:dyDescent="0.25">
      <c r="AC669" s="22"/>
      <c r="AD669" s="22"/>
      <c r="AE669" s="22"/>
      <c r="AF669" s="22"/>
      <c r="AG669" s="22"/>
      <c r="AH669" s="22"/>
      <c r="AI669" s="22"/>
    </row>
    <row r="670" spans="1:43" s="15" customFormat="1" x14ac:dyDescent="0.25">
      <c r="AC670" s="22"/>
      <c r="AD670" s="22"/>
      <c r="AE670" s="22"/>
      <c r="AF670" s="22"/>
      <c r="AG670" s="22"/>
      <c r="AH670" s="22"/>
      <c r="AI670" s="22"/>
      <c r="AK670" s="17"/>
    </row>
    <row r="671" spans="1:43" x14ac:dyDescent="0.25">
      <c r="B671" s="13"/>
      <c r="C671" s="13"/>
      <c r="D671" s="13"/>
      <c r="E671" s="13"/>
      <c r="F671" s="13"/>
      <c r="G671" s="13"/>
      <c r="H671" s="13"/>
      <c r="I671" s="13"/>
      <c r="K671" s="13"/>
      <c r="L671" s="13"/>
      <c r="M671" s="13"/>
      <c r="N671" s="13"/>
      <c r="O671" s="13"/>
      <c r="P671" s="13"/>
      <c r="Q671" s="13"/>
      <c r="R671" s="13"/>
      <c r="T671" s="13"/>
      <c r="U671" s="13"/>
      <c r="V671" s="13"/>
      <c r="W671" s="13"/>
      <c r="X671" s="13"/>
      <c r="Y671" s="13"/>
      <c r="Z671" s="13"/>
      <c r="AA671" s="13"/>
      <c r="AC671" s="20"/>
      <c r="AD671" s="20"/>
      <c r="AE671" s="20"/>
      <c r="AF671" s="21"/>
      <c r="AG671" s="20"/>
      <c r="AH671" s="20"/>
      <c r="AI671" s="20"/>
      <c r="AK671" s="20"/>
      <c r="AL671" s="20"/>
      <c r="AM671" s="20"/>
    </row>
    <row r="672" spans="1:43" x14ac:dyDescent="0.25">
      <c r="B672" s="13"/>
      <c r="C672" s="13"/>
      <c r="D672" s="13"/>
      <c r="E672" s="13"/>
      <c r="F672" s="13"/>
      <c r="G672" s="13"/>
      <c r="H672" s="13"/>
      <c r="I672" s="13"/>
      <c r="K672" s="13"/>
      <c r="L672" s="13"/>
      <c r="M672" s="13"/>
      <c r="N672" s="13"/>
      <c r="O672" s="13"/>
      <c r="P672" s="13"/>
      <c r="Q672" s="13"/>
      <c r="R672" s="13"/>
      <c r="T672" s="13"/>
      <c r="U672" s="13"/>
      <c r="V672" s="13"/>
      <c r="W672" s="13"/>
      <c r="X672" s="13"/>
      <c r="Y672" s="13"/>
      <c r="Z672" s="13"/>
      <c r="AA672" s="13"/>
      <c r="AC672" s="20"/>
      <c r="AD672" s="20"/>
      <c r="AE672" s="20"/>
      <c r="AF672" s="21"/>
      <c r="AG672" s="20"/>
      <c r="AH672" s="20"/>
      <c r="AI672" s="20"/>
    </row>
    <row r="673" spans="2:35" x14ac:dyDescent="0.25">
      <c r="B673" s="13"/>
      <c r="C673" s="13"/>
      <c r="D673" s="13"/>
      <c r="E673" s="13"/>
      <c r="F673" s="13"/>
      <c r="G673" s="13"/>
      <c r="H673" s="13"/>
      <c r="I673" s="13"/>
      <c r="K673" s="13"/>
      <c r="L673" s="13"/>
      <c r="M673" s="13"/>
      <c r="N673" s="13"/>
      <c r="O673" s="13"/>
      <c r="P673" s="13"/>
      <c r="Q673" s="13"/>
      <c r="R673" s="13"/>
      <c r="T673" s="13"/>
      <c r="U673" s="13"/>
      <c r="V673" s="13"/>
      <c r="W673" s="13"/>
      <c r="X673" s="13"/>
      <c r="Y673" s="13"/>
      <c r="Z673" s="13"/>
      <c r="AA673" s="13"/>
      <c r="AC673" s="20"/>
      <c r="AD673" s="20"/>
      <c r="AE673" s="20"/>
      <c r="AF673" s="21"/>
      <c r="AG673" s="20"/>
      <c r="AH673" s="20"/>
      <c r="AI673" s="20"/>
    </row>
    <row r="674" spans="2:35" x14ac:dyDescent="0.25">
      <c r="B674" s="13"/>
      <c r="C674" s="13"/>
      <c r="D674" s="13"/>
      <c r="E674" s="13"/>
      <c r="F674" s="13"/>
      <c r="G674" s="13"/>
      <c r="H674" s="13"/>
      <c r="I674" s="13"/>
      <c r="K674" s="13"/>
      <c r="L674" s="13"/>
      <c r="M674" s="13"/>
      <c r="N674" s="13"/>
      <c r="O674" s="13"/>
      <c r="P674" s="13"/>
      <c r="Q674" s="13"/>
      <c r="R674" s="13"/>
      <c r="T674" s="13"/>
      <c r="U674" s="13"/>
      <c r="V674" s="13"/>
      <c r="W674" s="13"/>
      <c r="X674" s="13"/>
      <c r="Y674" s="13"/>
      <c r="Z674" s="13"/>
      <c r="AA674" s="13"/>
      <c r="AC674" s="20"/>
      <c r="AD674" s="20"/>
      <c r="AE674" s="20"/>
      <c r="AF674" s="21"/>
      <c r="AG674" s="20"/>
      <c r="AH674" s="20"/>
      <c r="AI674" s="20"/>
    </row>
    <row r="675" spans="2:35" x14ac:dyDescent="0.25">
      <c r="B675" s="13"/>
      <c r="C675" s="13"/>
      <c r="D675" s="13"/>
      <c r="E675" s="13"/>
      <c r="F675" s="13"/>
      <c r="G675" s="13"/>
      <c r="H675" s="13"/>
      <c r="I675" s="13"/>
      <c r="K675" s="13"/>
      <c r="L675" s="13"/>
      <c r="M675" s="13"/>
      <c r="N675" s="13"/>
      <c r="O675" s="13"/>
      <c r="P675" s="13"/>
      <c r="Q675" s="13"/>
      <c r="R675" s="13"/>
      <c r="T675" s="13"/>
      <c r="U675" s="13"/>
      <c r="V675" s="13"/>
      <c r="W675" s="13"/>
      <c r="X675" s="13"/>
      <c r="Y675" s="13"/>
      <c r="Z675" s="13"/>
      <c r="AA675" s="13"/>
      <c r="AC675" s="20"/>
      <c r="AD675" s="20"/>
      <c r="AE675" s="20"/>
      <c r="AF675" s="21"/>
      <c r="AG675" s="20"/>
      <c r="AH675" s="20"/>
      <c r="AI675" s="20"/>
    </row>
    <row r="676" spans="2:35" x14ac:dyDescent="0.25">
      <c r="B676" s="13"/>
      <c r="C676" s="13"/>
      <c r="D676" s="13"/>
      <c r="E676" s="13"/>
      <c r="F676" s="13"/>
      <c r="G676" s="13"/>
      <c r="H676" s="13"/>
      <c r="I676" s="13"/>
      <c r="K676" s="13"/>
      <c r="L676" s="13"/>
      <c r="M676" s="13"/>
      <c r="N676" s="13"/>
      <c r="O676" s="13"/>
      <c r="P676" s="13"/>
      <c r="Q676" s="13"/>
      <c r="R676" s="13"/>
      <c r="T676" s="13"/>
      <c r="U676" s="13"/>
      <c r="V676" s="13"/>
      <c r="W676" s="13"/>
      <c r="X676" s="13"/>
      <c r="Y676" s="13"/>
      <c r="Z676" s="13"/>
      <c r="AA676" s="13"/>
      <c r="AC676" s="20"/>
      <c r="AD676" s="20"/>
      <c r="AE676" s="20"/>
      <c r="AF676" s="21"/>
      <c r="AG676" s="20"/>
      <c r="AH676" s="20"/>
      <c r="AI676" s="20"/>
    </row>
    <row r="677" spans="2:35" x14ac:dyDescent="0.25">
      <c r="B677" s="13"/>
      <c r="C677" s="13"/>
      <c r="D677" s="13"/>
      <c r="E677" s="13"/>
      <c r="F677" s="13"/>
      <c r="G677" s="13"/>
      <c r="H677" s="13"/>
      <c r="I677" s="13"/>
      <c r="K677" s="13"/>
      <c r="L677" s="13"/>
      <c r="M677" s="13"/>
      <c r="N677" s="13"/>
      <c r="O677" s="13"/>
      <c r="P677" s="13"/>
      <c r="Q677" s="13"/>
      <c r="R677" s="13"/>
      <c r="T677" s="13"/>
      <c r="U677" s="13"/>
      <c r="V677" s="13"/>
      <c r="W677" s="13"/>
      <c r="X677" s="13"/>
      <c r="Y677" s="13"/>
      <c r="Z677" s="13"/>
      <c r="AA677" s="13"/>
      <c r="AC677" s="20"/>
      <c r="AD677" s="20"/>
      <c r="AE677" s="20"/>
      <c r="AF677" s="21"/>
      <c r="AG677" s="20"/>
      <c r="AH677" s="20"/>
      <c r="AI677" s="20"/>
    </row>
    <row r="678" spans="2:35" x14ac:dyDescent="0.25">
      <c r="B678" s="13"/>
      <c r="C678" s="13"/>
      <c r="D678" s="13"/>
      <c r="E678" s="13"/>
      <c r="F678" s="13"/>
      <c r="G678" s="13"/>
      <c r="H678" s="13"/>
      <c r="I678" s="13"/>
      <c r="K678" s="13"/>
      <c r="L678" s="13"/>
      <c r="M678" s="13"/>
      <c r="N678" s="13"/>
      <c r="O678" s="13"/>
      <c r="P678" s="13"/>
      <c r="Q678" s="13"/>
      <c r="R678" s="13"/>
      <c r="T678" s="13"/>
      <c r="U678" s="13"/>
      <c r="V678" s="13"/>
      <c r="W678" s="13"/>
      <c r="X678" s="13"/>
      <c r="Y678" s="13"/>
      <c r="Z678" s="13"/>
      <c r="AA678" s="13"/>
      <c r="AC678" s="20"/>
      <c r="AD678" s="20"/>
      <c r="AE678" s="20"/>
      <c r="AF678" s="21"/>
      <c r="AG678" s="20"/>
      <c r="AH678" s="20"/>
      <c r="AI678" s="20"/>
    </row>
    <row r="679" spans="2:35" x14ac:dyDescent="0.25">
      <c r="B679" s="13"/>
      <c r="C679" s="13"/>
      <c r="D679" s="13"/>
      <c r="E679" s="13"/>
      <c r="F679" s="13"/>
      <c r="G679" s="13"/>
      <c r="H679" s="13"/>
      <c r="I679" s="13"/>
      <c r="K679" s="13"/>
      <c r="L679" s="13"/>
      <c r="M679" s="13"/>
      <c r="N679" s="13"/>
      <c r="O679" s="13"/>
      <c r="P679" s="13"/>
      <c r="Q679" s="13"/>
      <c r="R679" s="13"/>
      <c r="T679" s="13"/>
      <c r="U679" s="13"/>
      <c r="V679" s="13"/>
      <c r="W679" s="13"/>
      <c r="X679" s="13"/>
      <c r="Y679" s="13"/>
      <c r="Z679" s="13"/>
      <c r="AA679" s="13"/>
      <c r="AC679" s="20"/>
      <c r="AD679" s="20"/>
      <c r="AE679" s="20"/>
      <c r="AF679" s="21"/>
      <c r="AG679" s="20"/>
      <c r="AH679" s="20"/>
      <c r="AI679" s="20"/>
    </row>
    <row r="680" spans="2:35" x14ac:dyDescent="0.25">
      <c r="B680" s="13"/>
      <c r="C680" s="13"/>
      <c r="D680" s="13"/>
      <c r="E680" s="13"/>
      <c r="F680" s="13"/>
      <c r="G680" s="13"/>
      <c r="H680" s="13"/>
      <c r="I680" s="13"/>
      <c r="K680" s="13"/>
      <c r="L680" s="13"/>
      <c r="M680" s="13"/>
      <c r="N680" s="13"/>
      <c r="O680" s="13"/>
      <c r="P680" s="13"/>
      <c r="Q680" s="13"/>
      <c r="R680" s="13"/>
      <c r="T680" s="13"/>
      <c r="U680" s="13"/>
      <c r="V680" s="13"/>
      <c r="W680" s="13"/>
      <c r="X680" s="13"/>
      <c r="Y680" s="13"/>
      <c r="Z680" s="13"/>
      <c r="AA680" s="13"/>
      <c r="AC680" s="20"/>
      <c r="AD680" s="20"/>
      <c r="AE680" s="20"/>
      <c r="AF680" s="21"/>
      <c r="AG680" s="20"/>
      <c r="AH680" s="20"/>
      <c r="AI680" s="20"/>
    </row>
    <row r="681" spans="2:35" x14ac:dyDescent="0.25">
      <c r="B681" s="13"/>
      <c r="C681" s="13"/>
      <c r="D681" s="13"/>
      <c r="E681" s="13"/>
      <c r="F681" s="13"/>
      <c r="G681" s="13"/>
      <c r="H681" s="13"/>
      <c r="I681" s="13"/>
      <c r="K681" s="13"/>
      <c r="L681" s="13"/>
      <c r="M681" s="13"/>
      <c r="N681" s="13"/>
      <c r="O681" s="13"/>
      <c r="P681" s="13"/>
      <c r="Q681" s="13"/>
      <c r="R681" s="13"/>
      <c r="T681" s="13"/>
      <c r="U681" s="13"/>
      <c r="V681" s="13"/>
      <c r="W681" s="13"/>
      <c r="X681" s="13"/>
      <c r="Y681" s="13"/>
      <c r="Z681" s="13"/>
      <c r="AA681" s="13"/>
      <c r="AC681" s="20"/>
      <c r="AD681" s="20"/>
      <c r="AE681" s="20"/>
      <c r="AF681" s="21"/>
      <c r="AG681" s="20"/>
      <c r="AH681" s="20"/>
      <c r="AI681" s="20"/>
    </row>
    <row r="682" spans="2:35" x14ac:dyDescent="0.25">
      <c r="B682" s="13"/>
      <c r="C682" s="13"/>
      <c r="D682" s="13"/>
      <c r="E682" s="13"/>
      <c r="F682" s="13"/>
      <c r="G682" s="13"/>
      <c r="H682" s="13"/>
      <c r="I682" s="13"/>
      <c r="K682" s="13"/>
      <c r="L682" s="13"/>
      <c r="M682" s="13"/>
      <c r="N682" s="13"/>
      <c r="O682" s="13"/>
      <c r="P682" s="13"/>
      <c r="Q682" s="13"/>
      <c r="R682" s="13"/>
      <c r="T682" s="13"/>
      <c r="U682" s="13"/>
      <c r="V682" s="13"/>
      <c r="W682" s="13"/>
      <c r="X682" s="13"/>
      <c r="Y682" s="13"/>
      <c r="Z682" s="13"/>
      <c r="AA682" s="13"/>
      <c r="AC682" s="20"/>
      <c r="AD682" s="20"/>
      <c r="AE682" s="20"/>
      <c r="AF682" s="21"/>
      <c r="AG682" s="20"/>
      <c r="AH682" s="20"/>
      <c r="AI682" s="20"/>
    </row>
    <row r="683" spans="2:35" x14ac:dyDescent="0.25">
      <c r="B683" s="13"/>
      <c r="C683" s="13"/>
      <c r="D683" s="13"/>
      <c r="E683" s="13"/>
      <c r="F683" s="13"/>
      <c r="G683" s="13"/>
      <c r="H683" s="13"/>
      <c r="I683" s="13"/>
      <c r="K683" s="13"/>
      <c r="L683" s="13"/>
      <c r="M683" s="13"/>
      <c r="N683" s="13"/>
      <c r="O683" s="13"/>
      <c r="P683" s="13"/>
      <c r="Q683" s="13"/>
      <c r="R683" s="13"/>
      <c r="T683" s="13"/>
      <c r="U683" s="13"/>
      <c r="V683" s="13"/>
      <c r="W683" s="13"/>
      <c r="X683" s="13"/>
      <c r="Y683" s="13"/>
      <c r="Z683" s="13"/>
      <c r="AA683" s="13"/>
      <c r="AC683" s="20"/>
      <c r="AD683" s="20"/>
      <c r="AE683" s="20"/>
      <c r="AF683" s="21"/>
      <c r="AG683" s="20"/>
      <c r="AH683" s="20"/>
      <c r="AI683" s="20"/>
    </row>
    <row r="684" spans="2:35" x14ac:dyDescent="0.25">
      <c r="B684" s="13"/>
      <c r="C684" s="13"/>
      <c r="D684" s="13"/>
      <c r="E684" s="13"/>
      <c r="F684" s="13"/>
      <c r="G684" s="13"/>
      <c r="H684" s="13"/>
      <c r="I684" s="13"/>
      <c r="K684" s="13"/>
      <c r="L684" s="13"/>
      <c r="M684" s="13"/>
      <c r="N684" s="13"/>
      <c r="O684" s="13"/>
      <c r="P684" s="13"/>
      <c r="Q684" s="13"/>
      <c r="R684" s="13"/>
      <c r="T684" s="13"/>
      <c r="U684" s="13"/>
      <c r="V684" s="13"/>
      <c r="W684" s="13"/>
      <c r="X684" s="13"/>
      <c r="Y684" s="13"/>
      <c r="Z684" s="13"/>
      <c r="AA684" s="13"/>
      <c r="AC684" s="20"/>
      <c r="AD684" s="20"/>
      <c r="AE684" s="20"/>
      <c r="AF684" s="21"/>
      <c r="AG684" s="20"/>
      <c r="AH684" s="20"/>
      <c r="AI684" s="20"/>
    </row>
    <row r="685" spans="2:35" x14ac:dyDescent="0.25">
      <c r="B685" s="13"/>
      <c r="C685" s="13"/>
      <c r="D685" s="13"/>
      <c r="E685" s="13"/>
      <c r="F685" s="13"/>
      <c r="G685" s="13"/>
      <c r="H685" s="13"/>
      <c r="I685" s="13"/>
      <c r="K685" s="13"/>
      <c r="L685" s="13"/>
      <c r="M685" s="13"/>
      <c r="N685" s="13"/>
      <c r="O685" s="13"/>
      <c r="P685" s="13"/>
      <c r="Q685" s="13"/>
      <c r="R685" s="13"/>
      <c r="T685" s="13"/>
      <c r="U685" s="13"/>
      <c r="V685" s="13"/>
      <c r="W685" s="13"/>
      <c r="X685" s="13"/>
      <c r="Y685" s="13"/>
      <c r="Z685" s="13"/>
      <c r="AA685" s="13"/>
      <c r="AC685" s="20"/>
      <c r="AD685" s="20"/>
      <c r="AE685" s="20"/>
      <c r="AF685" s="21"/>
      <c r="AG685" s="20"/>
      <c r="AH685" s="20"/>
      <c r="AI685" s="20"/>
    </row>
    <row r="686" spans="2:35" x14ac:dyDescent="0.25">
      <c r="B686" s="13"/>
      <c r="C686" s="13"/>
      <c r="D686" s="13"/>
      <c r="E686" s="13"/>
      <c r="F686" s="13"/>
      <c r="G686" s="13"/>
      <c r="H686" s="13"/>
      <c r="I686" s="13"/>
      <c r="K686" s="13"/>
      <c r="L686" s="13"/>
      <c r="M686" s="13"/>
      <c r="N686" s="13"/>
      <c r="O686" s="13"/>
      <c r="P686" s="13"/>
      <c r="Q686" s="13"/>
      <c r="R686" s="13"/>
      <c r="T686" s="13"/>
      <c r="U686" s="13"/>
      <c r="V686" s="13"/>
      <c r="W686" s="13"/>
      <c r="X686" s="13"/>
      <c r="Y686" s="13"/>
      <c r="Z686" s="13"/>
      <c r="AA686" s="13"/>
      <c r="AC686" s="20"/>
      <c r="AD686" s="20"/>
      <c r="AE686" s="20"/>
      <c r="AF686" s="21"/>
      <c r="AG686" s="20"/>
      <c r="AH686" s="20"/>
      <c r="AI686" s="20"/>
    </row>
    <row r="687" spans="2:35" x14ac:dyDescent="0.25">
      <c r="B687" s="13"/>
      <c r="C687" s="13"/>
      <c r="D687" s="13"/>
      <c r="E687" s="13"/>
      <c r="F687" s="13"/>
      <c r="G687" s="13"/>
      <c r="H687" s="13"/>
      <c r="I687" s="13"/>
      <c r="K687" s="13"/>
      <c r="L687" s="13"/>
      <c r="M687" s="13"/>
      <c r="N687" s="13"/>
      <c r="O687" s="13"/>
      <c r="P687" s="13"/>
      <c r="Q687" s="13"/>
      <c r="R687" s="13"/>
      <c r="T687" s="13"/>
      <c r="U687" s="13"/>
      <c r="V687" s="13"/>
      <c r="W687" s="13"/>
      <c r="X687" s="13"/>
      <c r="Y687" s="13"/>
      <c r="Z687" s="13"/>
      <c r="AA687" s="13"/>
      <c r="AC687" s="20"/>
      <c r="AD687" s="20"/>
      <c r="AE687" s="20"/>
      <c r="AF687" s="21"/>
      <c r="AG687" s="20"/>
      <c r="AH687" s="20"/>
      <c r="AI687" s="20"/>
    </row>
    <row r="688" spans="2:35" x14ac:dyDescent="0.25">
      <c r="B688" s="13"/>
      <c r="C688" s="13"/>
      <c r="D688" s="13"/>
      <c r="E688" s="13"/>
      <c r="F688" s="13"/>
      <c r="G688" s="13"/>
      <c r="H688" s="13"/>
      <c r="I688" s="13"/>
      <c r="K688" s="13"/>
      <c r="L688" s="13"/>
      <c r="M688" s="13"/>
      <c r="N688" s="13"/>
      <c r="O688" s="13"/>
      <c r="P688" s="13"/>
      <c r="Q688" s="13"/>
      <c r="R688" s="13"/>
      <c r="T688" s="13"/>
      <c r="U688" s="13"/>
      <c r="V688" s="13"/>
      <c r="W688" s="13"/>
      <c r="X688" s="13"/>
      <c r="Y688" s="13"/>
      <c r="Z688" s="13"/>
      <c r="AA688" s="13"/>
      <c r="AC688" s="20"/>
      <c r="AD688" s="20"/>
      <c r="AE688" s="20"/>
      <c r="AF688" s="21"/>
      <c r="AG688" s="20"/>
      <c r="AH688" s="20"/>
      <c r="AI688" s="20"/>
    </row>
    <row r="689" spans="2:35" x14ac:dyDescent="0.25">
      <c r="B689" s="13"/>
      <c r="C689" s="13"/>
      <c r="D689" s="13"/>
      <c r="E689" s="13"/>
      <c r="F689" s="13"/>
      <c r="G689" s="13"/>
      <c r="H689" s="13"/>
      <c r="I689" s="13"/>
      <c r="K689" s="13"/>
      <c r="L689" s="13"/>
      <c r="M689" s="13"/>
      <c r="N689" s="13"/>
      <c r="O689" s="13"/>
      <c r="P689" s="13"/>
      <c r="Q689" s="13"/>
      <c r="R689" s="13"/>
      <c r="T689" s="13"/>
      <c r="U689" s="13"/>
      <c r="V689" s="13"/>
      <c r="W689" s="13"/>
      <c r="X689" s="13"/>
      <c r="Y689" s="13"/>
      <c r="Z689" s="13"/>
      <c r="AA689" s="13"/>
      <c r="AC689" s="20"/>
      <c r="AD689" s="20"/>
      <c r="AE689" s="20"/>
      <c r="AF689" s="21"/>
      <c r="AG689" s="20"/>
      <c r="AH689" s="20"/>
      <c r="AI689" s="20"/>
    </row>
    <row r="690" spans="2:35" x14ac:dyDescent="0.25">
      <c r="B690" s="13"/>
      <c r="C690" s="13"/>
      <c r="D690" s="13"/>
      <c r="E690" s="13"/>
      <c r="F690" s="13"/>
      <c r="G690" s="13"/>
      <c r="H690" s="13"/>
      <c r="I690" s="13"/>
      <c r="K690" s="13"/>
      <c r="L690" s="13"/>
      <c r="M690" s="13"/>
      <c r="N690" s="13"/>
      <c r="O690" s="13"/>
      <c r="P690" s="13"/>
      <c r="Q690" s="13"/>
      <c r="R690" s="13"/>
      <c r="T690" s="13"/>
      <c r="U690" s="13"/>
      <c r="V690" s="13"/>
      <c r="W690" s="13"/>
      <c r="X690" s="13"/>
      <c r="Y690" s="13"/>
      <c r="Z690" s="13"/>
      <c r="AA690" s="13"/>
      <c r="AC690" s="20"/>
      <c r="AD690" s="20"/>
      <c r="AE690" s="20"/>
      <c r="AF690" s="21"/>
      <c r="AG690" s="20"/>
      <c r="AH690" s="20"/>
      <c r="AI690" s="20"/>
    </row>
    <row r="691" spans="2:35" x14ac:dyDescent="0.25">
      <c r="B691" s="13"/>
      <c r="C691" s="13"/>
      <c r="D691" s="13"/>
      <c r="E691" s="13"/>
      <c r="F691" s="13"/>
      <c r="G691" s="13"/>
      <c r="H691" s="13"/>
      <c r="I691" s="13"/>
      <c r="K691" s="13"/>
      <c r="L691" s="13"/>
      <c r="M691" s="13"/>
      <c r="N691" s="13"/>
      <c r="O691" s="13"/>
      <c r="P691" s="13"/>
      <c r="Q691" s="13"/>
      <c r="R691" s="13"/>
      <c r="T691" s="13"/>
      <c r="U691" s="13"/>
      <c r="V691" s="13"/>
      <c r="W691" s="13"/>
      <c r="X691" s="13"/>
      <c r="Y691" s="13"/>
      <c r="Z691" s="13"/>
      <c r="AA691" s="13"/>
      <c r="AC691" s="20"/>
      <c r="AD691" s="20"/>
      <c r="AE691" s="20"/>
      <c r="AF691" s="21"/>
      <c r="AG691" s="20"/>
      <c r="AH691" s="20"/>
      <c r="AI691" s="20"/>
    </row>
  </sheetData>
  <mergeCells count="6">
    <mergeCell ref="AC666:AE666"/>
    <mergeCell ref="AG666:AI666"/>
    <mergeCell ref="AK666:AM666"/>
    <mergeCell ref="AC667:AE667"/>
    <mergeCell ref="AG667:AI667"/>
    <mergeCell ref="AK667:AM667"/>
  </mergeCells>
  <pageMargins left="0.7" right="0.7" top="0.75" bottom="0.75" header="0.3" footer="0.3"/>
  <pageSetup orientation="portrait" horizontalDpi="4294967293" verticalDpi="429496729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711D7-CB0A-4373-89A9-3604F4B2CCC9}">
  <sheetPr codeName="Sheet65"/>
  <dimension ref="A1:BT691"/>
  <sheetViews>
    <sheetView workbookViewId="0"/>
  </sheetViews>
  <sheetFormatPr defaultColWidth="9.140625" defaultRowHeight="15" x14ac:dyDescent="0.25"/>
  <cols>
    <col min="1" max="1" width="26.7109375" style="30" customWidth="1"/>
    <col min="2" max="2" width="25" style="30" customWidth="1"/>
    <col min="3" max="5" width="22.42578125" style="30" customWidth="1"/>
    <col min="6" max="8" width="23.7109375" style="30" customWidth="1"/>
    <col min="9" max="9" width="23.85546875" style="30" bestFit="1" customWidth="1"/>
    <col min="10" max="10" width="22.28515625" style="30" bestFit="1" customWidth="1"/>
    <col min="11" max="11" width="22.140625" style="30" customWidth="1"/>
    <col min="12" max="12" width="21.5703125" style="30" customWidth="1"/>
    <col min="13" max="14" width="21" style="30" customWidth="1"/>
    <col min="15" max="15" width="22.140625" style="30" customWidth="1"/>
    <col min="16" max="17" width="21" style="30" customWidth="1"/>
    <col min="18" max="18" width="22.28515625" style="30" bestFit="1" customWidth="1"/>
    <col min="19" max="19" width="22.140625" style="30" bestFit="1" customWidth="1"/>
    <col min="20" max="20" width="22.140625" style="30" customWidth="1"/>
    <col min="21" max="23" width="21" style="30" customWidth="1"/>
    <col min="24" max="25" width="22.140625" style="30" customWidth="1"/>
    <col min="26" max="26" width="21" style="30" customWidth="1"/>
    <col min="27" max="28" width="22.28515625" style="30" bestFit="1" customWidth="1"/>
    <col min="29" max="29" width="12" style="30" customWidth="1"/>
    <col min="30" max="31" width="9.140625" style="30"/>
    <col min="32" max="34" width="17.42578125" style="30" bestFit="1" customWidth="1"/>
    <col min="35" max="35" width="18.42578125" style="30" bestFit="1" customWidth="1"/>
    <col min="36" max="36" width="15.7109375" style="30" bestFit="1" customWidth="1"/>
    <col min="37" max="37" width="18.42578125" style="30" bestFit="1" customWidth="1"/>
    <col min="38" max="40" width="19.42578125" style="30" bestFit="1" customWidth="1"/>
    <col min="41" max="43" width="18.42578125" style="30" bestFit="1" customWidth="1"/>
    <col min="44" max="44" width="14.7109375" style="30" bestFit="1" customWidth="1"/>
    <col min="45" max="45" width="19.42578125" style="30" bestFit="1" customWidth="1"/>
    <col min="46" max="47" width="21" style="30" bestFit="1" customWidth="1"/>
    <col min="48" max="50" width="20.42578125" style="30" bestFit="1" customWidth="1"/>
    <col min="51" max="51" width="21" style="30" bestFit="1" customWidth="1"/>
    <col min="52" max="56" width="18.42578125" style="30" bestFit="1" customWidth="1"/>
    <col min="57" max="57" width="15.7109375" style="30" bestFit="1" customWidth="1"/>
    <col min="58" max="58" width="18.42578125" style="30" bestFit="1" customWidth="1"/>
    <col min="59" max="61" width="19.42578125" style="30" bestFit="1" customWidth="1"/>
    <col min="62" max="64" width="18.42578125" style="30" bestFit="1" customWidth="1"/>
    <col min="65" max="65" width="14.7109375" style="30" bestFit="1" customWidth="1"/>
    <col min="66" max="66" width="19.42578125" style="30" bestFit="1" customWidth="1"/>
    <col min="67" max="68" width="21" style="30" bestFit="1" customWidth="1"/>
    <col min="69" max="71" width="20.42578125" style="30" bestFit="1" customWidth="1"/>
    <col min="72" max="72" width="21" style="30" bestFit="1" customWidth="1"/>
    <col min="73" max="16384" width="9.140625" style="30"/>
  </cols>
  <sheetData>
    <row r="1" spans="1:30" ht="30" x14ac:dyDescent="0.25">
      <c r="A1" s="12" t="s">
        <v>52</v>
      </c>
      <c r="B1" s="30">
        <v>0.03</v>
      </c>
    </row>
    <row r="2" spans="1:30" x14ac:dyDescent="0.25">
      <c r="A2" s="12" t="s">
        <v>24</v>
      </c>
    </row>
    <row r="3" spans="1:30" ht="30" x14ac:dyDescent="0.25">
      <c r="A3" s="12" t="s">
        <v>54</v>
      </c>
    </row>
    <row r="4" spans="1:30" x14ac:dyDescent="0.25">
      <c r="A4" s="12"/>
      <c r="B4" s="11" t="s">
        <v>60</v>
      </c>
      <c r="C4" s="11"/>
      <c r="D4" s="11"/>
      <c r="E4" s="11"/>
      <c r="F4" s="11"/>
      <c r="G4" s="11"/>
      <c r="H4" s="11"/>
      <c r="I4" s="11"/>
      <c r="K4" s="11" t="s">
        <v>61</v>
      </c>
      <c r="L4" s="11"/>
      <c r="M4" s="11"/>
      <c r="N4" s="11"/>
      <c r="O4" s="11"/>
      <c r="P4" s="11"/>
      <c r="Q4" s="11"/>
      <c r="R4" s="11"/>
      <c r="T4" s="11" t="s">
        <v>10</v>
      </c>
      <c r="U4" s="11"/>
      <c r="V4" s="11"/>
      <c r="W4" s="11"/>
      <c r="X4" s="11"/>
      <c r="Y4" s="11"/>
      <c r="Z4" s="11"/>
      <c r="AA4" s="11"/>
    </row>
    <row r="5" spans="1:30" x14ac:dyDescent="0.25">
      <c r="A5" s="30" t="s">
        <v>0</v>
      </c>
      <c r="B5" s="30" t="s">
        <v>3</v>
      </c>
      <c r="C5" s="30" t="s">
        <v>4</v>
      </c>
      <c r="D5" s="30" t="s">
        <v>5</v>
      </c>
      <c r="E5" s="30" t="s">
        <v>6</v>
      </c>
      <c r="F5" s="30" t="s">
        <v>7</v>
      </c>
      <c r="G5" s="30" t="s">
        <v>8</v>
      </c>
      <c r="H5" s="30" t="s">
        <v>9</v>
      </c>
      <c r="I5" s="30" t="s">
        <v>11</v>
      </c>
      <c r="K5" s="30" t="s">
        <v>3</v>
      </c>
      <c r="L5" s="30" t="s">
        <v>4</v>
      </c>
      <c r="M5" s="30" t="s">
        <v>5</v>
      </c>
      <c r="N5" s="30" t="s">
        <v>6</v>
      </c>
      <c r="O5" s="30" t="s">
        <v>7</v>
      </c>
      <c r="P5" s="30" t="s">
        <v>8</v>
      </c>
      <c r="Q5" s="30" t="s">
        <v>9</v>
      </c>
      <c r="R5" s="30" t="s">
        <v>11</v>
      </c>
      <c r="T5" s="30" t="s">
        <v>3</v>
      </c>
      <c r="U5" s="30" t="s">
        <v>4</v>
      </c>
      <c r="V5" s="30" t="s">
        <v>5</v>
      </c>
      <c r="W5" s="30" t="s">
        <v>6</v>
      </c>
      <c r="X5" s="30" t="s">
        <v>7</v>
      </c>
      <c r="Y5" s="30" t="s">
        <v>8</v>
      </c>
      <c r="Z5" s="30" t="s">
        <v>9</v>
      </c>
      <c r="AA5" s="30" t="s">
        <v>11</v>
      </c>
      <c r="AC5" s="12"/>
      <c r="AD5" s="12"/>
    </row>
    <row r="6" spans="1:30" s="25" customFormat="1" x14ac:dyDescent="0.25">
      <c r="A6" s="30">
        <v>2020</v>
      </c>
      <c r="B6" s="8">
        <f>'SCR Undiscounted'!B4/((1+$B$1)^($A6-$A$6))</f>
        <v>0</v>
      </c>
      <c r="C6" s="8">
        <f>'SCR Undiscounted'!C4/((1+$B$1)^($A6-$A$6))</f>
        <v>0</v>
      </c>
      <c r="D6" s="8">
        <f>'SCR Undiscounted'!D4/((1+$B$1)^($A6-$A$6))</f>
        <v>0</v>
      </c>
      <c r="E6" s="8">
        <f>'SCR Undiscounted'!E4/((1+$B$1)^($A6-$A$6))</f>
        <v>0</v>
      </c>
      <c r="F6" s="8">
        <f>'SCR Undiscounted'!F4/((1+$B$1)^($A6-$A$6))</f>
        <v>0</v>
      </c>
      <c r="G6" s="8">
        <f>'SCR Undiscounted'!G4/((1+$B$1)^($A6-$A$6))</f>
        <v>0</v>
      </c>
      <c r="H6" s="8">
        <f>'SCR Undiscounted'!H4/((1+$B$1)^($A6-$A$6))</f>
        <v>0</v>
      </c>
      <c r="I6" s="8">
        <f>'SCR Undiscounted'!I4/((1+$B$1)^($A6-$A$6))</f>
        <v>0</v>
      </c>
      <c r="J6" s="22"/>
      <c r="K6" s="8">
        <f>'SCR Undiscounted'!K4/((1+$B$1)^($A6-$A$6))</f>
        <v>0</v>
      </c>
      <c r="L6" s="8">
        <f>'SCR Undiscounted'!L4/((1+$B$1)^($A6-$A$6))</f>
        <v>0</v>
      </c>
      <c r="M6" s="8">
        <f>'SCR Undiscounted'!M4/((1+$B$1)^($A6-$A$6))</f>
        <v>0</v>
      </c>
      <c r="N6" s="8">
        <f>'SCR Undiscounted'!N4/((1+$B$1)^($A6-$A$6))</f>
        <v>0</v>
      </c>
      <c r="O6" s="8">
        <f>'SCR Undiscounted'!O4/((1+$B$1)^($A6-$A$6))</f>
        <v>0</v>
      </c>
      <c r="P6" s="8">
        <f>'SCR Undiscounted'!P4/((1+$B$1)^($A6-$A$6))</f>
        <v>0</v>
      </c>
      <c r="Q6" s="8">
        <f>'SCR Undiscounted'!Q4/((1+$B$1)^($A6-$A$6))</f>
        <v>0</v>
      </c>
      <c r="R6" s="8">
        <f>'SCR Undiscounted'!R4/((1+$B$1)^($A6-$A$6))</f>
        <v>0</v>
      </c>
      <c r="S6" s="22"/>
      <c r="T6" s="8">
        <f>'SCR Undiscounted'!T4/((1+$B$1)^($A6-$A$6))</f>
        <v>0</v>
      </c>
      <c r="U6" s="8">
        <f>'SCR Undiscounted'!U4/((1+$B$1)^($A6-$A$6))</f>
        <v>0</v>
      </c>
      <c r="V6" s="8">
        <f>'SCR Undiscounted'!V4/((1+$B$1)^($A6-$A$6))</f>
        <v>0</v>
      </c>
      <c r="W6" s="8">
        <f>'SCR Undiscounted'!W4/((1+$B$1)^($A6-$A$6))</f>
        <v>0</v>
      </c>
      <c r="X6" s="8">
        <f>'SCR Undiscounted'!X4/((1+$B$1)^($A6-$A$6))</f>
        <v>0</v>
      </c>
      <c r="Y6" s="8">
        <f>'SCR Undiscounted'!Y4/((1+$B$1)^($A6-$A$6))</f>
        <v>0</v>
      </c>
      <c r="Z6" s="8">
        <f>'SCR Undiscounted'!Z4/((1+$B$1)^($A6-$A$6))</f>
        <v>0</v>
      </c>
      <c r="AA6" s="8">
        <f>'SCR Undiscounted'!AA4/((1+$B$1)^($A6-$A$6))</f>
        <v>0</v>
      </c>
      <c r="AB6" s="22"/>
    </row>
    <row r="7" spans="1:30" s="25" customFormat="1" x14ac:dyDescent="0.25">
      <c r="A7" s="30">
        <v>2021</v>
      </c>
      <c r="B7" s="8">
        <f>'SCR Undiscounted'!B5/((1+$B$1)^($A7-$A$6))</f>
        <v>0</v>
      </c>
      <c r="C7" s="8">
        <f>'SCR Undiscounted'!C5/((1+$B$1)^($A7-$A$6))</f>
        <v>0</v>
      </c>
      <c r="D7" s="8">
        <f>'SCR Undiscounted'!D5/((1+$B$1)^($A7-$A$6))</f>
        <v>0</v>
      </c>
      <c r="E7" s="8">
        <f>'SCR Undiscounted'!E5/((1+$B$1)^($A7-$A$6))</f>
        <v>0</v>
      </c>
      <c r="F7" s="8">
        <f>'SCR Undiscounted'!F5/((1+$B$1)^($A7-$A$6))</f>
        <v>0</v>
      </c>
      <c r="G7" s="8">
        <f>'SCR Undiscounted'!G5/((1+$B$1)^($A7-$A$6))</f>
        <v>0</v>
      </c>
      <c r="H7" s="8">
        <f>'SCR Undiscounted'!H5/((1+$B$1)^($A7-$A$6))</f>
        <v>0</v>
      </c>
      <c r="I7" s="8">
        <f>'SCR Undiscounted'!I5/((1+$B$1)^($A7-$A$6))</f>
        <v>0</v>
      </c>
      <c r="J7" s="22"/>
      <c r="K7" s="8">
        <f>'SCR Undiscounted'!K5/((1+$B$1)^($A7-$A$6))</f>
        <v>0</v>
      </c>
      <c r="L7" s="8">
        <f>'SCR Undiscounted'!L5/((1+$B$1)^($A7-$A$6))</f>
        <v>0</v>
      </c>
      <c r="M7" s="8">
        <f>'SCR Undiscounted'!M5/((1+$B$1)^($A7-$A$6))</f>
        <v>0</v>
      </c>
      <c r="N7" s="8">
        <f>'SCR Undiscounted'!N5/((1+$B$1)^($A7-$A$6))</f>
        <v>0</v>
      </c>
      <c r="O7" s="8">
        <f>'SCR Undiscounted'!O5/((1+$B$1)^($A7-$A$6))</f>
        <v>0</v>
      </c>
      <c r="P7" s="8">
        <f>'SCR Undiscounted'!P5/((1+$B$1)^($A7-$A$6))</f>
        <v>0</v>
      </c>
      <c r="Q7" s="8">
        <f>'SCR Undiscounted'!Q5/((1+$B$1)^($A7-$A$6))</f>
        <v>0</v>
      </c>
      <c r="R7" s="8">
        <f>'SCR Undiscounted'!R5/((1+$B$1)^($A7-$A$6))</f>
        <v>0</v>
      </c>
      <c r="S7" s="22"/>
      <c r="T7" s="8">
        <f>'SCR Undiscounted'!T5/((1+$B$1)^($A7-$A$6))</f>
        <v>0</v>
      </c>
      <c r="U7" s="8">
        <f>'SCR Undiscounted'!U5/((1+$B$1)^($A7-$A$6))</f>
        <v>0</v>
      </c>
      <c r="V7" s="8">
        <f>'SCR Undiscounted'!V5/((1+$B$1)^($A7-$A$6))</f>
        <v>0</v>
      </c>
      <c r="W7" s="8">
        <f>'SCR Undiscounted'!W5/((1+$B$1)^($A7-$A$6))</f>
        <v>0</v>
      </c>
      <c r="X7" s="8">
        <f>'SCR Undiscounted'!X5/((1+$B$1)^($A7-$A$6))</f>
        <v>0</v>
      </c>
      <c r="Y7" s="8">
        <f>'SCR Undiscounted'!Y5/((1+$B$1)^($A7-$A$6))</f>
        <v>0</v>
      </c>
      <c r="Z7" s="8">
        <f>'SCR Undiscounted'!Z5/((1+$B$1)^($A7-$A$6))</f>
        <v>0</v>
      </c>
      <c r="AA7" s="8">
        <f>'SCR Undiscounted'!AA5/((1+$B$1)^($A7-$A$6))</f>
        <v>0</v>
      </c>
      <c r="AB7" s="22"/>
    </row>
    <row r="8" spans="1:30" s="25" customFormat="1" x14ac:dyDescent="0.25">
      <c r="A8" s="30">
        <v>2022</v>
      </c>
      <c r="B8" s="8">
        <f>'SCR Undiscounted'!B6/((1+$B$1)^($A8-$A$6))</f>
        <v>0</v>
      </c>
      <c r="C8" s="8">
        <f>'SCR Undiscounted'!C6/((1+$B$1)^($A8-$A$6))</f>
        <v>0</v>
      </c>
      <c r="D8" s="8">
        <f>'SCR Undiscounted'!D6/((1+$B$1)^($A8-$A$6))</f>
        <v>0</v>
      </c>
      <c r="E8" s="8">
        <f>'SCR Undiscounted'!E6/((1+$B$1)^($A8-$A$6))</f>
        <v>0</v>
      </c>
      <c r="F8" s="8">
        <f>'SCR Undiscounted'!F6/((1+$B$1)^($A8-$A$6))</f>
        <v>0</v>
      </c>
      <c r="G8" s="8">
        <f>'SCR Undiscounted'!G6/((1+$B$1)^($A8-$A$6))</f>
        <v>0</v>
      </c>
      <c r="H8" s="8">
        <f>'SCR Undiscounted'!H6/((1+$B$1)^($A8-$A$6))</f>
        <v>0</v>
      </c>
      <c r="I8" s="8">
        <f>'SCR Undiscounted'!I6/((1+$B$1)^($A8-$A$6))</f>
        <v>0</v>
      </c>
      <c r="J8" s="22"/>
      <c r="K8" s="8">
        <f>'SCR Undiscounted'!K6/((1+$B$1)^($A8-$A$6))</f>
        <v>0</v>
      </c>
      <c r="L8" s="8">
        <f>'SCR Undiscounted'!L6/((1+$B$1)^($A8-$A$6))</f>
        <v>0</v>
      </c>
      <c r="M8" s="8">
        <f>'SCR Undiscounted'!M6/((1+$B$1)^($A8-$A$6))</f>
        <v>0</v>
      </c>
      <c r="N8" s="8">
        <f>'SCR Undiscounted'!N6/((1+$B$1)^($A8-$A$6))</f>
        <v>0</v>
      </c>
      <c r="O8" s="8">
        <f>'SCR Undiscounted'!O6/((1+$B$1)^($A8-$A$6))</f>
        <v>0</v>
      </c>
      <c r="P8" s="8">
        <f>'SCR Undiscounted'!P6/((1+$B$1)^($A8-$A$6))</f>
        <v>0</v>
      </c>
      <c r="Q8" s="8">
        <f>'SCR Undiscounted'!Q6/((1+$B$1)^($A8-$A$6))</f>
        <v>0</v>
      </c>
      <c r="R8" s="8">
        <f>'SCR Undiscounted'!R6/((1+$B$1)^($A8-$A$6))</f>
        <v>0</v>
      </c>
      <c r="S8" s="22"/>
      <c r="T8" s="8">
        <f>'SCR Undiscounted'!T6/((1+$B$1)^($A8-$A$6))</f>
        <v>0</v>
      </c>
      <c r="U8" s="8">
        <f>'SCR Undiscounted'!U6/((1+$B$1)^($A8-$A$6))</f>
        <v>0</v>
      </c>
      <c r="V8" s="8">
        <f>'SCR Undiscounted'!V6/((1+$B$1)^($A8-$A$6))</f>
        <v>0</v>
      </c>
      <c r="W8" s="8">
        <f>'SCR Undiscounted'!W6/((1+$B$1)^($A8-$A$6))</f>
        <v>0</v>
      </c>
      <c r="X8" s="8">
        <f>'SCR Undiscounted'!X6/((1+$B$1)^($A8-$A$6))</f>
        <v>0</v>
      </c>
      <c r="Y8" s="8">
        <f>'SCR Undiscounted'!Y6/((1+$B$1)^($A8-$A$6))</f>
        <v>0</v>
      </c>
      <c r="Z8" s="8">
        <f>'SCR Undiscounted'!Z6/((1+$B$1)^($A8-$A$6))</f>
        <v>0</v>
      </c>
      <c r="AA8" s="8">
        <f>'SCR Undiscounted'!AA6/((1+$B$1)^($A8-$A$6))</f>
        <v>0</v>
      </c>
      <c r="AB8" s="22"/>
    </row>
    <row r="9" spans="1:30" s="25" customFormat="1" x14ac:dyDescent="0.25">
      <c r="A9" s="30">
        <v>2023</v>
      </c>
      <c r="B9" s="8">
        <f>'SCR Undiscounted'!B7/((1+$B$1)^($A9-$A$6))</f>
        <v>0</v>
      </c>
      <c r="C9" s="8">
        <f>'SCR Undiscounted'!C7/((1+$B$1)^($A9-$A$6))</f>
        <v>0</v>
      </c>
      <c r="D9" s="8">
        <f>'SCR Undiscounted'!D7/((1+$B$1)^($A9-$A$6))</f>
        <v>0</v>
      </c>
      <c r="E9" s="8">
        <f>'SCR Undiscounted'!E7/((1+$B$1)^($A9-$A$6))</f>
        <v>0</v>
      </c>
      <c r="F9" s="8">
        <f>'SCR Undiscounted'!F7/((1+$B$1)^($A9-$A$6))</f>
        <v>0</v>
      </c>
      <c r="G9" s="8">
        <f>'SCR Undiscounted'!G7/((1+$B$1)^($A9-$A$6))</f>
        <v>0</v>
      </c>
      <c r="H9" s="8">
        <f>'SCR Undiscounted'!H7/((1+$B$1)^($A9-$A$6))</f>
        <v>0</v>
      </c>
      <c r="I9" s="8">
        <f>'SCR Undiscounted'!I7/((1+$B$1)^($A9-$A$6))</f>
        <v>0</v>
      </c>
      <c r="J9" s="22"/>
      <c r="K9" s="8">
        <f>'SCR Undiscounted'!K7/((1+$B$1)^($A9-$A$6))</f>
        <v>0</v>
      </c>
      <c r="L9" s="8">
        <f>'SCR Undiscounted'!L7/((1+$B$1)^($A9-$A$6))</f>
        <v>0</v>
      </c>
      <c r="M9" s="8">
        <f>'SCR Undiscounted'!M7/((1+$B$1)^($A9-$A$6))</f>
        <v>0</v>
      </c>
      <c r="N9" s="8">
        <f>'SCR Undiscounted'!N7/((1+$B$1)^($A9-$A$6))</f>
        <v>0</v>
      </c>
      <c r="O9" s="8">
        <f>'SCR Undiscounted'!O7/((1+$B$1)^($A9-$A$6))</f>
        <v>0</v>
      </c>
      <c r="P9" s="8">
        <f>'SCR Undiscounted'!P7/((1+$B$1)^($A9-$A$6))</f>
        <v>0</v>
      </c>
      <c r="Q9" s="8">
        <f>'SCR Undiscounted'!Q7/((1+$B$1)^($A9-$A$6))</f>
        <v>0</v>
      </c>
      <c r="R9" s="8">
        <f>'SCR Undiscounted'!R7/((1+$B$1)^($A9-$A$6))</f>
        <v>0</v>
      </c>
      <c r="S9" s="22"/>
      <c r="T9" s="8">
        <f>'SCR Undiscounted'!T7/((1+$B$1)^($A9-$A$6))</f>
        <v>0</v>
      </c>
      <c r="U9" s="8">
        <f>'SCR Undiscounted'!U7/((1+$B$1)^($A9-$A$6))</f>
        <v>0</v>
      </c>
      <c r="V9" s="8">
        <f>'SCR Undiscounted'!V7/((1+$B$1)^($A9-$A$6))</f>
        <v>0</v>
      </c>
      <c r="W9" s="8">
        <f>'SCR Undiscounted'!W7/((1+$B$1)^($A9-$A$6))</f>
        <v>0</v>
      </c>
      <c r="X9" s="8">
        <f>'SCR Undiscounted'!X7/((1+$B$1)^($A9-$A$6))</f>
        <v>0</v>
      </c>
      <c r="Y9" s="8">
        <f>'SCR Undiscounted'!Y7/((1+$B$1)^($A9-$A$6))</f>
        <v>0</v>
      </c>
      <c r="Z9" s="8">
        <f>'SCR Undiscounted'!Z7/((1+$B$1)^($A9-$A$6))</f>
        <v>0</v>
      </c>
      <c r="AA9" s="8">
        <f>'SCR Undiscounted'!AA7/((1+$B$1)^($A9-$A$6))</f>
        <v>0</v>
      </c>
      <c r="AB9" s="22"/>
    </row>
    <row r="10" spans="1:30" s="25" customFormat="1" x14ac:dyDescent="0.25">
      <c r="A10" s="30">
        <v>2024</v>
      </c>
      <c r="B10" s="8">
        <f>'SCR Undiscounted'!B8/((1+$B$1)^($A10-$A$6))</f>
        <v>0</v>
      </c>
      <c r="C10" s="8">
        <f>'SCR Undiscounted'!C8/((1+$B$1)^($A10-$A$6))</f>
        <v>0</v>
      </c>
      <c r="D10" s="8">
        <f>'SCR Undiscounted'!D8/((1+$B$1)^($A10-$A$6))</f>
        <v>0</v>
      </c>
      <c r="E10" s="8">
        <f>'SCR Undiscounted'!E8/((1+$B$1)^($A10-$A$6))</f>
        <v>0</v>
      </c>
      <c r="F10" s="8">
        <f>'SCR Undiscounted'!F8/((1+$B$1)^($A10-$A$6))</f>
        <v>0</v>
      </c>
      <c r="G10" s="8">
        <f>'SCR Undiscounted'!G8/((1+$B$1)^($A10-$A$6))</f>
        <v>0</v>
      </c>
      <c r="H10" s="8">
        <f>'SCR Undiscounted'!H8/((1+$B$1)^($A10-$A$6))</f>
        <v>0</v>
      </c>
      <c r="I10" s="8">
        <f>'SCR Undiscounted'!I8/((1+$B$1)^($A10-$A$6))</f>
        <v>0</v>
      </c>
      <c r="J10" s="22"/>
      <c r="K10" s="8">
        <f>'SCR Undiscounted'!K8/((1+$B$1)^($A10-$A$6))</f>
        <v>0</v>
      </c>
      <c r="L10" s="8">
        <f>'SCR Undiscounted'!L8/((1+$B$1)^($A10-$A$6))</f>
        <v>0</v>
      </c>
      <c r="M10" s="8">
        <f>'SCR Undiscounted'!M8/((1+$B$1)^($A10-$A$6))</f>
        <v>0</v>
      </c>
      <c r="N10" s="8">
        <f>'SCR Undiscounted'!N8/((1+$B$1)^($A10-$A$6))</f>
        <v>0</v>
      </c>
      <c r="O10" s="8">
        <f>'SCR Undiscounted'!O8/((1+$B$1)^($A10-$A$6))</f>
        <v>0</v>
      </c>
      <c r="P10" s="8">
        <f>'SCR Undiscounted'!P8/((1+$B$1)^($A10-$A$6))</f>
        <v>0</v>
      </c>
      <c r="Q10" s="8">
        <f>'SCR Undiscounted'!Q8/((1+$B$1)^($A10-$A$6))</f>
        <v>0</v>
      </c>
      <c r="R10" s="8">
        <f>'SCR Undiscounted'!R8/((1+$B$1)^($A10-$A$6))</f>
        <v>0</v>
      </c>
      <c r="S10" s="22"/>
      <c r="T10" s="8">
        <f>'SCR Undiscounted'!T8/((1+$B$1)^($A10-$A$6))</f>
        <v>0</v>
      </c>
      <c r="U10" s="8">
        <f>'SCR Undiscounted'!U8/((1+$B$1)^($A10-$A$6))</f>
        <v>0</v>
      </c>
      <c r="V10" s="8">
        <f>'SCR Undiscounted'!V8/((1+$B$1)^($A10-$A$6))</f>
        <v>0</v>
      </c>
      <c r="W10" s="8">
        <f>'SCR Undiscounted'!W8/((1+$B$1)^($A10-$A$6))</f>
        <v>0</v>
      </c>
      <c r="X10" s="8">
        <f>'SCR Undiscounted'!X8/((1+$B$1)^($A10-$A$6))</f>
        <v>0</v>
      </c>
      <c r="Y10" s="8">
        <f>'SCR Undiscounted'!Y8/((1+$B$1)^($A10-$A$6))</f>
        <v>0</v>
      </c>
      <c r="Z10" s="8">
        <f>'SCR Undiscounted'!Z8/((1+$B$1)^($A10-$A$6))</f>
        <v>0</v>
      </c>
      <c r="AA10" s="8">
        <f>'SCR Undiscounted'!AA8/((1+$B$1)^($A10-$A$6))</f>
        <v>0</v>
      </c>
      <c r="AB10" s="22"/>
    </row>
    <row r="11" spans="1:30" s="25" customFormat="1" x14ac:dyDescent="0.25">
      <c r="A11" s="30">
        <v>2025</v>
      </c>
      <c r="B11" s="8">
        <f>'SCR Undiscounted'!B9/((1+$B$1)^($A11-$A$6))</f>
        <v>0</v>
      </c>
      <c r="C11" s="8">
        <f>'SCR Undiscounted'!C9/((1+$B$1)^($A11-$A$6))</f>
        <v>0</v>
      </c>
      <c r="D11" s="8">
        <f>'SCR Undiscounted'!D9/((1+$B$1)^($A11-$A$6))</f>
        <v>0</v>
      </c>
      <c r="E11" s="8">
        <f>'SCR Undiscounted'!E9/((1+$B$1)^($A11-$A$6))</f>
        <v>0</v>
      </c>
      <c r="F11" s="8">
        <f>'SCR Undiscounted'!F9/((1+$B$1)^($A11-$A$6))</f>
        <v>0</v>
      </c>
      <c r="G11" s="8">
        <f>'SCR Undiscounted'!G9/((1+$B$1)^($A11-$A$6))</f>
        <v>0</v>
      </c>
      <c r="H11" s="8">
        <f>'SCR Undiscounted'!H9/((1+$B$1)^($A11-$A$6))</f>
        <v>0</v>
      </c>
      <c r="I11" s="8">
        <f>'SCR Undiscounted'!I9/((1+$B$1)^($A11-$A$6))</f>
        <v>0</v>
      </c>
      <c r="J11" s="22"/>
      <c r="K11" s="8">
        <f>'SCR Undiscounted'!K9/((1+$B$1)^($A11-$A$6))</f>
        <v>0</v>
      </c>
      <c r="L11" s="8">
        <f>'SCR Undiscounted'!L9/((1+$B$1)^($A11-$A$6))</f>
        <v>0</v>
      </c>
      <c r="M11" s="8">
        <f>'SCR Undiscounted'!M9/((1+$B$1)^($A11-$A$6))</f>
        <v>0</v>
      </c>
      <c r="N11" s="8">
        <f>'SCR Undiscounted'!N9/((1+$B$1)^($A11-$A$6))</f>
        <v>0</v>
      </c>
      <c r="O11" s="8">
        <f>'SCR Undiscounted'!O9/((1+$B$1)^($A11-$A$6))</f>
        <v>0</v>
      </c>
      <c r="P11" s="8">
        <f>'SCR Undiscounted'!P9/((1+$B$1)^($A11-$A$6))</f>
        <v>0</v>
      </c>
      <c r="Q11" s="8">
        <f>'SCR Undiscounted'!Q9/((1+$B$1)^($A11-$A$6))</f>
        <v>0</v>
      </c>
      <c r="R11" s="8">
        <f>'SCR Undiscounted'!R9/((1+$B$1)^($A11-$A$6))</f>
        <v>0</v>
      </c>
      <c r="S11" s="22"/>
      <c r="T11" s="8">
        <f>'SCR Undiscounted'!T9/((1+$B$1)^($A11-$A$6))</f>
        <v>0</v>
      </c>
      <c r="U11" s="8">
        <f>'SCR Undiscounted'!U9/((1+$B$1)^($A11-$A$6))</f>
        <v>0</v>
      </c>
      <c r="V11" s="8">
        <f>'SCR Undiscounted'!V9/((1+$B$1)^($A11-$A$6))</f>
        <v>0</v>
      </c>
      <c r="W11" s="8">
        <f>'SCR Undiscounted'!W9/((1+$B$1)^($A11-$A$6))</f>
        <v>0</v>
      </c>
      <c r="X11" s="8">
        <f>'SCR Undiscounted'!X9/((1+$B$1)^($A11-$A$6))</f>
        <v>0</v>
      </c>
      <c r="Y11" s="8">
        <f>'SCR Undiscounted'!Y9/((1+$B$1)^($A11-$A$6))</f>
        <v>0</v>
      </c>
      <c r="Z11" s="8">
        <f>'SCR Undiscounted'!Z9/((1+$B$1)^($A11-$A$6))</f>
        <v>0</v>
      </c>
      <c r="AA11" s="8">
        <f>'SCR Undiscounted'!AA9/((1+$B$1)^($A11-$A$6))</f>
        <v>0</v>
      </c>
      <c r="AB11" s="22"/>
    </row>
    <row r="12" spans="1:30" s="25" customFormat="1" x14ac:dyDescent="0.25">
      <c r="A12" s="30">
        <v>2026</v>
      </c>
      <c r="B12" s="8">
        <f>'SCR Undiscounted'!B10/((1+$B$1)^($A12-$A$6))</f>
        <v>0</v>
      </c>
      <c r="C12" s="8">
        <f>'SCR Undiscounted'!C10/((1+$B$1)^($A12-$A$6))</f>
        <v>0</v>
      </c>
      <c r="D12" s="8">
        <f>'SCR Undiscounted'!D10/((1+$B$1)^($A12-$A$6))</f>
        <v>0</v>
      </c>
      <c r="E12" s="8">
        <f>'SCR Undiscounted'!E10/((1+$B$1)^($A12-$A$6))</f>
        <v>0</v>
      </c>
      <c r="F12" s="8">
        <f>'SCR Undiscounted'!F10/((1+$B$1)^($A12-$A$6))</f>
        <v>0</v>
      </c>
      <c r="G12" s="8">
        <f>'SCR Undiscounted'!G10/((1+$B$1)^($A12-$A$6))</f>
        <v>0</v>
      </c>
      <c r="H12" s="8">
        <f>'SCR Undiscounted'!H10/((1+$B$1)^($A12-$A$6))</f>
        <v>0</v>
      </c>
      <c r="I12" s="8">
        <f>'SCR Undiscounted'!I10/((1+$B$1)^($A12-$A$6))</f>
        <v>0</v>
      </c>
      <c r="J12" s="22"/>
      <c r="K12" s="8">
        <f>'SCR Undiscounted'!K10/((1+$B$1)^($A12-$A$6))</f>
        <v>0</v>
      </c>
      <c r="L12" s="8">
        <f>'SCR Undiscounted'!L10/((1+$B$1)^($A12-$A$6))</f>
        <v>0</v>
      </c>
      <c r="M12" s="8">
        <f>'SCR Undiscounted'!M10/((1+$B$1)^($A12-$A$6))</f>
        <v>0</v>
      </c>
      <c r="N12" s="8">
        <f>'SCR Undiscounted'!N10/((1+$B$1)^($A12-$A$6))</f>
        <v>0</v>
      </c>
      <c r="O12" s="8">
        <f>'SCR Undiscounted'!O10/((1+$B$1)^($A12-$A$6))</f>
        <v>0</v>
      </c>
      <c r="P12" s="8">
        <f>'SCR Undiscounted'!P10/((1+$B$1)^($A12-$A$6))</f>
        <v>0</v>
      </c>
      <c r="Q12" s="8">
        <f>'SCR Undiscounted'!Q10/((1+$B$1)^($A12-$A$6))</f>
        <v>0</v>
      </c>
      <c r="R12" s="8">
        <f>'SCR Undiscounted'!R10/((1+$B$1)^($A12-$A$6))</f>
        <v>0</v>
      </c>
      <c r="S12" s="22"/>
      <c r="T12" s="8">
        <f>'SCR Undiscounted'!T10/((1+$B$1)^($A12-$A$6))</f>
        <v>0</v>
      </c>
      <c r="U12" s="8">
        <f>'SCR Undiscounted'!U10/((1+$B$1)^($A12-$A$6))</f>
        <v>0</v>
      </c>
      <c r="V12" s="8">
        <f>'SCR Undiscounted'!V10/((1+$B$1)^($A12-$A$6))</f>
        <v>0</v>
      </c>
      <c r="W12" s="8">
        <f>'SCR Undiscounted'!W10/((1+$B$1)^($A12-$A$6))</f>
        <v>0</v>
      </c>
      <c r="X12" s="8">
        <f>'SCR Undiscounted'!X10/((1+$B$1)^($A12-$A$6))</f>
        <v>0</v>
      </c>
      <c r="Y12" s="8">
        <f>'SCR Undiscounted'!Y10/((1+$B$1)^($A12-$A$6))</f>
        <v>0</v>
      </c>
      <c r="Z12" s="8">
        <f>'SCR Undiscounted'!Z10/((1+$B$1)^($A12-$A$6))</f>
        <v>0</v>
      </c>
      <c r="AA12" s="8">
        <f>'SCR Undiscounted'!AA10/((1+$B$1)^($A12-$A$6))</f>
        <v>0</v>
      </c>
      <c r="AB12" s="22"/>
    </row>
    <row r="13" spans="1:30" s="25" customFormat="1" x14ac:dyDescent="0.25">
      <c r="A13" s="30">
        <v>2027</v>
      </c>
      <c r="B13" s="8">
        <f>'SCR Undiscounted'!B11/((1+$B$1)^($A13-$A$6))</f>
        <v>0</v>
      </c>
      <c r="C13" s="8">
        <f>'SCR Undiscounted'!C11/((1+$B$1)^($A13-$A$6))</f>
        <v>0</v>
      </c>
      <c r="D13" s="8">
        <f>'SCR Undiscounted'!D11/((1+$B$1)^($A13-$A$6))</f>
        <v>0</v>
      </c>
      <c r="E13" s="8">
        <f>'SCR Undiscounted'!E11/((1+$B$1)^($A13-$A$6))</f>
        <v>0</v>
      </c>
      <c r="F13" s="8">
        <f>'SCR Undiscounted'!F11/((1+$B$1)^($A13-$A$6))</f>
        <v>0</v>
      </c>
      <c r="G13" s="8">
        <f>'SCR Undiscounted'!G11/((1+$B$1)^($A13-$A$6))</f>
        <v>0</v>
      </c>
      <c r="H13" s="8">
        <f>'SCR Undiscounted'!H11/((1+$B$1)^($A13-$A$6))</f>
        <v>0</v>
      </c>
      <c r="I13" s="8">
        <f>'SCR Undiscounted'!I11/((1+$B$1)^($A13-$A$6))</f>
        <v>0</v>
      </c>
      <c r="J13" s="22"/>
      <c r="K13" s="8">
        <f>'SCR Undiscounted'!K11/((1+$B$1)^($A13-$A$6))</f>
        <v>0</v>
      </c>
      <c r="L13" s="8">
        <f>'SCR Undiscounted'!L11/((1+$B$1)^($A13-$A$6))</f>
        <v>0</v>
      </c>
      <c r="M13" s="8">
        <f>'SCR Undiscounted'!M11/((1+$B$1)^($A13-$A$6))</f>
        <v>0</v>
      </c>
      <c r="N13" s="8">
        <f>'SCR Undiscounted'!N11/((1+$B$1)^($A13-$A$6))</f>
        <v>0</v>
      </c>
      <c r="O13" s="8">
        <f>'SCR Undiscounted'!O11/((1+$B$1)^($A13-$A$6))</f>
        <v>0</v>
      </c>
      <c r="P13" s="8">
        <f>'SCR Undiscounted'!P11/((1+$B$1)^($A13-$A$6))</f>
        <v>0</v>
      </c>
      <c r="Q13" s="8">
        <f>'SCR Undiscounted'!Q11/((1+$B$1)^($A13-$A$6))</f>
        <v>0</v>
      </c>
      <c r="R13" s="8">
        <f>'SCR Undiscounted'!R11/((1+$B$1)^($A13-$A$6))</f>
        <v>0</v>
      </c>
      <c r="S13" s="22"/>
      <c r="T13" s="8">
        <f>'SCR Undiscounted'!T11/((1+$B$1)^($A13-$A$6))</f>
        <v>0</v>
      </c>
      <c r="U13" s="8">
        <f>'SCR Undiscounted'!U11/((1+$B$1)^($A13-$A$6))</f>
        <v>0</v>
      </c>
      <c r="V13" s="8">
        <f>'SCR Undiscounted'!V11/((1+$B$1)^($A13-$A$6))</f>
        <v>0</v>
      </c>
      <c r="W13" s="8">
        <f>'SCR Undiscounted'!W11/((1+$B$1)^($A13-$A$6))</f>
        <v>0</v>
      </c>
      <c r="X13" s="8">
        <f>'SCR Undiscounted'!X11/((1+$B$1)^($A13-$A$6))</f>
        <v>0</v>
      </c>
      <c r="Y13" s="8">
        <f>'SCR Undiscounted'!Y11/((1+$B$1)^($A13-$A$6))</f>
        <v>0</v>
      </c>
      <c r="Z13" s="8">
        <f>'SCR Undiscounted'!Z11/((1+$B$1)^($A13-$A$6))</f>
        <v>0</v>
      </c>
      <c r="AA13" s="8">
        <f>'SCR Undiscounted'!AA11/((1+$B$1)^($A13-$A$6))</f>
        <v>0</v>
      </c>
      <c r="AB13" s="22"/>
    </row>
    <row r="14" spans="1:30" s="25" customFormat="1" x14ac:dyDescent="0.25">
      <c r="A14" s="30">
        <v>2028</v>
      </c>
      <c r="B14" s="8">
        <f>'SCR Undiscounted'!B12/((1+$B$1)^($A14-$A$6))</f>
        <v>0</v>
      </c>
      <c r="C14" s="8">
        <f>'SCR Undiscounted'!C12/((1+$B$1)^($A14-$A$6))</f>
        <v>0</v>
      </c>
      <c r="D14" s="8">
        <f>'SCR Undiscounted'!D12/((1+$B$1)^($A14-$A$6))</f>
        <v>0</v>
      </c>
      <c r="E14" s="8">
        <f>'SCR Undiscounted'!E12/((1+$B$1)^($A14-$A$6))</f>
        <v>0</v>
      </c>
      <c r="F14" s="8">
        <f>'SCR Undiscounted'!F12/((1+$B$1)^($A14-$A$6))</f>
        <v>0</v>
      </c>
      <c r="G14" s="8">
        <f>'SCR Undiscounted'!G12/((1+$B$1)^($A14-$A$6))</f>
        <v>0</v>
      </c>
      <c r="H14" s="8">
        <f>'SCR Undiscounted'!H12/((1+$B$1)^($A14-$A$6))</f>
        <v>0</v>
      </c>
      <c r="I14" s="8">
        <f>'SCR Undiscounted'!I12/((1+$B$1)^($A14-$A$6))</f>
        <v>0</v>
      </c>
      <c r="J14" s="22"/>
      <c r="K14" s="8">
        <f>'SCR Undiscounted'!K12/((1+$B$1)^($A14-$A$6))</f>
        <v>0</v>
      </c>
      <c r="L14" s="8">
        <f>'SCR Undiscounted'!L12/((1+$B$1)^($A14-$A$6))</f>
        <v>0</v>
      </c>
      <c r="M14" s="8">
        <f>'SCR Undiscounted'!M12/((1+$B$1)^($A14-$A$6))</f>
        <v>0</v>
      </c>
      <c r="N14" s="8">
        <f>'SCR Undiscounted'!N12/((1+$B$1)^($A14-$A$6))</f>
        <v>0</v>
      </c>
      <c r="O14" s="8">
        <f>'SCR Undiscounted'!O12/((1+$B$1)^($A14-$A$6))</f>
        <v>0</v>
      </c>
      <c r="P14" s="8">
        <f>'SCR Undiscounted'!P12/((1+$B$1)^($A14-$A$6))</f>
        <v>0</v>
      </c>
      <c r="Q14" s="8">
        <f>'SCR Undiscounted'!Q12/((1+$B$1)^($A14-$A$6))</f>
        <v>0</v>
      </c>
      <c r="R14" s="8">
        <f>'SCR Undiscounted'!R12/((1+$B$1)^($A14-$A$6))</f>
        <v>0</v>
      </c>
      <c r="S14" s="22"/>
      <c r="T14" s="8">
        <f>'SCR Undiscounted'!T12/((1+$B$1)^($A14-$A$6))</f>
        <v>0</v>
      </c>
      <c r="U14" s="8">
        <f>'SCR Undiscounted'!U12/((1+$B$1)^($A14-$A$6))</f>
        <v>0</v>
      </c>
      <c r="V14" s="8">
        <f>'SCR Undiscounted'!V12/((1+$B$1)^($A14-$A$6))</f>
        <v>0</v>
      </c>
      <c r="W14" s="8">
        <f>'SCR Undiscounted'!W12/((1+$B$1)^($A14-$A$6))</f>
        <v>0</v>
      </c>
      <c r="X14" s="8">
        <f>'SCR Undiscounted'!X12/((1+$B$1)^($A14-$A$6))</f>
        <v>0</v>
      </c>
      <c r="Y14" s="8">
        <f>'SCR Undiscounted'!Y12/((1+$B$1)^($A14-$A$6))</f>
        <v>0</v>
      </c>
      <c r="Z14" s="8">
        <f>'SCR Undiscounted'!Z12/((1+$B$1)^($A14-$A$6))</f>
        <v>0</v>
      </c>
      <c r="AA14" s="8">
        <f>'SCR Undiscounted'!AA12/((1+$B$1)^($A14-$A$6))</f>
        <v>0</v>
      </c>
      <c r="AB14" s="22"/>
    </row>
    <row r="15" spans="1:30" s="25" customFormat="1" x14ac:dyDescent="0.25">
      <c r="A15" s="30">
        <v>2029</v>
      </c>
      <c r="B15" s="8">
        <f>'SCR Undiscounted'!B13/((1+$B$1)^($A15-$A$6))</f>
        <v>0</v>
      </c>
      <c r="C15" s="8">
        <f>'SCR Undiscounted'!C13/((1+$B$1)^($A15-$A$6))</f>
        <v>0</v>
      </c>
      <c r="D15" s="8">
        <f>'SCR Undiscounted'!D13/((1+$B$1)^($A15-$A$6))</f>
        <v>0</v>
      </c>
      <c r="E15" s="8">
        <f>'SCR Undiscounted'!E13/((1+$B$1)^($A15-$A$6))</f>
        <v>0</v>
      </c>
      <c r="F15" s="8">
        <f>'SCR Undiscounted'!F13/((1+$B$1)^($A15-$A$6))</f>
        <v>0</v>
      </c>
      <c r="G15" s="8">
        <f>'SCR Undiscounted'!G13/((1+$B$1)^($A15-$A$6))</f>
        <v>0</v>
      </c>
      <c r="H15" s="8">
        <f>'SCR Undiscounted'!H13/((1+$B$1)^($A15-$A$6))</f>
        <v>0</v>
      </c>
      <c r="I15" s="8">
        <f>'SCR Undiscounted'!I13/((1+$B$1)^($A15-$A$6))</f>
        <v>0</v>
      </c>
      <c r="J15" s="22"/>
      <c r="K15" s="8">
        <f>'SCR Undiscounted'!K13/((1+$B$1)^($A15-$A$6))</f>
        <v>0</v>
      </c>
      <c r="L15" s="8">
        <f>'SCR Undiscounted'!L13/((1+$B$1)^($A15-$A$6))</f>
        <v>0</v>
      </c>
      <c r="M15" s="8">
        <f>'SCR Undiscounted'!M13/((1+$B$1)^($A15-$A$6))</f>
        <v>0</v>
      </c>
      <c r="N15" s="8">
        <f>'SCR Undiscounted'!N13/((1+$B$1)^($A15-$A$6))</f>
        <v>0</v>
      </c>
      <c r="O15" s="8">
        <f>'SCR Undiscounted'!O13/((1+$B$1)^($A15-$A$6))</f>
        <v>0</v>
      </c>
      <c r="P15" s="8">
        <f>'SCR Undiscounted'!P13/((1+$B$1)^($A15-$A$6))</f>
        <v>0</v>
      </c>
      <c r="Q15" s="8">
        <f>'SCR Undiscounted'!Q13/((1+$B$1)^($A15-$A$6))</f>
        <v>0</v>
      </c>
      <c r="R15" s="8">
        <f>'SCR Undiscounted'!R13/((1+$B$1)^($A15-$A$6))</f>
        <v>0</v>
      </c>
      <c r="S15" s="22"/>
      <c r="T15" s="8">
        <f>'SCR Undiscounted'!T13/((1+$B$1)^($A15-$A$6))</f>
        <v>0</v>
      </c>
      <c r="U15" s="8">
        <f>'SCR Undiscounted'!U13/((1+$B$1)^($A15-$A$6))</f>
        <v>0</v>
      </c>
      <c r="V15" s="8">
        <f>'SCR Undiscounted'!V13/((1+$B$1)^($A15-$A$6))</f>
        <v>0</v>
      </c>
      <c r="W15" s="8">
        <f>'SCR Undiscounted'!W13/((1+$B$1)^($A15-$A$6))</f>
        <v>0</v>
      </c>
      <c r="X15" s="8">
        <f>'SCR Undiscounted'!X13/((1+$B$1)^($A15-$A$6))</f>
        <v>0</v>
      </c>
      <c r="Y15" s="8">
        <f>'SCR Undiscounted'!Y13/((1+$B$1)^($A15-$A$6))</f>
        <v>0</v>
      </c>
      <c r="Z15" s="8">
        <f>'SCR Undiscounted'!Z13/((1+$B$1)^($A15-$A$6))</f>
        <v>0</v>
      </c>
      <c r="AA15" s="8">
        <f>'SCR Undiscounted'!AA13/((1+$B$1)^($A15-$A$6))</f>
        <v>0</v>
      </c>
      <c r="AB15" s="22"/>
    </row>
    <row r="16" spans="1:30" s="25" customFormat="1" x14ac:dyDescent="0.25">
      <c r="A16" s="30">
        <v>2030</v>
      </c>
      <c r="B16" s="8">
        <f>'SCR Undiscounted'!B14/((1+$B$1)^($A16-$A$6))</f>
        <v>0</v>
      </c>
      <c r="C16" s="8">
        <f>'SCR Undiscounted'!C14/((1+$B$1)^($A16-$A$6))</f>
        <v>0</v>
      </c>
      <c r="D16" s="8">
        <f>'SCR Undiscounted'!D14/((1+$B$1)^($A16-$A$6))</f>
        <v>0</v>
      </c>
      <c r="E16" s="8">
        <f>'SCR Undiscounted'!E14/((1+$B$1)^($A16-$A$6))</f>
        <v>0</v>
      </c>
      <c r="F16" s="8">
        <f>'SCR Undiscounted'!F14/((1+$B$1)^($A16-$A$6))</f>
        <v>0</v>
      </c>
      <c r="G16" s="8">
        <f>'SCR Undiscounted'!G14/((1+$B$1)^($A16-$A$6))</f>
        <v>0</v>
      </c>
      <c r="H16" s="8">
        <f>'SCR Undiscounted'!H14/((1+$B$1)^($A16-$A$6))</f>
        <v>0</v>
      </c>
      <c r="I16" s="8">
        <f>'SCR Undiscounted'!I14/((1+$B$1)^($A16-$A$6))</f>
        <v>0</v>
      </c>
      <c r="J16" s="22"/>
      <c r="K16" s="8">
        <f>'SCR Undiscounted'!K14/((1+$B$1)^($A16-$A$6))</f>
        <v>0</v>
      </c>
      <c r="L16" s="8">
        <f>'SCR Undiscounted'!L14/((1+$B$1)^($A16-$A$6))</f>
        <v>0</v>
      </c>
      <c r="M16" s="8">
        <f>'SCR Undiscounted'!M14/((1+$B$1)^($A16-$A$6))</f>
        <v>0</v>
      </c>
      <c r="N16" s="8">
        <f>'SCR Undiscounted'!N14/((1+$B$1)^($A16-$A$6))</f>
        <v>0</v>
      </c>
      <c r="O16" s="8">
        <f>'SCR Undiscounted'!O14/((1+$B$1)^($A16-$A$6))</f>
        <v>0</v>
      </c>
      <c r="P16" s="8">
        <f>'SCR Undiscounted'!P14/((1+$B$1)^($A16-$A$6))</f>
        <v>0</v>
      </c>
      <c r="Q16" s="8">
        <f>'SCR Undiscounted'!Q14/((1+$B$1)^($A16-$A$6))</f>
        <v>0</v>
      </c>
      <c r="R16" s="8">
        <f>'SCR Undiscounted'!R14/((1+$B$1)^($A16-$A$6))</f>
        <v>0</v>
      </c>
      <c r="S16" s="22"/>
      <c r="T16" s="8">
        <f>'SCR Undiscounted'!T14/((1+$B$1)^($A16-$A$6))</f>
        <v>0</v>
      </c>
      <c r="U16" s="8">
        <f>'SCR Undiscounted'!U14/((1+$B$1)^($A16-$A$6))</f>
        <v>0</v>
      </c>
      <c r="V16" s="8">
        <f>'SCR Undiscounted'!V14/((1+$B$1)^($A16-$A$6))</f>
        <v>0</v>
      </c>
      <c r="W16" s="8">
        <f>'SCR Undiscounted'!W14/((1+$B$1)^($A16-$A$6))</f>
        <v>0</v>
      </c>
      <c r="X16" s="8">
        <f>'SCR Undiscounted'!X14/((1+$B$1)^($A16-$A$6))</f>
        <v>0</v>
      </c>
      <c r="Y16" s="8">
        <f>'SCR Undiscounted'!Y14/((1+$B$1)^($A16-$A$6))</f>
        <v>0</v>
      </c>
      <c r="Z16" s="8">
        <f>'SCR Undiscounted'!Z14/((1+$B$1)^($A16-$A$6))</f>
        <v>0</v>
      </c>
      <c r="AA16" s="8">
        <f>'SCR Undiscounted'!AA14/((1+$B$1)^($A16-$A$6))</f>
        <v>0</v>
      </c>
      <c r="AB16" s="22"/>
    </row>
    <row r="17" spans="1:30" s="25" customFormat="1" x14ac:dyDescent="0.25">
      <c r="A17" s="30">
        <v>2031</v>
      </c>
      <c r="B17" s="8">
        <f>'SCR Undiscounted'!B15/((1+$B$1)^($A17-$A$6))</f>
        <v>0</v>
      </c>
      <c r="C17" s="8">
        <f>'SCR Undiscounted'!C15/((1+$B$1)^($A17-$A$6))</f>
        <v>0</v>
      </c>
      <c r="D17" s="8">
        <f>'SCR Undiscounted'!D15/((1+$B$1)^($A17-$A$6))</f>
        <v>0</v>
      </c>
      <c r="E17" s="8">
        <f>'SCR Undiscounted'!E15/((1+$B$1)^($A17-$A$6))</f>
        <v>0</v>
      </c>
      <c r="F17" s="8">
        <f>'SCR Undiscounted'!F15/((1+$B$1)^($A17-$A$6))</f>
        <v>0</v>
      </c>
      <c r="G17" s="8">
        <f>'SCR Undiscounted'!G15/((1+$B$1)^($A17-$A$6))</f>
        <v>0</v>
      </c>
      <c r="H17" s="8">
        <f>'SCR Undiscounted'!H15/((1+$B$1)^($A17-$A$6))</f>
        <v>0</v>
      </c>
      <c r="I17" s="8">
        <f>'SCR Undiscounted'!I15/((1+$B$1)^($A17-$A$6))</f>
        <v>0</v>
      </c>
      <c r="J17" s="22"/>
      <c r="K17" s="8">
        <f>'SCR Undiscounted'!K15/((1+$B$1)^($A17-$A$6))</f>
        <v>0</v>
      </c>
      <c r="L17" s="8">
        <f>'SCR Undiscounted'!L15/((1+$B$1)^($A17-$A$6))</f>
        <v>0</v>
      </c>
      <c r="M17" s="8">
        <f>'SCR Undiscounted'!M15/((1+$B$1)^($A17-$A$6))</f>
        <v>0</v>
      </c>
      <c r="N17" s="8">
        <f>'SCR Undiscounted'!N15/((1+$B$1)^($A17-$A$6))</f>
        <v>0</v>
      </c>
      <c r="O17" s="8">
        <f>'SCR Undiscounted'!O15/((1+$B$1)^($A17-$A$6))</f>
        <v>0</v>
      </c>
      <c r="P17" s="8">
        <f>'SCR Undiscounted'!P15/((1+$B$1)^($A17-$A$6))</f>
        <v>0</v>
      </c>
      <c r="Q17" s="8">
        <f>'SCR Undiscounted'!Q15/((1+$B$1)^($A17-$A$6))</f>
        <v>0</v>
      </c>
      <c r="R17" s="8">
        <f>'SCR Undiscounted'!R15/((1+$B$1)^($A17-$A$6))</f>
        <v>0</v>
      </c>
      <c r="S17" s="22"/>
      <c r="T17" s="8">
        <f>'SCR Undiscounted'!T15/((1+$B$1)^($A17-$A$6))</f>
        <v>0</v>
      </c>
      <c r="U17" s="8">
        <f>'SCR Undiscounted'!U15/((1+$B$1)^($A17-$A$6))</f>
        <v>0</v>
      </c>
      <c r="V17" s="8">
        <f>'SCR Undiscounted'!V15/((1+$B$1)^($A17-$A$6))</f>
        <v>0</v>
      </c>
      <c r="W17" s="8">
        <f>'SCR Undiscounted'!W15/((1+$B$1)^($A17-$A$6))</f>
        <v>0</v>
      </c>
      <c r="X17" s="8">
        <f>'SCR Undiscounted'!X15/((1+$B$1)^($A17-$A$6))</f>
        <v>0</v>
      </c>
      <c r="Y17" s="8">
        <f>'SCR Undiscounted'!Y15/((1+$B$1)^($A17-$A$6))</f>
        <v>0</v>
      </c>
      <c r="Z17" s="8">
        <f>'SCR Undiscounted'!Z15/((1+$B$1)^($A17-$A$6))</f>
        <v>0</v>
      </c>
      <c r="AA17" s="8">
        <f>'SCR Undiscounted'!AA15/((1+$B$1)^($A17-$A$6))</f>
        <v>0</v>
      </c>
      <c r="AB17" s="22"/>
    </row>
    <row r="18" spans="1:30" s="25" customFormat="1" x14ac:dyDescent="0.25">
      <c r="A18" s="30">
        <v>2032</v>
      </c>
      <c r="B18" s="8">
        <f>'SCR Undiscounted'!B16/((1+$B$1)^($A18-$A$6))</f>
        <v>0</v>
      </c>
      <c r="C18" s="8">
        <f>'SCR Undiscounted'!C16/((1+$B$1)^($A18-$A$6))</f>
        <v>0</v>
      </c>
      <c r="D18" s="8">
        <f>'SCR Undiscounted'!D16/((1+$B$1)^($A18-$A$6))</f>
        <v>0</v>
      </c>
      <c r="E18" s="8">
        <f>'SCR Undiscounted'!E16/((1+$B$1)^($A18-$A$6))</f>
        <v>0</v>
      </c>
      <c r="F18" s="8">
        <f>'SCR Undiscounted'!F16/((1+$B$1)^($A18-$A$6))</f>
        <v>0</v>
      </c>
      <c r="G18" s="8">
        <f>'SCR Undiscounted'!G16/((1+$B$1)^($A18-$A$6))</f>
        <v>0</v>
      </c>
      <c r="H18" s="8">
        <f>'SCR Undiscounted'!H16/((1+$B$1)^($A18-$A$6))</f>
        <v>0</v>
      </c>
      <c r="I18" s="8">
        <f>'SCR Undiscounted'!I16/((1+$B$1)^($A18-$A$6))</f>
        <v>0</v>
      </c>
      <c r="J18" s="22"/>
      <c r="K18" s="8">
        <f>'SCR Undiscounted'!K16/((1+$B$1)^($A18-$A$6))</f>
        <v>0</v>
      </c>
      <c r="L18" s="8">
        <f>'SCR Undiscounted'!L16/((1+$B$1)^($A18-$A$6))</f>
        <v>0</v>
      </c>
      <c r="M18" s="8">
        <f>'SCR Undiscounted'!M16/((1+$B$1)^($A18-$A$6))</f>
        <v>0</v>
      </c>
      <c r="N18" s="8">
        <f>'SCR Undiscounted'!N16/((1+$B$1)^($A18-$A$6))</f>
        <v>0</v>
      </c>
      <c r="O18" s="8">
        <f>'SCR Undiscounted'!O16/((1+$B$1)^($A18-$A$6))</f>
        <v>0</v>
      </c>
      <c r="P18" s="8">
        <f>'SCR Undiscounted'!P16/((1+$B$1)^($A18-$A$6))</f>
        <v>0</v>
      </c>
      <c r="Q18" s="8">
        <f>'SCR Undiscounted'!Q16/((1+$B$1)^($A18-$A$6))</f>
        <v>0</v>
      </c>
      <c r="R18" s="8">
        <f>'SCR Undiscounted'!R16/((1+$B$1)^($A18-$A$6))</f>
        <v>0</v>
      </c>
      <c r="S18" s="22"/>
      <c r="T18" s="8">
        <f>'SCR Undiscounted'!T16/((1+$B$1)^($A18-$A$6))</f>
        <v>0</v>
      </c>
      <c r="U18" s="8">
        <f>'SCR Undiscounted'!U16/((1+$B$1)^($A18-$A$6))</f>
        <v>0</v>
      </c>
      <c r="V18" s="8">
        <f>'SCR Undiscounted'!V16/((1+$B$1)^($A18-$A$6))</f>
        <v>0</v>
      </c>
      <c r="W18" s="8">
        <f>'SCR Undiscounted'!W16/((1+$B$1)^($A18-$A$6))</f>
        <v>0</v>
      </c>
      <c r="X18" s="8">
        <f>'SCR Undiscounted'!X16/((1+$B$1)^($A18-$A$6))</f>
        <v>0</v>
      </c>
      <c r="Y18" s="8">
        <f>'SCR Undiscounted'!Y16/((1+$B$1)^($A18-$A$6))</f>
        <v>0</v>
      </c>
      <c r="Z18" s="8">
        <f>'SCR Undiscounted'!Z16/((1+$B$1)^($A18-$A$6))</f>
        <v>0</v>
      </c>
      <c r="AA18" s="8">
        <f>'SCR Undiscounted'!AA16/((1+$B$1)^($A18-$A$6))</f>
        <v>0</v>
      </c>
      <c r="AB18" s="22"/>
    </row>
    <row r="19" spans="1:30" s="25" customFormat="1" x14ac:dyDescent="0.25">
      <c r="A19" s="30">
        <v>2033</v>
      </c>
      <c r="B19" s="8">
        <f>'SCR Undiscounted'!B17/((1+$B$1)^($A19-$A$6))</f>
        <v>0</v>
      </c>
      <c r="C19" s="8">
        <f>'SCR Undiscounted'!C17/((1+$B$1)^($A19-$A$6))</f>
        <v>0</v>
      </c>
      <c r="D19" s="8">
        <f>'SCR Undiscounted'!D17/((1+$B$1)^($A19-$A$6))</f>
        <v>0</v>
      </c>
      <c r="E19" s="8">
        <f>'SCR Undiscounted'!E17/((1+$B$1)^($A19-$A$6))</f>
        <v>0</v>
      </c>
      <c r="F19" s="8">
        <f>'SCR Undiscounted'!F17/((1+$B$1)^($A19-$A$6))</f>
        <v>0</v>
      </c>
      <c r="G19" s="8">
        <f>'SCR Undiscounted'!G17/((1+$B$1)^($A19-$A$6))</f>
        <v>0</v>
      </c>
      <c r="H19" s="8">
        <f>'SCR Undiscounted'!H17/((1+$B$1)^($A19-$A$6))</f>
        <v>0</v>
      </c>
      <c r="I19" s="8">
        <f>'SCR Undiscounted'!I17/((1+$B$1)^($A19-$A$6))</f>
        <v>0</v>
      </c>
      <c r="J19" s="22"/>
      <c r="K19" s="8">
        <f>'SCR Undiscounted'!K17/((1+$B$1)^($A19-$A$6))</f>
        <v>0</v>
      </c>
      <c r="L19" s="8">
        <f>'SCR Undiscounted'!L17/((1+$B$1)^($A19-$A$6))</f>
        <v>0</v>
      </c>
      <c r="M19" s="8">
        <f>'SCR Undiscounted'!M17/((1+$B$1)^($A19-$A$6))</f>
        <v>0</v>
      </c>
      <c r="N19" s="8">
        <f>'SCR Undiscounted'!N17/((1+$B$1)^($A19-$A$6))</f>
        <v>0</v>
      </c>
      <c r="O19" s="8">
        <f>'SCR Undiscounted'!O17/((1+$B$1)^($A19-$A$6))</f>
        <v>0</v>
      </c>
      <c r="P19" s="8">
        <f>'SCR Undiscounted'!P17/((1+$B$1)^($A19-$A$6))</f>
        <v>0</v>
      </c>
      <c r="Q19" s="8">
        <f>'SCR Undiscounted'!Q17/((1+$B$1)^($A19-$A$6))</f>
        <v>0</v>
      </c>
      <c r="R19" s="8">
        <f>'SCR Undiscounted'!R17/((1+$B$1)^($A19-$A$6))</f>
        <v>0</v>
      </c>
      <c r="S19" s="22"/>
      <c r="T19" s="8">
        <f>'SCR Undiscounted'!T17/((1+$B$1)^($A19-$A$6))</f>
        <v>0</v>
      </c>
      <c r="U19" s="8">
        <f>'SCR Undiscounted'!U17/((1+$B$1)^($A19-$A$6))</f>
        <v>0</v>
      </c>
      <c r="V19" s="8">
        <f>'SCR Undiscounted'!V17/((1+$B$1)^($A19-$A$6))</f>
        <v>0</v>
      </c>
      <c r="W19" s="8">
        <f>'SCR Undiscounted'!W17/((1+$B$1)^($A19-$A$6))</f>
        <v>0</v>
      </c>
      <c r="X19" s="8">
        <f>'SCR Undiscounted'!X17/((1+$B$1)^($A19-$A$6))</f>
        <v>0</v>
      </c>
      <c r="Y19" s="8">
        <f>'SCR Undiscounted'!Y17/((1+$B$1)^($A19-$A$6))</f>
        <v>0</v>
      </c>
      <c r="Z19" s="8">
        <f>'SCR Undiscounted'!Z17/((1+$B$1)^($A19-$A$6))</f>
        <v>0</v>
      </c>
      <c r="AA19" s="8">
        <f>'SCR Undiscounted'!AA17/((1+$B$1)^($A19-$A$6))</f>
        <v>0</v>
      </c>
      <c r="AB19" s="22"/>
    </row>
    <row r="20" spans="1:30" s="25" customFormat="1" x14ac:dyDescent="0.25">
      <c r="A20" s="30">
        <v>2034</v>
      </c>
      <c r="B20" s="8">
        <f>'SCR Undiscounted'!B18/((1+$B$1)^($A20-$A$6))</f>
        <v>0</v>
      </c>
      <c r="C20" s="8">
        <f>'SCR Undiscounted'!C18/((1+$B$1)^($A20-$A$6))</f>
        <v>0</v>
      </c>
      <c r="D20" s="8">
        <f>'SCR Undiscounted'!D18/((1+$B$1)^($A20-$A$6))</f>
        <v>0</v>
      </c>
      <c r="E20" s="8">
        <f>'SCR Undiscounted'!E18/((1+$B$1)^($A20-$A$6))</f>
        <v>0</v>
      </c>
      <c r="F20" s="8">
        <f>'SCR Undiscounted'!F18/((1+$B$1)^($A20-$A$6))</f>
        <v>0</v>
      </c>
      <c r="G20" s="8">
        <f>'SCR Undiscounted'!G18/((1+$B$1)^($A20-$A$6))</f>
        <v>0</v>
      </c>
      <c r="H20" s="8">
        <f>'SCR Undiscounted'!H18/((1+$B$1)^($A20-$A$6))</f>
        <v>0</v>
      </c>
      <c r="I20" s="8">
        <f>'SCR Undiscounted'!I18/((1+$B$1)^($A20-$A$6))</f>
        <v>0</v>
      </c>
      <c r="J20" s="22"/>
      <c r="K20" s="8">
        <f>'SCR Undiscounted'!K18/((1+$B$1)^($A20-$A$6))</f>
        <v>0</v>
      </c>
      <c r="L20" s="8">
        <f>'SCR Undiscounted'!L18/((1+$B$1)^($A20-$A$6))</f>
        <v>0</v>
      </c>
      <c r="M20" s="8">
        <f>'SCR Undiscounted'!M18/((1+$B$1)^($A20-$A$6))</f>
        <v>0</v>
      </c>
      <c r="N20" s="8">
        <f>'SCR Undiscounted'!N18/((1+$B$1)^($A20-$A$6))</f>
        <v>0</v>
      </c>
      <c r="O20" s="8">
        <f>'SCR Undiscounted'!O18/((1+$B$1)^($A20-$A$6))</f>
        <v>0</v>
      </c>
      <c r="P20" s="8">
        <f>'SCR Undiscounted'!P18/((1+$B$1)^($A20-$A$6))</f>
        <v>0</v>
      </c>
      <c r="Q20" s="8">
        <f>'SCR Undiscounted'!Q18/((1+$B$1)^($A20-$A$6))</f>
        <v>0</v>
      </c>
      <c r="R20" s="8">
        <f>'SCR Undiscounted'!R18/((1+$B$1)^($A20-$A$6))</f>
        <v>0</v>
      </c>
      <c r="S20" s="22"/>
      <c r="T20" s="8">
        <f>'SCR Undiscounted'!T18/((1+$B$1)^($A20-$A$6))</f>
        <v>0</v>
      </c>
      <c r="U20" s="8">
        <f>'SCR Undiscounted'!U18/((1+$B$1)^($A20-$A$6))</f>
        <v>0</v>
      </c>
      <c r="V20" s="8">
        <f>'SCR Undiscounted'!V18/((1+$B$1)^($A20-$A$6))</f>
        <v>0</v>
      </c>
      <c r="W20" s="8">
        <f>'SCR Undiscounted'!W18/((1+$B$1)^($A20-$A$6))</f>
        <v>0</v>
      </c>
      <c r="X20" s="8">
        <f>'SCR Undiscounted'!X18/((1+$B$1)^($A20-$A$6))</f>
        <v>0</v>
      </c>
      <c r="Y20" s="8">
        <f>'SCR Undiscounted'!Y18/((1+$B$1)^($A20-$A$6))</f>
        <v>0</v>
      </c>
      <c r="Z20" s="8">
        <f>'SCR Undiscounted'!Z18/((1+$B$1)^($A20-$A$6))</f>
        <v>0</v>
      </c>
      <c r="AA20" s="8">
        <f>'SCR Undiscounted'!AA18/((1+$B$1)^($A20-$A$6))</f>
        <v>0</v>
      </c>
      <c r="AB20" s="22"/>
    </row>
    <row r="21" spans="1:30" s="25" customFormat="1" x14ac:dyDescent="0.25">
      <c r="A21" s="30">
        <v>2035</v>
      </c>
      <c r="B21" s="8">
        <f>'SCR Undiscounted'!B19/((1+$B$1)^($A21-$A$6))</f>
        <v>0</v>
      </c>
      <c r="C21" s="8">
        <f>'SCR Undiscounted'!C19/((1+$B$1)^($A21-$A$6))</f>
        <v>0</v>
      </c>
      <c r="D21" s="8">
        <f>'SCR Undiscounted'!D19/((1+$B$1)^($A21-$A$6))</f>
        <v>0</v>
      </c>
      <c r="E21" s="8">
        <f>'SCR Undiscounted'!E19/((1+$B$1)^($A21-$A$6))</f>
        <v>0</v>
      </c>
      <c r="F21" s="8">
        <f>'SCR Undiscounted'!F19/((1+$B$1)^($A21-$A$6))</f>
        <v>0</v>
      </c>
      <c r="G21" s="8">
        <f>'SCR Undiscounted'!G19/((1+$B$1)^($A21-$A$6))</f>
        <v>0</v>
      </c>
      <c r="H21" s="8">
        <f>'SCR Undiscounted'!H19/((1+$B$1)^($A21-$A$6))</f>
        <v>0</v>
      </c>
      <c r="I21" s="8">
        <f>'SCR Undiscounted'!I19/((1+$B$1)^($A21-$A$6))</f>
        <v>0</v>
      </c>
      <c r="J21" s="22"/>
      <c r="K21" s="8">
        <f>'SCR Undiscounted'!K19/((1+$B$1)^($A21-$A$6))</f>
        <v>0</v>
      </c>
      <c r="L21" s="8">
        <f>'SCR Undiscounted'!L19/((1+$B$1)^($A21-$A$6))</f>
        <v>0</v>
      </c>
      <c r="M21" s="8">
        <f>'SCR Undiscounted'!M19/((1+$B$1)^($A21-$A$6))</f>
        <v>0</v>
      </c>
      <c r="N21" s="8">
        <f>'SCR Undiscounted'!N19/((1+$B$1)^($A21-$A$6))</f>
        <v>0</v>
      </c>
      <c r="O21" s="8">
        <f>'SCR Undiscounted'!O19/((1+$B$1)^($A21-$A$6))</f>
        <v>0</v>
      </c>
      <c r="P21" s="8">
        <f>'SCR Undiscounted'!P19/((1+$B$1)^($A21-$A$6))</f>
        <v>0</v>
      </c>
      <c r="Q21" s="8">
        <f>'SCR Undiscounted'!Q19/((1+$B$1)^($A21-$A$6))</f>
        <v>0</v>
      </c>
      <c r="R21" s="8">
        <f>'SCR Undiscounted'!R19/((1+$B$1)^($A21-$A$6))</f>
        <v>0</v>
      </c>
      <c r="S21" s="22"/>
      <c r="T21" s="8">
        <f>'SCR Undiscounted'!T19/((1+$B$1)^($A21-$A$6))</f>
        <v>0</v>
      </c>
      <c r="U21" s="8">
        <f>'SCR Undiscounted'!U19/((1+$B$1)^($A21-$A$6))</f>
        <v>0</v>
      </c>
      <c r="V21" s="8">
        <f>'SCR Undiscounted'!V19/((1+$B$1)^($A21-$A$6))</f>
        <v>0</v>
      </c>
      <c r="W21" s="8">
        <f>'SCR Undiscounted'!W19/((1+$B$1)^($A21-$A$6))</f>
        <v>0</v>
      </c>
      <c r="X21" s="8">
        <f>'SCR Undiscounted'!X19/((1+$B$1)^($A21-$A$6))</f>
        <v>0</v>
      </c>
      <c r="Y21" s="8">
        <f>'SCR Undiscounted'!Y19/((1+$B$1)^($A21-$A$6))</f>
        <v>0</v>
      </c>
      <c r="Z21" s="8">
        <f>'SCR Undiscounted'!Z19/((1+$B$1)^($A21-$A$6))</f>
        <v>0</v>
      </c>
      <c r="AA21" s="8">
        <f>'SCR Undiscounted'!AA19/((1+$B$1)^($A21-$A$6))</f>
        <v>0</v>
      </c>
      <c r="AB21" s="22"/>
    </row>
    <row r="22" spans="1:30" s="25" customFormat="1" x14ac:dyDescent="0.25">
      <c r="A22" s="30">
        <v>2036</v>
      </c>
      <c r="B22" s="8">
        <f>'SCR Undiscounted'!B20/((1+$B$1)^($A22-$A$6))</f>
        <v>0</v>
      </c>
      <c r="C22" s="8">
        <f>'SCR Undiscounted'!C20/((1+$B$1)^($A22-$A$6))</f>
        <v>0</v>
      </c>
      <c r="D22" s="8">
        <f>'SCR Undiscounted'!D20/((1+$B$1)^($A22-$A$6))</f>
        <v>0</v>
      </c>
      <c r="E22" s="8">
        <f>'SCR Undiscounted'!E20/((1+$B$1)^($A22-$A$6))</f>
        <v>0</v>
      </c>
      <c r="F22" s="8">
        <f>'SCR Undiscounted'!F20/((1+$B$1)^($A22-$A$6))</f>
        <v>0</v>
      </c>
      <c r="G22" s="8">
        <f>'SCR Undiscounted'!G20/((1+$B$1)^($A22-$A$6))</f>
        <v>0</v>
      </c>
      <c r="H22" s="8">
        <f>'SCR Undiscounted'!H20/((1+$B$1)^($A22-$A$6))</f>
        <v>0</v>
      </c>
      <c r="I22" s="8">
        <f>'SCR Undiscounted'!I20/((1+$B$1)^($A22-$A$6))</f>
        <v>0</v>
      </c>
      <c r="J22" s="22"/>
      <c r="K22" s="8">
        <f>'SCR Undiscounted'!K20/((1+$B$1)^($A22-$A$6))</f>
        <v>0</v>
      </c>
      <c r="L22" s="8">
        <f>'SCR Undiscounted'!L20/((1+$B$1)^($A22-$A$6))</f>
        <v>0</v>
      </c>
      <c r="M22" s="8">
        <f>'SCR Undiscounted'!M20/((1+$B$1)^($A22-$A$6))</f>
        <v>0</v>
      </c>
      <c r="N22" s="8">
        <f>'SCR Undiscounted'!N20/((1+$B$1)^($A22-$A$6))</f>
        <v>0</v>
      </c>
      <c r="O22" s="8">
        <f>'SCR Undiscounted'!O20/((1+$B$1)^($A22-$A$6))</f>
        <v>0</v>
      </c>
      <c r="P22" s="8">
        <f>'SCR Undiscounted'!P20/((1+$B$1)^($A22-$A$6))</f>
        <v>0</v>
      </c>
      <c r="Q22" s="8">
        <f>'SCR Undiscounted'!Q20/((1+$B$1)^($A22-$A$6))</f>
        <v>0</v>
      </c>
      <c r="R22" s="8">
        <f>'SCR Undiscounted'!R20/((1+$B$1)^($A22-$A$6))</f>
        <v>0</v>
      </c>
      <c r="S22" s="22"/>
      <c r="T22" s="8">
        <f>'SCR Undiscounted'!T20/((1+$B$1)^($A22-$A$6))</f>
        <v>0</v>
      </c>
      <c r="U22" s="8">
        <f>'SCR Undiscounted'!U20/((1+$B$1)^($A22-$A$6))</f>
        <v>0</v>
      </c>
      <c r="V22" s="8">
        <f>'SCR Undiscounted'!V20/((1+$B$1)^($A22-$A$6))</f>
        <v>0</v>
      </c>
      <c r="W22" s="8">
        <f>'SCR Undiscounted'!W20/((1+$B$1)^($A22-$A$6))</f>
        <v>0</v>
      </c>
      <c r="X22" s="8">
        <f>'SCR Undiscounted'!X20/((1+$B$1)^($A22-$A$6))</f>
        <v>0</v>
      </c>
      <c r="Y22" s="8">
        <f>'SCR Undiscounted'!Y20/((1+$B$1)^($A22-$A$6))</f>
        <v>0</v>
      </c>
      <c r="Z22" s="8">
        <f>'SCR Undiscounted'!Z20/((1+$B$1)^($A22-$A$6))</f>
        <v>0</v>
      </c>
      <c r="AA22" s="8">
        <f>'SCR Undiscounted'!AA20/((1+$B$1)^($A22-$A$6))</f>
        <v>0</v>
      </c>
      <c r="AB22" s="22"/>
    </row>
    <row r="23" spans="1:30" s="25" customFormat="1" x14ac:dyDescent="0.25">
      <c r="A23" s="30">
        <v>2037</v>
      </c>
      <c r="B23" s="8">
        <f>'SCR Undiscounted'!B21/((1+$B$1)^($A23-$A$6))</f>
        <v>0</v>
      </c>
      <c r="C23" s="8">
        <f>'SCR Undiscounted'!C21/((1+$B$1)^($A23-$A$6))</f>
        <v>0</v>
      </c>
      <c r="D23" s="8">
        <f>'SCR Undiscounted'!D21/((1+$B$1)^($A23-$A$6))</f>
        <v>0</v>
      </c>
      <c r="E23" s="8">
        <f>'SCR Undiscounted'!E21/((1+$B$1)^($A23-$A$6))</f>
        <v>0</v>
      </c>
      <c r="F23" s="8">
        <f>'SCR Undiscounted'!F21/((1+$B$1)^($A23-$A$6))</f>
        <v>0</v>
      </c>
      <c r="G23" s="8">
        <f>'SCR Undiscounted'!G21/((1+$B$1)^($A23-$A$6))</f>
        <v>0</v>
      </c>
      <c r="H23" s="8">
        <f>'SCR Undiscounted'!H21/((1+$B$1)^($A23-$A$6))</f>
        <v>0</v>
      </c>
      <c r="I23" s="8">
        <f>'SCR Undiscounted'!I21/((1+$B$1)^($A23-$A$6))</f>
        <v>0</v>
      </c>
      <c r="J23" s="22"/>
      <c r="K23" s="8">
        <f>'SCR Undiscounted'!K21/((1+$B$1)^($A23-$A$6))</f>
        <v>0</v>
      </c>
      <c r="L23" s="8">
        <f>'SCR Undiscounted'!L21/((1+$B$1)^($A23-$A$6))</f>
        <v>0</v>
      </c>
      <c r="M23" s="8">
        <f>'SCR Undiscounted'!M21/((1+$B$1)^($A23-$A$6))</f>
        <v>0</v>
      </c>
      <c r="N23" s="8">
        <f>'SCR Undiscounted'!N21/((1+$B$1)^($A23-$A$6))</f>
        <v>0</v>
      </c>
      <c r="O23" s="8">
        <f>'SCR Undiscounted'!O21/((1+$B$1)^($A23-$A$6))</f>
        <v>0</v>
      </c>
      <c r="P23" s="8">
        <f>'SCR Undiscounted'!P21/((1+$B$1)^($A23-$A$6))</f>
        <v>0</v>
      </c>
      <c r="Q23" s="8">
        <f>'SCR Undiscounted'!Q21/((1+$B$1)^($A23-$A$6))</f>
        <v>0</v>
      </c>
      <c r="R23" s="8">
        <f>'SCR Undiscounted'!R21/((1+$B$1)^($A23-$A$6))</f>
        <v>0</v>
      </c>
      <c r="S23" s="22"/>
      <c r="T23" s="8">
        <f>'SCR Undiscounted'!T21/((1+$B$1)^($A23-$A$6))</f>
        <v>0</v>
      </c>
      <c r="U23" s="8">
        <f>'SCR Undiscounted'!U21/((1+$B$1)^($A23-$A$6))</f>
        <v>0</v>
      </c>
      <c r="V23" s="8">
        <f>'SCR Undiscounted'!V21/((1+$B$1)^($A23-$A$6))</f>
        <v>0</v>
      </c>
      <c r="W23" s="8">
        <f>'SCR Undiscounted'!W21/((1+$B$1)^($A23-$A$6))</f>
        <v>0</v>
      </c>
      <c r="X23" s="8">
        <f>'SCR Undiscounted'!X21/((1+$B$1)^($A23-$A$6))</f>
        <v>0</v>
      </c>
      <c r="Y23" s="8">
        <f>'SCR Undiscounted'!Y21/((1+$B$1)^($A23-$A$6))</f>
        <v>0</v>
      </c>
      <c r="Z23" s="8">
        <f>'SCR Undiscounted'!Z21/((1+$B$1)^($A23-$A$6))</f>
        <v>0</v>
      </c>
      <c r="AA23" s="8">
        <f>'SCR Undiscounted'!AA21/((1+$B$1)^($A23-$A$6))</f>
        <v>0</v>
      </c>
      <c r="AB23" s="22"/>
    </row>
    <row r="24" spans="1:30" s="25" customFormat="1" x14ac:dyDescent="0.25">
      <c r="A24" s="30">
        <v>2038</v>
      </c>
      <c r="B24" s="8">
        <f>'SCR Undiscounted'!B22/((1+$B$1)^($A24-$A$6))</f>
        <v>0</v>
      </c>
      <c r="C24" s="8">
        <f>'SCR Undiscounted'!C22/((1+$B$1)^($A24-$A$6))</f>
        <v>0</v>
      </c>
      <c r="D24" s="8">
        <f>'SCR Undiscounted'!D22/((1+$B$1)^($A24-$A$6))</f>
        <v>0</v>
      </c>
      <c r="E24" s="8">
        <f>'SCR Undiscounted'!E22/((1+$B$1)^($A24-$A$6))</f>
        <v>0</v>
      </c>
      <c r="F24" s="8">
        <f>'SCR Undiscounted'!F22/((1+$B$1)^($A24-$A$6))</f>
        <v>0</v>
      </c>
      <c r="G24" s="8">
        <f>'SCR Undiscounted'!G22/((1+$B$1)^($A24-$A$6))</f>
        <v>0</v>
      </c>
      <c r="H24" s="8">
        <f>'SCR Undiscounted'!H22/((1+$B$1)^($A24-$A$6))</f>
        <v>0</v>
      </c>
      <c r="I24" s="8">
        <f>'SCR Undiscounted'!I22/((1+$B$1)^($A24-$A$6))</f>
        <v>0</v>
      </c>
      <c r="J24" s="22"/>
      <c r="K24" s="8">
        <f>'SCR Undiscounted'!K22/((1+$B$1)^($A24-$A$6))</f>
        <v>0</v>
      </c>
      <c r="L24" s="8">
        <f>'SCR Undiscounted'!L22/((1+$B$1)^($A24-$A$6))</f>
        <v>0</v>
      </c>
      <c r="M24" s="8">
        <f>'SCR Undiscounted'!M22/((1+$B$1)^($A24-$A$6))</f>
        <v>0</v>
      </c>
      <c r="N24" s="8">
        <f>'SCR Undiscounted'!N22/((1+$B$1)^($A24-$A$6))</f>
        <v>0</v>
      </c>
      <c r="O24" s="8">
        <f>'SCR Undiscounted'!O22/((1+$B$1)^($A24-$A$6))</f>
        <v>0</v>
      </c>
      <c r="P24" s="8">
        <f>'SCR Undiscounted'!P22/((1+$B$1)^($A24-$A$6))</f>
        <v>0</v>
      </c>
      <c r="Q24" s="8">
        <f>'SCR Undiscounted'!Q22/((1+$B$1)^($A24-$A$6))</f>
        <v>0</v>
      </c>
      <c r="R24" s="8">
        <f>'SCR Undiscounted'!R22/((1+$B$1)^($A24-$A$6))</f>
        <v>0</v>
      </c>
      <c r="S24" s="22"/>
      <c r="T24" s="8">
        <f>'SCR Undiscounted'!T22/((1+$B$1)^($A24-$A$6))</f>
        <v>0</v>
      </c>
      <c r="U24" s="8">
        <f>'SCR Undiscounted'!U22/((1+$B$1)^($A24-$A$6))</f>
        <v>0</v>
      </c>
      <c r="V24" s="8">
        <f>'SCR Undiscounted'!V22/((1+$B$1)^($A24-$A$6))</f>
        <v>0</v>
      </c>
      <c r="W24" s="8">
        <f>'SCR Undiscounted'!W22/((1+$B$1)^($A24-$A$6))</f>
        <v>0</v>
      </c>
      <c r="X24" s="8">
        <f>'SCR Undiscounted'!X22/((1+$B$1)^($A24-$A$6))</f>
        <v>0</v>
      </c>
      <c r="Y24" s="8">
        <f>'SCR Undiscounted'!Y22/((1+$B$1)^($A24-$A$6))</f>
        <v>0</v>
      </c>
      <c r="Z24" s="8">
        <f>'SCR Undiscounted'!Z22/((1+$B$1)^($A24-$A$6))</f>
        <v>0</v>
      </c>
      <c r="AA24" s="8">
        <f>'SCR Undiscounted'!AA22/((1+$B$1)^($A24-$A$6))</f>
        <v>0</v>
      </c>
      <c r="AB24" s="22"/>
    </row>
    <row r="25" spans="1:30" s="25" customFormat="1" x14ac:dyDescent="0.25">
      <c r="A25" s="30">
        <v>2039</v>
      </c>
      <c r="B25" s="8">
        <f>'SCR Undiscounted'!B23/((1+$B$1)^($A25-$A$6))</f>
        <v>0</v>
      </c>
      <c r="C25" s="8">
        <f>'SCR Undiscounted'!C23/((1+$B$1)^($A25-$A$6))</f>
        <v>0</v>
      </c>
      <c r="D25" s="8">
        <f>'SCR Undiscounted'!D23/((1+$B$1)^($A25-$A$6))</f>
        <v>0</v>
      </c>
      <c r="E25" s="8">
        <f>'SCR Undiscounted'!E23/((1+$B$1)^($A25-$A$6))</f>
        <v>0</v>
      </c>
      <c r="F25" s="8">
        <f>'SCR Undiscounted'!F23/((1+$B$1)^($A25-$A$6))</f>
        <v>0</v>
      </c>
      <c r="G25" s="8">
        <f>'SCR Undiscounted'!G23/((1+$B$1)^($A25-$A$6))</f>
        <v>0</v>
      </c>
      <c r="H25" s="8">
        <f>'SCR Undiscounted'!H23/((1+$B$1)^($A25-$A$6))</f>
        <v>0</v>
      </c>
      <c r="I25" s="8">
        <f>'SCR Undiscounted'!I23/((1+$B$1)^($A25-$A$6))</f>
        <v>0</v>
      </c>
      <c r="J25" s="22"/>
      <c r="K25" s="8">
        <f>'SCR Undiscounted'!K23/((1+$B$1)^($A25-$A$6))</f>
        <v>0</v>
      </c>
      <c r="L25" s="8">
        <f>'SCR Undiscounted'!L23/((1+$B$1)^($A25-$A$6))</f>
        <v>0</v>
      </c>
      <c r="M25" s="8">
        <f>'SCR Undiscounted'!M23/((1+$B$1)^($A25-$A$6))</f>
        <v>0</v>
      </c>
      <c r="N25" s="8">
        <f>'SCR Undiscounted'!N23/((1+$B$1)^($A25-$A$6))</f>
        <v>0</v>
      </c>
      <c r="O25" s="8">
        <f>'SCR Undiscounted'!O23/((1+$B$1)^($A25-$A$6))</f>
        <v>0</v>
      </c>
      <c r="P25" s="8">
        <f>'SCR Undiscounted'!P23/((1+$B$1)^($A25-$A$6))</f>
        <v>0</v>
      </c>
      <c r="Q25" s="8">
        <f>'SCR Undiscounted'!Q23/((1+$B$1)^($A25-$A$6))</f>
        <v>0</v>
      </c>
      <c r="R25" s="8">
        <f>'SCR Undiscounted'!R23/((1+$B$1)^($A25-$A$6))</f>
        <v>0</v>
      </c>
      <c r="S25" s="22"/>
      <c r="T25" s="8">
        <f>'SCR Undiscounted'!T23/((1+$B$1)^($A25-$A$6))</f>
        <v>0</v>
      </c>
      <c r="U25" s="8">
        <f>'SCR Undiscounted'!U23/((1+$B$1)^($A25-$A$6))</f>
        <v>0</v>
      </c>
      <c r="V25" s="8">
        <f>'SCR Undiscounted'!V23/((1+$B$1)^($A25-$A$6))</f>
        <v>0</v>
      </c>
      <c r="W25" s="8">
        <f>'SCR Undiscounted'!W23/((1+$B$1)^($A25-$A$6))</f>
        <v>0</v>
      </c>
      <c r="X25" s="8">
        <f>'SCR Undiscounted'!X23/((1+$B$1)^($A25-$A$6))</f>
        <v>0</v>
      </c>
      <c r="Y25" s="8">
        <f>'SCR Undiscounted'!Y23/((1+$B$1)^($A25-$A$6))</f>
        <v>0</v>
      </c>
      <c r="Z25" s="8">
        <f>'SCR Undiscounted'!Z23/((1+$B$1)^($A25-$A$6))</f>
        <v>0</v>
      </c>
      <c r="AA25" s="8">
        <f>'SCR Undiscounted'!AA23/((1+$B$1)^($A25-$A$6))</f>
        <v>0</v>
      </c>
      <c r="AB25" s="22"/>
    </row>
    <row r="26" spans="1:30" s="25" customFormat="1" x14ac:dyDescent="0.25">
      <c r="A26" s="30">
        <v>2040</v>
      </c>
      <c r="B26" s="8">
        <f>'SCR Undiscounted'!B24/((1+$B$1)^($A26-$A$6))</f>
        <v>0</v>
      </c>
      <c r="C26" s="8">
        <f>'SCR Undiscounted'!C24/((1+$B$1)^($A26-$A$6))</f>
        <v>0</v>
      </c>
      <c r="D26" s="8">
        <f>'SCR Undiscounted'!D24/((1+$B$1)^($A26-$A$6))</f>
        <v>0</v>
      </c>
      <c r="E26" s="8">
        <f>'SCR Undiscounted'!E24/((1+$B$1)^($A26-$A$6))</f>
        <v>0</v>
      </c>
      <c r="F26" s="8">
        <f>'SCR Undiscounted'!F24/((1+$B$1)^($A26-$A$6))</f>
        <v>0</v>
      </c>
      <c r="G26" s="8">
        <f>'SCR Undiscounted'!G24/((1+$B$1)^($A26-$A$6))</f>
        <v>0</v>
      </c>
      <c r="H26" s="8">
        <f>'SCR Undiscounted'!H24/((1+$B$1)^($A26-$A$6))</f>
        <v>0</v>
      </c>
      <c r="I26" s="8">
        <f>'SCR Undiscounted'!I24/((1+$B$1)^($A26-$A$6))</f>
        <v>0</v>
      </c>
      <c r="J26" s="22"/>
      <c r="K26" s="8">
        <f>'SCR Undiscounted'!K24/((1+$B$1)^($A26-$A$6))</f>
        <v>0</v>
      </c>
      <c r="L26" s="8">
        <f>'SCR Undiscounted'!L24/((1+$B$1)^($A26-$A$6))</f>
        <v>0</v>
      </c>
      <c r="M26" s="8">
        <f>'SCR Undiscounted'!M24/((1+$B$1)^($A26-$A$6))</f>
        <v>0</v>
      </c>
      <c r="N26" s="8">
        <f>'SCR Undiscounted'!N24/((1+$B$1)^($A26-$A$6))</f>
        <v>0</v>
      </c>
      <c r="O26" s="8">
        <f>'SCR Undiscounted'!O24/((1+$B$1)^($A26-$A$6))</f>
        <v>0</v>
      </c>
      <c r="P26" s="8">
        <f>'SCR Undiscounted'!P24/((1+$B$1)^($A26-$A$6))</f>
        <v>0</v>
      </c>
      <c r="Q26" s="8">
        <f>'SCR Undiscounted'!Q24/((1+$B$1)^($A26-$A$6))</f>
        <v>0</v>
      </c>
      <c r="R26" s="8">
        <f>'SCR Undiscounted'!R24/((1+$B$1)^($A26-$A$6))</f>
        <v>0</v>
      </c>
      <c r="S26" s="22"/>
      <c r="T26" s="8">
        <f>'SCR Undiscounted'!T24/((1+$B$1)^($A26-$A$6))</f>
        <v>0</v>
      </c>
      <c r="U26" s="8">
        <f>'SCR Undiscounted'!U24/((1+$B$1)^($A26-$A$6))</f>
        <v>0</v>
      </c>
      <c r="V26" s="8">
        <f>'SCR Undiscounted'!V24/((1+$B$1)^($A26-$A$6))</f>
        <v>0</v>
      </c>
      <c r="W26" s="8">
        <f>'SCR Undiscounted'!W24/((1+$B$1)^($A26-$A$6))</f>
        <v>0</v>
      </c>
      <c r="X26" s="8">
        <f>'SCR Undiscounted'!X24/((1+$B$1)^($A26-$A$6))</f>
        <v>0</v>
      </c>
      <c r="Y26" s="8">
        <f>'SCR Undiscounted'!Y24/((1+$B$1)^($A26-$A$6))</f>
        <v>0</v>
      </c>
      <c r="Z26" s="8">
        <f>'SCR Undiscounted'!Z24/((1+$B$1)^($A26-$A$6))</f>
        <v>0</v>
      </c>
      <c r="AA26" s="8">
        <f>'SCR Undiscounted'!AA24/((1+$B$1)^($A26-$A$6))</f>
        <v>0</v>
      </c>
      <c r="AB26" s="22"/>
    </row>
    <row r="27" spans="1:30" s="25" customFormat="1" x14ac:dyDescent="0.25">
      <c r="A27" s="25" t="s">
        <v>20</v>
      </c>
      <c r="B27" s="21">
        <f>SUM(B6:B26)</f>
        <v>0</v>
      </c>
      <c r="C27" s="21">
        <f t="shared" ref="C27:H27" si="0">SUM(C6:C26)</f>
        <v>0</v>
      </c>
      <c r="D27" s="21">
        <f t="shared" si="0"/>
        <v>0</v>
      </c>
      <c r="E27" s="21">
        <f t="shared" si="0"/>
        <v>0</v>
      </c>
      <c r="F27" s="21">
        <f t="shared" si="0"/>
        <v>0</v>
      </c>
      <c r="G27" s="21">
        <f t="shared" si="0"/>
        <v>0</v>
      </c>
      <c r="H27" s="21">
        <f t="shared" si="0"/>
        <v>0</v>
      </c>
      <c r="I27" s="21">
        <f t="shared" ref="I27" si="1">SUM(I6:I26)</f>
        <v>0</v>
      </c>
      <c r="J27" s="22"/>
      <c r="K27" s="21">
        <f t="shared" ref="K27:Q27" si="2">SUM(K6:K26)</f>
        <v>0</v>
      </c>
      <c r="L27" s="21">
        <f t="shared" si="2"/>
        <v>0</v>
      </c>
      <c r="M27" s="21">
        <f t="shared" si="2"/>
        <v>0</v>
      </c>
      <c r="N27" s="21">
        <f t="shared" si="2"/>
        <v>0</v>
      </c>
      <c r="O27" s="21">
        <f t="shared" si="2"/>
        <v>0</v>
      </c>
      <c r="P27" s="21">
        <f t="shared" si="2"/>
        <v>0</v>
      </c>
      <c r="Q27" s="21">
        <f t="shared" si="2"/>
        <v>0</v>
      </c>
      <c r="R27" s="21">
        <f t="shared" ref="R27" si="3">SUM(R6:R26)</f>
        <v>0</v>
      </c>
      <c r="S27" s="22"/>
      <c r="T27" s="21">
        <f t="shared" ref="T27:Z27" si="4">SUM(T6:T26)</f>
        <v>0</v>
      </c>
      <c r="U27" s="21">
        <f t="shared" si="4"/>
        <v>0</v>
      </c>
      <c r="V27" s="21">
        <f t="shared" si="4"/>
        <v>0</v>
      </c>
      <c r="W27" s="21">
        <f t="shared" si="4"/>
        <v>0</v>
      </c>
      <c r="X27" s="21">
        <f t="shared" si="4"/>
        <v>0</v>
      </c>
      <c r="Y27" s="21">
        <f t="shared" si="4"/>
        <v>0</v>
      </c>
      <c r="Z27" s="21">
        <f t="shared" si="4"/>
        <v>0</v>
      </c>
      <c r="AA27" s="21">
        <f t="shared" ref="AA27" si="5">SUM(AA6:AA26)</f>
        <v>0</v>
      </c>
      <c r="AB27" s="22"/>
    </row>
    <row r="30" spans="1:30" x14ac:dyDescent="0.25">
      <c r="A30" s="12" t="s">
        <v>70</v>
      </c>
    </row>
    <row r="31" spans="1:30" x14ac:dyDescent="0.25">
      <c r="A31" s="12"/>
      <c r="B31" s="11" t="s">
        <v>60</v>
      </c>
      <c r="C31" s="11"/>
      <c r="D31" s="11"/>
      <c r="E31" s="11"/>
      <c r="F31" s="11"/>
      <c r="G31" s="11"/>
      <c r="H31" s="11"/>
      <c r="I31" s="11"/>
      <c r="K31" s="11" t="s">
        <v>61</v>
      </c>
      <c r="L31" s="11"/>
      <c r="M31" s="11"/>
      <c r="N31" s="11"/>
      <c r="O31" s="11"/>
      <c r="P31" s="11"/>
      <c r="Q31" s="11"/>
      <c r="R31" s="11"/>
      <c r="T31" s="11" t="s">
        <v>10</v>
      </c>
      <c r="U31" s="11"/>
      <c r="V31" s="11"/>
      <c r="W31" s="11"/>
      <c r="X31" s="11"/>
      <c r="Y31" s="11"/>
      <c r="Z31" s="11"/>
      <c r="AA31" s="11"/>
    </row>
    <row r="32" spans="1:30" ht="30" x14ac:dyDescent="0.25">
      <c r="A32" s="30" t="s">
        <v>0</v>
      </c>
      <c r="B32" s="30" t="s">
        <v>3</v>
      </c>
      <c r="C32" s="30" t="s">
        <v>4</v>
      </c>
      <c r="D32" s="30" t="s">
        <v>5</v>
      </c>
      <c r="E32" s="30" t="s">
        <v>6</v>
      </c>
      <c r="F32" s="30" t="s">
        <v>7</v>
      </c>
      <c r="G32" s="30" t="s">
        <v>8</v>
      </c>
      <c r="H32" s="30" t="s">
        <v>9</v>
      </c>
      <c r="I32" s="30" t="s">
        <v>11</v>
      </c>
      <c r="K32" s="30" t="s">
        <v>3</v>
      </c>
      <c r="L32" s="30" t="s">
        <v>4</v>
      </c>
      <c r="M32" s="30" t="s">
        <v>5</v>
      </c>
      <c r="N32" s="30" t="s">
        <v>6</v>
      </c>
      <c r="O32" s="30" t="s">
        <v>7</v>
      </c>
      <c r="P32" s="30" t="s">
        <v>8</v>
      </c>
      <c r="Q32" s="30" t="s">
        <v>9</v>
      </c>
      <c r="R32" s="30" t="s">
        <v>11</v>
      </c>
      <c r="T32" s="30" t="s">
        <v>3</v>
      </c>
      <c r="U32" s="30" t="s">
        <v>4</v>
      </c>
      <c r="V32" s="30" t="s">
        <v>5</v>
      </c>
      <c r="W32" s="30" t="s">
        <v>6</v>
      </c>
      <c r="X32" s="30" t="s">
        <v>7</v>
      </c>
      <c r="Y32" s="30" t="s">
        <v>8</v>
      </c>
      <c r="Z32" s="30" t="s">
        <v>9</v>
      </c>
      <c r="AA32" s="30" t="s">
        <v>11</v>
      </c>
      <c r="AC32" s="12"/>
      <c r="AD32" s="12"/>
    </row>
    <row r="33" spans="1:28" s="25" customFormat="1" x14ac:dyDescent="0.25">
      <c r="A33" s="30">
        <v>2020</v>
      </c>
      <c r="B33" s="8">
        <f>'SCR Undiscounted'!B31/((1+$B$1)^($A33-$A$6))</f>
        <v>0</v>
      </c>
      <c r="C33" s="8">
        <f>'SCR Undiscounted'!C31/((1+$B$1)^($A33-$A$6))</f>
        <v>0</v>
      </c>
      <c r="D33" s="8">
        <f>'SCR Undiscounted'!D31/((1+$B$1)^($A33-$A$6))</f>
        <v>0</v>
      </c>
      <c r="E33" s="8">
        <f>'SCR Undiscounted'!E31/((1+$B$1)^($A33-$A$6))</f>
        <v>0</v>
      </c>
      <c r="F33" s="8">
        <f>'SCR Undiscounted'!F31/((1+$B$1)^($A33-$A$6))</f>
        <v>0</v>
      </c>
      <c r="G33" s="8">
        <f>'SCR Undiscounted'!G31/((1+$B$1)^($A33-$A$6))</f>
        <v>0</v>
      </c>
      <c r="H33" s="8">
        <f>'SCR Undiscounted'!H31/((1+$B$1)^($A33-$A$6))</f>
        <v>0</v>
      </c>
      <c r="I33" s="8">
        <f>'SCR Undiscounted'!I31/((1+$B$1)^($A33-$A$6))</f>
        <v>0</v>
      </c>
      <c r="J33" s="22"/>
      <c r="K33" s="8">
        <f>'SCR Undiscounted'!K31/((1+$B$1)^($A33-$A$6))</f>
        <v>0</v>
      </c>
      <c r="L33" s="8">
        <f>'SCR Undiscounted'!L31/((1+$B$1)^($A33-$A$6))</f>
        <v>0</v>
      </c>
      <c r="M33" s="8">
        <f>'SCR Undiscounted'!M31/((1+$B$1)^($A33-$A$6))</f>
        <v>0</v>
      </c>
      <c r="N33" s="8">
        <f>'SCR Undiscounted'!N31/((1+$B$1)^($A33-$A$6))</f>
        <v>0</v>
      </c>
      <c r="O33" s="8">
        <f>'SCR Undiscounted'!O31/((1+$B$1)^($A33-$A$6))</f>
        <v>0</v>
      </c>
      <c r="P33" s="8">
        <f>'SCR Undiscounted'!P31/((1+$B$1)^($A33-$A$6))</f>
        <v>0</v>
      </c>
      <c r="Q33" s="8">
        <f>'SCR Undiscounted'!Q31/((1+$B$1)^($A33-$A$6))</f>
        <v>0</v>
      </c>
      <c r="R33" s="8">
        <f>'SCR Undiscounted'!R31/((1+$B$1)^($A33-$A$6))</f>
        <v>0</v>
      </c>
      <c r="S33" s="22"/>
      <c r="T33" s="8">
        <f>'SCR Undiscounted'!T31/((1+$B$1)^($A33-$A$6))</f>
        <v>0</v>
      </c>
      <c r="U33" s="8">
        <f>'SCR Undiscounted'!U31/((1+$B$1)^($A33-$A$6))</f>
        <v>0</v>
      </c>
      <c r="V33" s="8">
        <f>'SCR Undiscounted'!V31/((1+$B$1)^($A33-$A$6))</f>
        <v>0</v>
      </c>
      <c r="W33" s="8">
        <f>'SCR Undiscounted'!W31/((1+$B$1)^($A33-$A$6))</f>
        <v>0</v>
      </c>
      <c r="X33" s="8">
        <f>'SCR Undiscounted'!X31/((1+$B$1)^($A33-$A$6))</f>
        <v>0</v>
      </c>
      <c r="Y33" s="8">
        <f>'SCR Undiscounted'!Y31/((1+$B$1)^($A33-$A$6))</f>
        <v>0</v>
      </c>
      <c r="Z33" s="8">
        <f>'SCR Undiscounted'!Z31/((1+$B$1)^($A33-$A$6))</f>
        <v>0</v>
      </c>
      <c r="AA33" s="8">
        <f>'SCR Undiscounted'!AA31/((1+$B$1)^($A33-$A$6))</f>
        <v>0</v>
      </c>
      <c r="AB33" s="22"/>
    </row>
    <row r="34" spans="1:28" s="25" customFormat="1" x14ac:dyDescent="0.25">
      <c r="A34" s="30">
        <v>2021</v>
      </c>
      <c r="B34" s="8">
        <f>'SCR Undiscounted'!B32/((1+$B$1)^($A34-$A$6))</f>
        <v>0</v>
      </c>
      <c r="C34" s="8">
        <f>'SCR Undiscounted'!C32/((1+$B$1)^($A34-$A$6))</f>
        <v>0</v>
      </c>
      <c r="D34" s="8">
        <f>'SCR Undiscounted'!D32/((1+$B$1)^($A34-$A$6))</f>
        <v>0</v>
      </c>
      <c r="E34" s="8">
        <f>'SCR Undiscounted'!E32/((1+$B$1)^($A34-$A$6))</f>
        <v>0</v>
      </c>
      <c r="F34" s="8">
        <f>'SCR Undiscounted'!F32/((1+$B$1)^($A34-$A$6))</f>
        <v>0</v>
      </c>
      <c r="G34" s="8">
        <f>'SCR Undiscounted'!G32/((1+$B$1)^($A34-$A$6))</f>
        <v>0</v>
      </c>
      <c r="H34" s="8">
        <f>'SCR Undiscounted'!H32/((1+$B$1)^($A34-$A$6))</f>
        <v>0</v>
      </c>
      <c r="I34" s="8">
        <f>'SCR Undiscounted'!I32/((1+$B$1)^($A34-$A$6))</f>
        <v>0</v>
      </c>
      <c r="J34" s="22"/>
      <c r="K34" s="8">
        <f>'SCR Undiscounted'!K32/((1+$B$1)^($A34-$A$6))</f>
        <v>0</v>
      </c>
      <c r="L34" s="8">
        <f>'SCR Undiscounted'!L32/((1+$B$1)^($A34-$A$6))</f>
        <v>0</v>
      </c>
      <c r="M34" s="8">
        <f>'SCR Undiscounted'!M32/((1+$B$1)^($A34-$A$6))</f>
        <v>0</v>
      </c>
      <c r="N34" s="8">
        <f>'SCR Undiscounted'!N32/((1+$B$1)^($A34-$A$6))</f>
        <v>0</v>
      </c>
      <c r="O34" s="8">
        <f>'SCR Undiscounted'!O32/((1+$B$1)^($A34-$A$6))</f>
        <v>0</v>
      </c>
      <c r="P34" s="8">
        <f>'SCR Undiscounted'!P32/((1+$B$1)^($A34-$A$6))</f>
        <v>0</v>
      </c>
      <c r="Q34" s="8">
        <f>'SCR Undiscounted'!Q32/((1+$B$1)^($A34-$A$6))</f>
        <v>0</v>
      </c>
      <c r="R34" s="8">
        <f>'SCR Undiscounted'!R32/((1+$B$1)^($A34-$A$6))</f>
        <v>0</v>
      </c>
      <c r="S34" s="22"/>
      <c r="T34" s="8">
        <f>'SCR Undiscounted'!T32/((1+$B$1)^($A34-$A$6))</f>
        <v>0</v>
      </c>
      <c r="U34" s="8">
        <f>'SCR Undiscounted'!U32/((1+$B$1)^($A34-$A$6))</f>
        <v>0</v>
      </c>
      <c r="V34" s="8">
        <f>'SCR Undiscounted'!V32/((1+$B$1)^($A34-$A$6))</f>
        <v>0</v>
      </c>
      <c r="W34" s="8">
        <f>'SCR Undiscounted'!W32/((1+$B$1)^($A34-$A$6))</f>
        <v>0</v>
      </c>
      <c r="X34" s="8">
        <f>'SCR Undiscounted'!X32/((1+$B$1)^($A34-$A$6))</f>
        <v>0</v>
      </c>
      <c r="Y34" s="8">
        <f>'SCR Undiscounted'!Y32/((1+$B$1)^($A34-$A$6))</f>
        <v>0</v>
      </c>
      <c r="Z34" s="8">
        <f>'SCR Undiscounted'!Z32/((1+$B$1)^($A34-$A$6))</f>
        <v>0</v>
      </c>
      <c r="AA34" s="8">
        <f>'SCR Undiscounted'!AA32/((1+$B$1)^($A34-$A$6))</f>
        <v>0</v>
      </c>
      <c r="AB34" s="22"/>
    </row>
    <row r="35" spans="1:28" s="25" customFormat="1" x14ac:dyDescent="0.25">
      <c r="A35" s="30">
        <v>2022</v>
      </c>
      <c r="B35" s="8">
        <f>'SCR Undiscounted'!B33/((1+$B$1)^($A35-$A$6))</f>
        <v>0</v>
      </c>
      <c r="C35" s="8">
        <f>'SCR Undiscounted'!C33/((1+$B$1)^($A35-$A$6))</f>
        <v>0</v>
      </c>
      <c r="D35" s="8">
        <f>'SCR Undiscounted'!D33/((1+$B$1)^($A35-$A$6))</f>
        <v>0</v>
      </c>
      <c r="E35" s="8">
        <f>'SCR Undiscounted'!E33/((1+$B$1)^($A35-$A$6))</f>
        <v>0</v>
      </c>
      <c r="F35" s="8">
        <f>'SCR Undiscounted'!F33/((1+$B$1)^($A35-$A$6))</f>
        <v>0</v>
      </c>
      <c r="G35" s="8">
        <f>'SCR Undiscounted'!G33/((1+$B$1)^($A35-$A$6))</f>
        <v>0</v>
      </c>
      <c r="H35" s="8">
        <f>'SCR Undiscounted'!H33/((1+$B$1)^($A35-$A$6))</f>
        <v>0</v>
      </c>
      <c r="I35" s="8">
        <f>'SCR Undiscounted'!I33/((1+$B$1)^($A35-$A$6))</f>
        <v>0</v>
      </c>
      <c r="J35" s="22"/>
      <c r="K35" s="8">
        <f>'SCR Undiscounted'!K33/((1+$B$1)^($A35-$A$6))</f>
        <v>0</v>
      </c>
      <c r="L35" s="8">
        <f>'SCR Undiscounted'!L33/((1+$B$1)^($A35-$A$6))</f>
        <v>0</v>
      </c>
      <c r="M35" s="8">
        <f>'SCR Undiscounted'!M33/((1+$B$1)^($A35-$A$6))</f>
        <v>0</v>
      </c>
      <c r="N35" s="8">
        <f>'SCR Undiscounted'!N33/((1+$B$1)^($A35-$A$6))</f>
        <v>0</v>
      </c>
      <c r="O35" s="8">
        <f>'SCR Undiscounted'!O33/((1+$B$1)^($A35-$A$6))</f>
        <v>0</v>
      </c>
      <c r="P35" s="8">
        <f>'SCR Undiscounted'!P33/((1+$B$1)^($A35-$A$6))</f>
        <v>0</v>
      </c>
      <c r="Q35" s="8">
        <f>'SCR Undiscounted'!Q33/((1+$B$1)^($A35-$A$6))</f>
        <v>0</v>
      </c>
      <c r="R35" s="8">
        <f>'SCR Undiscounted'!R33/((1+$B$1)^($A35-$A$6))</f>
        <v>0</v>
      </c>
      <c r="S35" s="22"/>
      <c r="T35" s="8">
        <f>'SCR Undiscounted'!T33/((1+$B$1)^($A35-$A$6))</f>
        <v>0</v>
      </c>
      <c r="U35" s="8">
        <f>'SCR Undiscounted'!U33/((1+$B$1)^($A35-$A$6))</f>
        <v>0</v>
      </c>
      <c r="V35" s="8">
        <f>'SCR Undiscounted'!V33/((1+$B$1)^($A35-$A$6))</f>
        <v>0</v>
      </c>
      <c r="W35" s="8">
        <f>'SCR Undiscounted'!W33/((1+$B$1)^($A35-$A$6))</f>
        <v>0</v>
      </c>
      <c r="X35" s="8">
        <f>'SCR Undiscounted'!X33/((1+$B$1)^($A35-$A$6))</f>
        <v>0</v>
      </c>
      <c r="Y35" s="8">
        <f>'SCR Undiscounted'!Y33/((1+$B$1)^($A35-$A$6))</f>
        <v>0</v>
      </c>
      <c r="Z35" s="8">
        <f>'SCR Undiscounted'!Z33/((1+$B$1)^($A35-$A$6))</f>
        <v>0</v>
      </c>
      <c r="AA35" s="8">
        <f>'SCR Undiscounted'!AA33/((1+$B$1)^($A35-$A$6))</f>
        <v>0</v>
      </c>
      <c r="AB35" s="22"/>
    </row>
    <row r="36" spans="1:28" s="25" customFormat="1" x14ac:dyDescent="0.25">
      <c r="A36" s="30">
        <v>2023</v>
      </c>
      <c r="B36" s="8">
        <f>'SCR Undiscounted'!B34/((1+$B$1)^($A36-$A$6))</f>
        <v>0</v>
      </c>
      <c r="C36" s="8">
        <f>'SCR Undiscounted'!C34/((1+$B$1)^($A36-$A$6))</f>
        <v>0</v>
      </c>
      <c r="D36" s="8">
        <f>'SCR Undiscounted'!D34/((1+$B$1)^($A36-$A$6))</f>
        <v>0</v>
      </c>
      <c r="E36" s="8">
        <f>'SCR Undiscounted'!E34/((1+$B$1)^($A36-$A$6))</f>
        <v>0</v>
      </c>
      <c r="F36" s="8">
        <f>'SCR Undiscounted'!F34/((1+$B$1)^($A36-$A$6))</f>
        <v>0</v>
      </c>
      <c r="G36" s="8">
        <f>'SCR Undiscounted'!G34/((1+$B$1)^($A36-$A$6))</f>
        <v>0</v>
      </c>
      <c r="H36" s="8">
        <f>'SCR Undiscounted'!H34/((1+$B$1)^($A36-$A$6))</f>
        <v>0</v>
      </c>
      <c r="I36" s="8">
        <f>'SCR Undiscounted'!I34/((1+$B$1)^($A36-$A$6))</f>
        <v>0</v>
      </c>
      <c r="J36" s="22"/>
      <c r="K36" s="8">
        <f>'SCR Undiscounted'!K34/((1+$B$1)^($A36-$A$6))</f>
        <v>0</v>
      </c>
      <c r="L36" s="8">
        <f>'SCR Undiscounted'!L34/((1+$B$1)^($A36-$A$6))</f>
        <v>0</v>
      </c>
      <c r="M36" s="8">
        <f>'SCR Undiscounted'!M34/((1+$B$1)^($A36-$A$6))</f>
        <v>0</v>
      </c>
      <c r="N36" s="8">
        <f>'SCR Undiscounted'!N34/((1+$B$1)^($A36-$A$6))</f>
        <v>0</v>
      </c>
      <c r="O36" s="8">
        <f>'SCR Undiscounted'!O34/((1+$B$1)^($A36-$A$6))</f>
        <v>0</v>
      </c>
      <c r="P36" s="8">
        <f>'SCR Undiscounted'!P34/((1+$B$1)^($A36-$A$6))</f>
        <v>0</v>
      </c>
      <c r="Q36" s="8">
        <f>'SCR Undiscounted'!Q34/((1+$B$1)^($A36-$A$6))</f>
        <v>0</v>
      </c>
      <c r="R36" s="8">
        <f>'SCR Undiscounted'!R34/((1+$B$1)^($A36-$A$6))</f>
        <v>0</v>
      </c>
      <c r="S36" s="22"/>
      <c r="T36" s="8">
        <f>'SCR Undiscounted'!T34/((1+$B$1)^($A36-$A$6))</f>
        <v>0</v>
      </c>
      <c r="U36" s="8">
        <f>'SCR Undiscounted'!U34/((1+$B$1)^($A36-$A$6))</f>
        <v>0</v>
      </c>
      <c r="V36" s="8">
        <f>'SCR Undiscounted'!V34/((1+$B$1)^($A36-$A$6))</f>
        <v>0</v>
      </c>
      <c r="W36" s="8">
        <f>'SCR Undiscounted'!W34/((1+$B$1)^($A36-$A$6))</f>
        <v>0</v>
      </c>
      <c r="X36" s="8">
        <f>'SCR Undiscounted'!X34/((1+$B$1)^($A36-$A$6))</f>
        <v>0</v>
      </c>
      <c r="Y36" s="8">
        <f>'SCR Undiscounted'!Y34/((1+$B$1)^($A36-$A$6))</f>
        <v>0</v>
      </c>
      <c r="Z36" s="8">
        <f>'SCR Undiscounted'!Z34/((1+$B$1)^($A36-$A$6))</f>
        <v>0</v>
      </c>
      <c r="AA36" s="8">
        <f>'SCR Undiscounted'!AA34/((1+$B$1)^($A36-$A$6))</f>
        <v>0</v>
      </c>
      <c r="AB36" s="22"/>
    </row>
    <row r="37" spans="1:28" s="25" customFormat="1" x14ac:dyDescent="0.25">
      <c r="A37" s="30">
        <v>2024</v>
      </c>
      <c r="B37" s="8">
        <f>'SCR Undiscounted'!B35/((1+$B$1)^($A37-$A$6))</f>
        <v>0</v>
      </c>
      <c r="C37" s="8">
        <f>'SCR Undiscounted'!C35/((1+$B$1)^($A37-$A$6))</f>
        <v>0</v>
      </c>
      <c r="D37" s="8">
        <f>'SCR Undiscounted'!D35/((1+$B$1)^($A37-$A$6))</f>
        <v>0</v>
      </c>
      <c r="E37" s="8">
        <f>'SCR Undiscounted'!E35/((1+$B$1)^($A37-$A$6))</f>
        <v>0</v>
      </c>
      <c r="F37" s="8">
        <f>'SCR Undiscounted'!F35/((1+$B$1)^($A37-$A$6))</f>
        <v>0</v>
      </c>
      <c r="G37" s="8">
        <f>'SCR Undiscounted'!G35/((1+$B$1)^($A37-$A$6))</f>
        <v>0</v>
      </c>
      <c r="H37" s="8">
        <f>'SCR Undiscounted'!H35/((1+$B$1)^($A37-$A$6))</f>
        <v>0</v>
      </c>
      <c r="I37" s="8">
        <f>'SCR Undiscounted'!I35/((1+$B$1)^($A37-$A$6))</f>
        <v>0</v>
      </c>
      <c r="J37" s="22"/>
      <c r="K37" s="8">
        <f>'SCR Undiscounted'!K35/((1+$B$1)^($A37-$A$6))</f>
        <v>0</v>
      </c>
      <c r="L37" s="8">
        <f>'SCR Undiscounted'!L35/((1+$B$1)^($A37-$A$6))</f>
        <v>0</v>
      </c>
      <c r="M37" s="8">
        <f>'SCR Undiscounted'!M35/((1+$B$1)^($A37-$A$6))</f>
        <v>0</v>
      </c>
      <c r="N37" s="8">
        <f>'SCR Undiscounted'!N35/((1+$B$1)^($A37-$A$6))</f>
        <v>0</v>
      </c>
      <c r="O37" s="8">
        <f>'SCR Undiscounted'!O35/((1+$B$1)^($A37-$A$6))</f>
        <v>0</v>
      </c>
      <c r="P37" s="8">
        <f>'SCR Undiscounted'!P35/((1+$B$1)^($A37-$A$6))</f>
        <v>0</v>
      </c>
      <c r="Q37" s="8">
        <f>'SCR Undiscounted'!Q35/((1+$B$1)^($A37-$A$6))</f>
        <v>0</v>
      </c>
      <c r="R37" s="8">
        <f>'SCR Undiscounted'!R35/((1+$B$1)^($A37-$A$6))</f>
        <v>0</v>
      </c>
      <c r="S37" s="22"/>
      <c r="T37" s="8">
        <f>'SCR Undiscounted'!T35/((1+$B$1)^($A37-$A$6))</f>
        <v>0</v>
      </c>
      <c r="U37" s="8">
        <f>'SCR Undiscounted'!U35/((1+$B$1)^($A37-$A$6))</f>
        <v>0</v>
      </c>
      <c r="V37" s="8">
        <f>'SCR Undiscounted'!V35/((1+$B$1)^($A37-$A$6))</f>
        <v>0</v>
      </c>
      <c r="W37" s="8">
        <f>'SCR Undiscounted'!W35/((1+$B$1)^($A37-$A$6))</f>
        <v>0</v>
      </c>
      <c r="X37" s="8">
        <f>'SCR Undiscounted'!X35/((1+$B$1)^($A37-$A$6))</f>
        <v>0</v>
      </c>
      <c r="Y37" s="8">
        <f>'SCR Undiscounted'!Y35/((1+$B$1)^($A37-$A$6))</f>
        <v>0</v>
      </c>
      <c r="Z37" s="8">
        <f>'SCR Undiscounted'!Z35/((1+$B$1)^($A37-$A$6))</f>
        <v>0</v>
      </c>
      <c r="AA37" s="8">
        <f>'SCR Undiscounted'!AA35/((1+$B$1)^($A37-$A$6))</f>
        <v>0</v>
      </c>
      <c r="AB37" s="22"/>
    </row>
    <row r="38" spans="1:28" s="25" customFormat="1" x14ac:dyDescent="0.25">
      <c r="A38" s="30">
        <v>2025</v>
      </c>
      <c r="B38" s="8">
        <f>'SCR Undiscounted'!B36/((1+$B$1)^($A38-$A$6))</f>
        <v>0</v>
      </c>
      <c r="C38" s="8">
        <f>'SCR Undiscounted'!C36/((1+$B$1)^($A38-$A$6))</f>
        <v>0</v>
      </c>
      <c r="D38" s="8">
        <f>'SCR Undiscounted'!D36/((1+$B$1)^($A38-$A$6))</f>
        <v>0</v>
      </c>
      <c r="E38" s="8">
        <f>'SCR Undiscounted'!E36/((1+$B$1)^($A38-$A$6))</f>
        <v>0</v>
      </c>
      <c r="F38" s="8">
        <f>'SCR Undiscounted'!F36/((1+$B$1)^($A38-$A$6))</f>
        <v>0</v>
      </c>
      <c r="G38" s="8">
        <f>'SCR Undiscounted'!G36/((1+$B$1)^($A38-$A$6))</f>
        <v>0</v>
      </c>
      <c r="H38" s="8">
        <f>'SCR Undiscounted'!H36/((1+$B$1)^($A38-$A$6))</f>
        <v>0</v>
      </c>
      <c r="I38" s="8">
        <f>'SCR Undiscounted'!I36/((1+$B$1)^($A38-$A$6))</f>
        <v>0</v>
      </c>
      <c r="J38" s="22"/>
      <c r="K38" s="8">
        <f>'SCR Undiscounted'!K36/((1+$B$1)^($A38-$A$6))</f>
        <v>0</v>
      </c>
      <c r="L38" s="8">
        <f>'SCR Undiscounted'!L36/((1+$B$1)^($A38-$A$6))</f>
        <v>0</v>
      </c>
      <c r="M38" s="8">
        <f>'SCR Undiscounted'!M36/((1+$B$1)^($A38-$A$6))</f>
        <v>0</v>
      </c>
      <c r="N38" s="8">
        <f>'SCR Undiscounted'!N36/((1+$B$1)^($A38-$A$6))</f>
        <v>0</v>
      </c>
      <c r="O38" s="8">
        <f>'SCR Undiscounted'!O36/((1+$B$1)^($A38-$A$6))</f>
        <v>0</v>
      </c>
      <c r="P38" s="8">
        <f>'SCR Undiscounted'!P36/((1+$B$1)^($A38-$A$6))</f>
        <v>0</v>
      </c>
      <c r="Q38" s="8">
        <f>'SCR Undiscounted'!Q36/((1+$B$1)^($A38-$A$6))</f>
        <v>0</v>
      </c>
      <c r="R38" s="8">
        <f>'SCR Undiscounted'!R36/((1+$B$1)^($A38-$A$6))</f>
        <v>0</v>
      </c>
      <c r="S38" s="22"/>
      <c r="T38" s="8">
        <f>'SCR Undiscounted'!T36/((1+$B$1)^($A38-$A$6))</f>
        <v>0</v>
      </c>
      <c r="U38" s="8">
        <f>'SCR Undiscounted'!U36/((1+$B$1)^($A38-$A$6))</f>
        <v>0</v>
      </c>
      <c r="V38" s="8">
        <f>'SCR Undiscounted'!V36/((1+$B$1)^($A38-$A$6))</f>
        <v>0</v>
      </c>
      <c r="W38" s="8">
        <f>'SCR Undiscounted'!W36/((1+$B$1)^($A38-$A$6))</f>
        <v>0</v>
      </c>
      <c r="X38" s="8">
        <f>'SCR Undiscounted'!X36/((1+$B$1)^($A38-$A$6))</f>
        <v>0</v>
      </c>
      <c r="Y38" s="8">
        <f>'SCR Undiscounted'!Y36/((1+$B$1)^($A38-$A$6))</f>
        <v>0</v>
      </c>
      <c r="Z38" s="8">
        <f>'SCR Undiscounted'!Z36/((1+$B$1)^($A38-$A$6))</f>
        <v>0</v>
      </c>
      <c r="AA38" s="8">
        <f>'SCR Undiscounted'!AA36/((1+$B$1)^($A38-$A$6))</f>
        <v>0</v>
      </c>
      <c r="AB38" s="22"/>
    </row>
    <row r="39" spans="1:28" s="25" customFormat="1" x14ac:dyDescent="0.25">
      <c r="A39" s="30">
        <v>2026</v>
      </c>
      <c r="B39" s="8">
        <f>'SCR Undiscounted'!B37/((1+$B$1)^($A39-$A$6))</f>
        <v>0</v>
      </c>
      <c r="C39" s="8">
        <f>'SCR Undiscounted'!C37/((1+$B$1)^($A39-$A$6))</f>
        <v>0</v>
      </c>
      <c r="D39" s="8">
        <f>'SCR Undiscounted'!D37/((1+$B$1)^($A39-$A$6))</f>
        <v>0</v>
      </c>
      <c r="E39" s="8">
        <f>'SCR Undiscounted'!E37/((1+$B$1)^($A39-$A$6))</f>
        <v>0</v>
      </c>
      <c r="F39" s="8">
        <f>'SCR Undiscounted'!F37/((1+$B$1)^($A39-$A$6))</f>
        <v>0</v>
      </c>
      <c r="G39" s="8">
        <f>'SCR Undiscounted'!G37/((1+$B$1)^($A39-$A$6))</f>
        <v>0</v>
      </c>
      <c r="H39" s="8">
        <f>'SCR Undiscounted'!H37/((1+$B$1)^($A39-$A$6))</f>
        <v>0</v>
      </c>
      <c r="I39" s="8">
        <f>'SCR Undiscounted'!I37/((1+$B$1)^($A39-$A$6))</f>
        <v>0</v>
      </c>
      <c r="J39" s="22"/>
      <c r="K39" s="8">
        <f>'SCR Undiscounted'!K37/((1+$B$1)^($A39-$A$6))</f>
        <v>0</v>
      </c>
      <c r="L39" s="8">
        <f>'SCR Undiscounted'!L37/((1+$B$1)^($A39-$A$6))</f>
        <v>0</v>
      </c>
      <c r="M39" s="8">
        <f>'SCR Undiscounted'!M37/((1+$B$1)^($A39-$A$6))</f>
        <v>0</v>
      </c>
      <c r="N39" s="8">
        <f>'SCR Undiscounted'!N37/((1+$B$1)^($A39-$A$6))</f>
        <v>0</v>
      </c>
      <c r="O39" s="8">
        <f>'SCR Undiscounted'!O37/((1+$B$1)^($A39-$A$6))</f>
        <v>0</v>
      </c>
      <c r="P39" s="8">
        <f>'SCR Undiscounted'!P37/((1+$B$1)^($A39-$A$6))</f>
        <v>0</v>
      </c>
      <c r="Q39" s="8">
        <f>'SCR Undiscounted'!Q37/((1+$B$1)^($A39-$A$6))</f>
        <v>0</v>
      </c>
      <c r="R39" s="8">
        <f>'SCR Undiscounted'!R37/((1+$B$1)^($A39-$A$6))</f>
        <v>0</v>
      </c>
      <c r="S39" s="22"/>
      <c r="T39" s="8">
        <f>'SCR Undiscounted'!T37/((1+$B$1)^($A39-$A$6))</f>
        <v>0</v>
      </c>
      <c r="U39" s="8">
        <f>'SCR Undiscounted'!U37/((1+$B$1)^($A39-$A$6))</f>
        <v>0</v>
      </c>
      <c r="V39" s="8">
        <f>'SCR Undiscounted'!V37/((1+$B$1)^($A39-$A$6))</f>
        <v>0</v>
      </c>
      <c r="W39" s="8">
        <f>'SCR Undiscounted'!W37/((1+$B$1)^($A39-$A$6))</f>
        <v>0</v>
      </c>
      <c r="X39" s="8">
        <f>'SCR Undiscounted'!X37/((1+$B$1)^($A39-$A$6))</f>
        <v>0</v>
      </c>
      <c r="Y39" s="8">
        <f>'SCR Undiscounted'!Y37/((1+$B$1)^($A39-$A$6))</f>
        <v>0</v>
      </c>
      <c r="Z39" s="8">
        <f>'SCR Undiscounted'!Z37/((1+$B$1)^($A39-$A$6))</f>
        <v>0</v>
      </c>
      <c r="AA39" s="8">
        <f>'SCR Undiscounted'!AA37/((1+$B$1)^($A39-$A$6))</f>
        <v>0</v>
      </c>
      <c r="AB39" s="22"/>
    </row>
    <row r="40" spans="1:28" s="25" customFormat="1" x14ac:dyDescent="0.25">
      <c r="A40" s="30">
        <v>2027</v>
      </c>
      <c r="B40" s="8">
        <f>'SCR Undiscounted'!B38/((1+$B$1)^($A40-$A$6))</f>
        <v>0</v>
      </c>
      <c r="C40" s="8">
        <f>'SCR Undiscounted'!C38/((1+$B$1)^($A40-$A$6))</f>
        <v>0</v>
      </c>
      <c r="D40" s="8">
        <f>'SCR Undiscounted'!D38/((1+$B$1)^($A40-$A$6))</f>
        <v>0</v>
      </c>
      <c r="E40" s="8">
        <f>'SCR Undiscounted'!E38/((1+$B$1)^($A40-$A$6))</f>
        <v>0</v>
      </c>
      <c r="F40" s="8">
        <f>'SCR Undiscounted'!F38/((1+$B$1)^($A40-$A$6))</f>
        <v>0</v>
      </c>
      <c r="G40" s="8">
        <f>'SCR Undiscounted'!G38/((1+$B$1)^($A40-$A$6))</f>
        <v>0</v>
      </c>
      <c r="H40" s="8">
        <f>'SCR Undiscounted'!H38/((1+$B$1)^($A40-$A$6))</f>
        <v>0</v>
      </c>
      <c r="I40" s="8">
        <f>'SCR Undiscounted'!I38/((1+$B$1)^($A40-$A$6))</f>
        <v>0</v>
      </c>
      <c r="J40" s="22"/>
      <c r="K40" s="8">
        <f>'SCR Undiscounted'!K38/((1+$B$1)^($A40-$A$6))</f>
        <v>0</v>
      </c>
      <c r="L40" s="8">
        <f>'SCR Undiscounted'!L38/((1+$B$1)^($A40-$A$6))</f>
        <v>0</v>
      </c>
      <c r="M40" s="8">
        <f>'SCR Undiscounted'!M38/((1+$B$1)^($A40-$A$6))</f>
        <v>0</v>
      </c>
      <c r="N40" s="8">
        <f>'SCR Undiscounted'!N38/((1+$B$1)^($A40-$A$6))</f>
        <v>0</v>
      </c>
      <c r="O40" s="8">
        <f>'SCR Undiscounted'!O38/((1+$B$1)^($A40-$A$6))</f>
        <v>0</v>
      </c>
      <c r="P40" s="8">
        <f>'SCR Undiscounted'!P38/((1+$B$1)^($A40-$A$6))</f>
        <v>0</v>
      </c>
      <c r="Q40" s="8">
        <f>'SCR Undiscounted'!Q38/((1+$B$1)^($A40-$A$6))</f>
        <v>0</v>
      </c>
      <c r="R40" s="8">
        <f>'SCR Undiscounted'!R38/((1+$B$1)^($A40-$A$6))</f>
        <v>0</v>
      </c>
      <c r="S40" s="22"/>
      <c r="T40" s="8">
        <f>'SCR Undiscounted'!T38/((1+$B$1)^($A40-$A$6))</f>
        <v>0</v>
      </c>
      <c r="U40" s="8">
        <f>'SCR Undiscounted'!U38/((1+$B$1)^($A40-$A$6))</f>
        <v>0</v>
      </c>
      <c r="V40" s="8">
        <f>'SCR Undiscounted'!V38/((1+$B$1)^($A40-$A$6))</f>
        <v>0</v>
      </c>
      <c r="W40" s="8">
        <f>'SCR Undiscounted'!W38/((1+$B$1)^($A40-$A$6))</f>
        <v>0</v>
      </c>
      <c r="X40" s="8">
        <f>'SCR Undiscounted'!X38/((1+$B$1)^($A40-$A$6))</f>
        <v>0</v>
      </c>
      <c r="Y40" s="8">
        <f>'SCR Undiscounted'!Y38/((1+$B$1)^($A40-$A$6))</f>
        <v>0</v>
      </c>
      <c r="Z40" s="8">
        <f>'SCR Undiscounted'!Z38/((1+$B$1)^($A40-$A$6))</f>
        <v>0</v>
      </c>
      <c r="AA40" s="8">
        <f>'SCR Undiscounted'!AA38/((1+$B$1)^($A40-$A$6))</f>
        <v>0</v>
      </c>
      <c r="AB40" s="22"/>
    </row>
    <row r="41" spans="1:28" s="25" customFormat="1" x14ac:dyDescent="0.25">
      <c r="A41" s="30">
        <v>2028</v>
      </c>
      <c r="B41" s="8">
        <f>'SCR Undiscounted'!B39/((1+$B$1)^($A41-$A$6))</f>
        <v>0</v>
      </c>
      <c r="C41" s="8">
        <f>'SCR Undiscounted'!C39/((1+$B$1)^($A41-$A$6))</f>
        <v>0</v>
      </c>
      <c r="D41" s="8">
        <f>'SCR Undiscounted'!D39/((1+$B$1)^($A41-$A$6))</f>
        <v>0</v>
      </c>
      <c r="E41" s="8">
        <f>'SCR Undiscounted'!E39/((1+$B$1)^($A41-$A$6))</f>
        <v>0</v>
      </c>
      <c r="F41" s="8">
        <f>'SCR Undiscounted'!F39/((1+$B$1)^($A41-$A$6))</f>
        <v>0</v>
      </c>
      <c r="G41" s="8">
        <f>'SCR Undiscounted'!G39/((1+$B$1)^($A41-$A$6))</f>
        <v>0</v>
      </c>
      <c r="H41" s="8">
        <f>'SCR Undiscounted'!H39/((1+$B$1)^($A41-$A$6))</f>
        <v>0</v>
      </c>
      <c r="I41" s="8">
        <f>'SCR Undiscounted'!I39/((1+$B$1)^($A41-$A$6))</f>
        <v>0</v>
      </c>
      <c r="J41" s="22"/>
      <c r="K41" s="8">
        <f>'SCR Undiscounted'!K39/((1+$B$1)^($A41-$A$6))</f>
        <v>0</v>
      </c>
      <c r="L41" s="8">
        <f>'SCR Undiscounted'!L39/((1+$B$1)^($A41-$A$6))</f>
        <v>0</v>
      </c>
      <c r="M41" s="8">
        <f>'SCR Undiscounted'!M39/((1+$B$1)^($A41-$A$6))</f>
        <v>0</v>
      </c>
      <c r="N41" s="8">
        <f>'SCR Undiscounted'!N39/((1+$B$1)^($A41-$A$6))</f>
        <v>0</v>
      </c>
      <c r="O41" s="8">
        <f>'SCR Undiscounted'!O39/((1+$B$1)^($A41-$A$6))</f>
        <v>0</v>
      </c>
      <c r="P41" s="8">
        <f>'SCR Undiscounted'!P39/((1+$B$1)^($A41-$A$6))</f>
        <v>0</v>
      </c>
      <c r="Q41" s="8">
        <f>'SCR Undiscounted'!Q39/((1+$B$1)^($A41-$A$6))</f>
        <v>0</v>
      </c>
      <c r="R41" s="8">
        <f>'SCR Undiscounted'!R39/((1+$B$1)^($A41-$A$6))</f>
        <v>0</v>
      </c>
      <c r="S41" s="22"/>
      <c r="T41" s="8">
        <f>'SCR Undiscounted'!T39/((1+$B$1)^($A41-$A$6))</f>
        <v>0</v>
      </c>
      <c r="U41" s="8">
        <f>'SCR Undiscounted'!U39/((1+$B$1)^($A41-$A$6))</f>
        <v>0</v>
      </c>
      <c r="V41" s="8">
        <f>'SCR Undiscounted'!V39/((1+$B$1)^($A41-$A$6))</f>
        <v>0</v>
      </c>
      <c r="W41" s="8">
        <f>'SCR Undiscounted'!W39/((1+$B$1)^($A41-$A$6))</f>
        <v>0</v>
      </c>
      <c r="X41" s="8">
        <f>'SCR Undiscounted'!X39/((1+$B$1)^($A41-$A$6))</f>
        <v>0</v>
      </c>
      <c r="Y41" s="8">
        <f>'SCR Undiscounted'!Y39/((1+$B$1)^($A41-$A$6))</f>
        <v>0</v>
      </c>
      <c r="Z41" s="8">
        <f>'SCR Undiscounted'!Z39/((1+$B$1)^($A41-$A$6))</f>
        <v>0</v>
      </c>
      <c r="AA41" s="8">
        <f>'SCR Undiscounted'!AA39/((1+$B$1)^($A41-$A$6))</f>
        <v>0</v>
      </c>
      <c r="AB41" s="22"/>
    </row>
    <row r="42" spans="1:28" s="25" customFormat="1" x14ac:dyDescent="0.25">
      <c r="A42" s="30">
        <v>2029</v>
      </c>
      <c r="B42" s="8">
        <f>'SCR Undiscounted'!B40/((1+$B$1)^($A42-$A$6))</f>
        <v>0</v>
      </c>
      <c r="C42" s="8">
        <f>'SCR Undiscounted'!C40/((1+$B$1)^($A42-$A$6))</f>
        <v>0</v>
      </c>
      <c r="D42" s="8">
        <f>'SCR Undiscounted'!D40/((1+$B$1)^($A42-$A$6))</f>
        <v>0</v>
      </c>
      <c r="E42" s="8">
        <f>'SCR Undiscounted'!E40/((1+$B$1)^($A42-$A$6))</f>
        <v>0</v>
      </c>
      <c r="F42" s="8">
        <f>'SCR Undiscounted'!F40/((1+$B$1)^($A42-$A$6))</f>
        <v>0</v>
      </c>
      <c r="G42" s="8">
        <f>'SCR Undiscounted'!G40/((1+$B$1)^($A42-$A$6))</f>
        <v>0</v>
      </c>
      <c r="H42" s="8">
        <f>'SCR Undiscounted'!H40/((1+$B$1)^($A42-$A$6))</f>
        <v>0</v>
      </c>
      <c r="I42" s="8">
        <f>'SCR Undiscounted'!I40/((1+$B$1)^($A42-$A$6))</f>
        <v>0</v>
      </c>
      <c r="J42" s="22"/>
      <c r="K42" s="8">
        <f>'SCR Undiscounted'!K40/((1+$B$1)^($A42-$A$6))</f>
        <v>0</v>
      </c>
      <c r="L42" s="8">
        <f>'SCR Undiscounted'!L40/((1+$B$1)^($A42-$A$6))</f>
        <v>0</v>
      </c>
      <c r="M42" s="8">
        <f>'SCR Undiscounted'!M40/((1+$B$1)^($A42-$A$6))</f>
        <v>0</v>
      </c>
      <c r="N42" s="8">
        <f>'SCR Undiscounted'!N40/((1+$B$1)^($A42-$A$6))</f>
        <v>0</v>
      </c>
      <c r="O42" s="8">
        <f>'SCR Undiscounted'!O40/((1+$B$1)^($A42-$A$6))</f>
        <v>0</v>
      </c>
      <c r="P42" s="8">
        <f>'SCR Undiscounted'!P40/((1+$B$1)^($A42-$A$6))</f>
        <v>0</v>
      </c>
      <c r="Q42" s="8">
        <f>'SCR Undiscounted'!Q40/((1+$B$1)^($A42-$A$6))</f>
        <v>0</v>
      </c>
      <c r="R42" s="8">
        <f>'SCR Undiscounted'!R40/((1+$B$1)^($A42-$A$6))</f>
        <v>0</v>
      </c>
      <c r="S42" s="22"/>
      <c r="T42" s="8">
        <f>'SCR Undiscounted'!T40/((1+$B$1)^($A42-$A$6))</f>
        <v>0</v>
      </c>
      <c r="U42" s="8">
        <f>'SCR Undiscounted'!U40/((1+$B$1)^($A42-$A$6))</f>
        <v>0</v>
      </c>
      <c r="V42" s="8">
        <f>'SCR Undiscounted'!V40/((1+$B$1)^($A42-$A$6))</f>
        <v>0</v>
      </c>
      <c r="W42" s="8">
        <f>'SCR Undiscounted'!W40/((1+$B$1)^($A42-$A$6))</f>
        <v>0</v>
      </c>
      <c r="X42" s="8">
        <f>'SCR Undiscounted'!X40/((1+$B$1)^($A42-$A$6))</f>
        <v>0</v>
      </c>
      <c r="Y42" s="8">
        <f>'SCR Undiscounted'!Y40/((1+$B$1)^($A42-$A$6))</f>
        <v>0</v>
      </c>
      <c r="Z42" s="8">
        <f>'SCR Undiscounted'!Z40/((1+$B$1)^($A42-$A$6))</f>
        <v>0</v>
      </c>
      <c r="AA42" s="8">
        <f>'SCR Undiscounted'!AA40/((1+$B$1)^($A42-$A$6))</f>
        <v>0</v>
      </c>
      <c r="AB42" s="22"/>
    </row>
    <row r="43" spans="1:28" s="25" customFormat="1" x14ac:dyDescent="0.25">
      <c r="A43" s="30">
        <v>2030</v>
      </c>
      <c r="B43" s="8">
        <f>'SCR Undiscounted'!B41/((1+$B$1)^($A43-$A$6))</f>
        <v>0</v>
      </c>
      <c r="C43" s="8">
        <f>'SCR Undiscounted'!C41/((1+$B$1)^($A43-$A$6))</f>
        <v>0</v>
      </c>
      <c r="D43" s="8">
        <f>'SCR Undiscounted'!D41/((1+$B$1)^($A43-$A$6))</f>
        <v>0</v>
      </c>
      <c r="E43" s="8">
        <f>'SCR Undiscounted'!E41/((1+$B$1)^($A43-$A$6))</f>
        <v>0</v>
      </c>
      <c r="F43" s="8">
        <f>'SCR Undiscounted'!F41/((1+$B$1)^($A43-$A$6))</f>
        <v>0</v>
      </c>
      <c r="G43" s="8">
        <f>'SCR Undiscounted'!G41/((1+$B$1)^($A43-$A$6))</f>
        <v>0</v>
      </c>
      <c r="H43" s="8">
        <f>'SCR Undiscounted'!H41/((1+$B$1)^($A43-$A$6))</f>
        <v>0</v>
      </c>
      <c r="I43" s="8">
        <f>'SCR Undiscounted'!I41/((1+$B$1)^($A43-$A$6))</f>
        <v>0</v>
      </c>
      <c r="J43" s="22"/>
      <c r="K43" s="8">
        <f>'SCR Undiscounted'!K41/((1+$B$1)^($A43-$A$6))</f>
        <v>0</v>
      </c>
      <c r="L43" s="8">
        <f>'SCR Undiscounted'!L41/((1+$B$1)^($A43-$A$6))</f>
        <v>0</v>
      </c>
      <c r="M43" s="8">
        <f>'SCR Undiscounted'!M41/((1+$B$1)^($A43-$A$6))</f>
        <v>0</v>
      </c>
      <c r="N43" s="8">
        <f>'SCR Undiscounted'!N41/((1+$B$1)^($A43-$A$6))</f>
        <v>0</v>
      </c>
      <c r="O43" s="8">
        <f>'SCR Undiscounted'!O41/((1+$B$1)^($A43-$A$6))</f>
        <v>0</v>
      </c>
      <c r="P43" s="8">
        <f>'SCR Undiscounted'!P41/((1+$B$1)^($A43-$A$6))</f>
        <v>0</v>
      </c>
      <c r="Q43" s="8">
        <f>'SCR Undiscounted'!Q41/((1+$B$1)^($A43-$A$6))</f>
        <v>0</v>
      </c>
      <c r="R43" s="8">
        <f>'SCR Undiscounted'!R41/((1+$B$1)^($A43-$A$6))</f>
        <v>0</v>
      </c>
      <c r="S43" s="22"/>
      <c r="T43" s="8">
        <f>'SCR Undiscounted'!T41/((1+$B$1)^($A43-$A$6))</f>
        <v>0</v>
      </c>
      <c r="U43" s="8">
        <f>'SCR Undiscounted'!U41/((1+$B$1)^($A43-$A$6))</f>
        <v>0</v>
      </c>
      <c r="V43" s="8">
        <f>'SCR Undiscounted'!V41/((1+$B$1)^($A43-$A$6))</f>
        <v>0</v>
      </c>
      <c r="W43" s="8">
        <f>'SCR Undiscounted'!W41/((1+$B$1)^($A43-$A$6))</f>
        <v>0</v>
      </c>
      <c r="X43" s="8">
        <f>'SCR Undiscounted'!X41/((1+$B$1)^($A43-$A$6))</f>
        <v>0</v>
      </c>
      <c r="Y43" s="8">
        <f>'SCR Undiscounted'!Y41/((1+$B$1)^($A43-$A$6))</f>
        <v>0</v>
      </c>
      <c r="Z43" s="8">
        <f>'SCR Undiscounted'!Z41/((1+$B$1)^($A43-$A$6))</f>
        <v>0</v>
      </c>
      <c r="AA43" s="8">
        <f>'SCR Undiscounted'!AA41/((1+$B$1)^($A43-$A$6))</f>
        <v>0</v>
      </c>
      <c r="AB43" s="22"/>
    </row>
    <row r="44" spans="1:28" s="25" customFormat="1" x14ac:dyDescent="0.25">
      <c r="A44" s="30">
        <v>2031</v>
      </c>
      <c r="B44" s="8">
        <f>'SCR Undiscounted'!B42/((1+$B$1)^($A44-$A$6))</f>
        <v>0</v>
      </c>
      <c r="C44" s="8">
        <f>'SCR Undiscounted'!C42/((1+$B$1)^($A44-$A$6))</f>
        <v>0</v>
      </c>
      <c r="D44" s="8">
        <f>'SCR Undiscounted'!D42/((1+$B$1)^($A44-$A$6))</f>
        <v>0</v>
      </c>
      <c r="E44" s="8">
        <f>'SCR Undiscounted'!E42/((1+$B$1)^($A44-$A$6))</f>
        <v>0</v>
      </c>
      <c r="F44" s="8">
        <f>'SCR Undiscounted'!F42/((1+$B$1)^($A44-$A$6))</f>
        <v>0</v>
      </c>
      <c r="G44" s="8">
        <f>'SCR Undiscounted'!G42/((1+$B$1)^($A44-$A$6))</f>
        <v>0</v>
      </c>
      <c r="H44" s="8">
        <f>'SCR Undiscounted'!H42/((1+$B$1)^($A44-$A$6))</f>
        <v>0</v>
      </c>
      <c r="I44" s="8">
        <f>'SCR Undiscounted'!I42/((1+$B$1)^($A44-$A$6))</f>
        <v>0</v>
      </c>
      <c r="J44" s="22"/>
      <c r="K44" s="8">
        <f>'SCR Undiscounted'!K42/((1+$B$1)^($A44-$A$6))</f>
        <v>0</v>
      </c>
      <c r="L44" s="8">
        <f>'SCR Undiscounted'!L42/((1+$B$1)^($A44-$A$6))</f>
        <v>0</v>
      </c>
      <c r="M44" s="8">
        <f>'SCR Undiscounted'!M42/((1+$B$1)^($A44-$A$6))</f>
        <v>0</v>
      </c>
      <c r="N44" s="8">
        <f>'SCR Undiscounted'!N42/((1+$B$1)^($A44-$A$6))</f>
        <v>0</v>
      </c>
      <c r="O44" s="8">
        <f>'SCR Undiscounted'!O42/((1+$B$1)^($A44-$A$6))</f>
        <v>0</v>
      </c>
      <c r="P44" s="8">
        <f>'SCR Undiscounted'!P42/((1+$B$1)^($A44-$A$6))</f>
        <v>0</v>
      </c>
      <c r="Q44" s="8">
        <f>'SCR Undiscounted'!Q42/((1+$B$1)^($A44-$A$6))</f>
        <v>0</v>
      </c>
      <c r="R44" s="8">
        <f>'SCR Undiscounted'!R42/((1+$B$1)^($A44-$A$6))</f>
        <v>0</v>
      </c>
      <c r="S44" s="22"/>
      <c r="T44" s="8">
        <f>'SCR Undiscounted'!T42/((1+$B$1)^($A44-$A$6))</f>
        <v>0</v>
      </c>
      <c r="U44" s="8">
        <f>'SCR Undiscounted'!U42/((1+$B$1)^($A44-$A$6))</f>
        <v>0</v>
      </c>
      <c r="V44" s="8">
        <f>'SCR Undiscounted'!V42/((1+$B$1)^($A44-$A$6))</f>
        <v>0</v>
      </c>
      <c r="W44" s="8">
        <f>'SCR Undiscounted'!W42/((1+$B$1)^($A44-$A$6))</f>
        <v>0</v>
      </c>
      <c r="X44" s="8">
        <f>'SCR Undiscounted'!X42/((1+$B$1)^($A44-$A$6))</f>
        <v>0</v>
      </c>
      <c r="Y44" s="8">
        <f>'SCR Undiscounted'!Y42/((1+$B$1)^($A44-$A$6))</f>
        <v>0</v>
      </c>
      <c r="Z44" s="8">
        <f>'SCR Undiscounted'!Z42/((1+$B$1)^($A44-$A$6))</f>
        <v>0</v>
      </c>
      <c r="AA44" s="8">
        <f>'SCR Undiscounted'!AA42/((1+$B$1)^($A44-$A$6))</f>
        <v>0</v>
      </c>
      <c r="AB44" s="22"/>
    </row>
    <row r="45" spans="1:28" s="25" customFormat="1" x14ac:dyDescent="0.25">
      <c r="A45" s="30">
        <v>2032</v>
      </c>
      <c r="B45" s="8">
        <f>'SCR Undiscounted'!B43/((1+$B$1)^($A45-$A$6))</f>
        <v>0</v>
      </c>
      <c r="C45" s="8">
        <f>'SCR Undiscounted'!C43/((1+$B$1)^($A45-$A$6))</f>
        <v>0</v>
      </c>
      <c r="D45" s="8">
        <f>'SCR Undiscounted'!D43/((1+$B$1)^($A45-$A$6))</f>
        <v>0</v>
      </c>
      <c r="E45" s="8">
        <f>'SCR Undiscounted'!E43/((1+$B$1)^($A45-$A$6))</f>
        <v>0</v>
      </c>
      <c r="F45" s="8">
        <f>'SCR Undiscounted'!F43/((1+$B$1)^($A45-$A$6))</f>
        <v>0</v>
      </c>
      <c r="G45" s="8">
        <f>'SCR Undiscounted'!G43/((1+$B$1)^($A45-$A$6))</f>
        <v>0</v>
      </c>
      <c r="H45" s="8">
        <f>'SCR Undiscounted'!H43/((1+$B$1)^($A45-$A$6))</f>
        <v>0</v>
      </c>
      <c r="I45" s="8">
        <f>'SCR Undiscounted'!I43/((1+$B$1)^($A45-$A$6))</f>
        <v>0</v>
      </c>
      <c r="J45" s="22"/>
      <c r="K45" s="8">
        <f>'SCR Undiscounted'!K43/((1+$B$1)^($A45-$A$6))</f>
        <v>0</v>
      </c>
      <c r="L45" s="8">
        <f>'SCR Undiscounted'!L43/((1+$B$1)^($A45-$A$6))</f>
        <v>0</v>
      </c>
      <c r="M45" s="8">
        <f>'SCR Undiscounted'!M43/((1+$B$1)^($A45-$A$6))</f>
        <v>0</v>
      </c>
      <c r="N45" s="8">
        <f>'SCR Undiscounted'!N43/((1+$B$1)^($A45-$A$6))</f>
        <v>0</v>
      </c>
      <c r="O45" s="8">
        <f>'SCR Undiscounted'!O43/((1+$B$1)^($A45-$A$6))</f>
        <v>0</v>
      </c>
      <c r="P45" s="8">
        <f>'SCR Undiscounted'!P43/((1+$B$1)^($A45-$A$6))</f>
        <v>0</v>
      </c>
      <c r="Q45" s="8">
        <f>'SCR Undiscounted'!Q43/((1+$B$1)^($A45-$A$6))</f>
        <v>0</v>
      </c>
      <c r="R45" s="8">
        <f>'SCR Undiscounted'!R43/((1+$B$1)^($A45-$A$6))</f>
        <v>0</v>
      </c>
      <c r="S45" s="22"/>
      <c r="T45" s="8">
        <f>'SCR Undiscounted'!T43/((1+$B$1)^($A45-$A$6))</f>
        <v>0</v>
      </c>
      <c r="U45" s="8">
        <f>'SCR Undiscounted'!U43/((1+$B$1)^($A45-$A$6))</f>
        <v>0</v>
      </c>
      <c r="V45" s="8">
        <f>'SCR Undiscounted'!V43/((1+$B$1)^($A45-$A$6))</f>
        <v>0</v>
      </c>
      <c r="W45" s="8">
        <f>'SCR Undiscounted'!W43/((1+$B$1)^($A45-$A$6))</f>
        <v>0</v>
      </c>
      <c r="X45" s="8">
        <f>'SCR Undiscounted'!X43/((1+$B$1)^($A45-$A$6))</f>
        <v>0</v>
      </c>
      <c r="Y45" s="8">
        <f>'SCR Undiscounted'!Y43/((1+$B$1)^($A45-$A$6))</f>
        <v>0</v>
      </c>
      <c r="Z45" s="8">
        <f>'SCR Undiscounted'!Z43/((1+$B$1)^($A45-$A$6))</f>
        <v>0</v>
      </c>
      <c r="AA45" s="8">
        <f>'SCR Undiscounted'!AA43/((1+$B$1)^($A45-$A$6))</f>
        <v>0</v>
      </c>
      <c r="AB45" s="22"/>
    </row>
    <row r="46" spans="1:28" s="25" customFormat="1" x14ac:dyDescent="0.25">
      <c r="A46" s="30">
        <v>2033</v>
      </c>
      <c r="B46" s="8">
        <f>'SCR Undiscounted'!B44/((1+$B$1)^($A46-$A$6))</f>
        <v>0</v>
      </c>
      <c r="C46" s="8">
        <f>'SCR Undiscounted'!C44/((1+$B$1)^($A46-$A$6))</f>
        <v>0</v>
      </c>
      <c r="D46" s="8">
        <f>'SCR Undiscounted'!D44/((1+$B$1)^($A46-$A$6))</f>
        <v>0</v>
      </c>
      <c r="E46" s="8">
        <f>'SCR Undiscounted'!E44/((1+$B$1)^($A46-$A$6))</f>
        <v>0</v>
      </c>
      <c r="F46" s="8">
        <f>'SCR Undiscounted'!F44/((1+$B$1)^($A46-$A$6))</f>
        <v>0</v>
      </c>
      <c r="G46" s="8">
        <f>'SCR Undiscounted'!G44/((1+$B$1)^($A46-$A$6))</f>
        <v>0</v>
      </c>
      <c r="H46" s="8">
        <f>'SCR Undiscounted'!H44/((1+$B$1)^($A46-$A$6))</f>
        <v>0</v>
      </c>
      <c r="I46" s="8">
        <f>'SCR Undiscounted'!I44/((1+$B$1)^($A46-$A$6))</f>
        <v>0</v>
      </c>
      <c r="J46" s="22"/>
      <c r="K46" s="8">
        <f>'SCR Undiscounted'!K44/((1+$B$1)^($A46-$A$6))</f>
        <v>0</v>
      </c>
      <c r="L46" s="8">
        <f>'SCR Undiscounted'!L44/((1+$B$1)^($A46-$A$6))</f>
        <v>0</v>
      </c>
      <c r="M46" s="8">
        <f>'SCR Undiscounted'!M44/((1+$B$1)^($A46-$A$6))</f>
        <v>0</v>
      </c>
      <c r="N46" s="8">
        <f>'SCR Undiscounted'!N44/((1+$B$1)^($A46-$A$6))</f>
        <v>0</v>
      </c>
      <c r="O46" s="8">
        <f>'SCR Undiscounted'!O44/((1+$B$1)^($A46-$A$6))</f>
        <v>0</v>
      </c>
      <c r="P46" s="8">
        <f>'SCR Undiscounted'!P44/((1+$B$1)^($A46-$A$6))</f>
        <v>0</v>
      </c>
      <c r="Q46" s="8">
        <f>'SCR Undiscounted'!Q44/((1+$B$1)^($A46-$A$6))</f>
        <v>0</v>
      </c>
      <c r="R46" s="8">
        <f>'SCR Undiscounted'!R44/((1+$B$1)^($A46-$A$6))</f>
        <v>0</v>
      </c>
      <c r="S46" s="22"/>
      <c r="T46" s="8">
        <f>'SCR Undiscounted'!T44/((1+$B$1)^($A46-$A$6))</f>
        <v>0</v>
      </c>
      <c r="U46" s="8">
        <f>'SCR Undiscounted'!U44/((1+$B$1)^($A46-$A$6))</f>
        <v>0</v>
      </c>
      <c r="V46" s="8">
        <f>'SCR Undiscounted'!V44/((1+$B$1)^($A46-$A$6))</f>
        <v>0</v>
      </c>
      <c r="W46" s="8">
        <f>'SCR Undiscounted'!W44/((1+$B$1)^($A46-$A$6))</f>
        <v>0</v>
      </c>
      <c r="X46" s="8">
        <f>'SCR Undiscounted'!X44/((1+$B$1)^($A46-$A$6))</f>
        <v>0</v>
      </c>
      <c r="Y46" s="8">
        <f>'SCR Undiscounted'!Y44/((1+$B$1)^($A46-$A$6))</f>
        <v>0</v>
      </c>
      <c r="Z46" s="8">
        <f>'SCR Undiscounted'!Z44/((1+$B$1)^($A46-$A$6))</f>
        <v>0</v>
      </c>
      <c r="AA46" s="8">
        <f>'SCR Undiscounted'!AA44/((1+$B$1)^($A46-$A$6))</f>
        <v>0</v>
      </c>
      <c r="AB46" s="22"/>
    </row>
    <row r="47" spans="1:28" s="25" customFormat="1" x14ac:dyDescent="0.25">
      <c r="A47" s="30">
        <v>2034</v>
      </c>
      <c r="B47" s="8">
        <f>'SCR Undiscounted'!B45/((1+$B$1)^($A47-$A$6))</f>
        <v>0</v>
      </c>
      <c r="C47" s="8">
        <f>'SCR Undiscounted'!C45/((1+$B$1)^($A47-$A$6))</f>
        <v>0</v>
      </c>
      <c r="D47" s="8">
        <f>'SCR Undiscounted'!D45/((1+$B$1)^($A47-$A$6))</f>
        <v>0</v>
      </c>
      <c r="E47" s="8">
        <f>'SCR Undiscounted'!E45/((1+$B$1)^($A47-$A$6))</f>
        <v>0</v>
      </c>
      <c r="F47" s="8">
        <f>'SCR Undiscounted'!F45/((1+$B$1)^($A47-$A$6))</f>
        <v>0</v>
      </c>
      <c r="G47" s="8">
        <f>'SCR Undiscounted'!G45/((1+$B$1)^($A47-$A$6))</f>
        <v>0</v>
      </c>
      <c r="H47" s="8">
        <f>'SCR Undiscounted'!H45/((1+$B$1)^($A47-$A$6))</f>
        <v>0</v>
      </c>
      <c r="I47" s="8">
        <f>'SCR Undiscounted'!I45/((1+$B$1)^($A47-$A$6))</f>
        <v>0</v>
      </c>
      <c r="J47" s="22"/>
      <c r="K47" s="8">
        <f>'SCR Undiscounted'!K45/((1+$B$1)^($A47-$A$6))</f>
        <v>0</v>
      </c>
      <c r="L47" s="8">
        <f>'SCR Undiscounted'!L45/((1+$B$1)^($A47-$A$6))</f>
        <v>0</v>
      </c>
      <c r="M47" s="8">
        <f>'SCR Undiscounted'!M45/((1+$B$1)^($A47-$A$6))</f>
        <v>0</v>
      </c>
      <c r="N47" s="8">
        <f>'SCR Undiscounted'!N45/((1+$B$1)^($A47-$A$6))</f>
        <v>0</v>
      </c>
      <c r="O47" s="8">
        <f>'SCR Undiscounted'!O45/((1+$B$1)^($A47-$A$6))</f>
        <v>0</v>
      </c>
      <c r="P47" s="8">
        <f>'SCR Undiscounted'!P45/((1+$B$1)^($A47-$A$6))</f>
        <v>0</v>
      </c>
      <c r="Q47" s="8">
        <f>'SCR Undiscounted'!Q45/((1+$B$1)^($A47-$A$6))</f>
        <v>0</v>
      </c>
      <c r="R47" s="8">
        <f>'SCR Undiscounted'!R45/((1+$B$1)^($A47-$A$6))</f>
        <v>0</v>
      </c>
      <c r="S47" s="22"/>
      <c r="T47" s="8">
        <f>'SCR Undiscounted'!T45/((1+$B$1)^($A47-$A$6))</f>
        <v>0</v>
      </c>
      <c r="U47" s="8">
        <f>'SCR Undiscounted'!U45/((1+$B$1)^($A47-$A$6))</f>
        <v>0</v>
      </c>
      <c r="V47" s="8">
        <f>'SCR Undiscounted'!V45/((1+$B$1)^($A47-$A$6))</f>
        <v>0</v>
      </c>
      <c r="W47" s="8">
        <f>'SCR Undiscounted'!W45/((1+$B$1)^($A47-$A$6))</f>
        <v>0</v>
      </c>
      <c r="X47" s="8">
        <f>'SCR Undiscounted'!X45/((1+$B$1)^($A47-$A$6))</f>
        <v>0</v>
      </c>
      <c r="Y47" s="8">
        <f>'SCR Undiscounted'!Y45/((1+$B$1)^($A47-$A$6))</f>
        <v>0</v>
      </c>
      <c r="Z47" s="8">
        <f>'SCR Undiscounted'!Z45/((1+$B$1)^($A47-$A$6))</f>
        <v>0</v>
      </c>
      <c r="AA47" s="8">
        <f>'SCR Undiscounted'!AA45/((1+$B$1)^($A47-$A$6))</f>
        <v>0</v>
      </c>
      <c r="AB47" s="22"/>
    </row>
    <row r="48" spans="1:28" s="25" customFormat="1" x14ac:dyDescent="0.25">
      <c r="A48" s="30">
        <v>2035</v>
      </c>
      <c r="B48" s="8">
        <f>'SCR Undiscounted'!B46/((1+$B$1)^($A48-$A$6))</f>
        <v>0</v>
      </c>
      <c r="C48" s="8">
        <f>'SCR Undiscounted'!C46/((1+$B$1)^($A48-$A$6))</f>
        <v>0</v>
      </c>
      <c r="D48" s="8">
        <f>'SCR Undiscounted'!D46/((1+$B$1)^($A48-$A$6))</f>
        <v>0</v>
      </c>
      <c r="E48" s="8">
        <f>'SCR Undiscounted'!E46/((1+$B$1)^($A48-$A$6))</f>
        <v>0</v>
      </c>
      <c r="F48" s="8">
        <f>'SCR Undiscounted'!F46/((1+$B$1)^($A48-$A$6))</f>
        <v>0</v>
      </c>
      <c r="G48" s="8">
        <f>'SCR Undiscounted'!G46/((1+$B$1)^($A48-$A$6))</f>
        <v>0</v>
      </c>
      <c r="H48" s="8">
        <f>'SCR Undiscounted'!H46/((1+$B$1)^($A48-$A$6))</f>
        <v>0</v>
      </c>
      <c r="I48" s="8">
        <f>'SCR Undiscounted'!I46/((1+$B$1)^($A48-$A$6))</f>
        <v>0</v>
      </c>
      <c r="J48" s="22"/>
      <c r="K48" s="8">
        <f>'SCR Undiscounted'!K46/((1+$B$1)^($A48-$A$6))</f>
        <v>0</v>
      </c>
      <c r="L48" s="8">
        <f>'SCR Undiscounted'!L46/((1+$B$1)^($A48-$A$6))</f>
        <v>0</v>
      </c>
      <c r="M48" s="8">
        <f>'SCR Undiscounted'!M46/((1+$B$1)^($A48-$A$6))</f>
        <v>0</v>
      </c>
      <c r="N48" s="8">
        <f>'SCR Undiscounted'!N46/((1+$B$1)^($A48-$A$6))</f>
        <v>0</v>
      </c>
      <c r="O48" s="8">
        <f>'SCR Undiscounted'!O46/((1+$B$1)^($A48-$A$6))</f>
        <v>0</v>
      </c>
      <c r="P48" s="8">
        <f>'SCR Undiscounted'!P46/((1+$B$1)^($A48-$A$6))</f>
        <v>0</v>
      </c>
      <c r="Q48" s="8">
        <f>'SCR Undiscounted'!Q46/((1+$B$1)^($A48-$A$6))</f>
        <v>0</v>
      </c>
      <c r="R48" s="8">
        <f>'SCR Undiscounted'!R46/((1+$B$1)^($A48-$A$6))</f>
        <v>0</v>
      </c>
      <c r="S48" s="22"/>
      <c r="T48" s="8">
        <f>'SCR Undiscounted'!T46/((1+$B$1)^($A48-$A$6))</f>
        <v>0</v>
      </c>
      <c r="U48" s="8">
        <f>'SCR Undiscounted'!U46/((1+$B$1)^($A48-$A$6))</f>
        <v>0</v>
      </c>
      <c r="V48" s="8">
        <f>'SCR Undiscounted'!V46/((1+$B$1)^($A48-$A$6))</f>
        <v>0</v>
      </c>
      <c r="W48" s="8">
        <f>'SCR Undiscounted'!W46/((1+$B$1)^($A48-$A$6))</f>
        <v>0</v>
      </c>
      <c r="X48" s="8">
        <f>'SCR Undiscounted'!X46/((1+$B$1)^($A48-$A$6))</f>
        <v>0</v>
      </c>
      <c r="Y48" s="8">
        <f>'SCR Undiscounted'!Y46/((1+$B$1)^($A48-$A$6))</f>
        <v>0</v>
      </c>
      <c r="Z48" s="8">
        <f>'SCR Undiscounted'!Z46/((1+$B$1)^($A48-$A$6))</f>
        <v>0</v>
      </c>
      <c r="AA48" s="8">
        <f>'SCR Undiscounted'!AA46/((1+$B$1)^($A48-$A$6))</f>
        <v>0</v>
      </c>
      <c r="AB48" s="22"/>
    </row>
    <row r="49" spans="1:72" s="25" customFormat="1" x14ac:dyDescent="0.25">
      <c r="A49" s="30">
        <v>2036</v>
      </c>
      <c r="B49" s="8">
        <f>'SCR Undiscounted'!B47/((1+$B$1)^($A49-$A$6))</f>
        <v>0</v>
      </c>
      <c r="C49" s="8">
        <f>'SCR Undiscounted'!C47/((1+$B$1)^($A49-$A$6))</f>
        <v>0</v>
      </c>
      <c r="D49" s="8">
        <f>'SCR Undiscounted'!D47/((1+$B$1)^($A49-$A$6))</f>
        <v>0</v>
      </c>
      <c r="E49" s="8">
        <f>'SCR Undiscounted'!E47/((1+$B$1)^($A49-$A$6))</f>
        <v>0</v>
      </c>
      <c r="F49" s="8">
        <f>'SCR Undiscounted'!F47/((1+$B$1)^($A49-$A$6))</f>
        <v>0</v>
      </c>
      <c r="G49" s="8">
        <f>'SCR Undiscounted'!G47/((1+$B$1)^($A49-$A$6))</f>
        <v>0</v>
      </c>
      <c r="H49" s="8">
        <f>'SCR Undiscounted'!H47/((1+$B$1)^($A49-$A$6))</f>
        <v>0</v>
      </c>
      <c r="I49" s="8">
        <f>'SCR Undiscounted'!I47/((1+$B$1)^($A49-$A$6))</f>
        <v>0</v>
      </c>
      <c r="J49" s="22"/>
      <c r="K49" s="8">
        <f>'SCR Undiscounted'!K47/((1+$B$1)^($A49-$A$6))</f>
        <v>0</v>
      </c>
      <c r="L49" s="8">
        <f>'SCR Undiscounted'!L47/((1+$B$1)^($A49-$A$6))</f>
        <v>0</v>
      </c>
      <c r="M49" s="8">
        <f>'SCR Undiscounted'!M47/((1+$B$1)^($A49-$A$6))</f>
        <v>0</v>
      </c>
      <c r="N49" s="8">
        <f>'SCR Undiscounted'!N47/((1+$B$1)^($A49-$A$6))</f>
        <v>0</v>
      </c>
      <c r="O49" s="8">
        <f>'SCR Undiscounted'!O47/((1+$B$1)^($A49-$A$6))</f>
        <v>0</v>
      </c>
      <c r="P49" s="8">
        <f>'SCR Undiscounted'!P47/((1+$B$1)^($A49-$A$6))</f>
        <v>0</v>
      </c>
      <c r="Q49" s="8">
        <f>'SCR Undiscounted'!Q47/((1+$B$1)^($A49-$A$6))</f>
        <v>0</v>
      </c>
      <c r="R49" s="8">
        <f>'SCR Undiscounted'!R47/((1+$B$1)^($A49-$A$6))</f>
        <v>0</v>
      </c>
      <c r="S49" s="22"/>
      <c r="T49" s="8">
        <f>'SCR Undiscounted'!T47/((1+$B$1)^($A49-$A$6))</f>
        <v>0</v>
      </c>
      <c r="U49" s="8">
        <f>'SCR Undiscounted'!U47/((1+$B$1)^($A49-$A$6))</f>
        <v>0</v>
      </c>
      <c r="V49" s="8">
        <f>'SCR Undiscounted'!V47/((1+$B$1)^($A49-$A$6))</f>
        <v>0</v>
      </c>
      <c r="W49" s="8">
        <f>'SCR Undiscounted'!W47/((1+$B$1)^($A49-$A$6))</f>
        <v>0</v>
      </c>
      <c r="X49" s="8">
        <f>'SCR Undiscounted'!X47/((1+$B$1)^($A49-$A$6))</f>
        <v>0</v>
      </c>
      <c r="Y49" s="8">
        <f>'SCR Undiscounted'!Y47/((1+$B$1)^($A49-$A$6))</f>
        <v>0</v>
      </c>
      <c r="Z49" s="8">
        <f>'SCR Undiscounted'!Z47/((1+$B$1)^($A49-$A$6))</f>
        <v>0</v>
      </c>
      <c r="AA49" s="8">
        <f>'SCR Undiscounted'!AA47/((1+$B$1)^($A49-$A$6))</f>
        <v>0</v>
      </c>
      <c r="AB49" s="22"/>
    </row>
    <row r="50" spans="1:72" s="25" customFormat="1" x14ac:dyDescent="0.25">
      <c r="A50" s="30">
        <v>2037</v>
      </c>
      <c r="B50" s="8">
        <f>'SCR Undiscounted'!B48/((1+$B$1)^($A50-$A$6))</f>
        <v>0</v>
      </c>
      <c r="C50" s="8">
        <f>'SCR Undiscounted'!C48/((1+$B$1)^($A50-$A$6))</f>
        <v>0</v>
      </c>
      <c r="D50" s="8">
        <f>'SCR Undiscounted'!D48/((1+$B$1)^($A50-$A$6))</f>
        <v>0</v>
      </c>
      <c r="E50" s="8">
        <f>'SCR Undiscounted'!E48/((1+$B$1)^($A50-$A$6))</f>
        <v>0</v>
      </c>
      <c r="F50" s="8">
        <f>'SCR Undiscounted'!F48/((1+$B$1)^($A50-$A$6))</f>
        <v>0</v>
      </c>
      <c r="G50" s="8">
        <f>'SCR Undiscounted'!G48/((1+$B$1)^($A50-$A$6))</f>
        <v>0</v>
      </c>
      <c r="H50" s="8">
        <f>'SCR Undiscounted'!H48/((1+$B$1)^($A50-$A$6))</f>
        <v>0</v>
      </c>
      <c r="I50" s="8">
        <f>'SCR Undiscounted'!I48/((1+$B$1)^($A50-$A$6))</f>
        <v>0</v>
      </c>
      <c r="J50" s="22"/>
      <c r="K50" s="8">
        <f>'SCR Undiscounted'!K48/((1+$B$1)^($A50-$A$6))</f>
        <v>0</v>
      </c>
      <c r="L50" s="8">
        <f>'SCR Undiscounted'!L48/((1+$B$1)^($A50-$A$6))</f>
        <v>0</v>
      </c>
      <c r="M50" s="8">
        <f>'SCR Undiscounted'!M48/((1+$B$1)^($A50-$A$6))</f>
        <v>0</v>
      </c>
      <c r="N50" s="8">
        <f>'SCR Undiscounted'!N48/((1+$B$1)^($A50-$A$6))</f>
        <v>0</v>
      </c>
      <c r="O50" s="8">
        <f>'SCR Undiscounted'!O48/((1+$B$1)^($A50-$A$6))</f>
        <v>0</v>
      </c>
      <c r="P50" s="8">
        <f>'SCR Undiscounted'!P48/((1+$B$1)^($A50-$A$6))</f>
        <v>0</v>
      </c>
      <c r="Q50" s="8">
        <f>'SCR Undiscounted'!Q48/((1+$B$1)^($A50-$A$6))</f>
        <v>0</v>
      </c>
      <c r="R50" s="8">
        <f>'SCR Undiscounted'!R48/((1+$B$1)^($A50-$A$6))</f>
        <v>0</v>
      </c>
      <c r="S50" s="22"/>
      <c r="T50" s="8">
        <f>'SCR Undiscounted'!T48/((1+$B$1)^($A50-$A$6))</f>
        <v>0</v>
      </c>
      <c r="U50" s="8">
        <f>'SCR Undiscounted'!U48/((1+$B$1)^($A50-$A$6))</f>
        <v>0</v>
      </c>
      <c r="V50" s="8">
        <f>'SCR Undiscounted'!V48/((1+$B$1)^($A50-$A$6))</f>
        <v>0</v>
      </c>
      <c r="W50" s="8">
        <f>'SCR Undiscounted'!W48/((1+$B$1)^($A50-$A$6))</f>
        <v>0</v>
      </c>
      <c r="X50" s="8">
        <f>'SCR Undiscounted'!X48/((1+$B$1)^($A50-$A$6))</f>
        <v>0</v>
      </c>
      <c r="Y50" s="8">
        <f>'SCR Undiscounted'!Y48/((1+$B$1)^($A50-$A$6))</f>
        <v>0</v>
      </c>
      <c r="Z50" s="8">
        <f>'SCR Undiscounted'!Z48/((1+$B$1)^($A50-$A$6))</f>
        <v>0</v>
      </c>
      <c r="AA50" s="8">
        <f>'SCR Undiscounted'!AA48/((1+$B$1)^($A50-$A$6))</f>
        <v>0</v>
      </c>
      <c r="AB50" s="22"/>
    </row>
    <row r="51" spans="1:72" s="25" customFormat="1" x14ac:dyDescent="0.25">
      <c r="A51" s="30">
        <v>2038</v>
      </c>
      <c r="B51" s="8">
        <f>'SCR Undiscounted'!B49/((1+$B$1)^($A51-$A$6))</f>
        <v>0</v>
      </c>
      <c r="C51" s="8">
        <f>'SCR Undiscounted'!C49/((1+$B$1)^($A51-$A$6))</f>
        <v>0</v>
      </c>
      <c r="D51" s="8">
        <f>'SCR Undiscounted'!D49/((1+$B$1)^($A51-$A$6))</f>
        <v>0</v>
      </c>
      <c r="E51" s="8">
        <f>'SCR Undiscounted'!E49/((1+$B$1)^($A51-$A$6))</f>
        <v>0</v>
      </c>
      <c r="F51" s="8">
        <f>'SCR Undiscounted'!F49/((1+$B$1)^($A51-$A$6))</f>
        <v>0</v>
      </c>
      <c r="G51" s="8">
        <f>'SCR Undiscounted'!G49/((1+$B$1)^($A51-$A$6))</f>
        <v>0</v>
      </c>
      <c r="H51" s="8">
        <f>'SCR Undiscounted'!H49/((1+$B$1)^($A51-$A$6))</f>
        <v>0</v>
      </c>
      <c r="I51" s="8">
        <f>'SCR Undiscounted'!I49/((1+$B$1)^($A51-$A$6))</f>
        <v>0</v>
      </c>
      <c r="J51" s="22"/>
      <c r="K51" s="8">
        <f>'SCR Undiscounted'!K49/((1+$B$1)^($A51-$A$6))</f>
        <v>0</v>
      </c>
      <c r="L51" s="8">
        <f>'SCR Undiscounted'!L49/((1+$B$1)^($A51-$A$6))</f>
        <v>0</v>
      </c>
      <c r="M51" s="8">
        <f>'SCR Undiscounted'!M49/((1+$B$1)^($A51-$A$6))</f>
        <v>0</v>
      </c>
      <c r="N51" s="8">
        <f>'SCR Undiscounted'!N49/((1+$B$1)^($A51-$A$6))</f>
        <v>0</v>
      </c>
      <c r="O51" s="8">
        <f>'SCR Undiscounted'!O49/((1+$B$1)^($A51-$A$6))</f>
        <v>0</v>
      </c>
      <c r="P51" s="8">
        <f>'SCR Undiscounted'!P49/((1+$B$1)^($A51-$A$6))</f>
        <v>0</v>
      </c>
      <c r="Q51" s="8">
        <f>'SCR Undiscounted'!Q49/((1+$B$1)^($A51-$A$6))</f>
        <v>0</v>
      </c>
      <c r="R51" s="8">
        <f>'SCR Undiscounted'!R49/((1+$B$1)^($A51-$A$6))</f>
        <v>0</v>
      </c>
      <c r="S51" s="22"/>
      <c r="T51" s="8">
        <f>'SCR Undiscounted'!T49/((1+$B$1)^($A51-$A$6))</f>
        <v>0</v>
      </c>
      <c r="U51" s="8">
        <f>'SCR Undiscounted'!U49/((1+$B$1)^($A51-$A$6))</f>
        <v>0</v>
      </c>
      <c r="V51" s="8">
        <f>'SCR Undiscounted'!V49/((1+$B$1)^($A51-$A$6))</f>
        <v>0</v>
      </c>
      <c r="W51" s="8">
        <f>'SCR Undiscounted'!W49/((1+$B$1)^($A51-$A$6))</f>
        <v>0</v>
      </c>
      <c r="X51" s="8">
        <f>'SCR Undiscounted'!X49/((1+$B$1)^($A51-$A$6))</f>
        <v>0</v>
      </c>
      <c r="Y51" s="8">
        <f>'SCR Undiscounted'!Y49/((1+$B$1)^($A51-$A$6))</f>
        <v>0</v>
      </c>
      <c r="Z51" s="8">
        <f>'SCR Undiscounted'!Z49/((1+$B$1)^($A51-$A$6))</f>
        <v>0</v>
      </c>
      <c r="AA51" s="8">
        <f>'SCR Undiscounted'!AA49/((1+$B$1)^($A51-$A$6))</f>
        <v>0</v>
      </c>
      <c r="AB51" s="22"/>
    </row>
    <row r="52" spans="1:72" s="25" customFormat="1" x14ac:dyDescent="0.25">
      <c r="A52" s="30">
        <v>2039</v>
      </c>
      <c r="B52" s="8">
        <f>'SCR Undiscounted'!B50/((1+$B$1)^($A52-$A$6))</f>
        <v>0</v>
      </c>
      <c r="C52" s="8">
        <f>'SCR Undiscounted'!C50/((1+$B$1)^($A52-$A$6))</f>
        <v>0</v>
      </c>
      <c r="D52" s="8">
        <f>'SCR Undiscounted'!D50/((1+$B$1)^($A52-$A$6))</f>
        <v>0</v>
      </c>
      <c r="E52" s="8">
        <f>'SCR Undiscounted'!E50/((1+$B$1)^($A52-$A$6))</f>
        <v>0</v>
      </c>
      <c r="F52" s="8">
        <f>'SCR Undiscounted'!F50/((1+$B$1)^($A52-$A$6))</f>
        <v>0</v>
      </c>
      <c r="G52" s="8">
        <f>'SCR Undiscounted'!G50/((1+$B$1)^($A52-$A$6))</f>
        <v>0</v>
      </c>
      <c r="H52" s="8">
        <f>'SCR Undiscounted'!H50/((1+$B$1)^($A52-$A$6))</f>
        <v>0</v>
      </c>
      <c r="I52" s="8">
        <f>'SCR Undiscounted'!I50/((1+$B$1)^($A52-$A$6))</f>
        <v>0</v>
      </c>
      <c r="J52" s="22"/>
      <c r="K52" s="8">
        <f>'SCR Undiscounted'!K50/((1+$B$1)^($A52-$A$6))</f>
        <v>0</v>
      </c>
      <c r="L52" s="8">
        <f>'SCR Undiscounted'!L50/((1+$B$1)^($A52-$A$6))</f>
        <v>0</v>
      </c>
      <c r="M52" s="8">
        <f>'SCR Undiscounted'!M50/((1+$B$1)^($A52-$A$6))</f>
        <v>0</v>
      </c>
      <c r="N52" s="8">
        <f>'SCR Undiscounted'!N50/((1+$B$1)^($A52-$A$6))</f>
        <v>0</v>
      </c>
      <c r="O52" s="8">
        <f>'SCR Undiscounted'!O50/((1+$B$1)^($A52-$A$6))</f>
        <v>0</v>
      </c>
      <c r="P52" s="8">
        <f>'SCR Undiscounted'!P50/((1+$B$1)^($A52-$A$6))</f>
        <v>0</v>
      </c>
      <c r="Q52" s="8">
        <f>'SCR Undiscounted'!Q50/((1+$B$1)^($A52-$A$6))</f>
        <v>0</v>
      </c>
      <c r="R52" s="8">
        <f>'SCR Undiscounted'!R50/((1+$B$1)^($A52-$A$6))</f>
        <v>0</v>
      </c>
      <c r="S52" s="22"/>
      <c r="T52" s="8">
        <f>'SCR Undiscounted'!T50/((1+$B$1)^($A52-$A$6))</f>
        <v>0</v>
      </c>
      <c r="U52" s="8">
        <f>'SCR Undiscounted'!U50/((1+$B$1)^($A52-$A$6))</f>
        <v>0</v>
      </c>
      <c r="V52" s="8">
        <f>'SCR Undiscounted'!V50/((1+$B$1)^($A52-$A$6))</f>
        <v>0</v>
      </c>
      <c r="W52" s="8">
        <f>'SCR Undiscounted'!W50/((1+$B$1)^($A52-$A$6))</f>
        <v>0</v>
      </c>
      <c r="X52" s="8">
        <f>'SCR Undiscounted'!X50/((1+$B$1)^($A52-$A$6))</f>
        <v>0</v>
      </c>
      <c r="Y52" s="8">
        <f>'SCR Undiscounted'!Y50/((1+$B$1)^($A52-$A$6))</f>
        <v>0</v>
      </c>
      <c r="Z52" s="8">
        <f>'SCR Undiscounted'!Z50/((1+$B$1)^($A52-$A$6))</f>
        <v>0</v>
      </c>
      <c r="AA52" s="8">
        <f>'SCR Undiscounted'!AA50/((1+$B$1)^($A52-$A$6))</f>
        <v>0</v>
      </c>
      <c r="AB52" s="22"/>
    </row>
    <row r="53" spans="1:72" s="25" customFormat="1" x14ac:dyDescent="0.25">
      <c r="A53" s="30">
        <v>2040</v>
      </c>
      <c r="B53" s="8">
        <f>'SCR Undiscounted'!B51/((1+$B$1)^($A53-$A$6))</f>
        <v>0</v>
      </c>
      <c r="C53" s="8">
        <f>'SCR Undiscounted'!C51/((1+$B$1)^($A53-$A$6))</f>
        <v>0</v>
      </c>
      <c r="D53" s="8">
        <f>'SCR Undiscounted'!D51/((1+$B$1)^($A53-$A$6))</f>
        <v>0</v>
      </c>
      <c r="E53" s="8">
        <f>'SCR Undiscounted'!E51/((1+$B$1)^($A53-$A$6))</f>
        <v>0</v>
      </c>
      <c r="F53" s="8">
        <f>'SCR Undiscounted'!F51/((1+$B$1)^($A53-$A$6))</f>
        <v>0</v>
      </c>
      <c r="G53" s="8">
        <f>'SCR Undiscounted'!G51/((1+$B$1)^($A53-$A$6))</f>
        <v>0</v>
      </c>
      <c r="H53" s="8">
        <f>'SCR Undiscounted'!H51/((1+$B$1)^($A53-$A$6))</f>
        <v>0</v>
      </c>
      <c r="I53" s="8">
        <f>'SCR Undiscounted'!I51/((1+$B$1)^($A53-$A$6))</f>
        <v>0</v>
      </c>
      <c r="J53" s="22"/>
      <c r="K53" s="8">
        <f>'SCR Undiscounted'!K51/((1+$B$1)^($A53-$A$6))</f>
        <v>0</v>
      </c>
      <c r="L53" s="8">
        <f>'SCR Undiscounted'!L51/((1+$B$1)^($A53-$A$6))</f>
        <v>0</v>
      </c>
      <c r="M53" s="8">
        <f>'SCR Undiscounted'!M51/((1+$B$1)^($A53-$A$6))</f>
        <v>0</v>
      </c>
      <c r="N53" s="8">
        <f>'SCR Undiscounted'!N51/((1+$B$1)^($A53-$A$6))</f>
        <v>0</v>
      </c>
      <c r="O53" s="8">
        <f>'SCR Undiscounted'!O51/((1+$B$1)^($A53-$A$6))</f>
        <v>0</v>
      </c>
      <c r="P53" s="8">
        <f>'SCR Undiscounted'!P51/((1+$B$1)^($A53-$A$6))</f>
        <v>0</v>
      </c>
      <c r="Q53" s="8">
        <f>'SCR Undiscounted'!Q51/((1+$B$1)^($A53-$A$6))</f>
        <v>0</v>
      </c>
      <c r="R53" s="8">
        <f>'SCR Undiscounted'!R51/((1+$B$1)^($A53-$A$6))</f>
        <v>0</v>
      </c>
      <c r="S53" s="22"/>
      <c r="T53" s="8">
        <f>'SCR Undiscounted'!T51/((1+$B$1)^($A53-$A$6))</f>
        <v>0</v>
      </c>
      <c r="U53" s="8">
        <f>'SCR Undiscounted'!U51/((1+$B$1)^($A53-$A$6))</f>
        <v>0</v>
      </c>
      <c r="V53" s="8">
        <f>'SCR Undiscounted'!V51/((1+$B$1)^($A53-$A$6))</f>
        <v>0</v>
      </c>
      <c r="W53" s="8">
        <f>'SCR Undiscounted'!W51/((1+$B$1)^($A53-$A$6))</f>
        <v>0</v>
      </c>
      <c r="X53" s="8">
        <f>'SCR Undiscounted'!X51/((1+$B$1)^($A53-$A$6))</f>
        <v>0</v>
      </c>
      <c r="Y53" s="8">
        <f>'SCR Undiscounted'!Y51/((1+$B$1)^($A53-$A$6))</f>
        <v>0</v>
      </c>
      <c r="Z53" s="8">
        <f>'SCR Undiscounted'!Z51/((1+$B$1)^($A53-$A$6))</f>
        <v>0</v>
      </c>
      <c r="AA53" s="8">
        <f>'SCR Undiscounted'!AA51/((1+$B$1)^($A53-$A$6))</f>
        <v>0</v>
      </c>
      <c r="AB53" s="22"/>
    </row>
    <row r="54" spans="1:72" s="25" customFormat="1" x14ac:dyDescent="0.25">
      <c r="A54" s="25" t="s">
        <v>20</v>
      </c>
      <c r="B54" s="21">
        <f>SUM(B33:B53)</f>
        <v>0</v>
      </c>
      <c r="C54" s="21">
        <f t="shared" ref="C54:H54" si="6">SUM(C33:C53)</f>
        <v>0</v>
      </c>
      <c r="D54" s="21">
        <f t="shared" si="6"/>
        <v>0</v>
      </c>
      <c r="E54" s="21">
        <f t="shared" si="6"/>
        <v>0</v>
      </c>
      <c r="F54" s="21">
        <f t="shared" si="6"/>
        <v>0</v>
      </c>
      <c r="G54" s="21">
        <f t="shared" si="6"/>
        <v>0</v>
      </c>
      <c r="H54" s="21">
        <f t="shared" si="6"/>
        <v>0</v>
      </c>
      <c r="I54" s="21">
        <f t="shared" ref="I54" si="7">SUM(I33:I53)</f>
        <v>0</v>
      </c>
      <c r="J54" s="22"/>
      <c r="K54" s="21">
        <f t="shared" ref="K54:Q54" si="8">SUM(K33:K53)</f>
        <v>0</v>
      </c>
      <c r="L54" s="21">
        <f t="shared" si="8"/>
        <v>0</v>
      </c>
      <c r="M54" s="21">
        <f t="shared" si="8"/>
        <v>0</v>
      </c>
      <c r="N54" s="21">
        <f t="shared" si="8"/>
        <v>0</v>
      </c>
      <c r="O54" s="21">
        <f t="shared" si="8"/>
        <v>0</v>
      </c>
      <c r="P54" s="21">
        <f t="shared" si="8"/>
        <v>0</v>
      </c>
      <c r="Q54" s="21">
        <f t="shared" si="8"/>
        <v>0</v>
      </c>
      <c r="R54" s="21">
        <f t="shared" ref="R54" si="9">SUM(R33:R53)</f>
        <v>0</v>
      </c>
      <c r="S54" s="22"/>
      <c r="T54" s="21">
        <f t="shared" ref="T54:Z54" si="10">SUM(T33:T53)</f>
        <v>0</v>
      </c>
      <c r="U54" s="21">
        <f t="shared" si="10"/>
        <v>0</v>
      </c>
      <c r="V54" s="21">
        <f t="shared" si="10"/>
        <v>0</v>
      </c>
      <c r="W54" s="21">
        <f t="shared" si="10"/>
        <v>0</v>
      </c>
      <c r="X54" s="21">
        <f t="shared" si="10"/>
        <v>0</v>
      </c>
      <c r="Y54" s="21">
        <f t="shared" si="10"/>
        <v>0</v>
      </c>
      <c r="Z54" s="21">
        <f t="shared" si="10"/>
        <v>0</v>
      </c>
      <c r="AA54" s="21">
        <f t="shared" ref="AA54" si="11">SUM(AA33:AA53)</f>
        <v>0</v>
      </c>
      <c r="AB54" s="22"/>
    </row>
    <row r="57" spans="1:72" s="50" customFormat="1" x14ac:dyDescent="0.25">
      <c r="A57" s="12"/>
    </row>
    <row r="58" spans="1:72" s="50" customFormat="1" x14ac:dyDescent="0.25">
      <c r="A58" s="12"/>
      <c r="B58" s="11"/>
      <c r="C58" s="11"/>
      <c r="D58" s="11"/>
      <c r="E58" s="11"/>
      <c r="F58" s="11"/>
      <c r="G58" s="11"/>
      <c r="H58" s="11"/>
      <c r="I58" s="11"/>
      <c r="K58" s="11"/>
      <c r="L58" s="11"/>
      <c r="M58" s="11"/>
      <c r="N58" s="11"/>
      <c r="O58" s="11"/>
      <c r="P58" s="11"/>
      <c r="Q58" s="11"/>
      <c r="R58" s="11"/>
      <c r="T58" s="11"/>
      <c r="U58" s="11"/>
      <c r="V58" s="11"/>
      <c r="W58" s="11"/>
      <c r="X58" s="11"/>
      <c r="Y58" s="11"/>
      <c r="Z58" s="11"/>
      <c r="AA58" s="11"/>
      <c r="AF58" s="99"/>
      <c r="AG58" s="99"/>
      <c r="AH58" s="99"/>
      <c r="AI58" s="99"/>
      <c r="AJ58" s="99"/>
      <c r="AK58" s="99"/>
      <c r="AL58" s="99"/>
      <c r="AM58" s="99"/>
      <c r="AN58" s="99"/>
      <c r="AO58" s="99"/>
      <c r="AP58" s="99"/>
      <c r="AQ58" s="99"/>
      <c r="AR58" s="99"/>
      <c r="AS58" s="99"/>
      <c r="AT58" s="99"/>
      <c r="AU58" s="99"/>
      <c r="AV58" s="99"/>
      <c r="AW58" s="99"/>
      <c r="AX58" s="99"/>
      <c r="AY58" s="99"/>
      <c r="BA58" s="99"/>
      <c r="BB58" s="99"/>
      <c r="BC58" s="99"/>
      <c r="BD58" s="99"/>
      <c r="BE58" s="99"/>
      <c r="BF58" s="99"/>
      <c r="BG58" s="99"/>
      <c r="BH58" s="99"/>
      <c r="BI58" s="99"/>
      <c r="BJ58" s="99"/>
      <c r="BK58" s="99"/>
      <c r="BL58" s="99"/>
      <c r="BM58" s="99"/>
      <c r="BN58" s="99"/>
      <c r="BO58" s="99"/>
      <c r="BP58" s="99"/>
      <c r="BQ58" s="99"/>
      <c r="BR58" s="99"/>
      <c r="BS58" s="99"/>
      <c r="BT58" s="99"/>
    </row>
    <row r="59" spans="1:72" s="50" customFormat="1" x14ac:dyDescent="0.25">
      <c r="AC59" s="12"/>
      <c r="AD59" s="12"/>
      <c r="AE59" s="12"/>
      <c r="AF59" s="98"/>
      <c r="AG59" s="98"/>
      <c r="AH59" s="98"/>
      <c r="AI59" s="98"/>
      <c r="AJ59" s="98"/>
      <c r="AK59" s="98"/>
      <c r="AL59" s="98"/>
      <c r="AM59" s="98"/>
      <c r="AN59" s="98"/>
      <c r="AO59" s="98"/>
      <c r="AP59" s="98"/>
      <c r="AQ59" s="98"/>
      <c r="AR59" s="98"/>
      <c r="AS59" s="98"/>
      <c r="AT59" s="98"/>
      <c r="AU59" s="98"/>
      <c r="AV59" s="98"/>
      <c r="AW59" s="98"/>
      <c r="AX59" s="98"/>
      <c r="AY59" s="12"/>
      <c r="BA59" s="98"/>
      <c r="BB59" s="98"/>
      <c r="BC59" s="98"/>
      <c r="BD59" s="98"/>
      <c r="BE59" s="98"/>
      <c r="BF59" s="98"/>
      <c r="BG59" s="98"/>
      <c r="BH59" s="98"/>
      <c r="BI59" s="98"/>
      <c r="BJ59" s="98"/>
      <c r="BK59" s="98"/>
      <c r="BL59" s="98"/>
      <c r="BM59" s="98"/>
      <c r="BN59" s="98"/>
      <c r="BO59" s="98"/>
      <c r="BP59" s="98"/>
      <c r="BQ59" s="98"/>
      <c r="BR59" s="98"/>
      <c r="BS59" s="98"/>
      <c r="BT59" s="12"/>
    </row>
    <row r="60" spans="1:72" s="25" customFormat="1" x14ac:dyDescent="0.25">
      <c r="A60" s="50"/>
      <c r="B60" s="8"/>
      <c r="C60" s="8"/>
      <c r="D60" s="8"/>
      <c r="E60" s="8"/>
      <c r="F60" s="8"/>
      <c r="G60" s="8"/>
      <c r="H60" s="8"/>
      <c r="I60" s="8"/>
      <c r="J60" s="22"/>
      <c r="K60" s="8"/>
      <c r="L60" s="8"/>
      <c r="M60" s="8"/>
      <c r="N60" s="8"/>
      <c r="O60" s="8"/>
      <c r="P60" s="8"/>
      <c r="Q60" s="8"/>
      <c r="R60" s="8"/>
      <c r="S60" s="22"/>
      <c r="T60" s="8"/>
      <c r="U60" s="8"/>
      <c r="V60" s="8"/>
      <c r="W60" s="8"/>
      <c r="X60" s="8"/>
      <c r="Y60" s="8"/>
      <c r="Z60" s="8"/>
      <c r="AA60" s="8"/>
      <c r="AB60" s="22"/>
      <c r="AE60" s="47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</row>
    <row r="61" spans="1:72" s="25" customFormat="1" x14ac:dyDescent="0.25">
      <c r="A61" s="50"/>
      <c r="B61" s="8"/>
      <c r="C61" s="8"/>
      <c r="D61" s="8"/>
      <c r="E61" s="8"/>
      <c r="F61" s="8"/>
      <c r="G61" s="8"/>
      <c r="H61" s="8"/>
      <c r="I61" s="8"/>
      <c r="J61" s="22"/>
      <c r="K61" s="8"/>
      <c r="L61" s="8"/>
      <c r="M61" s="8"/>
      <c r="N61" s="8"/>
      <c r="O61" s="8"/>
      <c r="P61" s="8"/>
      <c r="Q61" s="8"/>
      <c r="R61" s="8"/>
      <c r="S61" s="22"/>
      <c r="T61" s="8"/>
      <c r="U61" s="8"/>
      <c r="V61" s="8"/>
      <c r="W61" s="8"/>
      <c r="X61" s="8"/>
      <c r="Y61" s="8"/>
      <c r="Z61" s="8"/>
      <c r="AA61" s="8"/>
      <c r="AB61" s="22"/>
      <c r="AE61" s="47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</row>
    <row r="62" spans="1:72" s="25" customFormat="1" x14ac:dyDescent="0.25">
      <c r="A62" s="50"/>
      <c r="B62" s="8"/>
      <c r="C62" s="8"/>
      <c r="D62" s="8"/>
      <c r="E62" s="8"/>
      <c r="F62" s="8"/>
      <c r="G62" s="8"/>
      <c r="H62" s="8"/>
      <c r="I62" s="8"/>
      <c r="J62" s="22"/>
      <c r="K62" s="8"/>
      <c r="L62" s="8"/>
      <c r="M62" s="8"/>
      <c r="N62" s="8"/>
      <c r="O62" s="8"/>
      <c r="P62" s="8"/>
      <c r="Q62" s="8"/>
      <c r="R62" s="8"/>
      <c r="S62" s="22"/>
      <c r="T62" s="8"/>
      <c r="U62" s="8"/>
      <c r="V62" s="8"/>
      <c r="W62" s="8"/>
      <c r="X62" s="8"/>
      <c r="Y62" s="8"/>
      <c r="Z62" s="8"/>
      <c r="AA62" s="8"/>
      <c r="AB62" s="22"/>
      <c r="AE62" s="47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</row>
    <row r="63" spans="1:72" s="25" customFormat="1" x14ac:dyDescent="0.25">
      <c r="A63" s="50"/>
      <c r="B63" s="8"/>
      <c r="C63" s="8"/>
      <c r="D63" s="8"/>
      <c r="E63" s="8"/>
      <c r="F63" s="8"/>
      <c r="G63" s="8"/>
      <c r="H63" s="8"/>
      <c r="I63" s="8"/>
      <c r="J63" s="22"/>
      <c r="K63" s="8"/>
      <c r="L63" s="8"/>
      <c r="M63" s="8"/>
      <c r="N63" s="8"/>
      <c r="O63" s="8"/>
      <c r="P63" s="8"/>
      <c r="Q63" s="8"/>
      <c r="R63" s="8"/>
      <c r="S63" s="22"/>
      <c r="T63" s="8"/>
      <c r="U63" s="8"/>
      <c r="V63" s="8"/>
      <c r="W63" s="8"/>
      <c r="X63" s="8"/>
      <c r="Y63" s="8"/>
      <c r="Z63" s="8"/>
      <c r="AA63" s="8"/>
      <c r="AB63" s="22"/>
      <c r="AE63" s="47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</row>
    <row r="64" spans="1:72" s="25" customFormat="1" x14ac:dyDescent="0.25">
      <c r="A64" s="50"/>
      <c r="B64" s="8"/>
      <c r="C64" s="8"/>
      <c r="D64" s="8"/>
      <c r="E64" s="8"/>
      <c r="F64" s="8"/>
      <c r="G64" s="8"/>
      <c r="H64" s="8"/>
      <c r="I64" s="8"/>
      <c r="J64" s="22"/>
      <c r="K64" s="8"/>
      <c r="L64" s="8"/>
      <c r="M64" s="8"/>
      <c r="N64" s="8"/>
      <c r="O64" s="8"/>
      <c r="P64" s="8"/>
      <c r="Q64" s="8"/>
      <c r="R64" s="8"/>
      <c r="S64" s="22"/>
      <c r="T64" s="8"/>
      <c r="U64" s="8"/>
      <c r="V64" s="8"/>
      <c r="W64" s="8"/>
      <c r="X64" s="8"/>
      <c r="Y64" s="8"/>
      <c r="Z64" s="8"/>
      <c r="AA64" s="8"/>
      <c r="AB64" s="22"/>
      <c r="AE64" s="47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</row>
    <row r="65" spans="1:72" s="25" customFormat="1" x14ac:dyDescent="0.25">
      <c r="A65" s="50"/>
      <c r="B65" s="8"/>
      <c r="C65" s="8"/>
      <c r="D65" s="8"/>
      <c r="E65" s="8"/>
      <c r="F65" s="8"/>
      <c r="G65" s="8"/>
      <c r="H65" s="8"/>
      <c r="I65" s="8"/>
      <c r="J65" s="22"/>
      <c r="K65" s="8"/>
      <c r="L65" s="8"/>
      <c r="M65" s="8"/>
      <c r="N65" s="8"/>
      <c r="O65" s="8"/>
      <c r="P65" s="8"/>
      <c r="Q65" s="8"/>
      <c r="R65" s="8"/>
      <c r="S65" s="22"/>
      <c r="T65" s="8"/>
      <c r="U65" s="8"/>
      <c r="V65" s="8"/>
      <c r="W65" s="8"/>
      <c r="X65" s="8"/>
      <c r="Y65" s="8"/>
      <c r="Z65" s="8"/>
      <c r="AA65" s="8"/>
      <c r="AB65" s="22"/>
      <c r="AE65" s="47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</row>
    <row r="66" spans="1:72" s="25" customFormat="1" x14ac:dyDescent="0.25">
      <c r="A66" s="50"/>
      <c r="B66" s="8"/>
      <c r="C66" s="8"/>
      <c r="D66" s="8"/>
      <c r="E66" s="8"/>
      <c r="F66" s="8"/>
      <c r="G66" s="8"/>
      <c r="H66" s="8"/>
      <c r="I66" s="8"/>
      <c r="J66" s="22"/>
      <c r="K66" s="8"/>
      <c r="L66" s="8"/>
      <c r="M66" s="8"/>
      <c r="N66" s="8"/>
      <c r="O66" s="8"/>
      <c r="P66" s="8"/>
      <c r="Q66" s="8"/>
      <c r="R66" s="8"/>
      <c r="S66" s="22"/>
      <c r="T66" s="8"/>
      <c r="U66" s="8"/>
      <c r="V66" s="8"/>
      <c r="W66" s="8"/>
      <c r="X66" s="8"/>
      <c r="Y66" s="8"/>
      <c r="Z66" s="8"/>
      <c r="AA66" s="8"/>
      <c r="AB66" s="22"/>
      <c r="AE66" s="47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</row>
    <row r="67" spans="1:72" s="25" customFormat="1" x14ac:dyDescent="0.25">
      <c r="A67" s="50"/>
      <c r="B67" s="8"/>
      <c r="C67" s="8"/>
      <c r="D67" s="8"/>
      <c r="E67" s="8"/>
      <c r="F67" s="8"/>
      <c r="G67" s="8"/>
      <c r="H67" s="8"/>
      <c r="I67" s="8"/>
      <c r="J67" s="22"/>
      <c r="K67" s="8"/>
      <c r="L67" s="8"/>
      <c r="M67" s="8"/>
      <c r="N67" s="8"/>
      <c r="O67" s="8"/>
      <c r="P67" s="8"/>
      <c r="Q67" s="8"/>
      <c r="R67" s="8"/>
      <c r="S67" s="22"/>
      <c r="T67" s="8"/>
      <c r="U67" s="8"/>
      <c r="V67" s="8"/>
      <c r="W67" s="8"/>
      <c r="X67" s="8"/>
      <c r="Y67" s="8"/>
      <c r="Z67" s="8"/>
      <c r="AA67" s="8"/>
      <c r="AB67" s="22"/>
      <c r="AE67" s="47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</row>
    <row r="68" spans="1:72" s="25" customFormat="1" x14ac:dyDescent="0.25">
      <c r="A68" s="50"/>
      <c r="B68" s="8"/>
      <c r="C68" s="8"/>
      <c r="D68" s="8"/>
      <c r="E68" s="8"/>
      <c r="F68" s="8"/>
      <c r="G68" s="8"/>
      <c r="H68" s="8"/>
      <c r="I68" s="8"/>
      <c r="J68" s="22"/>
      <c r="K68" s="8"/>
      <c r="L68" s="8"/>
      <c r="M68" s="8"/>
      <c r="N68" s="8"/>
      <c r="O68" s="8"/>
      <c r="P68" s="8"/>
      <c r="Q68" s="8"/>
      <c r="R68" s="8"/>
      <c r="S68" s="22"/>
      <c r="T68" s="8"/>
      <c r="U68" s="8"/>
      <c r="V68" s="8"/>
      <c r="W68" s="8"/>
      <c r="X68" s="8"/>
      <c r="Y68" s="8"/>
      <c r="Z68" s="8"/>
      <c r="AA68" s="8"/>
      <c r="AB68" s="22"/>
      <c r="AE68" s="47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</row>
    <row r="69" spans="1:72" s="25" customFormat="1" x14ac:dyDescent="0.25">
      <c r="A69" s="50"/>
      <c r="B69" s="8"/>
      <c r="C69" s="8"/>
      <c r="D69" s="8"/>
      <c r="E69" s="8"/>
      <c r="F69" s="8"/>
      <c r="G69" s="8"/>
      <c r="H69" s="8"/>
      <c r="I69" s="8"/>
      <c r="J69" s="22"/>
      <c r="K69" s="8"/>
      <c r="L69" s="8"/>
      <c r="M69" s="8"/>
      <c r="N69" s="8"/>
      <c r="O69" s="8"/>
      <c r="P69" s="8"/>
      <c r="Q69" s="8"/>
      <c r="R69" s="8"/>
      <c r="S69" s="22"/>
      <c r="T69" s="8"/>
      <c r="U69" s="8"/>
      <c r="V69" s="8"/>
      <c r="W69" s="8"/>
      <c r="X69" s="8"/>
      <c r="Y69" s="8"/>
      <c r="Z69" s="8"/>
      <c r="AA69" s="8"/>
      <c r="AB69" s="22"/>
      <c r="AE69" s="47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</row>
    <row r="70" spans="1:72" s="25" customFormat="1" x14ac:dyDescent="0.25">
      <c r="A70" s="50"/>
      <c r="B70" s="8"/>
      <c r="C70" s="8"/>
      <c r="D70" s="8"/>
      <c r="E70" s="8"/>
      <c r="F70" s="8"/>
      <c r="G70" s="8"/>
      <c r="H70" s="8"/>
      <c r="I70" s="8"/>
      <c r="J70" s="22"/>
      <c r="K70" s="8"/>
      <c r="L70" s="8"/>
      <c r="M70" s="8"/>
      <c r="N70" s="8"/>
      <c r="O70" s="8"/>
      <c r="P70" s="8"/>
      <c r="Q70" s="8"/>
      <c r="R70" s="8"/>
      <c r="S70" s="22"/>
      <c r="T70" s="8"/>
      <c r="U70" s="8"/>
      <c r="V70" s="8"/>
      <c r="W70" s="8"/>
      <c r="X70" s="8"/>
      <c r="Y70" s="8"/>
      <c r="Z70" s="8"/>
      <c r="AA70" s="8"/>
      <c r="AB70" s="22"/>
      <c r="AE70" s="47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</row>
    <row r="71" spans="1:72" s="25" customFormat="1" x14ac:dyDescent="0.25">
      <c r="A71" s="50"/>
      <c r="B71" s="8"/>
      <c r="C71" s="8"/>
      <c r="D71" s="8"/>
      <c r="E71" s="8"/>
      <c r="F71" s="8"/>
      <c r="G71" s="8"/>
      <c r="H71" s="8"/>
      <c r="I71" s="8"/>
      <c r="J71" s="22"/>
      <c r="K71" s="8"/>
      <c r="L71" s="8"/>
      <c r="M71" s="8"/>
      <c r="N71" s="8"/>
      <c r="O71" s="8"/>
      <c r="P71" s="8"/>
      <c r="Q71" s="8"/>
      <c r="R71" s="8"/>
      <c r="S71" s="22"/>
      <c r="T71" s="8"/>
      <c r="U71" s="8"/>
      <c r="V71" s="8"/>
      <c r="W71" s="8"/>
      <c r="X71" s="8"/>
      <c r="Y71" s="8"/>
      <c r="Z71" s="8"/>
      <c r="AA71" s="8"/>
      <c r="AB71" s="22"/>
      <c r="AE71" s="47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</row>
    <row r="72" spans="1:72" s="25" customFormat="1" x14ac:dyDescent="0.25">
      <c r="A72" s="50"/>
      <c r="B72" s="8"/>
      <c r="C72" s="8"/>
      <c r="D72" s="8"/>
      <c r="E72" s="8"/>
      <c r="F72" s="8"/>
      <c r="G72" s="8"/>
      <c r="H72" s="8"/>
      <c r="I72" s="8"/>
      <c r="J72" s="22"/>
      <c r="K72" s="8"/>
      <c r="L72" s="8"/>
      <c r="M72" s="8"/>
      <c r="N72" s="8"/>
      <c r="O72" s="8"/>
      <c r="P72" s="8"/>
      <c r="Q72" s="8"/>
      <c r="R72" s="8"/>
      <c r="S72" s="22"/>
      <c r="T72" s="8"/>
      <c r="U72" s="8"/>
      <c r="V72" s="8"/>
      <c r="W72" s="8"/>
      <c r="X72" s="8"/>
      <c r="Y72" s="8"/>
      <c r="Z72" s="8"/>
      <c r="AA72" s="8"/>
      <c r="AB72" s="22"/>
      <c r="AE72" s="47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</row>
    <row r="73" spans="1:72" s="25" customFormat="1" x14ac:dyDescent="0.25">
      <c r="A73" s="50"/>
      <c r="B73" s="8"/>
      <c r="C73" s="8"/>
      <c r="D73" s="8"/>
      <c r="E73" s="8"/>
      <c r="F73" s="8"/>
      <c r="G73" s="8"/>
      <c r="H73" s="8"/>
      <c r="I73" s="8"/>
      <c r="J73" s="22"/>
      <c r="K73" s="8"/>
      <c r="L73" s="8"/>
      <c r="M73" s="8"/>
      <c r="N73" s="8"/>
      <c r="O73" s="8"/>
      <c r="P73" s="8"/>
      <c r="Q73" s="8"/>
      <c r="R73" s="8"/>
      <c r="S73" s="22"/>
      <c r="T73" s="8"/>
      <c r="U73" s="8"/>
      <c r="V73" s="8"/>
      <c r="W73" s="8"/>
      <c r="X73" s="8"/>
      <c r="Y73" s="8"/>
      <c r="Z73" s="8"/>
      <c r="AA73" s="8"/>
      <c r="AB73" s="22"/>
      <c r="AE73" s="47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</row>
    <row r="74" spans="1:72" s="25" customFormat="1" x14ac:dyDescent="0.25">
      <c r="A74" s="50"/>
      <c r="B74" s="8"/>
      <c r="C74" s="8"/>
      <c r="D74" s="8"/>
      <c r="E74" s="8"/>
      <c r="F74" s="8"/>
      <c r="G74" s="8"/>
      <c r="H74" s="8"/>
      <c r="I74" s="8"/>
      <c r="J74" s="22"/>
      <c r="K74" s="8"/>
      <c r="L74" s="8"/>
      <c r="M74" s="8"/>
      <c r="N74" s="8"/>
      <c r="O74" s="8"/>
      <c r="P74" s="8"/>
      <c r="Q74" s="8"/>
      <c r="R74" s="8"/>
      <c r="S74" s="22"/>
      <c r="T74" s="8"/>
      <c r="U74" s="8"/>
      <c r="V74" s="8"/>
      <c r="W74" s="8"/>
      <c r="X74" s="8"/>
      <c r="Y74" s="8"/>
      <c r="Z74" s="8"/>
      <c r="AA74" s="8"/>
      <c r="AB74" s="22"/>
      <c r="AE74" s="47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</row>
    <row r="75" spans="1:72" s="25" customFormat="1" x14ac:dyDescent="0.25">
      <c r="A75" s="50"/>
      <c r="B75" s="8"/>
      <c r="C75" s="8"/>
      <c r="D75" s="8"/>
      <c r="E75" s="8"/>
      <c r="F75" s="8"/>
      <c r="G75" s="8"/>
      <c r="H75" s="8"/>
      <c r="I75" s="8"/>
      <c r="J75" s="22"/>
      <c r="K75" s="8"/>
      <c r="L75" s="8"/>
      <c r="M75" s="8"/>
      <c r="N75" s="8"/>
      <c r="O75" s="8"/>
      <c r="P75" s="8"/>
      <c r="Q75" s="8"/>
      <c r="R75" s="8"/>
      <c r="S75" s="22"/>
      <c r="T75" s="8"/>
      <c r="U75" s="8"/>
      <c r="V75" s="8"/>
      <c r="W75" s="8"/>
      <c r="X75" s="8"/>
      <c r="Y75" s="8"/>
      <c r="Z75" s="8"/>
      <c r="AA75" s="8"/>
      <c r="AB75" s="22"/>
      <c r="AE75" s="47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</row>
    <row r="76" spans="1:72" s="25" customFormat="1" x14ac:dyDescent="0.25">
      <c r="A76" s="50"/>
      <c r="B76" s="8"/>
      <c r="C76" s="8"/>
      <c r="D76" s="8"/>
      <c r="E76" s="8"/>
      <c r="F76" s="8"/>
      <c r="G76" s="8"/>
      <c r="H76" s="8"/>
      <c r="I76" s="8"/>
      <c r="J76" s="22"/>
      <c r="K76" s="8"/>
      <c r="L76" s="8"/>
      <c r="M76" s="8"/>
      <c r="N76" s="8"/>
      <c r="O76" s="8"/>
      <c r="P76" s="8"/>
      <c r="Q76" s="8"/>
      <c r="R76" s="8"/>
      <c r="S76" s="22"/>
      <c r="T76" s="8"/>
      <c r="U76" s="8"/>
      <c r="V76" s="8"/>
      <c r="W76" s="8"/>
      <c r="X76" s="8"/>
      <c r="Y76" s="8"/>
      <c r="Z76" s="8"/>
      <c r="AA76" s="8"/>
      <c r="AB76" s="22"/>
      <c r="AE76" s="47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</row>
    <row r="77" spans="1:72" s="25" customFormat="1" x14ac:dyDescent="0.25">
      <c r="A77" s="50"/>
      <c r="B77" s="8"/>
      <c r="C77" s="8"/>
      <c r="D77" s="8"/>
      <c r="E77" s="8"/>
      <c r="F77" s="8"/>
      <c r="G77" s="8"/>
      <c r="H77" s="8"/>
      <c r="I77" s="8"/>
      <c r="J77" s="22"/>
      <c r="K77" s="8"/>
      <c r="L77" s="8"/>
      <c r="M77" s="8"/>
      <c r="N77" s="8"/>
      <c r="O77" s="8"/>
      <c r="P77" s="8"/>
      <c r="Q77" s="8"/>
      <c r="R77" s="8"/>
      <c r="S77" s="22"/>
      <c r="T77" s="8"/>
      <c r="U77" s="8"/>
      <c r="V77" s="8"/>
      <c r="W77" s="8"/>
      <c r="X77" s="8"/>
      <c r="Y77" s="8"/>
      <c r="Z77" s="8"/>
      <c r="AA77" s="8"/>
      <c r="AB77" s="22"/>
      <c r="AE77" s="47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</row>
    <row r="78" spans="1:72" s="25" customFormat="1" x14ac:dyDescent="0.25">
      <c r="A78" s="50"/>
      <c r="B78" s="8"/>
      <c r="C78" s="8"/>
      <c r="D78" s="8"/>
      <c r="E78" s="8"/>
      <c r="F78" s="8"/>
      <c r="G78" s="8"/>
      <c r="H78" s="8"/>
      <c r="I78" s="8"/>
      <c r="J78" s="22"/>
      <c r="K78" s="8"/>
      <c r="L78" s="8"/>
      <c r="M78" s="8"/>
      <c r="N78" s="8"/>
      <c r="O78" s="8"/>
      <c r="P78" s="8"/>
      <c r="Q78" s="8"/>
      <c r="R78" s="8"/>
      <c r="S78" s="22"/>
      <c r="T78" s="8"/>
      <c r="U78" s="8"/>
      <c r="V78" s="8"/>
      <c r="W78" s="8"/>
      <c r="X78" s="8"/>
      <c r="Y78" s="8"/>
      <c r="Z78" s="8"/>
      <c r="AA78" s="8"/>
      <c r="AB78" s="22"/>
      <c r="AE78" s="47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</row>
    <row r="79" spans="1:72" s="25" customFormat="1" x14ac:dyDescent="0.25">
      <c r="A79" s="50"/>
      <c r="B79" s="8"/>
      <c r="C79" s="8"/>
      <c r="D79" s="8"/>
      <c r="E79" s="8"/>
      <c r="F79" s="8"/>
      <c r="G79" s="8"/>
      <c r="H79" s="8"/>
      <c r="I79" s="8"/>
      <c r="J79" s="22"/>
      <c r="K79" s="8"/>
      <c r="L79" s="8"/>
      <c r="M79" s="8"/>
      <c r="N79" s="8"/>
      <c r="O79" s="8"/>
      <c r="P79" s="8"/>
      <c r="Q79" s="8"/>
      <c r="R79" s="8"/>
      <c r="S79" s="22"/>
      <c r="T79" s="8"/>
      <c r="U79" s="8"/>
      <c r="V79" s="8"/>
      <c r="W79" s="8"/>
      <c r="X79" s="8"/>
      <c r="Y79" s="8"/>
      <c r="Z79" s="8"/>
      <c r="AA79" s="8"/>
      <c r="AB79" s="22"/>
      <c r="AE79" s="47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</row>
    <row r="80" spans="1:72" s="25" customFormat="1" x14ac:dyDescent="0.25">
      <c r="A80" s="50"/>
      <c r="B80" s="8"/>
      <c r="C80" s="8"/>
      <c r="D80" s="8"/>
      <c r="E80" s="8"/>
      <c r="F80" s="8"/>
      <c r="G80" s="8"/>
      <c r="H80" s="8"/>
      <c r="I80" s="8"/>
      <c r="J80" s="22"/>
      <c r="K80" s="8"/>
      <c r="L80" s="8"/>
      <c r="M80" s="8"/>
      <c r="N80" s="8"/>
      <c r="O80" s="8"/>
      <c r="P80" s="8"/>
      <c r="Q80" s="8"/>
      <c r="R80" s="8"/>
      <c r="S80" s="22"/>
      <c r="T80" s="8"/>
      <c r="U80" s="8"/>
      <c r="V80" s="8"/>
      <c r="W80" s="8"/>
      <c r="X80" s="8"/>
      <c r="Y80" s="8"/>
      <c r="Z80" s="8"/>
      <c r="AA80" s="8"/>
      <c r="AB80" s="22"/>
      <c r="AE80" s="47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</row>
    <row r="81" spans="1:72" s="25" customFormat="1" x14ac:dyDescent="0.25">
      <c r="B81" s="21"/>
      <c r="C81" s="21"/>
      <c r="D81" s="21"/>
      <c r="E81" s="21"/>
      <c r="F81" s="21"/>
      <c r="G81" s="21"/>
      <c r="H81" s="21"/>
      <c r="I81" s="21"/>
      <c r="J81" s="22"/>
      <c r="K81" s="21"/>
      <c r="L81" s="21"/>
      <c r="M81" s="21"/>
      <c r="N81" s="21"/>
      <c r="O81" s="21"/>
      <c r="P81" s="21"/>
      <c r="Q81" s="21"/>
      <c r="R81" s="21"/>
      <c r="S81" s="22"/>
      <c r="T81" s="21"/>
      <c r="U81" s="21"/>
      <c r="V81" s="21"/>
      <c r="W81" s="21"/>
      <c r="X81" s="21"/>
      <c r="Y81" s="21"/>
      <c r="Z81" s="21"/>
      <c r="AA81" s="21"/>
      <c r="AB81" s="22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  <c r="BQ81" s="21"/>
      <c r="BR81" s="21"/>
      <c r="BS81" s="21"/>
      <c r="BT81" s="21"/>
    </row>
    <row r="84" spans="1:72" x14ac:dyDescent="0.25">
      <c r="A84" s="12"/>
    </row>
    <row r="85" spans="1:72" x14ac:dyDescent="0.25">
      <c r="A85" s="12"/>
      <c r="B85" s="11"/>
      <c r="C85" s="11"/>
      <c r="D85" s="11"/>
      <c r="E85" s="11"/>
      <c r="F85" s="11"/>
      <c r="G85" s="11"/>
      <c r="H85" s="11"/>
      <c r="I85" s="11"/>
      <c r="K85" s="11"/>
      <c r="L85" s="11"/>
      <c r="M85" s="11"/>
      <c r="N85" s="11"/>
      <c r="O85" s="11"/>
      <c r="P85" s="11"/>
      <c r="Q85" s="11"/>
      <c r="R85" s="11"/>
      <c r="T85" s="11"/>
      <c r="U85" s="11"/>
      <c r="V85" s="11"/>
      <c r="W85" s="11"/>
      <c r="X85" s="11"/>
      <c r="Y85" s="11"/>
      <c r="Z85" s="11"/>
      <c r="AA85" s="11"/>
    </row>
    <row r="86" spans="1:72" x14ac:dyDescent="0.25">
      <c r="AC86" s="12"/>
      <c r="AD86" s="12"/>
      <c r="AE86" s="12"/>
      <c r="AG86" s="12"/>
      <c r="AH86" s="12"/>
      <c r="AI86" s="12"/>
    </row>
    <row r="87" spans="1:72" s="25" customFormat="1" x14ac:dyDescent="0.25">
      <c r="A87" s="15"/>
    </row>
    <row r="88" spans="1:72" s="25" customFormat="1" x14ac:dyDescent="0.25">
      <c r="A88" s="15"/>
    </row>
    <row r="89" spans="1:72" s="25" customFormat="1" x14ac:dyDescent="0.25">
      <c r="A89" s="30"/>
      <c r="B89" s="8"/>
      <c r="C89" s="8"/>
      <c r="D89" s="8"/>
      <c r="E89" s="8"/>
      <c r="F89" s="8"/>
      <c r="G89" s="8"/>
      <c r="H89" s="8"/>
      <c r="I89" s="8"/>
      <c r="J89" s="22"/>
      <c r="K89" s="8"/>
      <c r="L89" s="8"/>
      <c r="M89" s="8"/>
      <c r="N89" s="8"/>
      <c r="O89" s="8"/>
      <c r="P89" s="8"/>
      <c r="Q89" s="8"/>
      <c r="R89" s="8"/>
      <c r="S89" s="22"/>
      <c r="T89" s="8"/>
      <c r="U89" s="8"/>
      <c r="V89" s="8"/>
      <c r="W89" s="8"/>
      <c r="X89" s="8"/>
      <c r="Y89" s="8"/>
      <c r="Z89" s="8"/>
      <c r="AA89" s="8"/>
      <c r="AB89" s="22"/>
    </row>
    <row r="90" spans="1:72" s="25" customFormat="1" x14ac:dyDescent="0.25">
      <c r="A90" s="30"/>
      <c r="B90" s="8"/>
      <c r="C90" s="8"/>
      <c r="D90" s="8"/>
      <c r="E90" s="8"/>
      <c r="F90" s="8"/>
      <c r="G90" s="8"/>
      <c r="H90" s="8"/>
      <c r="I90" s="8"/>
      <c r="J90" s="22"/>
      <c r="K90" s="8"/>
      <c r="L90" s="8"/>
      <c r="M90" s="8"/>
      <c r="N90" s="8"/>
      <c r="O90" s="8"/>
      <c r="P90" s="8"/>
      <c r="Q90" s="8"/>
      <c r="R90" s="8"/>
      <c r="S90" s="22"/>
      <c r="T90" s="8"/>
      <c r="U90" s="8"/>
      <c r="V90" s="8"/>
      <c r="W90" s="8"/>
      <c r="X90" s="8"/>
      <c r="Y90" s="8"/>
      <c r="Z90" s="8"/>
      <c r="AA90" s="8"/>
      <c r="AB90" s="22"/>
    </row>
    <row r="91" spans="1:72" s="25" customFormat="1" x14ac:dyDescent="0.25">
      <c r="A91" s="30"/>
      <c r="B91" s="8"/>
      <c r="C91" s="8"/>
      <c r="D91" s="8"/>
      <c r="E91" s="8"/>
      <c r="F91" s="8"/>
      <c r="G91" s="8"/>
      <c r="H91" s="8"/>
      <c r="I91" s="8"/>
      <c r="J91" s="22"/>
      <c r="K91" s="8"/>
      <c r="L91" s="8"/>
      <c r="M91" s="8"/>
      <c r="N91" s="8"/>
      <c r="O91" s="8"/>
      <c r="P91" s="8"/>
      <c r="Q91" s="8"/>
      <c r="R91" s="8"/>
      <c r="S91" s="22"/>
      <c r="T91" s="8"/>
      <c r="U91" s="8"/>
      <c r="V91" s="8"/>
      <c r="W91" s="8"/>
      <c r="X91" s="8"/>
      <c r="Y91" s="8"/>
      <c r="Z91" s="8"/>
      <c r="AA91" s="8"/>
      <c r="AB91" s="22"/>
    </row>
    <row r="92" spans="1:72" s="25" customFormat="1" x14ac:dyDescent="0.25">
      <c r="A92" s="30"/>
      <c r="B92" s="8"/>
      <c r="C92" s="8"/>
      <c r="D92" s="8"/>
      <c r="E92" s="8"/>
      <c r="F92" s="8"/>
      <c r="G92" s="8"/>
      <c r="H92" s="8"/>
      <c r="I92" s="8"/>
      <c r="J92" s="22"/>
      <c r="K92" s="8"/>
      <c r="L92" s="8"/>
      <c r="M92" s="8"/>
      <c r="N92" s="8"/>
      <c r="O92" s="8"/>
      <c r="P92" s="8"/>
      <c r="Q92" s="8"/>
      <c r="R92" s="8"/>
      <c r="S92" s="22"/>
      <c r="T92" s="8"/>
      <c r="U92" s="8"/>
      <c r="V92" s="8"/>
      <c r="W92" s="8"/>
      <c r="X92" s="8"/>
      <c r="Y92" s="8"/>
      <c r="Z92" s="8"/>
      <c r="AA92" s="8"/>
      <c r="AB92" s="22"/>
    </row>
    <row r="93" spans="1:72" s="25" customFormat="1" x14ac:dyDescent="0.25">
      <c r="A93" s="30"/>
      <c r="B93" s="8"/>
      <c r="C93" s="8"/>
      <c r="D93" s="8"/>
      <c r="E93" s="8"/>
      <c r="F93" s="8"/>
      <c r="G93" s="8"/>
      <c r="H93" s="8"/>
      <c r="I93" s="8"/>
      <c r="J93" s="22"/>
      <c r="K93" s="8"/>
      <c r="L93" s="8"/>
      <c r="M93" s="8"/>
      <c r="N93" s="8"/>
      <c r="O93" s="8"/>
      <c r="P93" s="8"/>
      <c r="Q93" s="8"/>
      <c r="R93" s="8"/>
      <c r="S93" s="22"/>
      <c r="T93" s="8"/>
      <c r="U93" s="8"/>
      <c r="V93" s="8"/>
      <c r="W93" s="8"/>
      <c r="X93" s="8"/>
      <c r="Y93" s="8"/>
      <c r="Z93" s="8"/>
      <c r="AA93" s="8"/>
      <c r="AB93" s="22"/>
    </row>
    <row r="94" spans="1:72" s="25" customFormat="1" x14ac:dyDescent="0.25">
      <c r="A94" s="30"/>
      <c r="B94" s="8"/>
      <c r="C94" s="8"/>
      <c r="D94" s="8"/>
      <c r="E94" s="8"/>
      <c r="F94" s="8"/>
      <c r="G94" s="8"/>
      <c r="H94" s="8"/>
      <c r="I94" s="8"/>
      <c r="J94" s="22"/>
      <c r="K94" s="8"/>
      <c r="L94" s="8"/>
      <c r="M94" s="8"/>
      <c r="N94" s="8"/>
      <c r="O94" s="8"/>
      <c r="P94" s="8"/>
      <c r="Q94" s="8"/>
      <c r="R94" s="8"/>
      <c r="S94" s="22"/>
      <c r="T94" s="8"/>
      <c r="U94" s="8"/>
      <c r="V94" s="8"/>
      <c r="W94" s="8"/>
      <c r="X94" s="8"/>
      <c r="Y94" s="8"/>
      <c r="Z94" s="8"/>
      <c r="AA94" s="8"/>
      <c r="AB94" s="22"/>
    </row>
    <row r="95" spans="1:72" s="25" customFormat="1" x14ac:dyDescent="0.25">
      <c r="A95" s="30"/>
      <c r="B95" s="8"/>
      <c r="C95" s="8"/>
      <c r="D95" s="8"/>
      <c r="E95" s="8"/>
      <c r="F95" s="8"/>
      <c r="G95" s="8"/>
      <c r="H95" s="8"/>
      <c r="I95" s="8"/>
      <c r="J95" s="22"/>
      <c r="K95" s="8"/>
      <c r="L95" s="8"/>
      <c r="M95" s="8"/>
      <c r="N95" s="8"/>
      <c r="O95" s="8"/>
      <c r="P95" s="8"/>
      <c r="Q95" s="8"/>
      <c r="R95" s="8"/>
      <c r="S95" s="22"/>
      <c r="T95" s="8"/>
      <c r="U95" s="8"/>
      <c r="V95" s="8"/>
      <c r="W95" s="8"/>
      <c r="X95" s="8"/>
      <c r="Y95" s="8"/>
      <c r="Z95" s="8"/>
      <c r="AA95" s="8"/>
      <c r="AB95" s="22"/>
    </row>
    <row r="96" spans="1:72" s="25" customFormat="1" x14ac:dyDescent="0.25">
      <c r="A96" s="30"/>
      <c r="B96" s="8"/>
      <c r="C96" s="8"/>
      <c r="D96" s="8"/>
      <c r="E96" s="8"/>
      <c r="F96" s="8"/>
      <c r="G96" s="8"/>
      <c r="H96" s="8"/>
      <c r="I96" s="8"/>
      <c r="J96" s="22"/>
      <c r="K96" s="8"/>
      <c r="L96" s="8"/>
      <c r="M96" s="8"/>
      <c r="N96" s="8"/>
      <c r="O96" s="8"/>
      <c r="P96" s="8"/>
      <c r="Q96" s="8"/>
      <c r="R96" s="8"/>
      <c r="S96" s="22"/>
      <c r="T96" s="8"/>
      <c r="U96" s="8"/>
      <c r="V96" s="8"/>
      <c r="W96" s="8"/>
      <c r="X96" s="8"/>
      <c r="Y96" s="8"/>
      <c r="Z96" s="8"/>
      <c r="AA96" s="8"/>
      <c r="AB96" s="22"/>
    </row>
    <row r="97" spans="1:28" s="25" customFormat="1" x14ac:dyDescent="0.25">
      <c r="A97" s="30"/>
      <c r="B97" s="8"/>
      <c r="C97" s="8"/>
      <c r="D97" s="8"/>
      <c r="E97" s="8"/>
      <c r="F97" s="8"/>
      <c r="G97" s="8"/>
      <c r="H97" s="8"/>
      <c r="I97" s="8"/>
      <c r="J97" s="22"/>
      <c r="K97" s="8"/>
      <c r="L97" s="8"/>
      <c r="M97" s="8"/>
      <c r="N97" s="8"/>
      <c r="O97" s="8"/>
      <c r="P97" s="8"/>
      <c r="Q97" s="8"/>
      <c r="R97" s="8"/>
      <c r="S97" s="22"/>
      <c r="T97" s="8"/>
      <c r="U97" s="8"/>
      <c r="V97" s="8"/>
      <c r="W97" s="8"/>
      <c r="X97" s="8"/>
      <c r="Y97" s="8"/>
      <c r="Z97" s="8"/>
      <c r="AA97" s="8"/>
      <c r="AB97" s="22"/>
    </row>
    <row r="98" spans="1:28" s="25" customFormat="1" x14ac:dyDescent="0.25">
      <c r="A98" s="30"/>
      <c r="B98" s="8"/>
      <c r="C98" s="8"/>
      <c r="D98" s="8"/>
      <c r="E98" s="8"/>
      <c r="F98" s="8"/>
      <c r="G98" s="8"/>
      <c r="H98" s="8"/>
      <c r="I98" s="8"/>
      <c r="J98" s="22"/>
      <c r="K98" s="8"/>
      <c r="L98" s="8"/>
      <c r="M98" s="8"/>
      <c r="N98" s="8"/>
      <c r="O98" s="8"/>
      <c r="P98" s="8"/>
      <c r="Q98" s="8"/>
      <c r="R98" s="8"/>
      <c r="S98" s="22"/>
      <c r="T98" s="8"/>
      <c r="U98" s="8"/>
      <c r="V98" s="8"/>
      <c r="W98" s="8"/>
      <c r="X98" s="8"/>
      <c r="Y98" s="8"/>
      <c r="Z98" s="8"/>
      <c r="AA98" s="8"/>
      <c r="AB98" s="22"/>
    </row>
    <row r="99" spans="1:28" s="25" customFormat="1" x14ac:dyDescent="0.25">
      <c r="A99" s="30"/>
      <c r="B99" s="8"/>
      <c r="C99" s="8"/>
      <c r="D99" s="8"/>
      <c r="E99" s="8"/>
      <c r="F99" s="8"/>
      <c r="G99" s="8"/>
      <c r="H99" s="8"/>
      <c r="I99" s="8"/>
      <c r="J99" s="22"/>
      <c r="K99" s="8"/>
      <c r="L99" s="8"/>
      <c r="M99" s="8"/>
      <c r="N99" s="8"/>
      <c r="O99" s="8"/>
      <c r="P99" s="8"/>
      <c r="Q99" s="8"/>
      <c r="R99" s="8"/>
      <c r="S99" s="22"/>
      <c r="T99" s="8"/>
      <c r="U99" s="8"/>
      <c r="V99" s="8"/>
      <c r="W99" s="8"/>
      <c r="X99" s="8"/>
      <c r="Y99" s="8"/>
      <c r="Z99" s="8"/>
      <c r="AA99" s="8"/>
      <c r="AB99" s="22"/>
    </row>
    <row r="100" spans="1:28" s="25" customFormat="1" x14ac:dyDescent="0.25">
      <c r="A100" s="30"/>
      <c r="B100" s="8"/>
      <c r="C100" s="8"/>
      <c r="D100" s="8"/>
      <c r="E100" s="8"/>
      <c r="F100" s="8"/>
      <c r="G100" s="8"/>
      <c r="H100" s="8"/>
      <c r="I100" s="8"/>
      <c r="J100" s="22"/>
      <c r="K100" s="8"/>
      <c r="L100" s="8"/>
      <c r="M100" s="8"/>
      <c r="N100" s="8"/>
      <c r="O100" s="8"/>
      <c r="P100" s="8"/>
      <c r="Q100" s="8"/>
      <c r="R100" s="8"/>
      <c r="S100" s="22"/>
      <c r="T100" s="8"/>
      <c r="U100" s="8"/>
      <c r="V100" s="8"/>
      <c r="W100" s="8"/>
      <c r="X100" s="8"/>
      <c r="Y100" s="8"/>
      <c r="Z100" s="8"/>
      <c r="AA100" s="8"/>
      <c r="AB100" s="22"/>
    </row>
    <row r="101" spans="1:28" s="25" customFormat="1" x14ac:dyDescent="0.25">
      <c r="A101" s="30"/>
      <c r="B101" s="8"/>
      <c r="C101" s="8"/>
      <c r="D101" s="8"/>
      <c r="E101" s="8"/>
      <c r="F101" s="8"/>
      <c r="G101" s="8"/>
      <c r="H101" s="8"/>
      <c r="I101" s="8"/>
      <c r="J101" s="22"/>
      <c r="K101" s="8"/>
      <c r="L101" s="8"/>
      <c r="M101" s="8"/>
      <c r="N101" s="8"/>
      <c r="O101" s="8"/>
      <c r="P101" s="8"/>
      <c r="Q101" s="8"/>
      <c r="R101" s="8"/>
      <c r="S101" s="22"/>
      <c r="T101" s="8"/>
      <c r="U101" s="8"/>
      <c r="V101" s="8"/>
      <c r="W101" s="8"/>
      <c r="X101" s="8"/>
      <c r="Y101" s="8"/>
      <c r="Z101" s="8"/>
      <c r="AA101" s="8"/>
      <c r="AB101" s="22"/>
    </row>
    <row r="102" spans="1:28" s="25" customFormat="1" x14ac:dyDescent="0.25">
      <c r="A102" s="30"/>
      <c r="B102" s="8"/>
      <c r="C102" s="8"/>
      <c r="D102" s="8"/>
      <c r="E102" s="8"/>
      <c r="F102" s="8"/>
      <c r="G102" s="8"/>
      <c r="H102" s="8"/>
      <c r="I102" s="8"/>
      <c r="J102" s="22"/>
      <c r="K102" s="8"/>
      <c r="L102" s="8"/>
      <c r="M102" s="8"/>
      <c r="N102" s="8"/>
      <c r="O102" s="8"/>
      <c r="P102" s="8"/>
      <c r="Q102" s="8"/>
      <c r="R102" s="8"/>
      <c r="S102" s="22"/>
      <c r="T102" s="8"/>
      <c r="U102" s="8"/>
      <c r="V102" s="8"/>
      <c r="W102" s="8"/>
      <c r="X102" s="8"/>
      <c r="Y102" s="8"/>
      <c r="Z102" s="8"/>
      <c r="AA102" s="8"/>
      <c r="AB102" s="22"/>
    </row>
    <row r="103" spans="1:28" s="25" customFormat="1" x14ac:dyDescent="0.25">
      <c r="A103" s="30"/>
      <c r="B103" s="8"/>
      <c r="C103" s="8"/>
      <c r="D103" s="8"/>
      <c r="E103" s="8"/>
      <c r="F103" s="8"/>
      <c r="G103" s="8"/>
      <c r="H103" s="8"/>
      <c r="I103" s="8"/>
      <c r="J103" s="22"/>
      <c r="K103" s="8"/>
      <c r="L103" s="8"/>
      <c r="M103" s="8"/>
      <c r="N103" s="8"/>
      <c r="O103" s="8"/>
      <c r="P103" s="8"/>
      <c r="Q103" s="8"/>
      <c r="R103" s="8"/>
      <c r="S103" s="22"/>
      <c r="T103" s="8"/>
      <c r="U103" s="8"/>
      <c r="V103" s="8"/>
      <c r="W103" s="8"/>
      <c r="X103" s="8"/>
      <c r="Y103" s="8"/>
      <c r="Z103" s="8"/>
      <c r="AA103" s="8"/>
      <c r="AB103" s="22"/>
    </row>
    <row r="104" spans="1:28" s="25" customFormat="1" x14ac:dyDescent="0.25">
      <c r="A104" s="30"/>
      <c r="B104" s="8"/>
      <c r="C104" s="8"/>
      <c r="D104" s="8"/>
      <c r="E104" s="8"/>
      <c r="F104" s="8"/>
      <c r="G104" s="8"/>
      <c r="H104" s="8"/>
      <c r="I104" s="8"/>
      <c r="J104" s="22"/>
      <c r="K104" s="8"/>
      <c r="L104" s="8"/>
      <c r="M104" s="8"/>
      <c r="N104" s="8"/>
      <c r="O104" s="8"/>
      <c r="P104" s="8"/>
      <c r="Q104" s="8"/>
      <c r="R104" s="8"/>
      <c r="S104" s="22"/>
      <c r="T104" s="8"/>
      <c r="U104" s="8"/>
      <c r="V104" s="8"/>
      <c r="W104" s="8"/>
      <c r="X104" s="8"/>
      <c r="Y104" s="8"/>
      <c r="Z104" s="8"/>
      <c r="AA104" s="8"/>
      <c r="AB104" s="22"/>
    </row>
    <row r="105" spans="1:28" s="25" customFormat="1" x14ac:dyDescent="0.25">
      <c r="A105" s="30"/>
      <c r="B105" s="8"/>
      <c r="C105" s="8"/>
      <c r="D105" s="8"/>
      <c r="E105" s="8"/>
      <c r="F105" s="8"/>
      <c r="G105" s="8"/>
      <c r="H105" s="8"/>
      <c r="I105" s="8"/>
      <c r="J105" s="22"/>
      <c r="K105" s="8"/>
      <c r="L105" s="8"/>
      <c r="M105" s="8"/>
      <c r="N105" s="8"/>
      <c r="O105" s="8"/>
      <c r="P105" s="8"/>
      <c r="Q105" s="8"/>
      <c r="R105" s="8"/>
      <c r="S105" s="22"/>
      <c r="T105" s="8"/>
      <c r="U105" s="8"/>
      <c r="V105" s="8"/>
      <c r="W105" s="8"/>
      <c r="X105" s="8"/>
      <c r="Y105" s="8"/>
      <c r="Z105" s="8"/>
      <c r="AA105" s="8"/>
      <c r="AB105" s="22"/>
    </row>
    <row r="106" spans="1:28" s="25" customFormat="1" x14ac:dyDescent="0.25">
      <c r="A106" s="30"/>
      <c r="B106" s="8"/>
      <c r="C106" s="8"/>
      <c r="D106" s="8"/>
      <c r="E106" s="8"/>
      <c r="F106" s="8"/>
      <c r="G106" s="8"/>
      <c r="H106" s="8"/>
      <c r="I106" s="8"/>
      <c r="J106" s="22"/>
      <c r="K106" s="8"/>
      <c r="L106" s="8"/>
      <c r="M106" s="8"/>
      <c r="N106" s="8"/>
      <c r="O106" s="8"/>
      <c r="P106" s="8"/>
      <c r="Q106" s="8"/>
      <c r="R106" s="8"/>
      <c r="S106" s="22"/>
      <c r="T106" s="8"/>
      <c r="U106" s="8"/>
      <c r="V106" s="8"/>
      <c r="W106" s="8"/>
      <c r="X106" s="8"/>
      <c r="Y106" s="8"/>
      <c r="Z106" s="8"/>
      <c r="AA106" s="8"/>
      <c r="AB106" s="22"/>
    </row>
    <row r="107" spans="1:28" s="25" customFormat="1" x14ac:dyDescent="0.25">
      <c r="A107" s="30"/>
      <c r="B107" s="8"/>
      <c r="C107" s="8"/>
      <c r="D107" s="8"/>
      <c r="E107" s="8"/>
      <c r="F107" s="8"/>
      <c r="G107" s="8"/>
      <c r="H107" s="8"/>
      <c r="I107" s="8"/>
      <c r="J107" s="22"/>
      <c r="K107" s="8"/>
      <c r="L107" s="8"/>
      <c r="M107" s="8"/>
      <c r="N107" s="8"/>
      <c r="O107" s="8"/>
      <c r="P107" s="8"/>
      <c r="Q107" s="8"/>
      <c r="R107" s="8"/>
      <c r="S107" s="22"/>
      <c r="T107" s="8"/>
      <c r="U107" s="8"/>
      <c r="V107" s="8"/>
      <c r="W107" s="8"/>
      <c r="X107" s="8"/>
      <c r="Y107" s="8"/>
      <c r="Z107" s="8"/>
      <c r="AA107" s="8"/>
      <c r="AB107" s="22"/>
    </row>
    <row r="108" spans="1:28" s="25" customFormat="1" x14ac:dyDescent="0.25">
      <c r="A108" s="30"/>
      <c r="B108" s="8"/>
      <c r="C108" s="8"/>
      <c r="D108" s="8"/>
      <c r="E108" s="8"/>
      <c r="F108" s="8"/>
      <c r="G108" s="8"/>
      <c r="H108" s="8"/>
      <c r="I108" s="8"/>
      <c r="J108" s="22"/>
      <c r="K108" s="8"/>
      <c r="L108" s="8"/>
      <c r="M108" s="8"/>
      <c r="N108" s="8"/>
      <c r="O108" s="8"/>
      <c r="P108" s="8"/>
      <c r="Q108" s="8"/>
      <c r="R108" s="8"/>
      <c r="S108" s="22"/>
      <c r="T108" s="8"/>
      <c r="U108" s="8"/>
      <c r="V108" s="8"/>
      <c r="W108" s="8"/>
      <c r="X108" s="8"/>
      <c r="Y108" s="8"/>
      <c r="Z108" s="8"/>
      <c r="AA108" s="8"/>
      <c r="AB108" s="22"/>
    </row>
    <row r="109" spans="1:28" s="25" customFormat="1" x14ac:dyDescent="0.25">
      <c r="A109" s="30"/>
      <c r="B109" s="8"/>
      <c r="C109" s="8"/>
      <c r="D109" s="8"/>
      <c r="E109" s="8"/>
      <c r="F109" s="8"/>
      <c r="G109" s="8"/>
      <c r="H109" s="8"/>
      <c r="I109" s="8"/>
      <c r="J109" s="22"/>
      <c r="K109" s="8"/>
      <c r="L109" s="8"/>
      <c r="M109" s="8"/>
      <c r="N109" s="8"/>
      <c r="O109" s="8"/>
      <c r="P109" s="8"/>
      <c r="Q109" s="8"/>
      <c r="R109" s="8"/>
      <c r="S109" s="22"/>
      <c r="T109" s="8"/>
      <c r="U109" s="8"/>
      <c r="V109" s="8"/>
      <c r="W109" s="8"/>
      <c r="X109" s="8"/>
      <c r="Y109" s="8"/>
      <c r="Z109" s="8"/>
      <c r="AA109" s="8"/>
      <c r="AB109" s="22"/>
    </row>
    <row r="110" spans="1:28" s="25" customFormat="1" x14ac:dyDescent="0.25">
      <c r="B110" s="21"/>
      <c r="C110" s="21"/>
      <c r="D110" s="21"/>
      <c r="E110" s="21"/>
      <c r="F110" s="21"/>
      <c r="G110" s="21"/>
      <c r="H110" s="21"/>
      <c r="I110" s="21"/>
      <c r="J110" s="22"/>
      <c r="K110" s="21"/>
      <c r="L110" s="21"/>
      <c r="M110" s="21"/>
      <c r="N110" s="21"/>
      <c r="O110" s="21"/>
      <c r="P110" s="21"/>
      <c r="Q110" s="21"/>
      <c r="R110" s="21"/>
      <c r="S110" s="22"/>
      <c r="T110" s="21"/>
      <c r="U110" s="21"/>
      <c r="V110" s="21"/>
      <c r="W110" s="21"/>
      <c r="X110" s="21"/>
      <c r="Y110" s="21"/>
      <c r="Z110" s="21"/>
      <c r="AA110" s="21"/>
      <c r="AB110" s="22"/>
    </row>
    <row r="113" spans="1:35" x14ac:dyDescent="0.25">
      <c r="A113" s="12"/>
    </row>
    <row r="114" spans="1:35" x14ac:dyDescent="0.25">
      <c r="A114" s="12"/>
      <c r="B114" s="11"/>
      <c r="C114" s="11"/>
      <c r="D114" s="11"/>
      <c r="E114" s="11"/>
      <c r="F114" s="11"/>
      <c r="G114" s="11"/>
      <c r="H114" s="11"/>
      <c r="I114" s="11"/>
      <c r="K114" s="11"/>
      <c r="L114" s="11"/>
      <c r="M114" s="11"/>
      <c r="N114" s="11"/>
      <c r="O114" s="11"/>
      <c r="P114" s="11"/>
      <c r="Q114" s="11"/>
      <c r="R114" s="11"/>
      <c r="T114" s="11"/>
      <c r="U114" s="11"/>
      <c r="V114" s="11"/>
      <c r="W114" s="11"/>
      <c r="X114" s="11"/>
      <c r="Y114" s="11"/>
      <c r="Z114" s="11"/>
      <c r="AA114" s="11"/>
    </row>
    <row r="115" spans="1:35" x14ac:dyDescent="0.25">
      <c r="AC115" s="12"/>
      <c r="AD115" s="12"/>
      <c r="AE115" s="12"/>
      <c r="AG115" s="12"/>
      <c r="AH115" s="12"/>
      <c r="AI115" s="12"/>
    </row>
    <row r="116" spans="1:35" s="25" customFormat="1" x14ac:dyDescent="0.25">
      <c r="A116" s="15"/>
    </row>
    <row r="117" spans="1:35" s="25" customFormat="1" x14ac:dyDescent="0.25">
      <c r="A117" s="15"/>
    </row>
    <row r="118" spans="1:35" s="25" customFormat="1" x14ac:dyDescent="0.25">
      <c r="A118" s="30"/>
      <c r="B118" s="8"/>
      <c r="C118" s="8"/>
      <c r="D118" s="8"/>
      <c r="E118" s="8"/>
      <c r="F118" s="8"/>
      <c r="G118" s="8"/>
      <c r="H118" s="8"/>
      <c r="I118" s="8"/>
      <c r="J118" s="22"/>
      <c r="K118" s="8"/>
      <c r="L118" s="8"/>
      <c r="M118" s="8"/>
      <c r="N118" s="8"/>
      <c r="O118" s="8"/>
      <c r="P118" s="8"/>
      <c r="Q118" s="8"/>
      <c r="R118" s="8"/>
      <c r="S118" s="22"/>
      <c r="T118" s="8"/>
      <c r="U118" s="8"/>
      <c r="V118" s="8"/>
      <c r="W118" s="8"/>
      <c r="X118" s="8"/>
      <c r="Y118" s="8"/>
      <c r="Z118" s="8"/>
      <c r="AA118" s="8"/>
      <c r="AB118" s="22"/>
    </row>
    <row r="119" spans="1:35" s="25" customFormat="1" x14ac:dyDescent="0.25">
      <c r="A119" s="30"/>
      <c r="B119" s="8"/>
      <c r="C119" s="8"/>
      <c r="D119" s="8"/>
      <c r="E119" s="8"/>
      <c r="F119" s="8"/>
      <c r="G119" s="8"/>
      <c r="H119" s="8"/>
      <c r="I119" s="8"/>
      <c r="J119" s="22"/>
      <c r="K119" s="8"/>
      <c r="L119" s="8"/>
      <c r="M119" s="8"/>
      <c r="N119" s="8"/>
      <c r="O119" s="8"/>
      <c r="P119" s="8"/>
      <c r="Q119" s="8"/>
      <c r="R119" s="8"/>
      <c r="S119" s="22"/>
      <c r="T119" s="8"/>
      <c r="U119" s="8"/>
      <c r="V119" s="8"/>
      <c r="W119" s="8"/>
      <c r="X119" s="8"/>
      <c r="Y119" s="8"/>
      <c r="Z119" s="8"/>
      <c r="AA119" s="8"/>
      <c r="AB119" s="22"/>
    </row>
    <row r="120" spans="1:35" s="25" customFormat="1" x14ac:dyDescent="0.25">
      <c r="A120" s="30"/>
      <c r="B120" s="8"/>
      <c r="C120" s="8"/>
      <c r="D120" s="8"/>
      <c r="E120" s="8"/>
      <c r="F120" s="8"/>
      <c r="G120" s="8"/>
      <c r="H120" s="8"/>
      <c r="I120" s="8"/>
      <c r="J120" s="22"/>
      <c r="K120" s="8"/>
      <c r="L120" s="8"/>
      <c r="M120" s="8"/>
      <c r="N120" s="8"/>
      <c r="O120" s="8"/>
      <c r="P120" s="8"/>
      <c r="Q120" s="8"/>
      <c r="R120" s="8"/>
      <c r="S120" s="22"/>
      <c r="T120" s="8"/>
      <c r="U120" s="8"/>
      <c r="V120" s="8"/>
      <c r="W120" s="8"/>
      <c r="X120" s="8"/>
      <c r="Y120" s="8"/>
      <c r="Z120" s="8"/>
      <c r="AA120" s="8"/>
      <c r="AB120" s="22"/>
    </row>
    <row r="121" spans="1:35" s="25" customFormat="1" x14ac:dyDescent="0.25">
      <c r="A121" s="30"/>
      <c r="B121" s="8"/>
      <c r="C121" s="8"/>
      <c r="D121" s="8"/>
      <c r="E121" s="8"/>
      <c r="F121" s="8"/>
      <c r="G121" s="8"/>
      <c r="H121" s="8"/>
      <c r="I121" s="8"/>
      <c r="J121" s="22"/>
      <c r="K121" s="8"/>
      <c r="L121" s="8"/>
      <c r="M121" s="8"/>
      <c r="N121" s="8"/>
      <c r="O121" s="8"/>
      <c r="P121" s="8"/>
      <c r="Q121" s="8"/>
      <c r="R121" s="8"/>
      <c r="S121" s="22"/>
      <c r="T121" s="8"/>
      <c r="U121" s="8"/>
      <c r="V121" s="8"/>
      <c r="W121" s="8"/>
      <c r="X121" s="8"/>
      <c r="Y121" s="8"/>
      <c r="Z121" s="8"/>
      <c r="AA121" s="8"/>
      <c r="AB121" s="22"/>
    </row>
    <row r="122" spans="1:35" s="25" customFormat="1" x14ac:dyDescent="0.25">
      <c r="A122" s="30"/>
      <c r="B122" s="8"/>
      <c r="C122" s="8"/>
      <c r="D122" s="8"/>
      <c r="E122" s="8"/>
      <c r="F122" s="8"/>
      <c r="G122" s="8"/>
      <c r="H122" s="8"/>
      <c r="I122" s="8"/>
      <c r="J122" s="22"/>
      <c r="K122" s="8"/>
      <c r="L122" s="8"/>
      <c r="M122" s="8"/>
      <c r="N122" s="8"/>
      <c r="O122" s="8"/>
      <c r="P122" s="8"/>
      <c r="Q122" s="8"/>
      <c r="R122" s="8"/>
      <c r="S122" s="22"/>
      <c r="T122" s="8"/>
      <c r="U122" s="8"/>
      <c r="V122" s="8"/>
      <c r="W122" s="8"/>
      <c r="X122" s="8"/>
      <c r="Y122" s="8"/>
      <c r="Z122" s="8"/>
      <c r="AA122" s="8"/>
      <c r="AB122" s="22"/>
    </row>
    <row r="123" spans="1:35" s="25" customFormat="1" x14ac:dyDescent="0.25">
      <c r="A123" s="30"/>
      <c r="B123" s="8"/>
      <c r="C123" s="8"/>
      <c r="D123" s="8"/>
      <c r="E123" s="8"/>
      <c r="F123" s="8"/>
      <c r="G123" s="8"/>
      <c r="H123" s="8"/>
      <c r="I123" s="8"/>
      <c r="J123" s="22"/>
      <c r="K123" s="8"/>
      <c r="L123" s="8"/>
      <c r="M123" s="8"/>
      <c r="N123" s="8"/>
      <c r="O123" s="8"/>
      <c r="P123" s="8"/>
      <c r="Q123" s="8"/>
      <c r="R123" s="8"/>
      <c r="S123" s="22"/>
      <c r="T123" s="8"/>
      <c r="U123" s="8"/>
      <c r="V123" s="8"/>
      <c r="W123" s="8"/>
      <c r="X123" s="8"/>
      <c r="Y123" s="8"/>
      <c r="Z123" s="8"/>
      <c r="AA123" s="8"/>
      <c r="AB123" s="22"/>
    </row>
    <row r="124" spans="1:35" s="25" customFormat="1" x14ac:dyDescent="0.25">
      <c r="A124" s="30"/>
      <c r="B124" s="8"/>
      <c r="C124" s="8"/>
      <c r="D124" s="8"/>
      <c r="E124" s="8"/>
      <c r="F124" s="8"/>
      <c r="G124" s="8"/>
      <c r="H124" s="8"/>
      <c r="I124" s="8"/>
      <c r="J124" s="22"/>
      <c r="K124" s="8"/>
      <c r="L124" s="8"/>
      <c r="M124" s="8"/>
      <c r="N124" s="8"/>
      <c r="O124" s="8"/>
      <c r="P124" s="8"/>
      <c r="Q124" s="8"/>
      <c r="R124" s="8"/>
      <c r="S124" s="22"/>
      <c r="T124" s="8"/>
      <c r="U124" s="8"/>
      <c r="V124" s="8"/>
      <c r="W124" s="8"/>
      <c r="X124" s="8"/>
      <c r="Y124" s="8"/>
      <c r="Z124" s="8"/>
      <c r="AA124" s="8"/>
      <c r="AB124" s="22"/>
    </row>
    <row r="125" spans="1:35" s="25" customFormat="1" x14ac:dyDescent="0.25">
      <c r="A125" s="30"/>
      <c r="B125" s="8"/>
      <c r="C125" s="8"/>
      <c r="D125" s="8"/>
      <c r="E125" s="8"/>
      <c r="F125" s="8"/>
      <c r="G125" s="8"/>
      <c r="H125" s="8"/>
      <c r="I125" s="8"/>
      <c r="J125" s="22"/>
      <c r="K125" s="8"/>
      <c r="L125" s="8"/>
      <c r="M125" s="8"/>
      <c r="N125" s="8"/>
      <c r="O125" s="8"/>
      <c r="P125" s="8"/>
      <c r="Q125" s="8"/>
      <c r="R125" s="8"/>
      <c r="S125" s="22"/>
      <c r="T125" s="8"/>
      <c r="U125" s="8"/>
      <c r="V125" s="8"/>
      <c r="W125" s="8"/>
      <c r="X125" s="8"/>
      <c r="Y125" s="8"/>
      <c r="Z125" s="8"/>
      <c r="AA125" s="8"/>
      <c r="AB125" s="22"/>
    </row>
    <row r="126" spans="1:35" s="25" customFormat="1" x14ac:dyDescent="0.25">
      <c r="A126" s="30"/>
      <c r="B126" s="8"/>
      <c r="C126" s="8"/>
      <c r="D126" s="8"/>
      <c r="E126" s="8"/>
      <c r="F126" s="8"/>
      <c r="G126" s="8"/>
      <c r="H126" s="8"/>
      <c r="I126" s="8"/>
      <c r="J126" s="22"/>
      <c r="K126" s="8"/>
      <c r="L126" s="8"/>
      <c r="M126" s="8"/>
      <c r="N126" s="8"/>
      <c r="O126" s="8"/>
      <c r="P126" s="8"/>
      <c r="Q126" s="8"/>
      <c r="R126" s="8"/>
      <c r="S126" s="22"/>
      <c r="T126" s="8"/>
      <c r="U126" s="8"/>
      <c r="V126" s="8"/>
      <c r="W126" s="8"/>
      <c r="X126" s="8"/>
      <c r="Y126" s="8"/>
      <c r="Z126" s="8"/>
      <c r="AA126" s="8"/>
      <c r="AB126" s="22"/>
    </row>
    <row r="127" spans="1:35" s="25" customFormat="1" x14ac:dyDescent="0.25">
      <c r="A127" s="30"/>
      <c r="B127" s="8"/>
      <c r="C127" s="8"/>
      <c r="D127" s="8"/>
      <c r="E127" s="8"/>
      <c r="F127" s="8"/>
      <c r="G127" s="8"/>
      <c r="H127" s="8"/>
      <c r="I127" s="8"/>
      <c r="J127" s="22"/>
      <c r="K127" s="8"/>
      <c r="L127" s="8"/>
      <c r="M127" s="8"/>
      <c r="N127" s="8"/>
      <c r="O127" s="8"/>
      <c r="P127" s="8"/>
      <c r="Q127" s="8"/>
      <c r="R127" s="8"/>
      <c r="S127" s="22"/>
      <c r="T127" s="8"/>
      <c r="U127" s="8"/>
      <c r="V127" s="8"/>
      <c r="W127" s="8"/>
      <c r="X127" s="8"/>
      <c r="Y127" s="8"/>
      <c r="Z127" s="8"/>
      <c r="AA127" s="8"/>
      <c r="AB127" s="22"/>
    </row>
    <row r="128" spans="1:35" s="25" customFormat="1" x14ac:dyDescent="0.25">
      <c r="A128" s="30"/>
      <c r="B128" s="8"/>
      <c r="C128" s="8"/>
      <c r="D128" s="8"/>
      <c r="E128" s="8"/>
      <c r="F128" s="8"/>
      <c r="G128" s="8"/>
      <c r="H128" s="8"/>
      <c r="I128" s="8"/>
      <c r="J128" s="22"/>
      <c r="K128" s="8"/>
      <c r="L128" s="8"/>
      <c r="M128" s="8"/>
      <c r="N128" s="8"/>
      <c r="O128" s="8"/>
      <c r="P128" s="8"/>
      <c r="Q128" s="8"/>
      <c r="R128" s="8"/>
      <c r="S128" s="22"/>
      <c r="T128" s="8"/>
      <c r="U128" s="8"/>
      <c r="V128" s="8"/>
      <c r="W128" s="8"/>
      <c r="X128" s="8"/>
      <c r="Y128" s="8"/>
      <c r="Z128" s="8"/>
      <c r="AA128" s="8"/>
      <c r="AB128" s="22"/>
    </row>
    <row r="129" spans="1:35" s="25" customFormat="1" x14ac:dyDescent="0.25">
      <c r="A129" s="30"/>
      <c r="B129" s="8"/>
      <c r="C129" s="8"/>
      <c r="D129" s="8"/>
      <c r="E129" s="8"/>
      <c r="F129" s="8"/>
      <c r="G129" s="8"/>
      <c r="H129" s="8"/>
      <c r="I129" s="8"/>
      <c r="J129" s="22"/>
      <c r="K129" s="8"/>
      <c r="L129" s="8"/>
      <c r="M129" s="8"/>
      <c r="N129" s="8"/>
      <c r="O129" s="8"/>
      <c r="P129" s="8"/>
      <c r="Q129" s="8"/>
      <c r="R129" s="8"/>
      <c r="S129" s="22"/>
      <c r="T129" s="8"/>
      <c r="U129" s="8"/>
      <c r="V129" s="8"/>
      <c r="W129" s="8"/>
      <c r="X129" s="8"/>
      <c r="Y129" s="8"/>
      <c r="Z129" s="8"/>
      <c r="AA129" s="8"/>
      <c r="AB129" s="22"/>
    </row>
    <row r="130" spans="1:35" s="25" customFormat="1" x14ac:dyDescent="0.25">
      <c r="A130" s="30"/>
      <c r="B130" s="8"/>
      <c r="C130" s="8"/>
      <c r="D130" s="8"/>
      <c r="E130" s="8"/>
      <c r="F130" s="8"/>
      <c r="G130" s="8"/>
      <c r="H130" s="8"/>
      <c r="I130" s="8"/>
      <c r="J130" s="22"/>
      <c r="K130" s="8"/>
      <c r="L130" s="8"/>
      <c r="M130" s="8"/>
      <c r="N130" s="8"/>
      <c r="O130" s="8"/>
      <c r="P130" s="8"/>
      <c r="Q130" s="8"/>
      <c r="R130" s="8"/>
      <c r="S130" s="22"/>
      <c r="T130" s="8"/>
      <c r="U130" s="8"/>
      <c r="V130" s="8"/>
      <c r="W130" s="8"/>
      <c r="X130" s="8"/>
      <c r="Y130" s="8"/>
      <c r="Z130" s="8"/>
      <c r="AA130" s="8"/>
      <c r="AB130" s="22"/>
    </row>
    <row r="131" spans="1:35" s="25" customFormat="1" x14ac:dyDescent="0.25">
      <c r="A131" s="30"/>
      <c r="B131" s="8"/>
      <c r="C131" s="8"/>
      <c r="D131" s="8"/>
      <c r="E131" s="8"/>
      <c r="F131" s="8"/>
      <c r="G131" s="8"/>
      <c r="H131" s="8"/>
      <c r="I131" s="8"/>
      <c r="J131" s="22"/>
      <c r="K131" s="8"/>
      <c r="L131" s="8"/>
      <c r="M131" s="8"/>
      <c r="N131" s="8"/>
      <c r="O131" s="8"/>
      <c r="P131" s="8"/>
      <c r="Q131" s="8"/>
      <c r="R131" s="8"/>
      <c r="S131" s="22"/>
      <c r="T131" s="8"/>
      <c r="U131" s="8"/>
      <c r="V131" s="8"/>
      <c r="W131" s="8"/>
      <c r="X131" s="8"/>
      <c r="Y131" s="8"/>
      <c r="Z131" s="8"/>
      <c r="AA131" s="8"/>
      <c r="AB131" s="22"/>
    </row>
    <row r="132" spans="1:35" s="25" customFormat="1" x14ac:dyDescent="0.25">
      <c r="A132" s="30"/>
      <c r="B132" s="8"/>
      <c r="C132" s="8"/>
      <c r="D132" s="8"/>
      <c r="E132" s="8"/>
      <c r="F132" s="8"/>
      <c r="G132" s="8"/>
      <c r="H132" s="8"/>
      <c r="I132" s="8"/>
      <c r="J132" s="22"/>
      <c r="K132" s="8"/>
      <c r="L132" s="8"/>
      <c r="M132" s="8"/>
      <c r="N132" s="8"/>
      <c r="O132" s="8"/>
      <c r="P132" s="8"/>
      <c r="Q132" s="8"/>
      <c r="R132" s="8"/>
      <c r="S132" s="22"/>
      <c r="T132" s="8"/>
      <c r="U132" s="8"/>
      <c r="V132" s="8"/>
      <c r="W132" s="8"/>
      <c r="X132" s="8"/>
      <c r="Y132" s="8"/>
      <c r="Z132" s="8"/>
      <c r="AA132" s="8"/>
      <c r="AB132" s="22"/>
    </row>
    <row r="133" spans="1:35" s="25" customFormat="1" x14ac:dyDescent="0.25">
      <c r="A133" s="30"/>
      <c r="B133" s="8"/>
      <c r="C133" s="8"/>
      <c r="D133" s="8"/>
      <c r="E133" s="8"/>
      <c r="F133" s="8"/>
      <c r="G133" s="8"/>
      <c r="H133" s="8"/>
      <c r="I133" s="8"/>
      <c r="J133" s="22"/>
      <c r="K133" s="8"/>
      <c r="L133" s="8"/>
      <c r="M133" s="8"/>
      <c r="N133" s="8"/>
      <c r="O133" s="8"/>
      <c r="P133" s="8"/>
      <c r="Q133" s="8"/>
      <c r="R133" s="8"/>
      <c r="S133" s="22"/>
      <c r="T133" s="8"/>
      <c r="U133" s="8"/>
      <c r="V133" s="8"/>
      <c r="W133" s="8"/>
      <c r="X133" s="8"/>
      <c r="Y133" s="8"/>
      <c r="Z133" s="8"/>
      <c r="AA133" s="8"/>
      <c r="AB133" s="22"/>
    </row>
    <row r="134" spans="1:35" s="25" customFormat="1" x14ac:dyDescent="0.25">
      <c r="A134" s="30"/>
      <c r="B134" s="8"/>
      <c r="C134" s="8"/>
      <c r="D134" s="8"/>
      <c r="E134" s="8"/>
      <c r="F134" s="8"/>
      <c r="G134" s="8"/>
      <c r="H134" s="8"/>
      <c r="I134" s="8"/>
      <c r="J134" s="22"/>
      <c r="K134" s="8"/>
      <c r="L134" s="8"/>
      <c r="M134" s="8"/>
      <c r="N134" s="8"/>
      <c r="O134" s="8"/>
      <c r="P134" s="8"/>
      <c r="Q134" s="8"/>
      <c r="R134" s="8"/>
      <c r="S134" s="22"/>
      <c r="T134" s="8"/>
      <c r="U134" s="8"/>
      <c r="V134" s="8"/>
      <c r="W134" s="8"/>
      <c r="X134" s="8"/>
      <c r="Y134" s="8"/>
      <c r="Z134" s="8"/>
      <c r="AA134" s="8"/>
      <c r="AB134" s="22"/>
    </row>
    <row r="135" spans="1:35" s="25" customFormat="1" x14ac:dyDescent="0.25">
      <c r="A135" s="30"/>
      <c r="B135" s="8"/>
      <c r="C135" s="8"/>
      <c r="D135" s="8"/>
      <c r="E135" s="8"/>
      <c r="F135" s="8"/>
      <c r="G135" s="8"/>
      <c r="H135" s="8"/>
      <c r="I135" s="8"/>
      <c r="J135" s="22"/>
      <c r="K135" s="8"/>
      <c r="L135" s="8"/>
      <c r="M135" s="8"/>
      <c r="N135" s="8"/>
      <c r="O135" s="8"/>
      <c r="P135" s="8"/>
      <c r="Q135" s="8"/>
      <c r="R135" s="8"/>
      <c r="S135" s="22"/>
      <c r="T135" s="8"/>
      <c r="U135" s="8"/>
      <c r="V135" s="8"/>
      <c r="W135" s="8"/>
      <c r="X135" s="8"/>
      <c r="Y135" s="8"/>
      <c r="Z135" s="8"/>
      <c r="AA135" s="8"/>
      <c r="AB135" s="22"/>
    </row>
    <row r="136" spans="1:35" s="25" customFormat="1" x14ac:dyDescent="0.25">
      <c r="A136" s="30"/>
      <c r="B136" s="8"/>
      <c r="C136" s="8"/>
      <c r="D136" s="8"/>
      <c r="E136" s="8"/>
      <c r="F136" s="8"/>
      <c r="G136" s="8"/>
      <c r="H136" s="8"/>
      <c r="I136" s="8"/>
      <c r="J136" s="22"/>
      <c r="K136" s="8"/>
      <c r="L136" s="8"/>
      <c r="M136" s="8"/>
      <c r="N136" s="8"/>
      <c r="O136" s="8"/>
      <c r="P136" s="8"/>
      <c r="Q136" s="8"/>
      <c r="R136" s="8"/>
      <c r="S136" s="22"/>
      <c r="T136" s="8"/>
      <c r="U136" s="8"/>
      <c r="V136" s="8"/>
      <c r="W136" s="8"/>
      <c r="X136" s="8"/>
      <c r="Y136" s="8"/>
      <c r="Z136" s="8"/>
      <c r="AA136" s="8"/>
      <c r="AB136" s="22"/>
    </row>
    <row r="137" spans="1:35" s="25" customFormat="1" x14ac:dyDescent="0.25">
      <c r="A137" s="30"/>
      <c r="B137" s="8"/>
      <c r="C137" s="8"/>
      <c r="D137" s="8"/>
      <c r="E137" s="8"/>
      <c r="F137" s="8"/>
      <c r="G137" s="8"/>
      <c r="H137" s="8"/>
      <c r="I137" s="8"/>
      <c r="J137" s="22"/>
      <c r="K137" s="8"/>
      <c r="L137" s="8"/>
      <c r="M137" s="8"/>
      <c r="N137" s="8"/>
      <c r="O137" s="8"/>
      <c r="P137" s="8"/>
      <c r="Q137" s="8"/>
      <c r="R137" s="8"/>
      <c r="S137" s="22"/>
      <c r="T137" s="8"/>
      <c r="U137" s="8"/>
      <c r="V137" s="8"/>
      <c r="W137" s="8"/>
      <c r="X137" s="8"/>
      <c r="Y137" s="8"/>
      <c r="Z137" s="8"/>
      <c r="AA137" s="8"/>
      <c r="AB137" s="22"/>
    </row>
    <row r="138" spans="1:35" s="25" customFormat="1" x14ac:dyDescent="0.25">
      <c r="A138" s="30"/>
      <c r="B138" s="8"/>
      <c r="C138" s="8"/>
      <c r="D138" s="8"/>
      <c r="E138" s="8"/>
      <c r="F138" s="8"/>
      <c r="G138" s="8"/>
      <c r="H138" s="8"/>
      <c r="I138" s="8"/>
      <c r="J138" s="22"/>
      <c r="K138" s="8"/>
      <c r="L138" s="8"/>
      <c r="M138" s="8"/>
      <c r="N138" s="8"/>
      <c r="O138" s="8"/>
      <c r="P138" s="8"/>
      <c r="Q138" s="8"/>
      <c r="R138" s="8"/>
      <c r="S138" s="22"/>
      <c r="T138" s="8"/>
      <c r="U138" s="8"/>
      <c r="V138" s="8"/>
      <c r="W138" s="8"/>
      <c r="X138" s="8"/>
      <c r="Y138" s="8"/>
      <c r="Z138" s="8"/>
      <c r="AA138" s="8"/>
      <c r="AB138" s="22"/>
    </row>
    <row r="139" spans="1:35" s="25" customFormat="1" x14ac:dyDescent="0.25">
      <c r="B139" s="21"/>
      <c r="C139" s="21"/>
      <c r="D139" s="21"/>
      <c r="E139" s="21"/>
      <c r="F139" s="21"/>
      <c r="G139" s="21"/>
      <c r="H139" s="21"/>
      <c r="I139" s="21"/>
      <c r="J139" s="22"/>
      <c r="K139" s="21"/>
      <c r="L139" s="21"/>
      <c r="M139" s="21"/>
      <c r="N139" s="21"/>
      <c r="O139" s="21"/>
      <c r="P139" s="21"/>
      <c r="Q139" s="21"/>
      <c r="R139" s="21"/>
      <c r="S139" s="22"/>
      <c r="T139" s="21"/>
      <c r="U139" s="21"/>
      <c r="V139" s="21"/>
      <c r="W139" s="21"/>
      <c r="X139" s="21"/>
      <c r="Y139" s="21"/>
      <c r="Z139" s="21"/>
      <c r="AA139" s="21"/>
      <c r="AB139" s="22"/>
    </row>
    <row r="142" spans="1:35" x14ac:dyDescent="0.25">
      <c r="A142" s="12"/>
    </row>
    <row r="143" spans="1:35" x14ac:dyDescent="0.25">
      <c r="A143" s="12"/>
      <c r="B143" s="11"/>
      <c r="C143" s="11"/>
      <c r="D143" s="11"/>
      <c r="E143" s="11"/>
      <c r="F143" s="11"/>
      <c r="G143" s="11"/>
      <c r="H143" s="11"/>
      <c r="I143" s="11"/>
      <c r="K143" s="11"/>
      <c r="L143" s="11"/>
      <c r="M143" s="11"/>
      <c r="N143" s="11"/>
      <c r="O143" s="11"/>
      <c r="P143" s="11"/>
      <c r="Q143" s="11"/>
      <c r="R143" s="11"/>
      <c r="T143" s="11"/>
      <c r="U143" s="11"/>
      <c r="V143" s="11"/>
      <c r="W143" s="11"/>
      <c r="X143" s="11"/>
      <c r="Y143" s="11"/>
      <c r="Z143" s="11"/>
      <c r="AA143" s="11"/>
    </row>
    <row r="144" spans="1:35" x14ac:dyDescent="0.25">
      <c r="AC144" s="12"/>
      <c r="AD144" s="12"/>
      <c r="AE144" s="12"/>
      <c r="AG144" s="12"/>
      <c r="AH144" s="12"/>
      <c r="AI144" s="12"/>
    </row>
    <row r="145" spans="1:28" s="25" customFormat="1" x14ac:dyDescent="0.25">
      <c r="A145" s="15"/>
    </row>
    <row r="146" spans="1:28" s="25" customFormat="1" x14ac:dyDescent="0.25">
      <c r="A146" s="15"/>
    </row>
    <row r="147" spans="1:28" s="25" customFormat="1" x14ac:dyDescent="0.25">
      <c r="A147" s="30"/>
      <c r="B147" s="8"/>
      <c r="C147" s="8"/>
      <c r="D147" s="8"/>
      <c r="E147" s="8"/>
      <c r="F147" s="8"/>
      <c r="G147" s="8"/>
      <c r="H147" s="8"/>
      <c r="I147" s="8"/>
      <c r="J147" s="22"/>
      <c r="K147" s="8"/>
      <c r="L147" s="8"/>
      <c r="M147" s="8"/>
      <c r="N147" s="8"/>
      <c r="O147" s="8"/>
      <c r="P147" s="8"/>
      <c r="Q147" s="8"/>
      <c r="R147" s="8"/>
      <c r="S147" s="22"/>
      <c r="T147" s="8"/>
      <c r="U147" s="8"/>
      <c r="V147" s="8"/>
      <c r="W147" s="8"/>
      <c r="X147" s="8"/>
      <c r="Y147" s="8"/>
      <c r="Z147" s="8"/>
      <c r="AA147" s="8"/>
      <c r="AB147" s="22"/>
    </row>
    <row r="148" spans="1:28" s="25" customFormat="1" x14ac:dyDescent="0.25">
      <c r="A148" s="30"/>
      <c r="B148" s="8"/>
      <c r="C148" s="8"/>
      <c r="D148" s="8"/>
      <c r="E148" s="8"/>
      <c r="F148" s="8"/>
      <c r="G148" s="8"/>
      <c r="H148" s="8"/>
      <c r="I148" s="8"/>
      <c r="J148" s="22"/>
      <c r="K148" s="8"/>
      <c r="L148" s="8"/>
      <c r="M148" s="8"/>
      <c r="N148" s="8"/>
      <c r="O148" s="8"/>
      <c r="P148" s="8"/>
      <c r="Q148" s="8"/>
      <c r="R148" s="8"/>
      <c r="S148" s="22"/>
      <c r="T148" s="8"/>
      <c r="U148" s="8"/>
      <c r="V148" s="8"/>
      <c r="W148" s="8"/>
      <c r="X148" s="8"/>
      <c r="Y148" s="8"/>
      <c r="Z148" s="8"/>
      <c r="AA148" s="8"/>
      <c r="AB148" s="22"/>
    </row>
    <row r="149" spans="1:28" s="25" customFormat="1" x14ac:dyDescent="0.25">
      <c r="A149" s="30"/>
      <c r="B149" s="8"/>
      <c r="C149" s="8"/>
      <c r="D149" s="8"/>
      <c r="E149" s="8"/>
      <c r="F149" s="8"/>
      <c r="G149" s="8"/>
      <c r="H149" s="8"/>
      <c r="I149" s="8"/>
      <c r="J149" s="22"/>
      <c r="K149" s="8"/>
      <c r="L149" s="8"/>
      <c r="M149" s="8"/>
      <c r="N149" s="8"/>
      <c r="O149" s="8"/>
      <c r="P149" s="8"/>
      <c r="Q149" s="8"/>
      <c r="R149" s="8"/>
      <c r="S149" s="22"/>
      <c r="T149" s="8"/>
      <c r="U149" s="8"/>
      <c r="V149" s="8"/>
      <c r="W149" s="8"/>
      <c r="X149" s="8"/>
      <c r="Y149" s="8"/>
      <c r="Z149" s="8"/>
      <c r="AA149" s="8"/>
      <c r="AB149" s="22"/>
    </row>
    <row r="150" spans="1:28" s="25" customFormat="1" x14ac:dyDescent="0.25">
      <c r="A150" s="30"/>
      <c r="B150" s="8"/>
      <c r="C150" s="8"/>
      <c r="D150" s="8"/>
      <c r="E150" s="8"/>
      <c r="F150" s="8"/>
      <c r="G150" s="8"/>
      <c r="H150" s="8"/>
      <c r="I150" s="8"/>
      <c r="J150" s="22"/>
      <c r="K150" s="8"/>
      <c r="L150" s="8"/>
      <c r="M150" s="8"/>
      <c r="N150" s="8"/>
      <c r="O150" s="8"/>
      <c r="P150" s="8"/>
      <c r="Q150" s="8"/>
      <c r="R150" s="8"/>
      <c r="S150" s="22"/>
      <c r="T150" s="8"/>
      <c r="U150" s="8"/>
      <c r="V150" s="8"/>
      <c r="W150" s="8"/>
      <c r="X150" s="8"/>
      <c r="Y150" s="8"/>
      <c r="Z150" s="8"/>
      <c r="AA150" s="8"/>
      <c r="AB150" s="22"/>
    </row>
    <row r="151" spans="1:28" s="25" customFormat="1" x14ac:dyDescent="0.25">
      <c r="A151" s="30"/>
      <c r="B151" s="8"/>
      <c r="C151" s="8"/>
      <c r="D151" s="8"/>
      <c r="E151" s="8"/>
      <c r="F151" s="8"/>
      <c r="G151" s="8"/>
      <c r="H151" s="8"/>
      <c r="I151" s="8"/>
      <c r="J151" s="22"/>
      <c r="K151" s="8"/>
      <c r="L151" s="8"/>
      <c r="M151" s="8"/>
      <c r="N151" s="8"/>
      <c r="O151" s="8"/>
      <c r="P151" s="8"/>
      <c r="Q151" s="8"/>
      <c r="R151" s="8"/>
      <c r="S151" s="22"/>
      <c r="T151" s="8"/>
      <c r="U151" s="8"/>
      <c r="V151" s="8"/>
      <c r="W151" s="8"/>
      <c r="X151" s="8"/>
      <c r="Y151" s="8"/>
      <c r="Z151" s="8"/>
      <c r="AA151" s="8"/>
      <c r="AB151" s="22"/>
    </row>
    <row r="152" spans="1:28" s="25" customFormat="1" x14ac:dyDescent="0.25">
      <c r="A152" s="30"/>
      <c r="B152" s="8"/>
      <c r="C152" s="8"/>
      <c r="D152" s="8"/>
      <c r="E152" s="8"/>
      <c r="F152" s="8"/>
      <c r="G152" s="8"/>
      <c r="H152" s="8"/>
      <c r="I152" s="8"/>
      <c r="J152" s="22"/>
      <c r="K152" s="8"/>
      <c r="L152" s="8"/>
      <c r="M152" s="8"/>
      <c r="N152" s="8"/>
      <c r="O152" s="8"/>
      <c r="P152" s="8"/>
      <c r="Q152" s="8"/>
      <c r="R152" s="8"/>
      <c r="S152" s="22"/>
      <c r="T152" s="8"/>
      <c r="U152" s="8"/>
      <c r="V152" s="8"/>
      <c r="W152" s="8"/>
      <c r="X152" s="8"/>
      <c r="Y152" s="8"/>
      <c r="Z152" s="8"/>
      <c r="AA152" s="8"/>
      <c r="AB152" s="22"/>
    </row>
    <row r="153" spans="1:28" s="25" customFormat="1" x14ac:dyDescent="0.25">
      <c r="A153" s="30"/>
      <c r="B153" s="8"/>
      <c r="C153" s="8"/>
      <c r="D153" s="8"/>
      <c r="E153" s="8"/>
      <c r="F153" s="8"/>
      <c r="G153" s="8"/>
      <c r="H153" s="8"/>
      <c r="I153" s="8"/>
      <c r="J153" s="22"/>
      <c r="K153" s="8"/>
      <c r="L153" s="8"/>
      <c r="M153" s="8"/>
      <c r="N153" s="8"/>
      <c r="O153" s="8"/>
      <c r="P153" s="8"/>
      <c r="Q153" s="8"/>
      <c r="R153" s="8"/>
      <c r="S153" s="22"/>
      <c r="T153" s="8"/>
      <c r="U153" s="8"/>
      <c r="V153" s="8"/>
      <c r="W153" s="8"/>
      <c r="X153" s="8"/>
      <c r="Y153" s="8"/>
      <c r="Z153" s="8"/>
      <c r="AA153" s="8"/>
      <c r="AB153" s="22"/>
    </row>
    <row r="154" spans="1:28" s="25" customFormat="1" x14ac:dyDescent="0.25">
      <c r="A154" s="30"/>
      <c r="B154" s="8"/>
      <c r="C154" s="8"/>
      <c r="D154" s="8"/>
      <c r="E154" s="8"/>
      <c r="F154" s="8"/>
      <c r="G154" s="8"/>
      <c r="H154" s="8"/>
      <c r="I154" s="8"/>
      <c r="J154" s="22"/>
      <c r="K154" s="8"/>
      <c r="L154" s="8"/>
      <c r="M154" s="8"/>
      <c r="N154" s="8"/>
      <c r="O154" s="8"/>
      <c r="P154" s="8"/>
      <c r="Q154" s="8"/>
      <c r="R154" s="8"/>
      <c r="S154" s="22"/>
      <c r="T154" s="8"/>
      <c r="U154" s="8"/>
      <c r="V154" s="8"/>
      <c r="W154" s="8"/>
      <c r="X154" s="8"/>
      <c r="Y154" s="8"/>
      <c r="Z154" s="8"/>
      <c r="AA154" s="8"/>
      <c r="AB154" s="22"/>
    </row>
    <row r="155" spans="1:28" s="25" customFormat="1" x14ac:dyDescent="0.25">
      <c r="A155" s="30"/>
      <c r="B155" s="8"/>
      <c r="C155" s="8"/>
      <c r="D155" s="8"/>
      <c r="E155" s="8"/>
      <c r="F155" s="8"/>
      <c r="G155" s="8"/>
      <c r="H155" s="8"/>
      <c r="I155" s="8"/>
      <c r="J155" s="22"/>
      <c r="K155" s="8"/>
      <c r="L155" s="8"/>
      <c r="M155" s="8"/>
      <c r="N155" s="8"/>
      <c r="O155" s="8"/>
      <c r="P155" s="8"/>
      <c r="Q155" s="8"/>
      <c r="R155" s="8"/>
      <c r="S155" s="22"/>
      <c r="T155" s="8"/>
      <c r="U155" s="8"/>
      <c r="V155" s="8"/>
      <c r="W155" s="8"/>
      <c r="X155" s="8"/>
      <c r="Y155" s="8"/>
      <c r="Z155" s="8"/>
      <c r="AA155" s="8"/>
      <c r="AB155" s="22"/>
    </row>
    <row r="156" spans="1:28" s="25" customFormat="1" x14ac:dyDescent="0.25">
      <c r="A156" s="30"/>
      <c r="B156" s="8"/>
      <c r="C156" s="8"/>
      <c r="D156" s="8"/>
      <c r="E156" s="8"/>
      <c r="F156" s="8"/>
      <c r="G156" s="8"/>
      <c r="H156" s="8"/>
      <c r="I156" s="8"/>
      <c r="J156" s="22"/>
      <c r="K156" s="8"/>
      <c r="L156" s="8"/>
      <c r="M156" s="8"/>
      <c r="N156" s="8"/>
      <c r="O156" s="8"/>
      <c r="P156" s="8"/>
      <c r="Q156" s="8"/>
      <c r="R156" s="8"/>
      <c r="S156" s="22"/>
      <c r="T156" s="8"/>
      <c r="U156" s="8"/>
      <c r="V156" s="8"/>
      <c r="W156" s="8"/>
      <c r="X156" s="8"/>
      <c r="Y156" s="8"/>
      <c r="Z156" s="8"/>
      <c r="AA156" s="8"/>
      <c r="AB156" s="22"/>
    </row>
    <row r="157" spans="1:28" s="25" customFormat="1" x14ac:dyDescent="0.25">
      <c r="A157" s="30"/>
      <c r="B157" s="8"/>
      <c r="C157" s="8"/>
      <c r="D157" s="8"/>
      <c r="E157" s="8"/>
      <c r="F157" s="8"/>
      <c r="G157" s="8"/>
      <c r="H157" s="8"/>
      <c r="I157" s="8"/>
      <c r="J157" s="22"/>
      <c r="K157" s="8"/>
      <c r="L157" s="8"/>
      <c r="M157" s="8"/>
      <c r="N157" s="8"/>
      <c r="O157" s="8"/>
      <c r="P157" s="8"/>
      <c r="Q157" s="8"/>
      <c r="R157" s="8"/>
      <c r="S157" s="22"/>
      <c r="T157" s="8"/>
      <c r="U157" s="8"/>
      <c r="V157" s="8"/>
      <c r="W157" s="8"/>
      <c r="X157" s="8"/>
      <c r="Y157" s="8"/>
      <c r="Z157" s="8"/>
      <c r="AA157" s="8"/>
      <c r="AB157" s="22"/>
    </row>
    <row r="158" spans="1:28" s="25" customFormat="1" x14ac:dyDescent="0.25">
      <c r="A158" s="30"/>
      <c r="B158" s="8"/>
      <c r="C158" s="8"/>
      <c r="D158" s="8"/>
      <c r="E158" s="8"/>
      <c r="F158" s="8"/>
      <c r="G158" s="8"/>
      <c r="H158" s="8"/>
      <c r="I158" s="8"/>
      <c r="J158" s="22"/>
      <c r="K158" s="8"/>
      <c r="L158" s="8"/>
      <c r="M158" s="8"/>
      <c r="N158" s="8"/>
      <c r="O158" s="8"/>
      <c r="P158" s="8"/>
      <c r="Q158" s="8"/>
      <c r="R158" s="8"/>
      <c r="S158" s="22"/>
      <c r="T158" s="8"/>
      <c r="U158" s="8"/>
      <c r="V158" s="8"/>
      <c r="W158" s="8"/>
      <c r="X158" s="8"/>
      <c r="Y158" s="8"/>
      <c r="Z158" s="8"/>
      <c r="AA158" s="8"/>
      <c r="AB158" s="22"/>
    </row>
    <row r="159" spans="1:28" s="25" customFormat="1" x14ac:dyDescent="0.25">
      <c r="A159" s="30"/>
      <c r="B159" s="8"/>
      <c r="C159" s="8"/>
      <c r="D159" s="8"/>
      <c r="E159" s="8"/>
      <c r="F159" s="8"/>
      <c r="G159" s="8"/>
      <c r="H159" s="8"/>
      <c r="I159" s="8"/>
      <c r="J159" s="22"/>
      <c r="K159" s="8"/>
      <c r="L159" s="8"/>
      <c r="M159" s="8"/>
      <c r="N159" s="8"/>
      <c r="O159" s="8"/>
      <c r="P159" s="8"/>
      <c r="Q159" s="8"/>
      <c r="R159" s="8"/>
      <c r="S159" s="22"/>
      <c r="T159" s="8"/>
      <c r="U159" s="8"/>
      <c r="V159" s="8"/>
      <c r="W159" s="8"/>
      <c r="X159" s="8"/>
      <c r="Y159" s="8"/>
      <c r="Z159" s="8"/>
      <c r="AA159" s="8"/>
      <c r="AB159" s="22"/>
    </row>
    <row r="160" spans="1:28" s="25" customFormat="1" x14ac:dyDescent="0.25">
      <c r="A160" s="30"/>
      <c r="B160" s="8"/>
      <c r="C160" s="8"/>
      <c r="D160" s="8"/>
      <c r="E160" s="8"/>
      <c r="F160" s="8"/>
      <c r="G160" s="8"/>
      <c r="H160" s="8"/>
      <c r="I160" s="8"/>
      <c r="J160" s="22"/>
      <c r="K160" s="8"/>
      <c r="L160" s="8"/>
      <c r="M160" s="8"/>
      <c r="N160" s="8"/>
      <c r="O160" s="8"/>
      <c r="P160" s="8"/>
      <c r="Q160" s="8"/>
      <c r="R160" s="8"/>
      <c r="S160" s="22"/>
      <c r="T160" s="8"/>
      <c r="U160" s="8"/>
      <c r="V160" s="8"/>
      <c r="W160" s="8"/>
      <c r="X160" s="8"/>
      <c r="Y160" s="8"/>
      <c r="Z160" s="8"/>
      <c r="AA160" s="8"/>
      <c r="AB160" s="22"/>
    </row>
    <row r="161" spans="1:35" s="25" customFormat="1" x14ac:dyDescent="0.25">
      <c r="A161" s="30"/>
      <c r="B161" s="8"/>
      <c r="C161" s="8"/>
      <c r="D161" s="8"/>
      <c r="E161" s="8"/>
      <c r="F161" s="8"/>
      <c r="G161" s="8"/>
      <c r="H161" s="8"/>
      <c r="I161" s="8"/>
      <c r="J161" s="22"/>
      <c r="K161" s="8"/>
      <c r="L161" s="8"/>
      <c r="M161" s="8"/>
      <c r="N161" s="8"/>
      <c r="O161" s="8"/>
      <c r="P161" s="8"/>
      <c r="Q161" s="8"/>
      <c r="R161" s="8"/>
      <c r="S161" s="22"/>
      <c r="T161" s="8"/>
      <c r="U161" s="8"/>
      <c r="V161" s="8"/>
      <c r="W161" s="8"/>
      <c r="X161" s="8"/>
      <c r="Y161" s="8"/>
      <c r="Z161" s="8"/>
      <c r="AA161" s="8"/>
      <c r="AB161" s="22"/>
    </row>
    <row r="162" spans="1:35" s="25" customFormat="1" x14ac:dyDescent="0.25">
      <c r="A162" s="30"/>
      <c r="B162" s="8"/>
      <c r="C162" s="8"/>
      <c r="D162" s="8"/>
      <c r="E162" s="8"/>
      <c r="F162" s="8"/>
      <c r="G162" s="8"/>
      <c r="H162" s="8"/>
      <c r="I162" s="8"/>
      <c r="J162" s="22"/>
      <c r="K162" s="8"/>
      <c r="L162" s="8"/>
      <c r="M162" s="8"/>
      <c r="N162" s="8"/>
      <c r="O162" s="8"/>
      <c r="P162" s="8"/>
      <c r="Q162" s="8"/>
      <c r="R162" s="8"/>
      <c r="S162" s="22"/>
      <c r="T162" s="8"/>
      <c r="U162" s="8"/>
      <c r="V162" s="8"/>
      <c r="W162" s="8"/>
      <c r="X162" s="8"/>
      <c r="Y162" s="8"/>
      <c r="Z162" s="8"/>
      <c r="AA162" s="8"/>
      <c r="AB162" s="22"/>
    </row>
    <row r="163" spans="1:35" s="25" customFormat="1" x14ac:dyDescent="0.25">
      <c r="A163" s="30"/>
      <c r="B163" s="8"/>
      <c r="C163" s="8"/>
      <c r="D163" s="8"/>
      <c r="E163" s="8"/>
      <c r="F163" s="8"/>
      <c r="G163" s="8"/>
      <c r="H163" s="8"/>
      <c r="I163" s="8"/>
      <c r="J163" s="22"/>
      <c r="K163" s="8"/>
      <c r="L163" s="8"/>
      <c r="M163" s="8"/>
      <c r="N163" s="8"/>
      <c r="O163" s="8"/>
      <c r="P163" s="8"/>
      <c r="Q163" s="8"/>
      <c r="R163" s="8"/>
      <c r="S163" s="22"/>
      <c r="T163" s="8"/>
      <c r="U163" s="8"/>
      <c r="V163" s="8"/>
      <c r="W163" s="8"/>
      <c r="X163" s="8"/>
      <c r="Y163" s="8"/>
      <c r="Z163" s="8"/>
      <c r="AA163" s="8"/>
      <c r="AB163" s="22"/>
    </row>
    <row r="164" spans="1:35" s="25" customFormat="1" x14ac:dyDescent="0.25">
      <c r="A164" s="30"/>
      <c r="B164" s="8"/>
      <c r="C164" s="8"/>
      <c r="D164" s="8"/>
      <c r="E164" s="8"/>
      <c r="F164" s="8"/>
      <c r="G164" s="8"/>
      <c r="H164" s="8"/>
      <c r="I164" s="8"/>
      <c r="J164" s="22"/>
      <c r="K164" s="8"/>
      <c r="L164" s="8"/>
      <c r="M164" s="8"/>
      <c r="N164" s="8"/>
      <c r="O164" s="8"/>
      <c r="P164" s="8"/>
      <c r="Q164" s="8"/>
      <c r="R164" s="8"/>
      <c r="S164" s="22"/>
      <c r="T164" s="8"/>
      <c r="U164" s="8"/>
      <c r="V164" s="8"/>
      <c r="W164" s="8"/>
      <c r="X164" s="8"/>
      <c r="Y164" s="8"/>
      <c r="Z164" s="8"/>
      <c r="AA164" s="8"/>
      <c r="AB164" s="22"/>
    </row>
    <row r="165" spans="1:35" s="25" customFormat="1" x14ac:dyDescent="0.25">
      <c r="A165" s="30"/>
      <c r="B165" s="8"/>
      <c r="C165" s="8"/>
      <c r="D165" s="8"/>
      <c r="E165" s="8"/>
      <c r="F165" s="8"/>
      <c r="G165" s="8"/>
      <c r="H165" s="8"/>
      <c r="I165" s="8"/>
      <c r="J165" s="22"/>
      <c r="K165" s="8"/>
      <c r="L165" s="8"/>
      <c r="M165" s="8"/>
      <c r="N165" s="8"/>
      <c r="O165" s="8"/>
      <c r="P165" s="8"/>
      <c r="Q165" s="8"/>
      <c r="R165" s="8"/>
      <c r="S165" s="22"/>
      <c r="T165" s="8"/>
      <c r="U165" s="8"/>
      <c r="V165" s="8"/>
      <c r="W165" s="8"/>
      <c r="X165" s="8"/>
      <c r="Y165" s="8"/>
      <c r="Z165" s="8"/>
      <c r="AA165" s="8"/>
      <c r="AB165" s="22"/>
    </row>
    <row r="166" spans="1:35" s="25" customFormat="1" x14ac:dyDescent="0.25">
      <c r="A166" s="30"/>
      <c r="B166" s="8"/>
      <c r="C166" s="8"/>
      <c r="D166" s="8"/>
      <c r="E166" s="8"/>
      <c r="F166" s="8"/>
      <c r="G166" s="8"/>
      <c r="H166" s="8"/>
      <c r="I166" s="8"/>
      <c r="J166" s="22"/>
      <c r="K166" s="8"/>
      <c r="L166" s="8"/>
      <c r="M166" s="8"/>
      <c r="N166" s="8"/>
      <c r="O166" s="8"/>
      <c r="P166" s="8"/>
      <c r="Q166" s="8"/>
      <c r="R166" s="8"/>
      <c r="S166" s="22"/>
      <c r="T166" s="8"/>
      <c r="U166" s="8"/>
      <c r="V166" s="8"/>
      <c r="W166" s="8"/>
      <c r="X166" s="8"/>
      <c r="Y166" s="8"/>
      <c r="Z166" s="8"/>
      <c r="AA166" s="8"/>
      <c r="AB166" s="22"/>
    </row>
    <row r="167" spans="1:35" s="25" customFormat="1" x14ac:dyDescent="0.25">
      <c r="A167" s="30"/>
      <c r="B167" s="8"/>
      <c r="C167" s="8"/>
      <c r="D167" s="8"/>
      <c r="E167" s="8"/>
      <c r="F167" s="8"/>
      <c r="G167" s="8"/>
      <c r="H167" s="8"/>
      <c r="I167" s="8"/>
      <c r="J167" s="22"/>
      <c r="K167" s="8"/>
      <c r="L167" s="8"/>
      <c r="M167" s="8"/>
      <c r="N167" s="8"/>
      <c r="O167" s="8"/>
      <c r="P167" s="8"/>
      <c r="Q167" s="8"/>
      <c r="R167" s="8"/>
      <c r="S167" s="22"/>
      <c r="T167" s="8"/>
      <c r="U167" s="8"/>
      <c r="V167" s="8"/>
      <c r="W167" s="8"/>
      <c r="X167" s="8"/>
      <c r="Y167" s="8"/>
      <c r="Z167" s="8"/>
      <c r="AA167" s="8"/>
      <c r="AB167" s="22"/>
    </row>
    <row r="168" spans="1:35" s="25" customFormat="1" x14ac:dyDescent="0.25">
      <c r="B168" s="21"/>
      <c r="C168" s="21"/>
      <c r="D168" s="21"/>
      <c r="E168" s="21"/>
      <c r="F168" s="21"/>
      <c r="G168" s="21"/>
      <c r="H168" s="21"/>
      <c r="I168" s="21"/>
      <c r="J168" s="22"/>
      <c r="K168" s="21"/>
      <c r="L168" s="21"/>
      <c r="M168" s="21"/>
      <c r="N168" s="21"/>
      <c r="O168" s="21"/>
      <c r="P168" s="21"/>
      <c r="Q168" s="21"/>
      <c r="R168" s="21"/>
      <c r="S168" s="22"/>
      <c r="T168" s="21"/>
      <c r="U168" s="21"/>
      <c r="V168" s="21"/>
      <c r="W168" s="21"/>
      <c r="X168" s="21"/>
      <c r="Y168" s="21"/>
      <c r="Z168" s="21"/>
      <c r="AA168" s="21"/>
      <c r="AB168" s="22"/>
    </row>
    <row r="169" spans="1:35" s="25" customFormat="1" x14ac:dyDescent="0.25"/>
    <row r="170" spans="1:35" s="25" customFormat="1" x14ac:dyDescent="0.25"/>
    <row r="171" spans="1:35" x14ac:dyDescent="0.25">
      <c r="A171" s="12"/>
    </row>
    <row r="172" spans="1:35" x14ac:dyDescent="0.25">
      <c r="A172" s="12"/>
      <c r="B172" s="11"/>
      <c r="C172" s="11"/>
      <c r="D172" s="11"/>
      <c r="E172" s="11"/>
      <c r="F172" s="11"/>
      <c r="G172" s="11"/>
      <c r="H172" s="11"/>
      <c r="I172" s="11"/>
      <c r="K172" s="11"/>
      <c r="L172" s="11"/>
      <c r="M172" s="11"/>
      <c r="N172" s="11"/>
      <c r="O172" s="11"/>
      <c r="P172" s="11"/>
      <c r="Q172" s="11"/>
      <c r="R172" s="11"/>
      <c r="T172" s="11"/>
      <c r="U172" s="11"/>
      <c r="V172" s="11"/>
      <c r="W172" s="11"/>
      <c r="X172" s="11"/>
      <c r="Y172" s="11"/>
      <c r="Z172" s="11"/>
      <c r="AA172" s="11"/>
    </row>
    <row r="173" spans="1:35" x14ac:dyDescent="0.25">
      <c r="AC173" s="12"/>
      <c r="AD173" s="12"/>
      <c r="AE173" s="12"/>
      <c r="AG173" s="12"/>
      <c r="AH173" s="12"/>
      <c r="AI173" s="12"/>
    </row>
    <row r="174" spans="1:35" s="25" customFormat="1" x14ac:dyDescent="0.25">
      <c r="A174" s="15"/>
    </row>
    <row r="175" spans="1:35" s="25" customFormat="1" x14ac:dyDescent="0.25">
      <c r="A175" s="15"/>
    </row>
    <row r="176" spans="1:35" s="25" customFormat="1" x14ac:dyDescent="0.25">
      <c r="A176" s="30"/>
      <c r="B176" s="8"/>
      <c r="C176" s="8"/>
      <c r="D176" s="8"/>
      <c r="E176" s="8"/>
      <c r="F176" s="8"/>
      <c r="G176" s="8"/>
      <c r="H176" s="8"/>
      <c r="I176" s="8"/>
      <c r="J176" s="22"/>
      <c r="K176" s="8"/>
      <c r="L176" s="8"/>
      <c r="M176" s="8"/>
      <c r="N176" s="8"/>
      <c r="O176" s="8"/>
      <c r="P176" s="8"/>
      <c r="Q176" s="8"/>
      <c r="R176" s="8"/>
      <c r="S176" s="22"/>
      <c r="T176" s="8"/>
      <c r="U176" s="8"/>
      <c r="V176" s="8"/>
      <c r="W176" s="8"/>
      <c r="X176" s="8"/>
      <c r="Y176" s="8"/>
      <c r="Z176" s="8"/>
      <c r="AA176" s="8"/>
      <c r="AB176" s="22"/>
    </row>
    <row r="177" spans="1:28" s="25" customFormat="1" x14ac:dyDescent="0.25">
      <c r="A177" s="30"/>
      <c r="B177" s="8"/>
      <c r="C177" s="8"/>
      <c r="D177" s="8"/>
      <c r="E177" s="8"/>
      <c r="F177" s="8"/>
      <c r="G177" s="8"/>
      <c r="H177" s="8"/>
      <c r="I177" s="8"/>
      <c r="J177" s="22"/>
      <c r="K177" s="8"/>
      <c r="L177" s="8"/>
      <c r="M177" s="8"/>
      <c r="N177" s="8"/>
      <c r="O177" s="8"/>
      <c r="P177" s="8"/>
      <c r="Q177" s="8"/>
      <c r="R177" s="8"/>
      <c r="S177" s="22"/>
      <c r="T177" s="8"/>
      <c r="U177" s="8"/>
      <c r="V177" s="8"/>
      <c r="W177" s="8"/>
      <c r="X177" s="8"/>
      <c r="Y177" s="8"/>
      <c r="Z177" s="8"/>
      <c r="AA177" s="8"/>
      <c r="AB177" s="22"/>
    </row>
    <row r="178" spans="1:28" s="25" customFormat="1" x14ac:dyDescent="0.25">
      <c r="A178" s="30"/>
      <c r="B178" s="8"/>
      <c r="C178" s="8"/>
      <c r="D178" s="8"/>
      <c r="E178" s="8"/>
      <c r="F178" s="8"/>
      <c r="G178" s="8"/>
      <c r="H178" s="8"/>
      <c r="I178" s="8"/>
      <c r="J178" s="22"/>
      <c r="K178" s="8"/>
      <c r="L178" s="8"/>
      <c r="M178" s="8"/>
      <c r="N178" s="8"/>
      <c r="O178" s="8"/>
      <c r="P178" s="8"/>
      <c r="Q178" s="8"/>
      <c r="R178" s="8"/>
      <c r="S178" s="22"/>
      <c r="T178" s="8"/>
      <c r="U178" s="8"/>
      <c r="V178" s="8"/>
      <c r="W178" s="8"/>
      <c r="X178" s="8"/>
      <c r="Y178" s="8"/>
      <c r="Z178" s="8"/>
      <c r="AA178" s="8"/>
      <c r="AB178" s="22"/>
    </row>
    <row r="179" spans="1:28" s="25" customFormat="1" x14ac:dyDescent="0.25">
      <c r="A179" s="30"/>
      <c r="B179" s="8"/>
      <c r="C179" s="8"/>
      <c r="D179" s="8"/>
      <c r="E179" s="8"/>
      <c r="F179" s="8"/>
      <c r="G179" s="8"/>
      <c r="H179" s="8"/>
      <c r="I179" s="8"/>
      <c r="J179" s="22"/>
      <c r="K179" s="8"/>
      <c r="L179" s="8"/>
      <c r="M179" s="8"/>
      <c r="N179" s="8"/>
      <c r="O179" s="8"/>
      <c r="P179" s="8"/>
      <c r="Q179" s="8"/>
      <c r="R179" s="8"/>
      <c r="S179" s="22"/>
      <c r="T179" s="8"/>
      <c r="U179" s="8"/>
      <c r="V179" s="8"/>
      <c r="W179" s="8"/>
      <c r="X179" s="8"/>
      <c r="Y179" s="8"/>
      <c r="Z179" s="8"/>
      <c r="AA179" s="8"/>
      <c r="AB179" s="22"/>
    </row>
    <row r="180" spans="1:28" s="25" customFormat="1" x14ac:dyDescent="0.25">
      <c r="A180" s="30"/>
      <c r="B180" s="8"/>
      <c r="C180" s="8"/>
      <c r="D180" s="8"/>
      <c r="E180" s="8"/>
      <c r="F180" s="8"/>
      <c r="G180" s="8"/>
      <c r="H180" s="8"/>
      <c r="I180" s="8"/>
      <c r="J180" s="22"/>
      <c r="K180" s="8"/>
      <c r="L180" s="8"/>
      <c r="M180" s="8"/>
      <c r="N180" s="8"/>
      <c r="O180" s="8"/>
      <c r="P180" s="8"/>
      <c r="Q180" s="8"/>
      <c r="R180" s="8"/>
      <c r="S180" s="22"/>
      <c r="T180" s="8"/>
      <c r="U180" s="8"/>
      <c r="V180" s="8"/>
      <c r="W180" s="8"/>
      <c r="X180" s="8"/>
      <c r="Y180" s="8"/>
      <c r="Z180" s="8"/>
      <c r="AA180" s="8"/>
      <c r="AB180" s="22"/>
    </row>
    <row r="181" spans="1:28" s="25" customFormat="1" x14ac:dyDescent="0.25">
      <c r="A181" s="30"/>
      <c r="B181" s="8"/>
      <c r="C181" s="8"/>
      <c r="D181" s="8"/>
      <c r="E181" s="8"/>
      <c r="F181" s="8"/>
      <c r="G181" s="8"/>
      <c r="H181" s="8"/>
      <c r="I181" s="8"/>
      <c r="J181" s="22"/>
      <c r="K181" s="8"/>
      <c r="L181" s="8"/>
      <c r="M181" s="8"/>
      <c r="N181" s="8"/>
      <c r="O181" s="8"/>
      <c r="P181" s="8"/>
      <c r="Q181" s="8"/>
      <c r="R181" s="8"/>
      <c r="S181" s="22"/>
      <c r="T181" s="8"/>
      <c r="U181" s="8"/>
      <c r="V181" s="8"/>
      <c r="W181" s="8"/>
      <c r="X181" s="8"/>
      <c r="Y181" s="8"/>
      <c r="Z181" s="8"/>
      <c r="AA181" s="8"/>
      <c r="AB181" s="22"/>
    </row>
    <row r="182" spans="1:28" s="25" customFormat="1" x14ac:dyDescent="0.25">
      <c r="A182" s="30"/>
      <c r="B182" s="8"/>
      <c r="C182" s="8"/>
      <c r="D182" s="8"/>
      <c r="E182" s="8"/>
      <c r="F182" s="8"/>
      <c r="G182" s="8"/>
      <c r="H182" s="8"/>
      <c r="I182" s="8"/>
      <c r="J182" s="22"/>
      <c r="K182" s="8"/>
      <c r="L182" s="8"/>
      <c r="M182" s="8"/>
      <c r="N182" s="8"/>
      <c r="O182" s="8"/>
      <c r="P182" s="8"/>
      <c r="Q182" s="8"/>
      <c r="R182" s="8"/>
      <c r="S182" s="22"/>
      <c r="T182" s="8"/>
      <c r="U182" s="8"/>
      <c r="V182" s="8"/>
      <c r="W182" s="8"/>
      <c r="X182" s="8"/>
      <c r="Y182" s="8"/>
      <c r="Z182" s="8"/>
      <c r="AA182" s="8"/>
      <c r="AB182" s="22"/>
    </row>
    <row r="183" spans="1:28" s="25" customFormat="1" x14ac:dyDescent="0.25">
      <c r="A183" s="30"/>
      <c r="B183" s="8"/>
      <c r="C183" s="8"/>
      <c r="D183" s="8"/>
      <c r="E183" s="8"/>
      <c r="F183" s="8"/>
      <c r="G183" s="8"/>
      <c r="H183" s="8"/>
      <c r="I183" s="8"/>
      <c r="J183" s="22"/>
      <c r="K183" s="8"/>
      <c r="L183" s="8"/>
      <c r="M183" s="8"/>
      <c r="N183" s="8"/>
      <c r="O183" s="8"/>
      <c r="P183" s="8"/>
      <c r="Q183" s="8"/>
      <c r="R183" s="8"/>
      <c r="S183" s="22"/>
      <c r="T183" s="8"/>
      <c r="U183" s="8"/>
      <c r="V183" s="8"/>
      <c r="W183" s="8"/>
      <c r="X183" s="8"/>
      <c r="Y183" s="8"/>
      <c r="Z183" s="8"/>
      <c r="AA183" s="8"/>
      <c r="AB183" s="22"/>
    </row>
    <row r="184" spans="1:28" s="25" customFormat="1" x14ac:dyDescent="0.25">
      <c r="A184" s="30"/>
      <c r="B184" s="8"/>
      <c r="C184" s="8"/>
      <c r="D184" s="8"/>
      <c r="E184" s="8"/>
      <c r="F184" s="8"/>
      <c r="G184" s="8"/>
      <c r="H184" s="8"/>
      <c r="I184" s="8"/>
      <c r="J184" s="22"/>
      <c r="K184" s="8"/>
      <c r="L184" s="8"/>
      <c r="M184" s="8"/>
      <c r="N184" s="8"/>
      <c r="O184" s="8"/>
      <c r="P184" s="8"/>
      <c r="Q184" s="8"/>
      <c r="R184" s="8"/>
      <c r="S184" s="22"/>
      <c r="T184" s="8"/>
      <c r="U184" s="8"/>
      <c r="V184" s="8"/>
      <c r="W184" s="8"/>
      <c r="X184" s="8"/>
      <c r="Y184" s="8"/>
      <c r="Z184" s="8"/>
      <c r="AA184" s="8"/>
      <c r="AB184" s="22"/>
    </row>
    <row r="185" spans="1:28" s="25" customFormat="1" x14ac:dyDescent="0.25">
      <c r="A185" s="30"/>
      <c r="B185" s="8"/>
      <c r="C185" s="8"/>
      <c r="D185" s="8"/>
      <c r="E185" s="8"/>
      <c r="F185" s="8"/>
      <c r="G185" s="8"/>
      <c r="H185" s="8"/>
      <c r="I185" s="8"/>
      <c r="J185" s="22"/>
      <c r="K185" s="8"/>
      <c r="L185" s="8"/>
      <c r="M185" s="8"/>
      <c r="N185" s="8"/>
      <c r="O185" s="8"/>
      <c r="P185" s="8"/>
      <c r="Q185" s="8"/>
      <c r="R185" s="8"/>
      <c r="S185" s="22"/>
      <c r="T185" s="8"/>
      <c r="U185" s="8"/>
      <c r="V185" s="8"/>
      <c r="W185" s="8"/>
      <c r="X185" s="8"/>
      <c r="Y185" s="8"/>
      <c r="Z185" s="8"/>
      <c r="AA185" s="8"/>
      <c r="AB185" s="22"/>
    </row>
    <row r="186" spans="1:28" s="25" customFormat="1" x14ac:dyDescent="0.25">
      <c r="A186" s="30"/>
      <c r="B186" s="8"/>
      <c r="C186" s="8"/>
      <c r="D186" s="8"/>
      <c r="E186" s="8"/>
      <c r="F186" s="8"/>
      <c r="G186" s="8"/>
      <c r="H186" s="8"/>
      <c r="I186" s="8"/>
      <c r="J186" s="22"/>
      <c r="K186" s="8"/>
      <c r="L186" s="8"/>
      <c r="M186" s="8"/>
      <c r="N186" s="8"/>
      <c r="O186" s="8"/>
      <c r="P186" s="8"/>
      <c r="Q186" s="8"/>
      <c r="R186" s="8"/>
      <c r="S186" s="22"/>
      <c r="T186" s="8"/>
      <c r="U186" s="8"/>
      <c r="V186" s="8"/>
      <c r="W186" s="8"/>
      <c r="X186" s="8"/>
      <c r="Y186" s="8"/>
      <c r="Z186" s="8"/>
      <c r="AA186" s="8"/>
      <c r="AB186" s="22"/>
    </row>
    <row r="187" spans="1:28" s="25" customFormat="1" x14ac:dyDescent="0.25">
      <c r="A187" s="30"/>
      <c r="B187" s="8"/>
      <c r="C187" s="8"/>
      <c r="D187" s="8"/>
      <c r="E187" s="8"/>
      <c r="F187" s="8"/>
      <c r="G187" s="8"/>
      <c r="H187" s="8"/>
      <c r="I187" s="8"/>
      <c r="J187" s="22"/>
      <c r="K187" s="8"/>
      <c r="L187" s="8"/>
      <c r="M187" s="8"/>
      <c r="N187" s="8"/>
      <c r="O187" s="8"/>
      <c r="P187" s="8"/>
      <c r="Q187" s="8"/>
      <c r="R187" s="8"/>
      <c r="S187" s="22"/>
      <c r="T187" s="8"/>
      <c r="U187" s="8"/>
      <c r="V187" s="8"/>
      <c r="W187" s="8"/>
      <c r="X187" s="8"/>
      <c r="Y187" s="8"/>
      <c r="Z187" s="8"/>
      <c r="AA187" s="8"/>
      <c r="AB187" s="22"/>
    </row>
    <row r="188" spans="1:28" s="25" customFormat="1" x14ac:dyDescent="0.25">
      <c r="A188" s="30"/>
      <c r="B188" s="8"/>
      <c r="C188" s="8"/>
      <c r="D188" s="8"/>
      <c r="E188" s="8"/>
      <c r="F188" s="8"/>
      <c r="G188" s="8"/>
      <c r="H188" s="8"/>
      <c r="I188" s="8"/>
      <c r="J188" s="22"/>
      <c r="K188" s="8"/>
      <c r="L188" s="8"/>
      <c r="M188" s="8"/>
      <c r="N188" s="8"/>
      <c r="O188" s="8"/>
      <c r="P188" s="8"/>
      <c r="Q188" s="8"/>
      <c r="R188" s="8"/>
      <c r="S188" s="22"/>
      <c r="T188" s="8"/>
      <c r="U188" s="8"/>
      <c r="V188" s="8"/>
      <c r="W188" s="8"/>
      <c r="X188" s="8"/>
      <c r="Y188" s="8"/>
      <c r="Z188" s="8"/>
      <c r="AA188" s="8"/>
      <c r="AB188" s="22"/>
    </row>
    <row r="189" spans="1:28" s="25" customFormat="1" x14ac:dyDescent="0.25">
      <c r="A189" s="30"/>
      <c r="B189" s="8"/>
      <c r="C189" s="8"/>
      <c r="D189" s="8"/>
      <c r="E189" s="8"/>
      <c r="F189" s="8"/>
      <c r="G189" s="8"/>
      <c r="H189" s="8"/>
      <c r="I189" s="8"/>
      <c r="J189" s="22"/>
      <c r="K189" s="8"/>
      <c r="L189" s="8"/>
      <c r="M189" s="8"/>
      <c r="N189" s="8"/>
      <c r="O189" s="8"/>
      <c r="P189" s="8"/>
      <c r="Q189" s="8"/>
      <c r="R189" s="8"/>
      <c r="S189" s="22"/>
      <c r="T189" s="8"/>
      <c r="U189" s="8"/>
      <c r="V189" s="8"/>
      <c r="W189" s="8"/>
      <c r="X189" s="8"/>
      <c r="Y189" s="8"/>
      <c r="Z189" s="8"/>
      <c r="AA189" s="8"/>
      <c r="AB189" s="22"/>
    </row>
    <row r="190" spans="1:28" s="25" customFormat="1" x14ac:dyDescent="0.25">
      <c r="A190" s="30"/>
      <c r="B190" s="8"/>
      <c r="C190" s="8"/>
      <c r="D190" s="8"/>
      <c r="E190" s="8"/>
      <c r="F190" s="8"/>
      <c r="G190" s="8"/>
      <c r="H190" s="8"/>
      <c r="I190" s="8"/>
      <c r="J190" s="22"/>
      <c r="K190" s="8"/>
      <c r="L190" s="8"/>
      <c r="M190" s="8"/>
      <c r="N190" s="8"/>
      <c r="O190" s="8"/>
      <c r="P190" s="8"/>
      <c r="Q190" s="8"/>
      <c r="R190" s="8"/>
      <c r="S190" s="22"/>
      <c r="T190" s="8"/>
      <c r="U190" s="8"/>
      <c r="V190" s="8"/>
      <c r="W190" s="8"/>
      <c r="X190" s="8"/>
      <c r="Y190" s="8"/>
      <c r="Z190" s="8"/>
      <c r="AA190" s="8"/>
      <c r="AB190" s="22"/>
    </row>
    <row r="191" spans="1:28" s="25" customFormat="1" x14ac:dyDescent="0.25">
      <c r="A191" s="30"/>
      <c r="B191" s="8"/>
      <c r="C191" s="8"/>
      <c r="D191" s="8"/>
      <c r="E191" s="8"/>
      <c r="F191" s="8"/>
      <c r="G191" s="8"/>
      <c r="H191" s="8"/>
      <c r="I191" s="8"/>
      <c r="J191" s="22"/>
      <c r="K191" s="8"/>
      <c r="L191" s="8"/>
      <c r="M191" s="8"/>
      <c r="N191" s="8"/>
      <c r="O191" s="8"/>
      <c r="P191" s="8"/>
      <c r="Q191" s="8"/>
      <c r="R191" s="8"/>
      <c r="S191" s="22"/>
      <c r="T191" s="8"/>
      <c r="U191" s="8"/>
      <c r="V191" s="8"/>
      <c r="W191" s="8"/>
      <c r="X191" s="8"/>
      <c r="Y191" s="8"/>
      <c r="Z191" s="8"/>
      <c r="AA191" s="8"/>
      <c r="AB191" s="22"/>
    </row>
    <row r="192" spans="1:28" s="25" customFormat="1" x14ac:dyDescent="0.25">
      <c r="A192" s="30"/>
      <c r="B192" s="8"/>
      <c r="C192" s="8"/>
      <c r="D192" s="8"/>
      <c r="E192" s="8"/>
      <c r="F192" s="8"/>
      <c r="G192" s="8"/>
      <c r="H192" s="8"/>
      <c r="I192" s="8"/>
      <c r="J192" s="22"/>
      <c r="K192" s="8"/>
      <c r="L192" s="8"/>
      <c r="M192" s="8"/>
      <c r="N192" s="8"/>
      <c r="O192" s="8"/>
      <c r="P192" s="8"/>
      <c r="Q192" s="8"/>
      <c r="R192" s="8"/>
      <c r="S192" s="22"/>
      <c r="T192" s="8"/>
      <c r="U192" s="8"/>
      <c r="V192" s="8"/>
      <c r="W192" s="8"/>
      <c r="X192" s="8"/>
      <c r="Y192" s="8"/>
      <c r="Z192" s="8"/>
      <c r="AA192" s="8"/>
      <c r="AB192" s="22"/>
    </row>
    <row r="193" spans="1:35" s="25" customFormat="1" x14ac:dyDescent="0.25">
      <c r="A193" s="30"/>
      <c r="B193" s="8"/>
      <c r="C193" s="8"/>
      <c r="D193" s="8"/>
      <c r="E193" s="8"/>
      <c r="F193" s="8"/>
      <c r="G193" s="8"/>
      <c r="H193" s="8"/>
      <c r="I193" s="8"/>
      <c r="J193" s="22"/>
      <c r="K193" s="8"/>
      <c r="L193" s="8"/>
      <c r="M193" s="8"/>
      <c r="N193" s="8"/>
      <c r="O193" s="8"/>
      <c r="P193" s="8"/>
      <c r="Q193" s="8"/>
      <c r="R193" s="8"/>
      <c r="S193" s="22"/>
      <c r="T193" s="8"/>
      <c r="U193" s="8"/>
      <c r="V193" s="8"/>
      <c r="W193" s="8"/>
      <c r="X193" s="8"/>
      <c r="Y193" s="8"/>
      <c r="Z193" s="8"/>
      <c r="AA193" s="8"/>
      <c r="AB193" s="22"/>
    </row>
    <row r="194" spans="1:35" s="25" customFormat="1" x14ac:dyDescent="0.25">
      <c r="A194" s="30"/>
      <c r="B194" s="8"/>
      <c r="C194" s="8"/>
      <c r="D194" s="8"/>
      <c r="E194" s="8"/>
      <c r="F194" s="8"/>
      <c r="G194" s="8"/>
      <c r="H194" s="8"/>
      <c r="I194" s="8"/>
      <c r="J194" s="22"/>
      <c r="K194" s="8"/>
      <c r="L194" s="8"/>
      <c r="M194" s="8"/>
      <c r="N194" s="8"/>
      <c r="O194" s="8"/>
      <c r="P194" s="8"/>
      <c r="Q194" s="8"/>
      <c r="R194" s="8"/>
      <c r="S194" s="22"/>
      <c r="T194" s="8"/>
      <c r="U194" s="8"/>
      <c r="V194" s="8"/>
      <c r="W194" s="8"/>
      <c r="X194" s="8"/>
      <c r="Y194" s="8"/>
      <c r="Z194" s="8"/>
      <c r="AA194" s="8"/>
      <c r="AB194" s="22"/>
    </row>
    <row r="195" spans="1:35" s="25" customFormat="1" x14ac:dyDescent="0.25">
      <c r="A195" s="30"/>
      <c r="B195" s="8"/>
      <c r="C195" s="8"/>
      <c r="D195" s="8"/>
      <c r="E195" s="8"/>
      <c r="F195" s="8"/>
      <c r="G195" s="8"/>
      <c r="H195" s="8"/>
      <c r="I195" s="8"/>
      <c r="J195" s="22"/>
      <c r="K195" s="8"/>
      <c r="L195" s="8"/>
      <c r="M195" s="8"/>
      <c r="N195" s="8"/>
      <c r="O195" s="8"/>
      <c r="P195" s="8"/>
      <c r="Q195" s="8"/>
      <c r="R195" s="8"/>
      <c r="S195" s="22"/>
      <c r="T195" s="8"/>
      <c r="U195" s="8"/>
      <c r="V195" s="8"/>
      <c r="W195" s="8"/>
      <c r="X195" s="8"/>
      <c r="Y195" s="8"/>
      <c r="Z195" s="8"/>
      <c r="AA195" s="8"/>
      <c r="AB195" s="22"/>
    </row>
    <row r="196" spans="1:35" s="25" customFormat="1" x14ac:dyDescent="0.25">
      <c r="A196" s="30"/>
      <c r="B196" s="8"/>
      <c r="C196" s="8"/>
      <c r="D196" s="8"/>
      <c r="E196" s="8"/>
      <c r="F196" s="8"/>
      <c r="G196" s="8"/>
      <c r="H196" s="8"/>
      <c r="I196" s="8"/>
      <c r="J196" s="22"/>
      <c r="K196" s="8"/>
      <c r="L196" s="8"/>
      <c r="M196" s="8"/>
      <c r="N196" s="8"/>
      <c r="O196" s="8"/>
      <c r="P196" s="8"/>
      <c r="Q196" s="8"/>
      <c r="R196" s="8"/>
      <c r="S196" s="22"/>
      <c r="T196" s="8"/>
      <c r="U196" s="8"/>
      <c r="V196" s="8"/>
      <c r="W196" s="8"/>
      <c r="X196" s="8"/>
      <c r="Y196" s="8"/>
      <c r="Z196" s="8"/>
      <c r="AA196" s="8"/>
      <c r="AB196" s="22"/>
    </row>
    <row r="197" spans="1:35" s="25" customFormat="1" x14ac:dyDescent="0.25">
      <c r="B197" s="21"/>
      <c r="C197" s="21"/>
      <c r="D197" s="21"/>
      <c r="E197" s="21"/>
      <c r="F197" s="21"/>
      <c r="G197" s="21"/>
      <c r="H197" s="21"/>
      <c r="I197" s="21"/>
      <c r="J197" s="22"/>
      <c r="K197" s="21"/>
      <c r="L197" s="21"/>
      <c r="M197" s="21"/>
      <c r="N197" s="21"/>
      <c r="O197" s="21"/>
      <c r="P197" s="21"/>
      <c r="Q197" s="21"/>
      <c r="R197" s="21"/>
      <c r="S197" s="22"/>
      <c r="T197" s="21"/>
      <c r="U197" s="21"/>
      <c r="V197" s="21"/>
      <c r="W197" s="21"/>
      <c r="X197" s="21"/>
      <c r="Y197" s="21"/>
      <c r="Z197" s="21"/>
      <c r="AA197" s="21"/>
      <c r="AB197" s="22"/>
    </row>
    <row r="198" spans="1:35" s="25" customFormat="1" x14ac:dyDescent="0.25">
      <c r="B198" s="21"/>
      <c r="C198" s="21"/>
      <c r="D198" s="21"/>
      <c r="E198" s="21"/>
      <c r="F198" s="21"/>
      <c r="G198" s="21"/>
      <c r="H198" s="21"/>
      <c r="I198" s="21"/>
      <c r="J198" s="22"/>
      <c r="K198" s="21"/>
      <c r="L198" s="21"/>
      <c r="M198" s="21"/>
      <c r="N198" s="21"/>
      <c r="O198" s="21"/>
      <c r="P198" s="21"/>
      <c r="Q198" s="21"/>
      <c r="R198" s="21"/>
      <c r="S198" s="22"/>
      <c r="T198" s="21"/>
      <c r="U198" s="21"/>
      <c r="V198" s="21"/>
      <c r="W198" s="21"/>
      <c r="X198" s="21"/>
      <c r="Y198" s="21"/>
      <c r="Z198" s="21"/>
      <c r="AA198" s="21"/>
      <c r="AB198" s="22"/>
    </row>
    <row r="199" spans="1:35" s="25" customFormat="1" x14ac:dyDescent="0.25">
      <c r="B199" s="21"/>
      <c r="C199" s="21"/>
      <c r="D199" s="21"/>
      <c r="E199" s="21"/>
      <c r="F199" s="21"/>
      <c r="G199" s="21"/>
      <c r="H199" s="21"/>
      <c r="I199" s="21"/>
      <c r="J199" s="22"/>
      <c r="K199" s="21"/>
      <c r="L199" s="21"/>
      <c r="M199" s="21"/>
      <c r="N199" s="21"/>
      <c r="O199" s="21"/>
      <c r="P199" s="21"/>
      <c r="Q199" s="21"/>
      <c r="R199" s="21"/>
      <c r="S199" s="22"/>
      <c r="T199" s="21"/>
      <c r="U199" s="21"/>
      <c r="V199" s="21"/>
      <c r="W199" s="21"/>
      <c r="X199" s="21"/>
      <c r="Y199" s="21"/>
      <c r="Z199" s="21"/>
      <c r="AA199" s="21"/>
      <c r="AB199" s="22"/>
    </row>
    <row r="200" spans="1:35" x14ac:dyDescent="0.25">
      <c r="A200" s="12"/>
    </row>
    <row r="201" spans="1:35" x14ac:dyDescent="0.25">
      <c r="A201" s="12"/>
      <c r="B201" s="11"/>
      <c r="C201" s="11"/>
      <c r="D201" s="11"/>
      <c r="E201" s="11"/>
      <c r="F201" s="11"/>
      <c r="G201" s="11"/>
      <c r="H201" s="11"/>
      <c r="I201" s="11"/>
      <c r="K201" s="11"/>
      <c r="L201" s="11"/>
      <c r="M201" s="11"/>
      <c r="N201" s="11"/>
      <c r="O201" s="11"/>
      <c r="P201" s="11"/>
      <c r="Q201" s="11"/>
      <c r="R201" s="11"/>
      <c r="T201" s="11"/>
      <c r="U201" s="11"/>
      <c r="V201" s="11"/>
      <c r="W201" s="11"/>
      <c r="X201" s="11"/>
      <c r="Y201" s="11"/>
      <c r="Z201" s="11"/>
      <c r="AA201" s="11"/>
    </row>
    <row r="202" spans="1:35" x14ac:dyDescent="0.25">
      <c r="AC202" s="12"/>
      <c r="AD202" s="12"/>
      <c r="AE202" s="12"/>
      <c r="AG202" s="12"/>
      <c r="AH202" s="12"/>
      <c r="AI202" s="12"/>
    </row>
    <row r="203" spans="1:35" s="25" customFormat="1" x14ac:dyDescent="0.25">
      <c r="A203" s="15"/>
    </row>
    <row r="204" spans="1:35" s="25" customFormat="1" x14ac:dyDescent="0.25">
      <c r="A204" s="15"/>
    </row>
    <row r="205" spans="1:35" s="25" customFormat="1" x14ac:dyDescent="0.25">
      <c r="A205" s="30"/>
      <c r="B205" s="8"/>
      <c r="C205" s="8"/>
      <c r="D205" s="8"/>
      <c r="E205" s="8"/>
      <c r="F205" s="8"/>
      <c r="G205" s="8"/>
      <c r="H205" s="8"/>
      <c r="I205" s="8"/>
      <c r="J205" s="22"/>
      <c r="K205" s="8"/>
      <c r="L205" s="8"/>
      <c r="M205" s="8"/>
      <c r="N205" s="8"/>
      <c r="O205" s="8"/>
      <c r="P205" s="8"/>
      <c r="Q205" s="8"/>
      <c r="R205" s="8"/>
      <c r="S205" s="22"/>
      <c r="T205" s="8"/>
      <c r="U205" s="8"/>
      <c r="V205" s="8"/>
      <c r="W205" s="8"/>
      <c r="X205" s="8"/>
      <c r="Y205" s="8"/>
      <c r="Z205" s="8"/>
      <c r="AA205" s="8"/>
      <c r="AB205" s="22"/>
    </row>
    <row r="206" spans="1:35" s="25" customFormat="1" x14ac:dyDescent="0.25">
      <c r="A206" s="30"/>
      <c r="B206" s="8"/>
      <c r="C206" s="8"/>
      <c r="D206" s="8"/>
      <c r="E206" s="8"/>
      <c r="F206" s="8"/>
      <c r="G206" s="8"/>
      <c r="H206" s="8"/>
      <c r="I206" s="8"/>
      <c r="J206" s="22"/>
      <c r="K206" s="8"/>
      <c r="L206" s="8"/>
      <c r="M206" s="8"/>
      <c r="N206" s="8"/>
      <c r="O206" s="8"/>
      <c r="P206" s="8"/>
      <c r="Q206" s="8"/>
      <c r="R206" s="8"/>
      <c r="S206" s="22"/>
      <c r="T206" s="8"/>
      <c r="U206" s="8"/>
      <c r="V206" s="8"/>
      <c r="W206" s="8"/>
      <c r="X206" s="8"/>
      <c r="Y206" s="8"/>
      <c r="Z206" s="8"/>
      <c r="AA206" s="8"/>
      <c r="AB206" s="22"/>
    </row>
    <row r="207" spans="1:35" s="25" customFormat="1" x14ac:dyDescent="0.25">
      <c r="A207" s="30"/>
      <c r="B207" s="8"/>
      <c r="C207" s="8"/>
      <c r="D207" s="8"/>
      <c r="E207" s="8"/>
      <c r="F207" s="8"/>
      <c r="G207" s="8"/>
      <c r="H207" s="8"/>
      <c r="I207" s="8"/>
      <c r="J207" s="22"/>
      <c r="K207" s="8"/>
      <c r="L207" s="8"/>
      <c r="M207" s="8"/>
      <c r="N207" s="8"/>
      <c r="O207" s="8"/>
      <c r="P207" s="8"/>
      <c r="Q207" s="8"/>
      <c r="R207" s="8"/>
      <c r="S207" s="22"/>
      <c r="T207" s="8"/>
      <c r="U207" s="8"/>
      <c r="V207" s="8"/>
      <c r="W207" s="8"/>
      <c r="X207" s="8"/>
      <c r="Y207" s="8"/>
      <c r="Z207" s="8"/>
      <c r="AA207" s="8"/>
      <c r="AB207" s="22"/>
    </row>
    <row r="208" spans="1:35" s="25" customFormat="1" x14ac:dyDescent="0.25">
      <c r="A208" s="30"/>
      <c r="B208" s="8"/>
      <c r="C208" s="8"/>
      <c r="D208" s="8"/>
      <c r="E208" s="8"/>
      <c r="F208" s="8"/>
      <c r="G208" s="8"/>
      <c r="H208" s="8"/>
      <c r="I208" s="8"/>
      <c r="J208" s="22"/>
      <c r="K208" s="8"/>
      <c r="L208" s="8"/>
      <c r="M208" s="8"/>
      <c r="N208" s="8"/>
      <c r="O208" s="8"/>
      <c r="P208" s="8"/>
      <c r="Q208" s="8"/>
      <c r="R208" s="8"/>
      <c r="S208" s="22"/>
      <c r="T208" s="8"/>
      <c r="U208" s="8"/>
      <c r="V208" s="8"/>
      <c r="W208" s="8"/>
      <c r="X208" s="8"/>
      <c r="Y208" s="8"/>
      <c r="Z208" s="8"/>
      <c r="AA208" s="8"/>
      <c r="AB208" s="22"/>
    </row>
    <row r="209" spans="1:28" s="25" customFormat="1" x14ac:dyDescent="0.25">
      <c r="A209" s="30"/>
      <c r="B209" s="8"/>
      <c r="C209" s="8"/>
      <c r="D209" s="8"/>
      <c r="E209" s="8"/>
      <c r="F209" s="8"/>
      <c r="G209" s="8"/>
      <c r="H209" s="8"/>
      <c r="I209" s="8"/>
      <c r="J209" s="22"/>
      <c r="K209" s="8"/>
      <c r="L209" s="8"/>
      <c r="M209" s="8"/>
      <c r="N209" s="8"/>
      <c r="O209" s="8"/>
      <c r="P209" s="8"/>
      <c r="Q209" s="8"/>
      <c r="R209" s="8"/>
      <c r="S209" s="22"/>
      <c r="T209" s="8"/>
      <c r="U209" s="8"/>
      <c r="V209" s="8"/>
      <c r="W209" s="8"/>
      <c r="X209" s="8"/>
      <c r="Y209" s="8"/>
      <c r="Z209" s="8"/>
      <c r="AA209" s="8"/>
      <c r="AB209" s="22"/>
    </row>
    <row r="210" spans="1:28" s="25" customFormat="1" x14ac:dyDescent="0.25">
      <c r="A210" s="30"/>
      <c r="B210" s="8"/>
      <c r="C210" s="8"/>
      <c r="D210" s="8"/>
      <c r="E210" s="8"/>
      <c r="F210" s="8"/>
      <c r="G210" s="8"/>
      <c r="H210" s="8"/>
      <c r="I210" s="8"/>
      <c r="J210" s="22"/>
      <c r="K210" s="8"/>
      <c r="L210" s="8"/>
      <c r="M210" s="8"/>
      <c r="N210" s="8"/>
      <c r="O210" s="8"/>
      <c r="P210" s="8"/>
      <c r="Q210" s="8"/>
      <c r="R210" s="8"/>
      <c r="S210" s="22"/>
      <c r="T210" s="8"/>
      <c r="U210" s="8"/>
      <c r="V210" s="8"/>
      <c r="W210" s="8"/>
      <c r="X210" s="8"/>
      <c r="Y210" s="8"/>
      <c r="Z210" s="8"/>
      <c r="AA210" s="8"/>
      <c r="AB210" s="22"/>
    </row>
    <row r="211" spans="1:28" s="25" customFormat="1" x14ac:dyDescent="0.25">
      <c r="A211" s="30"/>
      <c r="B211" s="8"/>
      <c r="C211" s="8"/>
      <c r="D211" s="8"/>
      <c r="E211" s="8"/>
      <c r="F211" s="8"/>
      <c r="G211" s="8"/>
      <c r="H211" s="8"/>
      <c r="I211" s="8"/>
      <c r="J211" s="22"/>
      <c r="K211" s="8"/>
      <c r="L211" s="8"/>
      <c r="M211" s="8"/>
      <c r="N211" s="8"/>
      <c r="O211" s="8"/>
      <c r="P211" s="8"/>
      <c r="Q211" s="8"/>
      <c r="R211" s="8"/>
      <c r="S211" s="22"/>
      <c r="T211" s="8"/>
      <c r="U211" s="8"/>
      <c r="V211" s="8"/>
      <c r="W211" s="8"/>
      <c r="X211" s="8"/>
      <c r="Y211" s="8"/>
      <c r="Z211" s="8"/>
      <c r="AA211" s="8"/>
      <c r="AB211" s="22"/>
    </row>
    <row r="212" spans="1:28" s="25" customFormat="1" x14ac:dyDescent="0.25">
      <c r="A212" s="30"/>
      <c r="B212" s="8"/>
      <c r="C212" s="8"/>
      <c r="D212" s="8"/>
      <c r="E212" s="8"/>
      <c r="F212" s="8"/>
      <c r="G212" s="8"/>
      <c r="H212" s="8"/>
      <c r="I212" s="8"/>
      <c r="J212" s="22"/>
      <c r="K212" s="8"/>
      <c r="L212" s="8"/>
      <c r="M212" s="8"/>
      <c r="N212" s="8"/>
      <c r="O212" s="8"/>
      <c r="P212" s="8"/>
      <c r="Q212" s="8"/>
      <c r="R212" s="8"/>
      <c r="S212" s="22"/>
      <c r="T212" s="8"/>
      <c r="U212" s="8"/>
      <c r="V212" s="8"/>
      <c r="W212" s="8"/>
      <c r="X212" s="8"/>
      <c r="Y212" s="8"/>
      <c r="Z212" s="8"/>
      <c r="AA212" s="8"/>
      <c r="AB212" s="22"/>
    </row>
    <row r="213" spans="1:28" s="25" customFormat="1" x14ac:dyDescent="0.25">
      <c r="A213" s="30"/>
      <c r="B213" s="8"/>
      <c r="C213" s="8"/>
      <c r="D213" s="8"/>
      <c r="E213" s="8"/>
      <c r="F213" s="8"/>
      <c r="G213" s="8"/>
      <c r="H213" s="8"/>
      <c r="I213" s="8"/>
      <c r="J213" s="22"/>
      <c r="K213" s="8"/>
      <c r="L213" s="8"/>
      <c r="M213" s="8"/>
      <c r="N213" s="8"/>
      <c r="O213" s="8"/>
      <c r="P213" s="8"/>
      <c r="Q213" s="8"/>
      <c r="R213" s="8"/>
      <c r="S213" s="22"/>
      <c r="T213" s="8"/>
      <c r="U213" s="8"/>
      <c r="V213" s="8"/>
      <c r="W213" s="8"/>
      <c r="X213" s="8"/>
      <c r="Y213" s="8"/>
      <c r="Z213" s="8"/>
      <c r="AA213" s="8"/>
      <c r="AB213" s="22"/>
    </row>
    <row r="214" spans="1:28" s="25" customFormat="1" x14ac:dyDescent="0.25">
      <c r="A214" s="30"/>
      <c r="B214" s="8"/>
      <c r="C214" s="8"/>
      <c r="D214" s="8"/>
      <c r="E214" s="8"/>
      <c r="F214" s="8"/>
      <c r="G214" s="8"/>
      <c r="H214" s="8"/>
      <c r="I214" s="8"/>
      <c r="J214" s="22"/>
      <c r="K214" s="8"/>
      <c r="L214" s="8"/>
      <c r="M214" s="8"/>
      <c r="N214" s="8"/>
      <c r="O214" s="8"/>
      <c r="P214" s="8"/>
      <c r="Q214" s="8"/>
      <c r="R214" s="8"/>
      <c r="S214" s="22"/>
      <c r="T214" s="8"/>
      <c r="U214" s="8"/>
      <c r="V214" s="8"/>
      <c r="W214" s="8"/>
      <c r="X214" s="8"/>
      <c r="Y214" s="8"/>
      <c r="Z214" s="8"/>
      <c r="AA214" s="8"/>
      <c r="AB214" s="22"/>
    </row>
    <row r="215" spans="1:28" s="25" customFormat="1" x14ac:dyDescent="0.25">
      <c r="A215" s="30"/>
      <c r="B215" s="8"/>
      <c r="C215" s="8"/>
      <c r="D215" s="8"/>
      <c r="E215" s="8"/>
      <c r="F215" s="8"/>
      <c r="G215" s="8"/>
      <c r="H215" s="8"/>
      <c r="I215" s="8"/>
      <c r="J215" s="22"/>
      <c r="K215" s="8"/>
      <c r="L215" s="8"/>
      <c r="M215" s="8"/>
      <c r="N215" s="8"/>
      <c r="O215" s="8"/>
      <c r="P215" s="8"/>
      <c r="Q215" s="8"/>
      <c r="R215" s="8"/>
      <c r="S215" s="22"/>
      <c r="T215" s="8"/>
      <c r="U215" s="8"/>
      <c r="V215" s="8"/>
      <c r="W215" s="8"/>
      <c r="X215" s="8"/>
      <c r="Y215" s="8"/>
      <c r="Z215" s="8"/>
      <c r="AA215" s="8"/>
      <c r="AB215" s="22"/>
    </row>
    <row r="216" spans="1:28" s="25" customFormat="1" x14ac:dyDescent="0.25">
      <c r="A216" s="30"/>
      <c r="B216" s="8"/>
      <c r="C216" s="8"/>
      <c r="D216" s="8"/>
      <c r="E216" s="8"/>
      <c r="F216" s="8"/>
      <c r="G216" s="8"/>
      <c r="H216" s="8"/>
      <c r="I216" s="8"/>
      <c r="J216" s="22"/>
      <c r="K216" s="8"/>
      <c r="L216" s="8"/>
      <c r="M216" s="8"/>
      <c r="N216" s="8"/>
      <c r="O216" s="8"/>
      <c r="P216" s="8"/>
      <c r="Q216" s="8"/>
      <c r="R216" s="8"/>
      <c r="S216" s="22"/>
      <c r="T216" s="8"/>
      <c r="U216" s="8"/>
      <c r="V216" s="8"/>
      <c r="W216" s="8"/>
      <c r="X216" s="8"/>
      <c r="Y216" s="8"/>
      <c r="Z216" s="8"/>
      <c r="AA216" s="8"/>
      <c r="AB216" s="22"/>
    </row>
    <row r="217" spans="1:28" s="25" customFormat="1" x14ac:dyDescent="0.25">
      <c r="A217" s="30"/>
      <c r="B217" s="8"/>
      <c r="C217" s="8"/>
      <c r="D217" s="8"/>
      <c r="E217" s="8"/>
      <c r="F217" s="8"/>
      <c r="G217" s="8"/>
      <c r="H217" s="8"/>
      <c r="I217" s="8"/>
      <c r="J217" s="22"/>
      <c r="K217" s="8"/>
      <c r="L217" s="8"/>
      <c r="M217" s="8"/>
      <c r="N217" s="8"/>
      <c r="O217" s="8"/>
      <c r="P217" s="8"/>
      <c r="Q217" s="8"/>
      <c r="R217" s="8"/>
      <c r="S217" s="22"/>
      <c r="T217" s="8"/>
      <c r="U217" s="8"/>
      <c r="V217" s="8"/>
      <c r="W217" s="8"/>
      <c r="X217" s="8"/>
      <c r="Y217" s="8"/>
      <c r="Z217" s="8"/>
      <c r="AA217" s="8"/>
      <c r="AB217" s="22"/>
    </row>
    <row r="218" spans="1:28" s="25" customFormat="1" x14ac:dyDescent="0.25">
      <c r="A218" s="30"/>
      <c r="B218" s="8"/>
      <c r="C218" s="8"/>
      <c r="D218" s="8"/>
      <c r="E218" s="8"/>
      <c r="F218" s="8"/>
      <c r="G218" s="8"/>
      <c r="H218" s="8"/>
      <c r="I218" s="8"/>
      <c r="J218" s="22"/>
      <c r="K218" s="8"/>
      <c r="L218" s="8"/>
      <c r="M218" s="8"/>
      <c r="N218" s="8"/>
      <c r="O218" s="8"/>
      <c r="P218" s="8"/>
      <c r="Q218" s="8"/>
      <c r="R218" s="8"/>
      <c r="S218" s="22"/>
      <c r="T218" s="8"/>
      <c r="U218" s="8"/>
      <c r="V218" s="8"/>
      <c r="W218" s="8"/>
      <c r="X218" s="8"/>
      <c r="Y218" s="8"/>
      <c r="Z218" s="8"/>
      <c r="AA218" s="8"/>
      <c r="AB218" s="22"/>
    </row>
    <row r="219" spans="1:28" s="25" customFormat="1" x14ac:dyDescent="0.25">
      <c r="A219" s="30"/>
      <c r="B219" s="8"/>
      <c r="C219" s="8"/>
      <c r="D219" s="8"/>
      <c r="E219" s="8"/>
      <c r="F219" s="8"/>
      <c r="G219" s="8"/>
      <c r="H219" s="8"/>
      <c r="I219" s="8"/>
      <c r="J219" s="22"/>
      <c r="K219" s="8"/>
      <c r="L219" s="8"/>
      <c r="M219" s="8"/>
      <c r="N219" s="8"/>
      <c r="O219" s="8"/>
      <c r="P219" s="8"/>
      <c r="Q219" s="8"/>
      <c r="R219" s="8"/>
      <c r="S219" s="22"/>
      <c r="T219" s="8"/>
      <c r="U219" s="8"/>
      <c r="V219" s="8"/>
      <c r="W219" s="8"/>
      <c r="X219" s="8"/>
      <c r="Y219" s="8"/>
      <c r="Z219" s="8"/>
      <c r="AA219" s="8"/>
      <c r="AB219" s="22"/>
    </row>
    <row r="220" spans="1:28" s="25" customFormat="1" x14ac:dyDescent="0.25">
      <c r="A220" s="30"/>
      <c r="B220" s="8"/>
      <c r="C220" s="8"/>
      <c r="D220" s="8"/>
      <c r="E220" s="8"/>
      <c r="F220" s="8"/>
      <c r="G220" s="8"/>
      <c r="H220" s="8"/>
      <c r="I220" s="8"/>
      <c r="J220" s="22"/>
      <c r="K220" s="8"/>
      <c r="L220" s="8"/>
      <c r="M220" s="8"/>
      <c r="N220" s="8"/>
      <c r="O220" s="8"/>
      <c r="P220" s="8"/>
      <c r="Q220" s="8"/>
      <c r="R220" s="8"/>
      <c r="S220" s="22"/>
      <c r="T220" s="8"/>
      <c r="U220" s="8"/>
      <c r="V220" s="8"/>
      <c r="W220" s="8"/>
      <c r="X220" s="8"/>
      <c r="Y220" s="8"/>
      <c r="Z220" s="8"/>
      <c r="AA220" s="8"/>
      <c r="AB220" s="22"/>
    </row>
    <row r="221" spans="1:28" s="25" customFormat="1" x14ac:dyDescent="0.25">
      <c r="A221" s="30"/>
      <c r="B221" s="8"/>
      <c r="C221" s="8"/>
      <c r="D221" s="8"/>
      <c r="E221" s="8"/>
      <c r="F221" s="8"/>
      <c r="G221" s="8"/>
      <c r="H221" s="8"/>
      <c r="I221" s="8"/>
      <c r="J221" s="22"/>
      <c r="K221" s="8"/>
      <c r="L221" s="8"/>
      <c r="M221" s="8"/>
      <c r="N221" s="8"/>
      <c r="O221" s="8"/>
      <c r="P221" s="8"/>
      <c r="Q221" s="8"/>
      <c r="R221" s="8"/>
      <c r="S221" s="22"/>
      <c r="T221" s="8"/>
      <c r="U221" s="8"/>
      <c r="V221" s="8"/>
      <c r="W221" s="8"/>
      <c r="X221" s="8"/>
      <c r="Y221" s="8"/>
      <c r="Z221" s="8"/>
      <c r="AA221" s="8"/>
      <c r="AB221" s="22"/>
    </row>
    <row r="222" spans="1:28" s="25" customFormat="1" x14ac:dyDescent="0.25">
      <c r="A222" s="30"/>
      <c r="B222" s="8"/>
      <c r="C222" s="8"/>
      <c r="D222" s="8"/>
      <c r="E222" s="8"/>
      <c r="F222" s="8"/>
      <c r="G222" s="8"/>
      <c r="H222" s="8"/>
      <c r="I222" s="8"/>
      <c r="J222" s="22"/>
      <c r="K222" s="8"/>
      <c r="L222" s="8"/>
      <c r="M222" s="8"/>
      <c r="N222" s="8"/>
      <c r="O222" s="8"/>
      <c r="P222" s="8"/>
      <c r="Q222" s="8"/>
      <c r="R222" s="8"/>
      <c r="S222" s="22"/>
      <c r="T222" s="8"/>
      <c r="U222" s="8"/>
      <c r="V222" s="8"/>
      <c r="W222" s="8"/>
      <c r="X222" s="8"/>
      <c r="Y222" s="8"/>
      <c r="Z222" s="8"/>
      <c r="AA222" s="8"/>
      <c r="AB222" s="22"/>
    </row>
    <row r="223" spans="1:28" s="25" customFormat="1" x14ac:dyDescent="0.25">
      <c r="A223" s="30"/>
      <c r="B223" s="8"/>
      <c r="C223" s="8"/>
      <c r="D223" s="8"/>
      <c r="E223" s="8"/>
      <c r="F223" s="8"/>
      <c r="G223" s="8"/>
      <c r="H223" s="8"/>
      <c r="I223" s="8"/>
      <c r="J223" s="22"/>
      <c r="K223" s="8"/>
      <c r="L223" s="8"/>
      <c r="M223" s="8"/>
      <c r="N223" s="8"/>
      <c r="O223" s="8"/>
      <c r="P223" s="8"/>
      <c r="Q223" s="8"/>
      <c r="R223" s="8"/>
      <c r="S223" s="22"/>
      <c r="T223" s="8"/>
      <c r="U223" s="8"/>
      <c r="V223" s="8"/>
      <c r="W223" s="8"/>
      <c r="X223" s="8"/>
      <c r="Y223" s="8"/>
      <c r="Z223" s="8"/>
      <c r="AA223" s="8"/>
      <c r="AB223" s="22"/>
    </row>
    <row r="224" spans="1:28" s="25" customFormat="1" x14ac:dyDescent="0.25">
      <c r="A224" s="30"/>
      <c r="B224" s="8"/>
      <c r="C224" s="8"/>
      <c r="D224" s="8"/>
      <c r="E224" s="8"/>
      <c r="F224" s="8"/>
      <c r="G224" s="8"/>
      <c r="H224" s="8"/>
      <c r="I224" s="8"/>
      <c r="J224" s="22"/>
      <c r="K224" s="8"/>
      <c r="L224" s="8"/>
      <c r="M224" s="8"/>
      <c r="N224" s="8"/>
      <c r="O224" s="8"/>
      <c r="P224" s="8"/>
      <c r="Q224" s="8"/>
      <c r="R224" s="8"/>
      <c r="S224" s="22"/>
      <c r="T224" s="8"/>
      <c r="U224" s="8"/>
      <c r="V224" s="8"/>
      <c r="W224" s="8"/>
      <c r="X224" s="8"/>
      <c r="Y224" s="8"/>
      <c r="Z224" s="8"/>
      <c r="AA224" s="8"/>
      <c r="AB224" s="22"/>
    </row>
    <row r="225" spans="1:35" s="25" customFormat="1" x14ac:dyDescent="0.25">
      <c r="A225" s="30"/>
      <c r="B225" s="8"/>
      <c r="C225" s="8"/>
      <c r="D225" s="8"/>
      <c r="E225" s="8"/>
      <c r="F225" s="8"/>
      <c r="G225" s="8"/>
      <c r="H225" s="8"/>
      <c r="I225" s="8"/>
      <c r="J225" s="22"/>
      <c r="K225" s="8"/>
      <c r="L225" s="8"/>
      <c r="M225" s="8"/>
      <c r="N225" s="8"/>
      <c r="O225" s="8"/>
      <c r="P225" s="8"/>
      <c r="Q225" s="8"/>
      <c r="R225" s="8"/>
      <c r="S225" s="22"/>
      <c r="T225" s="8"/>
      <c r="U225" s="8"/>
      <c r="V225" s="8"/>
      <c r="W225" s="8"/>
      <c r="X225" s="8"/>
      <c r="Y225" s="8"/>
      <c r="Z225" s="8"/>
      <c r="AA225" s="8"/>
      <c r="AB225" s="22"/>
    </row>
    <row r="226" spans="1:35" s="25" customFormat="1" x14ac:dyDescent="0.25">
      <c r="B226" s="21"/>
      <c r="C226" s="21"/>
      <c r="D226" s="21"/>
      <c r="E226" s="21"/>
      <c r="F226" s="21"/>
      <c r="G226" s="21"/>
      <c r="H226" s="21"/>
      <c r="I226" s="21"/>
      <c r="J226" s="22"/>
      <c r="K226" s="21"/>
      <c r="L226" s="21"/>
      <c r="M226" s="21"/>
      <c r="N226" s="21"/>
      <c r="O226" s="21"/>
      <c r="P226" s="21"/>
      <c r="Q226" s="21"/>
      <c r="R226" s="21"/>
      <c r="S226" s="22"/>
      <c r="T226" s="21"/>
      <c r="U226" s="21"/>
      <c r="V226" s="21"/>
      <c r="W226" s="21"/>
      <c r="X226" s="21"/>
      <c r="Y226" s="21"/>
      <c r="Z226" s="21"/>
      <c r="AA226" s="21"/>
      <c r="AB226" s="22"/>
    </row>
    <row r="227" spans="1:35" s="25" customFormat="1" x14ac:dyDescent="0.25"/>
    <row r="229" spans="1:35" x14ac:dyDescent="0.25">
      <c r="A229" s="12"/>
    </row>
    <row r="230" spans="1:35" x14ac:dyDescent="0.25">
      <c r="A230" s="12"/>
      <c r="B230" s="11"/>
      <c r="C230" s="11"/>
      <c r="D230" s="11"/>
      <c r="E230" s="11"/>
      <c r="F230" s="11"/>
      <c r="G230" s="11"/>
      <c r="H230" s="11"/>
      <c r="I230" s="11"/>
      <c r="K230" s="11"/>
      <c r="L230" s="11"/>
      <c r="M230" s="11"/>
      <c r="N230" s="11"/>
      <c r="O230" s="11"/>
      <c r="P230" s="11"/>
      <c r="Q230" s="11"/>
      <c r="R230" s="11"/>
      <c r="T230" s="11"/>
      <c r="U230" s="11"/>
      <c r="V230" s="11"/>
      <c r="W230" s="11"/>
      <c r="X230" s="11"/>
      <c r="Y230" s="11"/>
      <c r="Z230" s="11"/>
      <c r="AA230" s="11"/>
    </row>
    <row r="231" spans="1:35" x14ac:dyDescent="0.25">
      <c r="AC231" s="12"/>
      <c r="AD231" s="12"/>
      <c r="AE231" s="12"/>
      <c r="AG231" s="12"/>
      <c r="AH231" s="12"/>
      <c r="AI231" s="12"/>
    </row>
    <row r="232" spans="1:35" s="26" customFormat="1" x14ac:dyDescent="0.25">
      <c r="A232" s="15"/>
    </row>
    <row r="233" spans="1:35" s="26" customFormat="1" x14ac:dyDescent="0.25">
      <c r="A233" s="15"/>
    </row>
    <row r="234" spans="1:35" s="25" customFormat="1" x14ac:dyDescent="0.25">
      <c r="A234" s="30"/>
    </row>
    <row r="235" spans="1:35" s="25" customFormat="1" x14ac:dyDescent="0.25">
      <c r="A235" s="30"/>
    </row>
    <row r="236" spans="1:35" s="25" customFormat="1" x14ac:dyDescent="0.25">
      <c r="A236" s="30"/>
    </row>
    <row r="237" spans="1:35" s="25" customFormat="1" x14ac:dyDescent="0.25">
      <c r="A237" s="30"/>
    </row>
    <row r="238" spans="1:35" s="25" customFormat="1" x14ac:dyDescent="0.25">
      <c r="A238" s="30"/>
    </row>
    <row r="239" spans="1:35" s="25" customFormat="1" x14ac:dyDescent="0.25">
      <c r="A239" s="30"/>
    </row>
    <row r="240" spans="1:35" s="25" customFormat="1" x14ac:dyDescent="0.25">
      <c r="A240" s="30"/>
    </row>
    <row r="241" spans="1:1" s="25" customFormat="1" x14ac:dyDescent="0.25">
      <c r="A241" s="30"/>
    </row>
    <row r="242" spans="1:1" s="25" customFormat="1" x14ac:dyDescent="0.25">
      <c r="A242" s="30"/>
    </row>
    <row r="243" spans="1:1" s="25" customFormat="1" x14ac:dyDescent="0.25">
      <c r="A243" s="30"/>
    </row>
    <row r="244" spans="1:1" s="25" customFormat="1" x14ac:dyDescent="0.25">
      <c r="A244" s="30"/>
    </row>
    <row r="245" spans="1:1" s="25" customFormat="1" x14ac:dyDescent="0.25">
      <c r="A245" s="30"/>
    </row>
    <row r="246" spans="1:1" s="25" customFormat="1" x14ac:dyDescent="0.25">
      <c r="A246" s="30"/>
    </row>
    <row r="247" spans="1:1" s="25" customFormat="1" x14ac:dyDescent="0.25">
      <c r="A247" s="30"/>
    </row>
    <row r="248" spans="1:1" s="25" customFormat="1" x14ac:dyDescent="0.25">
      <c r="A248" s="30"/>
    </row>
    <row r="249" spans="1:1" s="25" customFormat="1" x14ac:dyDescent="0.25">
      <c r="A249" s="30"/>
    </row>
    <row r="250" spans="1:1" s="25" customFormat="1" x14ac:dyDescent="0.25">
      <c r="A250" s="30"/>
    </row>
    <row r="251" spans="1:1" s="25" customFormat="1" x14ac:dyDescent="0.25">
      <c r="A251" s="30"/>
    </row>
    <row r="252" spans="1:1" s="25" customFormat="1" x14ac:dyDescent="0.25">
      <c r="A252" s="30"/>
    </row>
    <row r="253" spans="1:1" s="25" customFormat="1" x14ac:dyDescent="0.25">
      <c r="A253" s="30"/>
    </row>
    <row r="254" spans="1:1" s="25" customFormat="1" x14ac:dyDescent="0.25">
      <c r="A254" s="30"/>
    </row>
    <row r="255" spans="1:1" s="25" customFormat="1" x14ac:dyDescent="0.25"/>
    <row r="258" spans="1:35" x14ac:dyDescent="0.25">
      <c r="A258" s="12"/>
    </row>
    <row r="259" spans="1:35" x14ac:dyDescent="0.25">
      <c r="A259" s="12"/>
      <c r="B259" s="11"/>
      <c r="C259" s="11"/>
      <c r="D259" s="11"/>
      <c r="E259" s="11"/>
      <c r="F259" s="11"/>
      <c r="G259" s="11"/>
      <c r="H259" s="11"/>
      <c r="I259" s="11"/>
      <c r="K259" s="11"/>
      <c r="L259" s="11"/>
      <c r="M259" s="11"/>
      <c r="N259" s="11"/>
      <c r="O259" s="11"/>
      <c r="P259" s="11"/>
      <c r="Q259" s="11"/>
      <c r="R259" s="11"/>
      <c r="T259" s="11"/>
      <c r="U259" s="11"/>
      <c r="V259" s="11"/>
      <c r="W259" s="11"/>
      <c r="X259" s="11"/>
      <c r="Y259" s="11"/>
      <c r="Z259" s="11"/>
      <c r="AA259" s="11"/>
    </row>
    <row r="260" spans="1:35" x14ac:dyDescent="0.25">
      <c r="AC260" s="12"/>
      <c r="AD260" s="12"/>
      <c r="AE260" s="12"/>
      <c r="AG260" s="12"/>
      <c r="AH260" s="12"/>
      <c r="AI260" s="12"/>
    </row>
    <row r="261" spans="1:35" x14ac:dyDescent="0.25">
      <c r="A261" s="15"/>
    </row>
    <row r="262" spans="1:35" x14ac:dyDescent="0.25">
      <c r="A262" s="15"/>
    </row>
    <row r="263" spans="1:35" s="25" customFormat="1" x14ac:dyDescent="0.25">
      <c r="A263" s="30"/>
    </row>
    <row r="264" spans="1:35" s="25" customFormat="1" x14ac:dyDescent="0.25">
      <c r="A264" s="30"/>
    </row>
    <row r="265" spans="1:35" s="25" customFormat="1" x14ac:dyDescent="0.25">
      <c r="A265" s="30"/>
    </row>
    <row r="266" spans="1:35" s="25" customFormat="1" x14ac:dyDescent="0.25">
      <c r="A266" s="30"/>
    </row>
    <row r="267" spans="1:35" s="25" customFormat="1" x14ac:dyDescent="0.25">
      <c r="A267" s="30"/>
    </row>
    <row r="268" spans="1:35" s="25" customFormat="1" x14ac:dyDescent="0.25">
      <c r="A268" s="30"/>
    </row>
    <row r="269" spans="1:35" s="25" customFormat="1" x14ac:dyDescent="0.25">
      <c r="A269" s="30"/>
    </row>
    <row r="270" spans="1:35" s="25" customFormat="1" x14ac:dyDescent="0.25">
      <c r="A270" s="30"/>
    </row>
    <row r="271" spans="1:35" s="25" customFormat="1" x14ac:dyDescent="0.25">
      <c r="A271" s="30"/>
    </row>
    <row r="272" spans="1:35" s="25" customFormat="1" x14ac:dyDescent="0.25">
      <c r="A272" s="30"/>
    </row>
    <row r="273" spans="1:27" s="25" customFormat="1" x14ac:dyDescent="0.25">
      <c r="A273" s="30"/>
    </row>
    <row r="274" spans="1:27" s="25" customFormat="1" x14ac:dyDescent="0.25">
      <c r="A274" s="30"/>
    </row>
    <row r="275" spans="1:27" s="25" customFormat="1" x14ac:dyDescent="0.25">
      <c r="A275" s="30"/>
    </row>
    <row r="276" spans="1:27" s="25" customFormat="1" x14ac:dyDescent="0.25">
      <c r="A276" s="30"/>
    </row>
    <row r="277" spans="1:27" s="25" customFormat="1" x14ac:dyDescent="0.25">
      <c r="A277" s="30"/>
    </row>
    <row r="278" spans="1:27" s="25" customFormat="1" x14ac:dyDescent="0.25">
      <c r="A278" s="30"/>
    </row>
    <row r="279" spans="1:27" s="25" customFormat="1" x14ac:dyDescent="0.25">
      <c r="A279" s="30"/>
    </row>
    <row r="280" spans="1:27" s="25" customFormat="1" x14ac:dyDescent="0.25">
      <c r="A280" s="30"/>
    </row>
    <row r="281" spans="1:27" s="25" customFormat="1" x14ac:dyDescent="0.25">
      <c r="A281" s="30"/>
    </row>
    <row r="282" spans="1:27" s="25" customFormat="1" x14ac:dyDescent="0.25">
      <c r="A282" s="30"/>
    </row>
    <row r="283" spans="1:27" s="25" customFormat="1" x14ac:dyDescent="0.25">
      <c r="A283" s="30"/>
    </row>
    <row r="284" spans="1:27" s="25" customFormat="1" x14ac:dyDescent="0.25"/>
    <row r="287" spans="1:27" x14ac:dyDescent="0.25">
      <c r="A287" s="12"/>
    </row>
    <row r="288" spans="1:27" x14ac:dyDescent="0.25">
      <c r="A288" s="12"/>
      <c r="B288" s="11"/>
      <c r="C288" s="11"/>
      <c r="D288" s="11"/>
      <c r="E288" s="11"/>
      <c r="F288" s="11"/>
      <c r="G288" s="11"/>
      <c r="H288" s="11"/>
      <c r="I288" s="11"/>
      <c r="K288" s="11"/>
      <c r="L288" s="11"/>
      <c r="M288" s="11"/>
      <c r="N288" s="11"/>
      <c r="O288" s="11"/>
      <c r="P288" s="11"/>
      <c r="Q288" s="11"/>
      <c r="R288" s="11"/>
      <c r="T288" s="11"/>
      <c r="U288" s="11"/>
      <c r="V288" s="11"/>
      <c r="W288" s="11"/>
      <c r="X288" s="11"/>
      <c r="Y288" s="11"/>
      <c r="Z288" s="11"/>
      <c r="AA288" s="11"/>
    </row>
    <row r="289" spans="1:35" x14ac:dyDescent="0.25">
      <c r="AC289" s="12"/>
      <c r="AD289" s="12"/>
      <c r="AE289" s="12"/>
      <c r="AG289" s="12"/>
      <c r="AH289" s="12"/>
      <c r="AI289" s="12"/>
    </row>
    <row r="290" spans="1:35" x14ac:dyDescent="0.25">
      <c r="A290" s="15"/>
    </row>
    <row r="291" spans="1:35" x14ac:dyDescent="0.25">
      <c r="A291" s="15"/>
    </row>
    <row r="292" spans="1:35" s="25" customFormat="1" x14ac:dyDescent="0.25">
      <c r="A292" s="30"/>
    </row>
    <row r="293" spans="1:35" s="25" customFormat="1" x14ac:dyDescent="0.25">
      <c r="A293" s="30"/>
    </row>
    <row r="294" spans="1:35" s="25" customFormat="1" x14ac:dyDescent="0.25">
      <c r="A294" s="30"/>
    </row>
    <row r="295" spans="1:35" s="25" customFormat="1" x14ac:dyDescent="0.25">
      <c r="A295" s="30"/>
    </row>
    <row r="296" spans="1:35" s="25" customFormat="1" x14ac:dyDescent="0.25">
      <c r="A296" s="30"/>
    </row>
    <row r="297" spans="1:35" s="25" customFormat="1" x14ac:dyDescent="0.25">
      <c r="A297" s="30"/>
    </row>
    <row r="298" spans="1:35" s="25" customFormat="1" x14ac:dyDescent="0.25">
      <c r="A298" s="30"/>
    </row>
    <row r="299" spans="1:35" s="25" customFormat="1" x14ac:dyDescent="0.25">
      <c r="A299" s="30"/>
    </row>
    <row r="300" spans="1:35" s="25" customFormat="1" x14ac:dyDescent="0.25">
      <c r="A300" s="30"/>
    </row>
    <row r="301" spans="1:35" s="25" customFormat="1" x14ac:dyDescent="0.25">
      <c r="A301" s="30"/>
    </row>
    <row r="302" spans="1:35" s="25" customFormat="1" x14ac:dyDescent="0.25">
      <c r="A302" s="30"/>
    </row>
    <row r="303" spans="1:35" s="25" customFormat="1" x14ac:dyDescent="0.25">
      <c r="A303" s="30"/>
    </row>
    <row r="304" spans="1:35" s="25" customFormat="1" x14ac:dyDescent="0.25">
      <c r="A304" s="30"/>
    </row>
    <row r="305" spans="1:35" s="25" customFormat="1" x14ac:dyDescent="0.25">
      <c r="A305" s="30"/>
    </row>
    <row r="306" spans="1:35" s="25" customFormat="1" x14ac:dyDescent="0.25">
      <c r="A306" s="30"/>
    </row>
    <row r="307" spans="1:35" s="25" customFormat="1" x14ac:dyDescent="0.25">
      <c r="A307" s="30"/>
    </row>
    <row r="308" spans="1:35" s="25" customFormat="1" x14ac:dyDescent="0.25">
      <c r="A308" s="30"/>
    </row>
    <row r="309" spans="1:35" s="25" customFormat="1" x14ac:dyDescent="0.25">
      <c r="A309" s="30"/>
    </row>
    <row r="310" spans="1:35" s="25" customFormat="1" x14ac:dyDescent="0.25">
      <c r="A310" s="30"/>
    </row>
    <row r="311" spans="1:35" s="25" customFormat="1" x14ac:dyDescent="0.25">
      <c r="A311" s="30"/>
    </row>
    <row r="312" spans="1:35" s="25" customFormat="1" x14ac:dyDescent="0.25">
      <c r="A312" s="30"/>
    </row>
    <row r="313" spans="1:35" s="25" customFormat="1" x14ac:dyDescent="0.25"/>
    <row r="316" spans="1:35" x14ac:dyDescent="0.25">
      <c r="A316" s="12"/>
    </row>
    <row r="317" spans="1:35" x14ac:dyDescent="0.25">
      <c r="A317" s="12"/>
      <c r="B317" s="11"/>
      <c r="C317" s="11"/>
      <c r="D317" s="11"/>
      <c r="E317" s="11"/>
      <c r="F317" s="11"/>
      <c r="G317" s="11"/>
      <c r="H317" s="11"/>
      <c r="I317" s="11"/>
      <c r="K317" s="11"/>
      <c r="L317" s="11"/>
      <c r="M317" s="11"/>
      <c r="N317" s="11"/>
      <c r="O317" s="11"/>
      <c r="P317" s="11"/>
      <c r="Q317" s="11"/>
      <c r="R317" s="11"/>
      <c r="T317" s="11"/>
      <c r="U317" s="11"/>
      <c r="V317" s="11"/>
      <c r="W317" s="11"/>
      <c r="X317" s="11"/>
      <c r="Y317" s="11"/>
      <c r="Z317" s="11"/>
      <c r="AA317" s="11"/>
    </row>
    <row r="318" spans="1:35" x14ac:dyDescent="0.25">
      <c r="AC318" s="12"/>
      <c r="AD318" s="12"/>
      <c r="AE318" s="12"/>
      <c r="AG318" s="12"/>
      <c r="AH318" s="12"/>
      <c r="AI318" s="12"/>
    </row>
    <row r="319" spans="1:35" x14ac:dyDescent="0.25">
      <c r="A319" s="15"/>
    </row>
    <row r="320" spans="1:35" x14ac:dyDescent="0.25">
      <c r="A320" s="15"/>
    </row>
    <row r="321" spans="1:1" s="25" customFormat="1" x14ac:dyDescent="0.25">
      <c r="A321" s="30"/>
    </row>
    <row r="322" spans="1:1" s="25" customFormat="1" x14ac:dyDescent="0.25">
      <c r="A322" s="30"/>
    </row>
    <row r="323" spans="1:1" s="25" customFormat="1" x14ac:dyDescent="0.25">
      <c r="A323" s="30"/>
    </row>
    <row r="324" spans="1:1" s="25" customFormat="1" x14ac:dyDescent="0.25">
      <c r="A324" s="30"/>
    </row>
    <row r="325" spans="1:1" s="25" customFormat="1" x14ac:dyDescent="0.25">
      <c r="A325" s="30"/>
    </row>
    <row r="326" spans="1:1" s="25" customFormat="1" x14ac:dyDescent="0.25">
      <c r="A326" s="30"/>
    </row>
    <row r="327" spans="1:1" s="25" customFormat="1" x14ac:dyDescent="0.25">
      <c r="A327" s="30"/>
    </row>
    <row r="328" spans="1:1" s="25" customFormat="1" x14ac:dyDescent="0.25">
      <c r="A328" s="30"/>
    </row>
    <row r="329" spans="1:1" s="25" customFormat="1" x14ac:dyDescent="0.25">
      <c r="A329" s="30"/>
    </row>
    <row r="330" spans="1:1" s="25" customFormat="1" x14ac:dyDescent="0.25">
      <c r="A330" s="30"/>
    </row>
    <row r="331" spans="1:1" s="25" customFormat="1" x14ac:dyDescent="0.25">
      <c r="A331" s="30"/>
    </row>
    <row r="332" spans="1:1" s="25" customFormat="1" x14ac:dyDescent="0.25">
      <c r="A332" s="30"/>
    </row>
    <row r="333" spans="1:1" s="25" customFormat="1" x14ac:dyDescent="0.25">
      <c r="A333" s="30"/>
    </row>
    <row r="334" spans="1:1" s="25" customFormat="1" x14ac:dyDescent="0.25">
      <c r="A334" s="30"/>
    </row>
    <row r="335" spans="1:1" s="25" customFormat="1" x14ac:dyDescent="0.25">
      <c r="A335" s="30"/>
    </row>
    <row r="336" spans="1:1" s="25" customFormat="1" x14ac:dyDescent="0.25">
      <c r="A336" s="30"/>
    </row>
    <row r="337" spans="1:35" s="25" customFormat="1" x14ac:dyDescent="0.25">
      <c r="A337" s="30"/>
    </row>
    <row r="338" spans="1:35" s="25" customFormat="1" x14ac:dyDescent="0.25">
      <c r="A338" s="30"/>
    </row>
    <row r="339" spans="1:35" s="25" customFormat="1" x14ac:dyDescent="0.25">
      <c r="A339" s="30"/>
    </row>
    <row r="340" spans="1:35" s="25" customFormat="1" x14ac:dyDescent="0.25">
      <c r="A340" s="30"/>
    </row>
    <row r="341" spans="1:35" s="25" customFormat="1" x14ac:dyDescent="0.25">
      <c r="A341" s="30"/>
    </row>
    <row r="342" spans="1:35" s="25" customFormat="1" x14ac:dyDescent="0.25"/>
    <row r="345" spans="1:35" x14ac:dyDescent="0.25">
      <c r="A345" s="12"/>
    </row>
    <row r="346" spans="1:35" x14ac:dyDescent="0.25">
      <c r="A346" s="12"/>
      <c r="B346" s="11"/>
      <c r="C346" s="11"/>
      <c r="D346" s="11"/>
      <c r="E346" s="11"/>
      <c r="F346" s="11"/>
      <c r="G346" s="11"/>
      <c r="H346" s="11"/>
      <c r="I346" s="11"/>
      <c r="K346" s="11"/>
      <c r="L346" s="11"/>
      <c r="M346" s="11"/>
      <c r="N346" s="11"/>
      <c r="O346" s="11"/>
      <c r="P346" s="11"/>
      <c r="Q346" s="11"/>
      <c r="R346" s="11"/>
      <c r="T346" s="11"/>
      <c r="U346" s="11"/>
      <c r="V346" s="11"/>
      <c r="W346" s="11"/>
      <c r="X346" s="11"/>
      <c r="Y346" s="11"/>
      <c r="Z346" s="11"/>
      <c r="AA346" s="11"/>
    </row>
    <row r="347" spans="1:35" x14ac:dyDescent="0.25">
      <c r="AC347" s="12"/>
      <c r="AD347" s="12"/>
      <c r="AE347" s="12"/>
      <c r="AG347" s="12"/>
      <c r="AH347" s="12"/>
      <c r="AI347" s="12"/>
    </row>
    <row r="348" spans="1:35" x14ac:dyDescent="0.25">
      <c r="A348" s="15"/>
    </row>
    <row r="349" spans="1:35" x14ac:dyDescent="0.25">
      <c r="A349" s="15"/>
    </row>
    <row r="350" spans="1:35" s="25" customFormat="1" x14ac:dyDescent="0.25">
      <c r="A350" s="30"/>
    </row>
    <row r="351" spans="1:35" s="25" customFormat="1" x14ac:dyDescent="0.25">
      <c r="A351" s="30"/>
    </row>
    <row r="352" spans="1:35" s="25" customFormat="1" x14ac:dyDescent="0.25">
      <c r="A352" s="30"/>
    </row>
    <row r="353" spans="1:1" s="25" customFormat="1" x14ac:dyDescent="0.25">
      <c r="A353" s="30"/>
    </row>
    <row r="354" spans="1:1" s="25" customFormat="1" x14ac:dyDescent="0.25">
      <c r="A354" s="30"/>
    </row>
    <row r="355" spans="1:1" s="25" customFormat="1" x14ac:dyDescent="0.25">
      <c r="A355" s="30"/>
    </row>
    <row r="356" spans="1:1" s="25" customFormat="1" x14ac:dyDescent="0.25">
      <c r="A356" s="30"/>
    </row>
    <row r="357" spans="1:1" s="25" customFormat="1" x14ac:dyDescent="0.25">
      <c r="A357" s="30"/>
    </row>
    <row r="358" spans="1:1" s="25" customFormat="1" x14ac:dyDescent="0.25">
      <c r="A358" s="30"/>
    </row>
    <row r="359" spans="1:1" s="25" customFormat="1" x14ac:dyDescent="0.25">
      <c r="A359" s="30"/>
    </row>
    <row r="360" spans="1:1" s="25" customFormat="1" x14ac:dyDescent="0.25">
      <c r="A360" s="30"/>
    </row>
    <row r="361" spans="1:1" s="25" customFormat="1" x14ac:dyDescent="0.25">
      <c r="A361" s="30"/>
    </row>
    <row r="362" spans="1:1" s="25" customFormat="1" x14ac:dyDescent="0.25">
      <c r="A362" s="30"/>
    </row>
    <row r="363" spans="1:1" s="25" customFormat="1" x14ac:dyDescent="0.25">
      <c r="A363" s="30"/>
    </row>
    <row r="364" spans="1:1" s="25" customFormat="1" x14ac:dyDescent="0.25">
      <c r="A364" s="30"/>
    </row>
    <row r="365" spans="1:1" s="25" customFormat="1" x14ac:dyDescent="0.25">
      <c r="A365" s="30"/>
    </row>
    <row r="366" spans="1:1" s="25" customFormat="1" x14ac:dyDescent="0.25">
      <c r="A366" s="30"/>
    </row>
    <row r="367" spans="1:1" s="25" customFormat="1" x14ac:dyDescent="0.25">
      <c r="A367" s="30"/>
    </row>
    <row r="368" spans="1:1" s="25" customFormat="1" x14ac:dyDescent="0.25">
      <c r="A368" s="30"/>
    </row>
    <row r="369" spans="1:35" s="25" customFormat="1" x14ac:dyDescent="0.25">
      <c r="A369" s="30"/>
    </row>
    <row r="370" spans="1:35" s="25" customFormat="1" x14ac:dyDescent="0.25">
      <c r="A370" s="30"/>
    </row>
    <row r="371" spans="1:35" s="25" customFormat="1" x14ac:dyDescent="0.25"/>
    <row r="374" spans="1:35" x14ac:dyDescent="0.25">
      <c r="A374" s="12"/>
    </row>
    <row r="375" spans="1:35" x14ac:dyDescent="0.25">
      <c r="A375" s="12"/>
      <c r="B375" s="11"/>
      <c r="C375" s="11"/>
      <c r="D375" s="11"/>
      <c r="E375" s="11"/>
      <c r="F375" s="11"/>
      <c r="G375" s="11"/>
      <c r="H375" s="11"/>
      <c r="I375" s="11"/>
      <c r="K375" s="11"/>
      <c r="L375" s="11"/>
      <c r="M375" s="11"/>
      <c r="N375" s="11"/>
      <c r="O375" s="11"/>
      <c r="P375" s="11"/>
      <c r="Q375" s="11"/>
      <c r="R375" s="11"/>
      <c r="T375" s="11"/>
      <c r="U375" s="11"/>
      <c r="V375" s="11"/>
      <c r="W375" s="11"/>
      <c r="X375" s="11"/>
      <c r="Y375" s="11"/>
      <c r="Z375" s="11"/>
      <c r="AA375" s="11"/>
    </row>
    <row r="376" spans="1:35" x14ac:dyDescent="0.25">
      <c r="AC376" s="12"/>
      <c r="AD376" s="12"/>
      <c r="AE376" s="12"/>
      <c r="AG376" s="12"/>
      <c r="AH376" s="12"/>
      <c r="AI376" s="12"/>
    </row>
    <row r="377" spans="1:35" x14ac:dyDescent="0.25">
      <c r="A377" s="15"/>
    </row>
    <row r="378" spans="1:35" x14ac:dyDescent="0.25">
      <c r="A378" s="15"/>
    </row>
    <row r="379" spans="1:35" s="25" customFormat="1" x14ac:dyDescent="0.25">
      <c r="A379" s="30"/>
    </row>
    <row r="380" spans="1:35" s="25" customFormat="1" x14ac:dyDescent="0.25">
      <c r="A380" s="30"/>
    </row>
    <row r="381" spans="1:35" s="25" customFormat="1" x14ac:dyDescent="0.25">
      <c r="A381" s="30"/>
    </row>
    <row r="382" spans="1:35" s="25" customFormat="1" x14ac:dyDescent="0.25">
      <c r="A382" s="30"/>
    </row>
    <row r="383" spans="1:35" s="25" customFormat="1" x14ac:dyDescent="0.25">
      <c r="A383" s="30"/>
    </row>
    <row r="384" spans="1:35" s="25" customFormat="1" x14ac:dyDescent="0.25">
      <c r="A384" s="30"/>
    </row>
    <row r="385" spans="1:1" s="25" customFormat="1" x14ac:dyDescent="0.25">
      <c r="A385" s="30"/>
    </row>
    <row r="386" spans="1:1" s="25" customFormat="1" x14ac:dyDescent="0.25">
      <c r="A386" s="30"/>
    </row>
    <row r="387" spans="1:1" s="25" customFormat="1" x14ac:dyDescent="0.25">
      <c r="A387" s="30"/>
    </row>
    <row r="388" spans="1:1" s="25" customFormat="1" x14ac:dyDescent="0.25">
      <c r="A388" s="30"/>
    </row>
    <row r="389" spans="1:1" s="25" customFormat="1" x14ac:dyDescent="0.25">
      <c r="A389" s="30"/>
    </row>
    <row r="390" spans="1:1" s="25" customFormat="1" x14ac:dyDescent="0.25">
      <c r="A390" s="30"/>
    </row>
    <row r="391" spans="1:1" s="25" customFormat="1" x14ac:dyDescent="0.25">
      <c r="A391" s="30"/>
    </row>
    <row r="392" spans="1:1" s="25" customFormat="1" x14ac:dyDescent="0.25">
      <c r="A392" s="30"/>
    </row>
    <row r="393" spans="1:1" s="25" customFormat="1" x14ac:dyDescent="0.25">
      <c r="A393" s="30"/>
    </row>
    <row r="394" spans="1:1" s="25" customFormat="1" x14ac:dyDescent="0.25">
      <c r="A394" s="30"/>
    </row>
    <row r="395" spans="1:1" s="25" customFormat="1" x14ac:dyDescent="0.25">
      <c r="A395" s="30"/>
    </row>
    <row r="396" spans="1:1" s="25" customFormat="1" x14ac:dyDescent="0.25">
      <c r="A396" s="30"/>
    </row>
    <row r="397" spans="1:1" s="25" customFormat="1" x14ac:dyDescent="0.25">
      <c r="A397" s="30"/>
    </row>
    <row r="398" spans="1:1" s="25" customFormat="1" x14ac:dyDescent="0.25">
      <c r="A398" s="30"/>
    </row>
    <row r="399" spans="1:1" s="25" customFormat="1" x14ac:dyDescent="0.25">
      <c r="A399" s="30"/>
    </row>
    <row r="400" spans="1:1" s="25" customFormat="1" x14ac:dyDescent="0.25"/>
    <row r="401" spans="1:35" s="25" customFormat="1" x14ac:dyDescent="0.25"/>
    <row r="402" spans="1:35" s="25" customFormat="1" x14ac:dyDescent="0.25"/>
    <row r="403" spans="1:35" s="25" customFormat="1" x14ac:dyDescent="0.25">
      <c r="A403" s="12"/>
    </row>
    <row r="404" spans="1:35" x14ac:dyDescent="0.25">
      <c r="A404" s="12"/>
      <c r="B404" s="11"/>
      <c r="C404" s="11"/>
      <c r="D404" s="11"/>
      <c r="E404" s="11"/>
      <c r="F404" s="11"/>
      <c r="G404" s="11"/>
      <c r="H404" s="11"/>
      <c r="I404" s="11"/>
      <c r="K404" s="11"/>
      <c r="L404" s="11"/>
      <c r="M404" s="11"/>
      <c r="N404" s="11"/>
      <c r="O404" s="11"/>
      <c r="P404" s="11"/>
      <c r="Q404" s="11"/>
      <c r="R404" s="11"/>
      <c r="T404" s="11"/>
      <c r="U404" s="11"/>
      <c r="V404" s="11"/>
      <c r="W404" s="11"/>
      <c r="X404" s="11"/>
      <c r="Y404" s="11"/>
      <c r="Z404" s="11"/>
      <c r="AA404" s="11"/>
    </row>
    <row r="405" spans="1:35" x14ac:dyDescent="0.25">
      <c r="AC405" s="12"/>
      <c r="AD405" s="12"/>
      <c r="AE405" s="12"/>
      <c r="AG405" s="12"/>
      <c r="AH405" s="12"/>
      <c r="AI405" s="12"/>
    </row>
    <row r="406" spans="1:35" s="25" customFormat="1" x14ac:dyDescent="0.25">
      <c r="A406" s="15"/>
    </row>
    <row r="407" spans="1:35" s="25" customFormat="1" x14ac:dyDescent="0.25">
      <c r="A407" s="15"/>
    </row>
    <row r="408" spans="1:35" s="25" customFormat="1" x14ac:dyDescent="0.25">
      <c r="A408" s="30"/>
    </row>
    <row r="409" spans="1:35" s="25" customFormat="1" x14ac:dyDescent="0.25">
      <c r="A409" s="30"/>
    </row>
    <row r="410" spans="1:35" s="25" customFormat="1" x14ac:dyDescent="0.25">
      <c r="A410" s="30"/>
    </row>
    <row r="411" spans="1:35" s="25" customFormat="1" x14ac:dyDescent="0.25">
      <c r="A411" s="30"/>
    </row>
    <row r="412" spans="1:35" s="25" customFormat="1" x14ac:dyDescent="0.25">
      <c r="A412" s="30"/>
    </row>
    <row r="413" spans="1:35" s="25" customFormat="1" x14ac:dyDescent="0.25">
      <c r="A413" s="30"/>
    </row>
    <row r="414" spans="1:35" s="25" customFormat="1" x14ac:dyDescent="0.25">
      <c r="A414" s="30"/>
    </row>
    <row r="415" spans="1:35" s="25" customFormat="1" x14ac:dyDescent="0.25">
      <c r="A415" s="30"/>
    </row>
    <row r="416" spans="1:35" s="25" customFormat="1" x14ac:dyDescent="0.25">
      <c r="A416" s="30"/>
    </row>
    <row r="417" spans="1:1" s="25" customFormat="1" x14ac:dyDescent="0.25">
      <c r="A417" s="30"/>
    </row>
    <row r="418" spans="1:1" s="25" customFormat="1" x14ac:dyDescent="0.25">
      <c r="A418" s="30"/>
    </row>
    <row r="419" spans="1:1" s="25" customFormat="1" x14ac:dyDescent="0.25">
      <c r="A419" s="30"/>
    </row>
    <row r="420" spans="1:1" s="25" customFormat="1" x14ac:dyDescent="0.25">
      <c r="A420" s="30"/>
    </row>
    <row r="421" spans="1:1" s="25" customFormat="1" x14ac:dyDescent="0.25">
      <c r="A421" s="30"/>
    </row>
    <row r="422" spans="1:1" s="25" customFormat="1" x14ac:dyDescent="0.25">
      <c r="A422" s="30"/>
    </row>
    <row r="423" spans="1:1" s="25" customFormat="1" x14ac:dyDescent="0.25">
      <c r="A423" s="30"/>
    </row>
    <row r="424" spans="1:1" s="25" customFormat="1" x14ac:dyDescent="0.25">
      <c r="A424" s="30"/>
    </row>
    <row r="425" spans="1:1" s="25" customFormat="1" x14ac:dyDescent="0.25">
      <c r="A425" s="30"/>
    </row>
    <row r="426" spans="1:1" s="25" customFormat="1" x14ac:dyDescent="0.25">
      <c r="A426" s="30"/>
    </row>
    <row r="427" spans="1:1" s="25" customFormat="1" x14ac:dyDescent="0.25">
      <c r="A427" s="30"/>
    </row>
    <row r="428" spans="1:1" s="25" customFormat="1" x14ac:dyDescent="0.25">
      <c r="A428" s="30"/>
    </row>
    <row r="429" spans="1:1" s="25" customFormat="1" x14ac:dyDescent="0.25"/>
    <row r="430" spans="1:1" s="25" customFormat="1" x14ac:dyDescent="0.25"/>
    <row r="431" spans="1:1" s="25" customFormat="1" x14ac:dyDescent="0.25"/>
    <row r="432" spans="1:1" s="25" customFormat="1" x14ac:dyDescent="0.25">
      <c r="A432" s="12"/>
    </row>
    <row r="433" spans="1:35" x14ac:dyDescent="0.25">
      <c r="A433" s="12"/>
      <c r="B433" s="11"/>
      <c r="C433" s="11"/>
      <c r="D433" s="11"/>
      <c r="E433" s="11"/>
      <c r="F433" s="11"/>
      <c r="G433" s="11"/>
      <c r="H433" s="11"/>
      <c r="I433" s="11"/>
      <c r="K433" s="11"/>
      <c r="L433" s="11"/>
      <c r="M433" s="11"/>
      <c r="N433" s="11"/>
      <c r="O433" s="11"/>
      <c r="P433" s="11"/>
      <c r="Q433" s="11"/>
      <c r="R433" s="11"/>
      <c r="T433" s="11"/>
      <c r="U433" s="11"/>
      <c r="V433" s="11"/>
      <c r="W433" s="11"/>
      <c r="X433" s="11"/>
      <c r="Y433" s="11"/>
      <c r="Z433" s="11"/>
      <c r="AA433" s="11"/>
    </row>
    <row r="434" spans="1:35" x14ac:dyDescent="0.25">
      <c r="AC434" s="12"/>
      <c r="AD434" s="12"/>
      <c r="AE434" s="12"/>
      <c r="AG434" s="12"/>
      <c r="AH434" s="12"/>
      <c r="AI434" s="12"/>
    </row>
    <row r="435" spans="1:35" s="25" customFormat="1" x14ac:dyDescent="0.25">
      <c r="A435" s="15"/>
    </row>
    <row r="436" spans="1:35" s="25" customFormat="1" x14ac:dyDescent="0.25">
      <c r="A436" s="15"/>
    </row>
    <row r="437" spans="1:35" s="25" customFormat="1" x14ac:dyDescent="0.25">
      <c r="A437" s="30"/>
      <c r="J437" s="26"/>
      <c r="S437" s="26"/>
      <c r="AB437" s="26"/>
    </row>
    <row r="438" spans="1:35" s="25" customFormat="1" x14ac:dyDescent="0.25">
      <c r="A438" s="30"/>
      <c r="J438" s="26"/>
      <c r="S438" s="26"/>
      <c r="AB438" s="26"/>
    </row>
    <row r="439" spans="1:35" s="25" customFormat="1" x14ac:dyDescent="0.25">
      <c r="A439" s="30"/>
      <c r="J439" s="26"/>
      <c r="S439" s="26"/>
      <c r="AB439" s="26"/>
    </row>
    <row r="440" spans="1:35" s="25" customFormat="1" x14ac:dyDescent="0.25">
      <c r="A440" s="30"/>
      <c r="J440" s="26"/>
      <c r="S440" s="26"/>
      <c r="AB440" s="26"/>
    </row>
    <row r="441" spans="1:35" s="25" customFormat="1" x14ac:dyDescent="0.25">
      <c r="A441" s="30"/>
      <c r="J441" s="26"/>
      <c r="S441" s="26"/>
      <c r="AB441" s="26"/>
    </row>
    <row r="442" spans="1:35" s="25" customFormat="1" x14ac:dyDescent="0.25">
      <c r="A442" s="30"/>
      <c r="J442" s="26"/>
      <c r="S442" s="26"/>
      <c r="AB442" s="26"/>
    </row>
    <row r="443" spans="1:35" s="25" customFormat="1" x14ac:dyDescent="0.25">
      <c r="A443" s="30"/>
      <c r="J443" s="26"/>
      <c r="S443" s="26"/>
      <c r="AB443" s="26"/>
    </row>
    <row r="444" spans="1:35" s="25" customFormat="1" x14ac:dyDescent="0.25">
      <c r="A444" s="30"/>
      <c r="J444" s="26"/>
      <c r="S444" s="26"/>
      <c r="AB444" s="26"/>
    </row>
    <row r="445" spans="1:35" s="25" customFormat="1" x14ac:dyDescent="0.25">
      <c r="A445" s="30"/>
      <c r="J445" s="26"/>
      <c r="S445" s="26"/>
      <c r="AB445" s="26"/>
    </row>
    <row r="446" spans="1:35" s="25" customFormat="1" x14ac:dyDescent="0.25">
      <c r="A446" s="30"/>
      <c r="J446" s="26"/>
      <c r="S446" s="26"/>
      <c r="AB446" s="26"/>
    </row>
    <row r="447" spans="1:35" s="25" customFormat="1" x14ac:dyDescent="0.25">
      <c r="A447" s="30"/>
      <c r="J447" s="26"/>
      <c r="S447" s="26"/>
      <c r="AB447" s="26"/>
    </row>
    <row r="448" spans="1:35" s="25" customFormat="1" x14ac:dyDescent="0.25">
      <c r="A448" s="30"/>
      <c r="J448" s="26"/>
      <c r="S448" s="26"/>
      <c r="AB448" s="26"/>
    </row>
    <row r="449" spans="1:35" s="25" customFormat="1" x14ac:dyDescent="0.25">
      <c r="A449" s="30"/>
      <c r="J449" s="26"/>
      <c r="S449" s="26"/>
      <c r="AB449" s="26"/>
    </row>
    <row r="450" spans="1:35" s="25" customFormat="1" x14ac:dyDescent="0.25">
      <c r="A450" s="30"/>
      <c r="J450" s="26"/>
      <c r="S450" s="26"/>
      <c r="AB450" s="26"/>
    </row>
    <row r="451" spans="1:35" s="25" customFormat="1" x14ac:dyDescent="0.25">
      <c r="A451" s="30"/>
      <c r="J451" s="26"/>
      <c r="S451" s="26"/>
      <c r="AB451" s="26"/>
    </row>
    <row r="452" spans="1:35" s="25" customFormat="1" x14ac:dyDescent="0.25">
      <c r="A452" s="30"/>
      <c r="J452" s="26"/>
      <c r="S452" s="26"/>
      <c r="AB452" s="26"/>
    </row>
    <row r="453" spans="1:35" s="25" customFormat="1" x14ac:dyDescent="0.25">
      <c r="A453" s="30"/>
      <c r="J453" s="26"/>
      <c r="S453" s="26"/>
      <c r="AB453" s="26"/>
    </row>
    <row r="454" spans="1:35" s="25" customFormat="1" x14ac:dyDescent="0.25">
      <c r="A454" s="30"/>
      <c r="J454" s="26"/>
      <c r="S454" s="26"/>
      <c r="AB454" s="26"/>
    </row>
    <row r="455" spans="1:35" s="25" customFormat="1" x14ac:dyDescent="0.25">
      <c r="A455" s="30"/>
      <c r="J455" s="26"/>
      <c r="S455" s="26"/>
      <c r="AB455" s="26"/>
    </row>
    <row r="456" spans="1:35" s="25" customFormat="1" x14ac:dyDescent="0.25">
      <c r="A456" s="30"/>
      <c r="J456" s="26"/>
      <c r="S456" s="26"/>
      <c r="AB456" s="26"/>
    </row>
    <row r="457" spans="1:35" s="25" customFormat="1" x14ac:dyDescent="0.25">
      <c r="A457" s="30"/>
      <c r="J457" s="26"/>
      <c r="S457" s="26"/>
      <c r="AB457" s="26"/>
    </row>
    <row r="458" spans="1:35" s="25" customFormat="1" x14ac:dyDescent="0.25">
      <c r="J458" s="26"/>
      <c r="S458" s="26"/>
      <c r="AB458" s="26"/>
    </row>
    <row r="459" spans="1:35" s="25" customFormat="1" x14ac:dyDescent="0.25"/>
    <row r="461" spans="1:35" x14ac:dyDescent="0.25">
      <c r="A461" s="12"/>
    </row>
    <row r="462" spans="1:35" x14ac:dyDescent="0.25">
      <c r="A462" s="12"/>
      <c r="B462" s="11"/>
      <c r="C462" s="11"/>
      <c r="D462" s="11"/>
      <c r="E462" s="11"/>
      <c r="F462" s="11"/>
      <c r="G462" s="11"/>
      <c r="H462" s="11"/>
      <c r="I462" s="11"/>
      <c r="K462" s="11"/>
      <c r="L462" s="11"/>
      <c r="M462" s="11"/>
      <c r="N462" s="11"/>
      <c r="O462" s="11"/>
      <c r="P462" s="11"/>
      <c r="Q462" s="11"/>
      <c r="R462" s="11"/>
      <c r="T462" s="11"/>
      <c r="U462" s="11"/>
      <c r="V462" s="11"/>
      <c r="W462" s="11"/>
      <c r="X462" s="11"/>
      <c r="Y462" s="11"/>
      <c r="Z462" s="11"/>
      <c r="AA462" s="11"/>
    </row>
    <row r="463" spans="1:35" x14ac:dyDescent="0.25">
      <c r="AC463" s="12"/>
      <c r="AD463" s="12"/>
      <c r="AE463" s="12"/>
      <c r="AG463" s="12"/>
      <c r="AH463" s="12"/>
      <c r="AI463" s="12"/>
    </row>
    <row r="464" spans="1:35" x14ac:dyDescent="0.25">
      <c r="A464" s="15"/>
    </row>
    <row r="465" spans="1:27" x14ac:dyDescent="0.25">
      <c r="A465" s="15"/>
    </row>
    <row r="466" spans="1:27" x14ac:dyDescent="0.25">
      <c r="B466" s="25"/>
      <c r="C466" s="25"/>
      <c r="D466" s="25"/>
      <c r="E466" s="25"/>
      <c r="F466" s="25"/>
      <c r="G466" s="25"/>
      <c r="H466" s="25"/>
      <c r="I466" s="25"/>
      <c r="K466" s="25"/>
      <c r="L466" s="25"/>
      <c r="M466" s="25"/>
      <c r="N466" s="25"/>
      <c r="O466" s="25"/>
      <c r="P466" s="25"/>
      <c r="Q466" s="25"/>
      <c r="R466" s="25"/>
      <c r="T466" s="25"/>
      <c r="U466" s="25"/>
      <c r="V466" s="25"/>
      <c r="W466" s="25"/>
      <c r="X466" s="25"/>
      <c r="Y466" s="25"/>
      <c r="Z466" s="25"/>
      <c r="AA466" s="25"/>
    </row>
    <row r="467" spans="1:27" x14ac:dyDescent="0.25">
      <c r="B467" s="25"/>
      <c r="C467" s="25"/>
      <c r="D467" s="25"/>
      <c r="E467" s="25"/>
      <c r="F467" s="25"/>
      <c r="G467" s="25"/>
      <c r="H467" s="25"/>
      <c r="I467" s="25"/>
      <c r="K467" s="25"/>
      <c r="L467" s="25"/>
      <c r="M467" s="25"/>
      <c r="N467" s="25"/>
      <c r="O467" s="25"/>
      <c r="P467" s="25"/>
      <c r="Q467" s="25"/>
      <c r="R467" s="25"/>
      <c r="T467" s="25"/>
      <c r="U467" s="25"/>
      <c r="V467" s="25"/>
      <c r="W467" s="25"/>
      <c r="X467" s="25"/>
      <c r="Y467" s="25"/>
      <c r="Z467" s="25"/>
      <c r="AA467" s="25"/>
    </row>
    <row r="468" spans="1:27" x14ac:dyDescent="0.25">
      <c r="B468" s="25"/>
      <c r="C468" s="25"/>
      <c r="D468" s="25"/>
      <c r="E468" s="25"/>
      <c r="F468" s="25"/>
      <c r="G468" s="25"/>
      <c r="H468" s="25"/>
      <c r="I468" s="25"/>
      <c r="K468" s="25"/>
      <c r="L468" s="25"/>
      <c r="M468" s="25"/>
      <c r="N468" s="25"/>
      <c r="O468" s="25"/>
      <c r="P468" s="25"/>
      <c r="Q468" s="25"/>
      <c r="R468" s="25"/>
      <c r="T468" s="25"/>
      <c r="U468" s="25"/>
      <c r="V468" s="25"/>
      <c r="W468" s="25"/>
      <c r="X468" s="25"/>
      <c r="Y468" s="25"/>
      <c r="Z468" s="25"/>
      <c r="AA468" s="25"/>
    </row>
    <row r="469" spans="1:27" x14ac:dyDescent="0.25">
      <c r="B469" s="25"/>
      <c r="C469" s="25"/>
      <c r="D469" s="25"/>
      <c r="E469" s="25"/>
      <c r="F469" s="25"/>
      <c r="G469" s="25"/>
      <c r="H469" s="25"/>
      <c r="I469" s="25"/>
      <c r="K469" s="25"/>
      <c r="L469" s="25"/>
      <c r="M469" s="25"/>
      <c r="N469" s="25"/>
      <c r="O469" s="25"/>
      <c r="P469" s="25"/>
      <c r="Q469" s="25"/>
      <c r="R469" s="25"/>
      <c r="T469" s="25"/>
      <c r="U469" s="25"/>
      <c r="V469" s="25"/>
      <c r="W469" s="25"/>
      <c r="X469" s="25"/>
      <c r="Y469" s="25"/>
      <c r="Z469" s="25"/>
      <c r="AA469" s="25"/>
    </row>
    <row r="470" spans="1:27" x14ac:dyDescent="0.25">
      <c r="B470" s="25"/>
      <c r="C470" s="25"/>
      <c r="D470" s="25"/>
      <c r="E470" s="25"/>
      <c r="F470" s="25"/>
      <c r="G470" s="25"/>
      <c r="H470" s="25"/>
      <c r="I470" s="25"/>
      <c r="K470" s="25"/>
      <c r="L470" s="25"/>
      <c r="M470" s="25"/>
      <c r="N470" s="25"/>
      <c r="O470" s="25"/>
      <c r="P470" s="25"/>
      <c r="Q470" s="25"/>
      <c r="R470" s="25"/>
      <c r="T470" s="25"/>
      <c r="U470" s="25"/>
      <c r="V470" s="25"/>
      <c r="W470" s="25"/>
      <c r="X470" s="25"/>
      <c r="Y470" s="25"/>
      <c r="Z470" s="25"/>
      <c r="AA470" s="25"/>
    </row>
    <row r="471" spans="1:27" x14ac:dyDescent="0.25">
      <c r="B471" s="25"/>
      <c r="C471" s="25"/>
      <c r="D471" s="25"/>
      <c r="E471" s="25"/>
      <c r="F471" s="25"/>
      <c r="G471" s="25"/>
      <c r="H471" s="25"/>
      <c r="I471" s="25"/>
      <c r="K471" s="25"/>
      <c r="L471" s="25"/>
      <c r="M471" s="25"/>
      <c r="N471" s="25"/>
      <c r="O471" s="25"/>
      <c r="P471" s="25"/>
      <c r="Q471" s="25"/>
      <c r="R471" s="25"/>
      <c r="T471" s="25"/>
      <c r="U471" s="25"/>
      <c r="V471" s="25"/>
      <c r="W471" s="25"/>
      <c r="X471" s="25"/>
      <c r="Y471" s="25"/>
      <c r="Z471" s="25"/>
      <c r="AA471" s="25"/>
    </row>
    <row r="472" spans="1:27" x14ac:dyDescent="0.25">
      <c r="B472" s="25"/>
      <c r="C472" s="25"/>
      <c r="D472" s="25"/>
      <c r="E472" s="25"/>
      <c r="F472" s="25"/>
      <c r="G472" s="25"/>
      <c r="H472" s="25"/>
      <c r="I472" s="25"/>
      <c r="K472" s="25"/>
      <c r="L472" s="25"/>
      <c r="M472" s="25"/>
      <c r="N472" s="25"/>
      <c r="O472" s="25"/>
      <c r="P472" s="25"/>
      <c r="Q472" s="25"/>
      <c r="R472" s="25"/>
      <c r="T472" s="25"/>
      <c r="U472" s="25"/>
      <c r="V472" s="25"/>
      <c r="W472" s="25"/>
      <c r="X472" s="25"/>
      <c r="Y472" s="25"/>
      <c r="Z472" s="25"/>
      <c r="AA472" s="25"/>
    </row>
    <row r="473" spans="1:27" x14ac:dyDescent="0.25">
      <c r="B473" s="25"/>
      <c r="C473" s="25"/>
      <c r="D473" s="25"/>
      <c r="E473" s="25"/>
      <c r="F473" s="25"/>
      <c r="G473" s="25"/>
      <c r="H473" s="25"/>
      <c r="I473" s="25"/>
      <c r="K473" s="25"/>
      <c r="L473" s="25"/>
      <c r="M473" s="25"/>
      <c r="N473" s="25"/>
      <c r="O473" s="25"/>
      <c r="P473" s="25"/>
      <c r="Q473" s="25"/>
      <c r="R473" s="25"/>
      <c r="T473" s="25"/>
      <c r="U473" s="25"/>
      <c r="V473" s="25"/>
      <c r="W473" s="25"/>
      <c r="X473" s="25"/>
      <c r="Y473" s="25"/>
      <c r="Z473" s="25"/>
      <c r="AA473" s="25"/>
    </row>
    <row r="474" spans="1:27" x14ac:dyDescent="0.25">
      <c r="B474" s="25"/>
      <c r="C474" s="25"/>
      <c r="D474" s="25"/>
      <c r="E474" s="25"/>
      <c r="F474" s="25"/>
      <c r="G474" s="25"/>
      <c r="H474" s="25"/>
      <c r="I474" s="25"/>
      <c r="K474" s="25"/>
      <c r="L474" s="25"/>
      <c r="M474" s="25"/>
      <c r="N474" s="25"/>
      <c r="O474" s="25"/>
      <c r="P474" s="25"/>
      <c r="Q474" s="25"/>
      <c r="R474" s="25"/>
      <c r="T474" s="25"/>
      <c r="U474" s="25"/>
      <c r="V474" s="25"/>
      <c r="W474" s="25"/>
      <c r="X474" s="25"/>
      <c r="Y474" s="25"/>
      <c r="Z474" s="25"/>
      <c r="AA474" s="25"/>
    </row>
    <row r="475" spans="1:27" x14ac:dyDescent="0.25">
      <c r="B475" s="25"/>
      <c r="C475" s="25"/>
      <c r="D475" s="25"/>
      <c r="E475" s="25"/>
      <c r="F475" s="25"/>
      <c r="G475" s="25"/>
      <c r="H475" s="25"/>
      <c r="I475" s="25"/>
      <c r="K475" s="25"/>
      <c r="L475" s="25"/>
      <c r="M475" s="25"/>
      <c r="N475" s="25"/>
      <c r="O475" s="25"/>
      <c r="P475" s="25"/>
      <c r="Q475" s="25"/>
      <c r="R475" s="25"/>
      <c r="T475" s="25"/>
      <c r="U475" s="25"/>
      <c r="V475" s="25"/>
      <c r="W475" s="25"/>
      <c r="X475" s="25"/>
      <c r="Y475" s="25"/>
      <c r="Z475" s="25"/>
      <c r="AA475" s="25"/>
    </row>
    <row r="476" spans="1:27" x14ac:dyDescent="0.25">
      <c r="B476" s="25"/>
      <c r="C476" s="25"/>
      <c r="D476" s="25"/>
      <c r="E476" s="25"/>
      <c r="F476" s="25"/>
      <c r="G476" s="25"/>
      <c r="H476" s="25"/>
      <c r="I476" s="25"/>
      <c r="K476" s="25"/>
      <c r="L476" s="25"/>
      <c r="M476" s="25"/>
      <c r="N476" s="25"/>
      <c r="O476" s="25"/>
      <c r="P476" s="25"/>
      <c r="Q476" s="25"/>
      <c r="R476" s="25"/>
      <c r="T476" s="25"/>
      <c r="U476" s="25"/>
      <c r="V476" s="25"/>
      <c r="W476" s="25"/>
      <c r="X476" s="25"/>
      <c r="Y476" s="25"/>
      <c r="Z476" s="25"/>
      <c r="AA476" s="25"/>
    </row>
    <row r="477" spans="1:27" x14ac:dyDescent="0.25">
      <c r="B477" s="25"/>
      <c r="C477" s="25"/>
      <c r="D477" s="25"/>
      <c r="E477" s="25"/>
      <c r="F477" s="25"/>
      <c r="G477" s="25"/>
      <c r="H477" s="25"/>
      <c r="I477" s="25"/>
      <c r="K477" s="25"/>
      <c r="L477" s="25"/>
      <c r="M477" s="25"/>
      <c r="N477" s="25"/>
      <c r="O477" s="25"/>
      <c r="P477" s="25"/>
      <c r="Q477" s="25"/>
      <c r="R477" s="25"/>
      <c r="T477" s="25"/>
      <c r="U477" s="25"/>
      <c r="V477" s="25"/>
      <c r="W477" s="25"/>
      <c r="X477" s="25"/>
      <c r="Y477" s="25"/>
      <c r="Z477" s="25"/>
      <c r="AA477" s="25"/>
    </row>
    <row r="478" spans="1:27" x14ac:dyDescent="0.25">
      <c r="B478" s="25"/>
      <c r="C478" s="25"/>
      <c r="D478" s="25"/>
      <c r="E478" s="25"/>
      <c r="F478" s="25"/>
      <c r="G478" s="25"/>
      <c r="H478" s="25"/>
      <c r="I478" s="25"/>
      <c r="K478" s="25"/>
      <c r="L478" s="25"/>
      <c r="M478" s="25"/>
      <c r="N478" s="25"/>
      <c r="O478" s="25"/>
      <c r="P478" s="25"/>
      <c r="Q478" s="25"/>
      <c r="R478" s="25"/>
      <c r="T478" s="25"/>
      <c r="U478" s="25"/>
      <c r="V478" s="25"/>
      <c r="W478" s="25"/>
      <c r="X478" s="25"/>
      <c r="Y478" s="25"/>
      <c r="Z478" s="25"/>
      <c r="AA478" s="25"/>
    </row>
    <row r="479" spans="1:27" x14ac:dyDescent="0.25">
      <c r="B479" s="25"/>
      <c r="C479" s="25"/>
      <c r="D479" s="25"/>
      <c r="E479" s="25"/>
      <c r="F479" s="25"/>
      <c r="G479" s="25"/>
      <c r="H479" s="25"/>
      <c r="I479" s="25"/>
      <c r="K479" s="25"/>
      <c r="L479" s="25"/>
      <c r="M479" s="25"/>
      <c r="N479" s="25"/>
      <c r="O479" s="25"/>
      <c r="P479" s="25"/>
      <c r="Q479" s="25"/>
      <c r="R479" s="25"/>
      <c r="T479" s="25"/>
      <c r="U479" s="25"/>
      <c r="V479" s="25"/>
      <c r="W479" s="25"/>
      <c r="X479" s="25"/>
      <c r="Y479" s="25"/>
      <c r="Z479" s="25"/>
      <c r="AA479" s="25"/>
    </row>
    <row r="480" spans="1:27" x14ac:dyDescent="0.25">
      <c r="B480" s="25"/>
      <c r="C480" s="25"/>
      <c r="D480" s="25"/>
      <c r="E480" s="25"/>
      <c r="F480" s="25"/>
      <c r="G480" s="25"/>
      <c r="H480" s="25"/>
      <c r="I480" s="25"/>
      <c r="K480" s="25"/>
      <c r="L480" s="25"/>
      <c r="M480" s="25"/>
      <c r="N480" s="25"/>
      <c r="O480" s="25"/>
      <c r="P480" s="25"/>
      <c r="Q480" s="25"/>
      <c r="R480" s="25"/>
      <c r="T480" s="25"/>
      <c r="U480" s="25"/>
      <c r="V480" s="25"/>
      <c r="W480" s="25"/>
      <c r="X480" s="25"/>
      <c r="Y480" s="25"/>
      <c r="Z480" s="25"/>
      <c r="AA480" s="25"/>
    </row>
    <row r="481" spans="1:35" x14ac:dyDescent="0.25">
      <c r="B481" s="25"/>
      <c r="C481" s="25"/>
      <c r="D481" s="25"/>
      <c r="E481" s="25"/>
      <c r="F481" s="25"/>
      <c r="G481" s="25"/>
      <c r="H481" s="25"/>
      <c r="I481" s="25"/>
      <c r="K481" s="25"/>
      <c r="L481" s="25"/>
      <c r="M481" s="25"/>
      <c r="N481" s="25"/>
      <c r="O481" s="25"/>
      <c r="P481" s="25"/>
      <c r="Q481" s="25"/>
      <c r="R481" s="25"/>
      <c r="T481" s="25"/>
      <c r="U481" s="25"/>
      <c r="V481" s="25"/>
      <c r="W481" s="25"/>
      <c r="X481" s="25"/>
      <c r="Y481" s="25"/>
      <c r="Z481" s="25"/>
      <c r="AA481" s="25"/>
    </row>
    <row r="482" spans="1:35" x14ac:dyDescent="0.25">
      <c r="B482" s="25"/>
      <c r="C482" s="25"/>
      <c r="D482" s="25"/>
      <c r="E482" s="25"/>
      <c r="F482" s="25"/>
      <c r="G482" s="25"/>
      <c r="H482" s="25"/>
      <c r="I482" s="25"/>
      <c r="K482" s="25"/>
      <c r="L482" s="25"/>
      <c r="M482" s="25"/>
      <c r="N482" s="25"/>
      <c r="O482" s="25"/>
      <c r="P482" s="25"/>
      <c r="Q482" s="25"/>
      <c r="R482" s="25"/>
      <c r="T482" s="25"/>
      <c r="U482" s="25"/>
      <c r="V482" s="25"/>
      <c r="W482" s="25"/>
      <c r="X482" s="25"/>
      <c r="Y482" s="25"/>
      <c r="Z482" s="25"/>
      <c r="AA482" s="25"/>
    </row>
    <row r="483" spans="1:35" x14ac:dyDescent="0.25">
      <c r="B483" s="25"/>
      <c r="C483" s="25"/>
      <c r="D483" s="25"/>
      <c r="E483" s="25"/>
      <c r="F483" s="25"/>
      <c r="G483" s="25"/>
      <c r="H483" s="25"/>
      <c r="I483" s="25"/>
      <c r="K483" s="25"/>
      <c r="L483" s="25"/>
      <c r="M483" s="25"/>
      <c r="N483" s="25"/>
      <c r="O483" s="25"/>
      <c r="P483" s="25"/>
      <c r="Q483" s="25"/>
      <c r="R483" s="25"/>
      <c r="T483" s="25"/>
      <c r="U483" s="25"/>
      <c r="V483" s="25"/>
      <c r="W483" s="25"/>
      <c r="X483" s="25"/>
      <c r="Y483" s="25"/>
      <c r="Z483" s="25"/>
      <c r="AA483" s="25"/>
    </row>
    <row r="484" spans="1:35" x14ac:dyDescent="0.25">
      <c r="B484" s="25"/>
      <c r="C484" s="25"/>
      <c r="D484" s="25"/>
      <c r="E484" s="25"/>
      <c r="F484" s="25"/>
      <c r="G484" s="25"/>
      <c r="H484" s="25"/>
      <c r="I484" s="25"/>
      <c r="K484" s="25"/>
      <c r="L484" s="25"/>
      <c r="M484" s="25"/>
      <c r="N484" s="25"/>
      <c r="O484" s="25"/>
      <c r="P484" s="25"/>
      <c r="Q484" s="25"/>
      <c r="R484" s="25"/>
      <c r="T484" s="25"/>
      <c r="U484" s="25"/>
      <c r="V484" s="25"/>
      <c r="W484" s="25"/>
      <c r="X484" s="25"/>
      <c r="Y484" s="25"/>
      <c r="Z484" s="25"/>
      <c r="AA484" s="25"/>
    </row>
    <row r="485" spans="1:35" x14ac:dyDescent="0.25">
      <c r="B485" s="25"/>
      <c r="C485" s="25"/>
      <c r="D485" s="25"/>
      <c r="E485" s="25"/>
      <c r="F485" s="25"/>
      <c r="G485" s="25"/>
      <c r="H485" s="25"/>
      <c r="I485" s="25"/>
      <c r="K485" s="25"/>
      <c r="L485" s="25"/>
      <c r="M485" s="25"/>
      <c r="N485" s="25"/>
      <c r="O485" s="25"/>
      <c r="P485" s="25"/>
      <c r="Q485" s="25"/>
      <c r="R485" s="25"/>
      <c r="T485" s="25"/>
      <c r="U485" s="25"/>
      <c r="V485" s="25"/>
      <c r="W485" s="25"/>
      <c r="X485" s="25"/>
      <c r="Y485" s="25"/>
      <c r="Z485" s="25"/>
      <c r="AA485" s="25"/>
    </row>
    <row r="486" spans="1:35" x14ac:dyDescent="0.25">
      <c r="B486" s="25"/>
      <c r="C486" s="25"/>
      <c r="D486" s="25"/>
      <c r="E486" s="25"/>
      <c r="F486" s="25"/>
      <c r="G486" s="25"/>
      <c r="H486" s="25"/>
      <c r="I486" s="25"/>
      <c r="K486" s="25"/>
      <c r="L486" s="25"/>
      <c r="M486" s="25"/>
      <c r="N486" s="25"/>
      <c r="O486" s="25"/>
      <c r="P486" s="25"/>
      <c r="Q486" s="25"/>
      <c r="R486" s="25"/>
      <c r="T486" s="25"/>
      <c r="U486" s="25"/>
      <c r="V486" s="25"/>
      <c r="W486" s="25"/>
      <c r="X486" s="25"/>
      <c r="Y486" s="25"/>
      <c r="Z486" s="25"/>
      <c r="AA486" s="25"/>
    </row>
    <row r="487" spans="1:35" s="25" customFormat="1" x14ac:dyDescent="0.25"/>
    <row r="490" spans="1:35" x14ac:dyDescent="0.25">
      <c r="A490" s="12"/>
    </row>
    <row r="491" spans="1:35" x14ac:dyDescent="0.25">
      <c r="A491" s="12"/>
      <c r="B491" s="11"/>
      <c r="C491" s="11"/>
      <c r="D491" s="11"/>
      <c r="E491" s="11"/>
      <c r="F491" s="11"/>
      <c r="G491" s="11"/>
      <c r="H491" s="11"/>
      <c r="I491" s="11"/>
      <c r="K491" s="11"/>
      <c r="L491" s="11"/>
      <c r="M491" s="11"/>
      <c r="N491" s="11"/>
      <c r="O491" s="11"/>
      <c r="P491" s="11"/>
      <c r="Q491" s="11"/>
      <c r="R491" s="11"/>
      <c r="T491" s="11"/>
      <c r="U491" s="11"/>
      <c r="V491" s="11"/>
      <c r="W491" s="11"/>
      <c r="X491" s="11"/>
      <c r="Y491" s="11"/>
      <c r="Z491" s="11"/>
      <c r="AA491" s="11"/>
    </row>
    <row r="492" spans="1:35" x14ac:dyDescent="0.25">
      <c r="AC492" s="12"/>
      <c r="AD492" s="12"/>
      <c r="AE492" s="12"/>
      <c r="AG492" s="12"/>
      <c r="AH492" s="12"/>
      <c r="AI492" s="12"/>
    </row>
    <row r="493" spans="1:35" x14ac:dyDescent="0.25">
      <c r="A493" s="15"/>
    </row>
    <row r="494" spans="1:35" x14ac:dyDescent="0.25">
      <c r="A494" s="15"/>
    </row>
    <row r="495" spans="1:35" x14ac:dyDescent="0.25">
      <c r="B495" s="25"/>
      <c r="C495" s="25"/>
      <c r="D495" s="25"/>
      <c r="E495" s="25"/>
      <c r="F495" s="25"/>
      <c r="G495" s="25"/>
      <c r="H495" s="25"/>
      <c r="I495" s="25"/>
      <c r="K495" s="25"/>
      <c r="L495" s="25"/>
      <c r="M495" s="25"/>
      <c r="N495" s="25"/>
      <c r="O495" s="25"/>
      <c r="P495" s="25"/>
      <c r="Q495" s="25"/>
      <c r="R495" s="25"/>
      <c r="T495" s="25"/>
      <c r="U495" s="25"/>
      <c r="V495" s="25"/>
      <c r="W495" s="25"/>
      <c r="X495" s="25"/>
      <c r="Y495" s="25"/>
      <c r="Z495" s="25"/>
      <c r="AA495" s="25"/>
    </row>
    <row r="496" spans="1:35" x14ac:dyDescent="0.25">
      <c r="B496" s="25"/>
      <c r="C496" s="25"/>
      <c r="D496" s="25"/>
      <c r="E496" s="25"/>
      <c r="F496" s="25"/>
      <c r="G496" s="25"/>
      <c r="H496" s="25"/>
      <c r="I496" s="25"/>
      <c r="K496" s="25"/>
      <c r="L496" s="25"/>
      <c r="M496" s="25"/>
      <c r="N496" s="25"/>
      <c r="O496" s="25"/>
      <c r="P496" s="25"/>
      <c r="Q496" s="25"/>
      <c r="R496" s="25"/>
      <c r="T496" s="25"/>
      <c r="U496" s="25"/>
      <c r="V496" s="25"/>
      <c r="W496" s="25"/>
      <c r="X496" s="25"/>
      <c r="Y496" s="25"/>
      <c r="Z496" s="25"/>
      <c r="AA496" s="25"/>
    </row>
    <row r="497" spans="2:27" x14ac:dyDescent="0.25">
      <c r="B497" s="25"/>
      <c r="C497" s="25"/>
      <c r="D497" s="25"/>
      <c r="E497" s="25"/>
      <c r="F497" s="25"/>
      <c r="G497" s="25"/>
      <c r="H497" s="25"/>
      <c r="I497" s="25"/>
      <c r="K497" s="25"/>
      <c r="L497" s="25"/>
      <c r="M497" s="25"/>
      <c r="N497" s="25"/>
      <c r="O497" s="25"/>
      <c r="P497" s="25"/>
      <c r="Q497" s="25"/>
      <c r="R497" s="25"/>
      <c r="T497" s="25"/>
      <c r="U497" s="25"/>
      <c r="V497" s="25"/>
      <c r="W497" s="25"/>
      <c r="X497" s="25"/>
      <c r="Y497" s="25"/>
      <c r="Z497" s="25"/>
      <c r="AA497" s="25"/>
    </row>
    <row r="498" spans="2:27" x14ac:dyDescent="0.25">
      <c r="B498" s="25"/>
      <c r="C498" s="25"/>
      <c r="D498" s="25"/>
      <c r="E498" s="25"/>
      <c r="F498" s="25"/>
      <c r="G498" s="25"/>
      <c r="H498" s="25"/>
      <c r="I498" s="25"/>
      <c r="K498" s="25"/>
      <c r="L498" s="25"/>
      <c r="M498" s="25"/>
      <c r="N498" s="25"/>
      <c r="O498" s="25"/>
      <c r="P498" s="25"/>
      <c r="Q498" s="25"/>
      <c r="R498" s="25"/>
      <c r="T498" s="25"/>
      <c r="U498" s="25"/>
      <c r="V498" s="25"/>
      <c r="W498" s="25"/>
      <c r="X498" s="25"/>
      <c r="Y498" s="25"/>
      <c r="Z498" s="25"/>
      <c r="AA498" s="25"/>
    </row>
    <row r="499" spans="2:27" x14ac:dyDescent="0.25">
      <c r="B499" s="25"/>
      <c r="C499" s="25"/>
      <c r="D499" s="25"/>
      <c r="E499" s="25"/>
      <c r="F499" s="25"/>
      <c r="G499" s="25"/>
      <c r="H499" s="25"/>
      <c r="I499" s="25"/>
      <c r="K499" s="25"/>
      <c r="L499" s="25"/>
      <c r="M499" s="25"/>
      <c r="N499" s="25"/>
      <c r="O499" s="25"/>
      <c r="P499" s="25"/>
      <c r="Q499" s="25"/>
      <c r="R499" s="25"/>
      <c r="T499" s="25"/>
      <c r="U499" s="25"/>
      <c r="V499" s="25"/>
      <c r="W499" s="25"/>
      <c r="X499" s="25"/>
      <c r="Y499" s="25"/>
      <c r="Z499" s="25"/>
      <c r="AA499" s="25"/>
    </row>
    <row r="500" spans="2:27" x14ac:dyDescent="0.25">
      <c r="B500" s="25"/>
      <c r="C500" s="25"/>
      <c r="D500" s="25"/>
      <c r="E500" s="25"/>
      <c r="F500" s="25"/>
      <c r="G500" s="25"/>
      <c r="H500" s="25"/>
      <c r="I500" s="25"/>
      <c r="K500" s="25"/>
      <c r="L500" s="25"/>
      <c r="M500" s="25"/>
      <c r="N500" s="25"/>
      <c r="O500" s="25"/>
      <c r="P500" s="25"/>
      <c r="Q500" s="25"/>
      <c r="R500" s="25"/>
      <c r="T500" s="25"/>
      <c r="U500" s="25"/>
      <c r="V500" s="25"/>
      <c r="W500" s="25"/>
      <c r="X500" s="25"/>
      <c r="Y500" s="25"/>
      <c r="Z500" s="25"/>
      <c r="AA500" s="25"/>
    </row>
    <row r="501" spans="2:27" x14ac:dyDescent="0.25">
      <c r="B501" s="25"/>
      <c r="C501" s="25"/>
      <c r="D501" s="25"/>
      <c r="E501" s="25"/>
      <c r="F501" s="25"/>
      <c r="G501" s="25"/>
      <c r="H501" s="25"/>
      <c r="I501" s="25"/>
      <c r="K501" s="25"/>
      <c r="L501" s="25"/>
      <c r="M501" s="25"/>
      <c r="N501" s="25"/>
      <c r="O501" s="25"/>
      <c r="P501" s="25"/>
      <c r="Q501" s="25"/>
      <c r="R501" s="25"/>
      <c r="T501" s="25"/>
      <c r="U501" s="25"/>
      <c r="V501" s="25"/>
      <c r="W501" s="25"/>
      <c r="X501" s="25"/>
      <c r="Y501" s="25"/>
      <c r="Z501" s="25"/>
      <c r="AA501" s="25"/>
    </row>
    <row r="502" spans="2:27" x14ac:dyDescent="0.25">
      <c r="B502" s="25"/>
      <c r="C502" s="25"/>
      <c r="D502" s="25"/>
      <c r="E502" s="25"/>
      <c r="F502" s="25"/>
      <c r="G502" s="25"/>
      <c r="H502" s="25"/>
      <c r="I502" s="25"/>
      <c r="K502" s="25"/>
      <c r="L502" s="25"/>
      <c r="M502" s="25"/>
      <c r="N502" s="25"/>
      <c r="O502" s="25"/>
      <c r="P502" s="25"/>
      <c r="Q502" s="25"/>
      <c r="R502" s="25"/>
      <c r="T502" s="25"/>
      <c r="U502" s="25"/>
      <c r="V502" s="25"/>
      <c r="W502" s="25"/>
      <c r="X502" s="25"/>
      <c r="Y502" s="25"/>
      <c r="Z502" s="25"/>
      <c r="AA502" s="25"/>
    </row>
    <row r="503" spans="2:27" x14ac:dyDescent="0.25">
      <c r="B503" s="25"/>
      <c r="C503" s="25"/>
      <c r="D503" s="25"/>
      <c r="E503" s="25"/>
      <c r="F503" s="25"/>
      <c r="G503" s="25"/>
      <c r="H503" s="25"/>
      <c r="I503" s="25"/>
      <c r="K503" s="25"/>
      <c r="L503" s="25"/>
      <c r="M503" s="25"/>
      <c r="N503" s="25"/>
      <c r="O503" s="25"/>
      <c r="P503" s="25"/>
      <c r="Q503" s="25"/>
      <c r="R503" s="25"/>
      <c r="T503" s="25"/>
      <c r="U503" s="25"/>
      <c r="V503" s="25"/>
      <c r="W503" s="25"/>
      <c r="X503" s="25"/>
      <c r="Y503" s="25"/>
      <c r="Z503" s="25"/>
      <c r="AA503" s="25"/>
    </row>
    <row r="504" spans="2:27" x14ac:dyDescent="0.25">
      <c r="B504" s="25"/>
      <c r="C504" s="25"/>
      <c r="D504" s="25"/>
      <c r="E504" s="25"/>
      <c r="F504" s="25"/>
      <c r="G504" s="25"/>
      <c r="H504" s="25"/>
      <c r="I504" s="25"/>
      <c r="K504" s="25"/>
      <c r="L504" s="25"/>
      <c r="M504" s="25"/>
      <c r="N504" s="25"/>
      <c r="O504" s="25"/>
      <c r="P504" s="25"/>
      <c r="Q504" s="25"/>
      <c r="R504" s="25"/>
      <c r="T504" s="25"/>
      <c r="U504" s="25"/>
      <c r="V504" s="25"/>
      <c r="W504" s="25"/>
      <c r="X504" s="25"/>
      <c r="Y504" s="25"/>
      <c r="Z504" s="25"/>
      <c r="AA504" s="25"/>
    </row>
    <row r="505" spans="2:27" x14ac:dyDescent="0.25">
      <c r="B505" s="25"/>
      <c r="C505" s="25"/>
      <c r="D505" s="25"/>
      <c r="E505" s="25"/>
      <c r="F505" s="25"/>
      <c r="G505" s="25"/>
      <c r="H505" s="25"/>
      <c r="I505" s="25"/>
      <c r="K505" s="25"/>
      <c r="L505" s="25"/>
      <c r="M505" s="25"/>
      <c r="N505" s="25"/>
      <c r="O505" s="25"/>
      <c r="P505" s="25"/>
      <c r="Q505" s="25"/>
      <c r="R505" s="25"/>
      <c r="T505" s="25"/>
      <c r="U505" s="25"/>
      <c r="V505" s="25"/>
      <c r="W505" s="25"/>
      <c r="X505" s="25"/>
      <c r="Y505" s="25"/>
      <c r="Z505" s="25"/>
      <c r="AA505" s="25"/>
    </row>
    <row r="506" spans="2:27" x14ac:dyDescent="0.25">
      <c r="B506" s="25"/>
      <c r="C506" s="25"/>
      <c r="D506" s="25"/>
      <c r="E506" s="25"/>
      <c r="F506" s="25"/>
      <c r="G506" s="25"/>
      <c r="H506" s="25"/>
      <c r="I506" s="25"/>
      <c r="K506" s="25"/>
      <c r="L506" s="25"/>
      <c r="M506" s="25"/>
      <c r="N506" s="25"/>
      <c r="O506" s="25"/>
      <c r="P506" s="25"/>
      <c r="Q506" s="25"/>
      <c r="R506" s="25"/>
      <c r="T506" s="25"/>
      <c r="U506" s="25"/>
      <c r="V506" s="25"/>
      <c r="W506" s="25"/>
      <c r="X506" s="25"/>
      <c r="Y506" s="25"/>
      <c r="Z506" s="25"/>
      <c r="AA506" s="25"/>
    </row>
    <row r="507" spans="2:27" x14ac:dyDescent="0.25">
      <c r="B507" s="25"/>
      <c r="C507" s="25"/>
      <c r="D507" s="25"/>
      <c r="E507" s="25"/>
      <c r="F507" s="25"/>
      <c r="G507" s="25"/>
      <c r="H507" s="25"/>
      <c r="I507" s="25"/>
      <c r="K507" s="25"/>
      <c r="L507" s="25"/>
      <c r="M507" s="25"/>
      <c r="N507" s="25"/>
      <c r="O507" s="25"/>
      <c r="P507" s="25"/>
      <c r="Q507" s="25"/>
      <c r="R507" s="25"/>
      <c r="T507" s="25"/>
      <c r="U507" s="25"/>
      <c r="V507" s="25"/>
      <c r="W507" s="25"/>
      <c r="X507" s="25"/>
      <c r="Y507" s="25"/>
      <c r="Z507" s="25"/>
      <c r="AA507" s="25"/>
    </row>
    <row r="508" spans="2:27" x14ac:dyDescent="0.25">
      <c r="B508" s="25"/>
      <c r="C508" s="25"/>
      <c r="D508" s="25"/>
      <c r="E508" s="25"/>
      <c r="F508" s="25"/>
      <c r="G508" s="25"/>
      <c r="H508" s="25"/>
      <c r="I508" s="25"/>
      <c r="K508" s="25"/>
      <c r="L508" s="25"/>
      <c r="M508" s="25"/>
      <c r="N508" s="25"/>
      <c r="O508" s="25"/>
      <c r="P508" s="25"/>
      <c r="Q508" s="25"/>
      <c r="R508" s="25"/>
      <c r="T508" s="25"/>
      <c r="U508" s="25"/>
      <c r="V508" s="25"/>
      <c r="W508" s="25"/>
      <c r="X508" s="25"/>
      <c r="Y508" s="25"/>
      <c r="Z508" s="25"/>
      <c r="AA508" s="25"/>
    </row>
    <row r="509" spans="2:27" x14ac:dyDescent="0.25">
      <c r="B509" s="25"/>
      <c r="C509" s="25"/>
      <c r="D509" s="25"/>
      <c r="E509" s="25"/>
      <c r="F509" s="25"/>
      <c r="G509" s="25"/>
      <c r="H509" s="25"/>
      <c r="I509" s="25"/>
      <c r="K509" s="25"/>
      <c r="L509" s="25"/>
      <c r="M509" s="25"/>
      <c r="N509" s="25"/>
      <c r="O509" s="25"/>
      <c r="P509" s="25"/>
      <c r="Q509" s="25"/>
      <c r="R509" s="25"/>
      <c r="T509" s="25"/>
      <c r="U509" s="25"/>
      <c r="V509" s="25"/>
      <c r="W509" s="25"/>
      <c r="X509" s="25"/>
      <c r="Y509" s="25"/>
      <c r="Z509" s="25"/>
      <c r="AA509" s="25"/>
    </row>
    <row r="510" spans="2:27" x14ac:dyDescent="0.25">
      <c r="B510" s="25"/>
      <c r="C510" s="25"/>
      <c r="D510" s="25"/>
      <c r="E510" s="25"/>
      <c r="F510" s="25"/>
      <c r="G510" s="25"/>
      <c r="H510" s="25"/>
      <c r="I510" s="25"/>
      <c r="K510" s="25"/>
      <c r="L510" s="25"/>
      <c r="M510" s="25"/>
      <c r="N510" s="25"/>
      <c r="O510" s="25"/>
      <c r="P510" s="25"/>
      <c r="Q510" s="25"/>
      <c r="R510" s="25"/>
      <c r="T510" s="25"/>
      <c r="U510" s="25"/>
      <c r="V510" s="25"/>
      <c r="W510" s="25"/>
      <c r="X510" s="25"/>
      <c r="Y510" s="25"/>
      <c r="Z510" s="25"/>
      <c r="AA510" s="25"/>
    </row>
    <row r="511" spans="2:27" x14ac:dyDescent="0.25">
      <c r="B511" s="25"/>
      <c r="C511" s="25"/>
      <c r="D511" s="25"/>
      <c r="E511" s="25"/>
      <c r="F511" s="25"/>
      <c r="G511" s="25"/>
      <c r="H511" s="25"/>
      <c r="I511" s="25"/>
      <c r="K511" s="25"/>
      <c r="L511" s="25"/>
      <c r="M511" s="25"/>
      <c r="N511" s="25"/>
      <c r="O511" s="25"/>
      <c r="P511" s="25"/>
      <c r="Q511" s="25"/>
      <c r="R511" s="25"/>
      <c r="T511" s="25"/>
      <c r="U511" s="25"/>
      <c r="V511" s="25"/>
      <c r="W511" s="25"/>
      <c r="X511" s="25"/>
      <c r="Y511" s="25"/>
      <c r="Z511" s="25"/>
      <c r="AA511" s="25"/>
    </row>
    <row r="512" spans="2:27" x14ac:dyDescent="0.25">
      <c r="B512" s="25"/>
      <c r="C512" s="25"/>
      <c r="D512" s="25"/>
      <c r="E512" s="25"/>
      <c r="F512" s="25"/>
      <c r="G512" s="25"/>
      <c r="H512" s="25"/>
      <c r="I512" s="25"/>
      <c r="K512" s="25"/>
      <c r="L512" s="25"/>
      <c r="M512" s="25"/>
      <c r="N512" s="25"/>
      <c r="O512" s="25"/>
      <c r="P512" s="25"/>
      <c r="Q512" s="25"/>
      <c r="R512" s="25"/>
      <c r="T512" s="25"/>
      <c r="U512" s="25"/>
      <c r="V512" s="25"/>
      <c r="W512" s="25"/>
      <c r="X512" s="25"/>
      <c r="Y512" s="25"/>
      <c r="Z512" s="25"/>
      <c r="AA512" s="25"/>
    </row>
    <row r="513" spans="1:35" x14ac:dyDescent="0.25">
      <c r="B513" s="25"/>
      <c r="C513" s="25"/>
      <c r="D513" s="25"/>
      <c r="E513" s="25"/>
      <c r="F513" s="25"/>
      <c r="G513" s="25"/>
      <c r="H513" s="25"/>
      <c r="I513" s="25"/>
      <c r="K513" s="25"/>
      <c r="L513" s="25"/>
      <c r="M513" s="25"/>
      <c r="N513" s="25"/>
      <c r="O513" s="25"/>
      <c r="P513" s="25"/>
      <c r="Q513" s="25"/>
      <c r="R513" s="25"/>
      <c r="T513" s="25"/>
      <c r="U513" s="25"/>
      <c r="V513" s="25"/>
      <c r="W513" s="25"/>
      <c r="X513" s="25"/>
      <c r="Y513" s="25"/>
      <c r="Z513" s="25"/>
      <c r="AA513" s="25"/>
    </row>
    <row r="514" spans="1:35" x14ac:dyDescent="0.25">
      <c r="B514" s="25"/>
      <c r="C514" s="25"/>
      <c r="D514" s="25"/>
      <c r="E514" s="25"/>
      <c r="F514" s="25"/>
      <c r="G514" s="25"/>
      <c r="H514" s="25"/>
      <c r="I514" s="25"/>
      <c r="K514" s="25"/>
      <c r="L514" s="25"/>
      <c r="M514" s="25"/>
      <c r="N514" s="25"/>
      <c r="O514" s="25"/>
      <c r="P514" s="25"/>
      <c r="Q514" s="25"/>
      <c r="R514" s="25"/>
      <c r="T514" s="25"/>
      <c r="U514" s="25"/>
      <c r="V514" s="25"/>
      <c r="W514" s="25"/>
      <c r="X514" s="25"/>
      <c r="Y514" s="25"/>
      <c r="Z514" s="25"/>
      <c r="AA514" s="25"/>
    </row>
    <row r="515" spans="1:35" x14ac:dyDescent="0.25">
      <c r="B515" s="25"/>
      <c r="C515" s="25"/>
      <c r="D515" s="25"/>
      <c r="E515" s="25"/>
      <c r="F515" s="25"/>
      <c r="G515" s="25"/>
      <c r="H515" s="25"/>
      <c r="I515" s="25"/>
      <c r="K515" s="25"/>
      <c r="L515" s="25"/>
      <c r="M515" s="25"/>
      <c r="N515" s="25"/>
      <c r="O515" s="25"/>
      <c r="P515" s="25"/>
      <c r="Q515" s="25"/>
      <c r="R515" s="25"/>
      <c r="T515" s="25"/>
      <c r="U515" s="25"/>
      <c r="V515" s="25"/>
      <c r="W515" s="25"/>
      <c r="X515" s="25"/>
      <c r="Y515" s="25"/>
      <c r="Z515" s="25"/>
      <c r="AA515" s="25"/>
    </row>
    <row r="516" spans="1:35" s="25" customFormat="1" x14ac:dyDescent="0.25"/>
    <row r="519" spans="1:35" x14ac:dyDescent="0.25">
      <c r="A519" s="12"/>
    </row>
    <row r="520" spans="1:35" x14ac:dyDescent="0.25">
      <c r="A520" s="12"/>
      <c r="B520" s="11"/>
      <c r="C520" s="11"/>
      <c r="D520" s="11"/>
      <c r="E520" s="11"/>
      <c r="F520" s="11"/>
      <c r="G520" s="11"/>
      <c r="H520" s="11"/>
      <c r="I520" s="11"/>
      <c r="K520" s="11"/>
      <c r="L520" s="11"/>
      <c r="M520" s="11"/>
      <c r="N520" s="11"/>
      <c r="O520" s="11"/>
      <c r="P520" s="11"/>
      <c r="Q520" s="11"/>
      <c r="R520" s="11"/>
      <c r="T520" s="11"/>
      <c r="U520" s="11"/>
      <c r="V520" s="11"/>
      <c r="W520" s="11"/>
      <c r="X520" s="11"/>
      <c r="Y520" s="11"/>
      <c r="Z520" s="11"/>
      <c r="AA520" s="11"/>
    </row>
    <row r="521" spans="1:35" x14ac:dyDescent="0.25">
      <c r="AC521" s="12"/>
      <c r="AD521" s="12"/>
      <c r="AE521" s="12"/>
      <c r="AG521" s="12"/>
      <c r="AH521" s="12"/>
      <c r="AI521" s="12"/>
    </row>
    <row r="522" spans="1:35" x14ac:dyDescent="0.25">
      <c r="A522" s="15"/>
    </row>
    <row r="523" spans="1:35" x14ac:dyDescent="0.25">
      <c r="A523" s="15"/>
    </row>
    <row r="524" spans="1:35" x14ac:dyDescent="0.25">
      <c r="B524" s="25"/>
      <c r="C524" s="25"/>
      <c r="D524" s="25"/>
      <c r="E524" s="25"/>
      <c r="F524" s="25"/>
      <c r="G524" s="25"/>
      <c r="H524" s="25"/>
      <c r="I524" s="25"/>
      <c r="K524" s="25"/>
      <c r="L524" s="25"/>
      <c r="M524" s="25"/>
      <c r="N524" s="25"/>
      <c r="O524" s="25"/>
      <c r="P524" s="25"/>
      <c r="Q524" s="25"/>
      <c r="R524" s="25"/>
      <c r="T524" s="25"/>
      <c r="U524" s="25"/>
      <c r="V524" s="25"/>
      <c r="W524" s="25"/>
      <c r="X524" s="25"/>
      <c r="Y524" s="25"/>
      <c r="Z524" s="25"/>
      <c r="AA524" s="25"/>
    </row>
    <row r="525" spans="1:35" x14ac:dyDescent="0.25">
      <c r="B525" s="25"/>
      <c r="C525" s="25"/>
      <c r="D525" s="25"/>
      <c r="E525" s="25"/>
      <c r="F525" s="25"/>
      <c r="G525" s="25"/>
      <c r="H525" s="25"/>
      <c r="I525" s="25"/>
      <c r="K525" s="25"/>
      <c r="L525" s="25"/>
      <c r="M525" s="25"/>
      <c r="N525" s="25"/>
      <c r="O525" s="25"/>
      <c r="P525" s="25"/>
      <c r="Q525" s="25"/>
      <c r="R525" s="25"/>
      <c r="T525" s="25"/>
      <c r="U525" s="25"/>
      <c r="V525" s="25"/>
      <c r="W525" s="25"/>
      <c r="X525" s="25"/>
      <c r="Y525" s="25"/>
      <c r="Z525" s="25"/>
      <c r="AA525" s="25"/>
    </row>
    <row r="526" spans="1:35" x14ac:dyDescent="0.25">
      <c r="B526" s="25"/>
      <c r="C526" s="25"/>
      <c r="D526" s="25"/>
      <c r="E526" s="25"/>
      <c r="F526" s="25"/>
      <c r="G526" s="25"/>
      <c r="H526" s="25"/>
      <c r="I526" s="25"/>
      <c r="K526" s="25"/>
      <c r="L526" s="25"/>
      <c r="M526" s="25"/>
      <c r="N526" s="25"/>
      <c r="O526" s="25"/>
      <c r="P526" s="25"/>
      <c r="Q526" s="25"/>
      <c r="R526" s="25"/>
      <c r="T526" s="25"/>
      <c r="U526" s="25"/>
      <c r="V526" s="25"/>
      <c r="W526" s="25"/>
      <c r="X526" s="25"/>
      <c r="Y526" s="25"/>
      <c r="Z526" s="25"/>
      <c r="AA526" s="25"/>
    </row>
    <row r="527" spans="1:35" x14ac:dyDescent="0.25">
      <c r="B527" s="25"/>
      <c r="C527" s="25"/>
      <c r="D527" s="25"/>
      <c r="E527" s="25"/>
      <c r="F527" s="25"/>
      <c r="G527" s="25"/>
      <c r="H527" s="25"/>
      <c r="I527" s="25"/>
      <c r="K527" s="25"/>
      <c r="L527" s="25"/>
      <c r="M527" s="25"/>
      <c r="N527" s="25"/>
      <c r="O527" s="25"/>
      <c r="P527" s="25"/>
      <c r="Q527" s="25"/>
      <c r="R527" s="25"/>
      <c r="T527" s="25"/>
      <c r="U527" s="25"/>
      <c r="V527" s="25"/>
      <c r="W527" s="25"/>
      <c r="X527" s="25"/>
      <c r="Y527" s="25"/>
      <c r="Z527" s="25"/>
      <c r="AA527" s="25"/>
    </row>
    <row r="528" spans="1:35" x14ac:dyDescent="0.25">
      <c r="B528" s="25"/>
      <c r="C528" s="25"/>
      <c r="D528" s="25"/>
      <c r="E528" s="25"/>
      <c r="F528" s="25"/>
      <c r="G528" s="25"/>
      <c r="H528" s="25"/>
      <c r="I528" s="25"/>
      <c r="K528" s="25"/>
      <c r="L528" s="25"/>
      <c r="M528" s="25"/>
      <c r="N528" s="25"/>
      <c r="O528" s="25"/>
      <c r="P528" s="25"/>
      <c r="Q528" s="25"/>
      <c r="R528" s="25"/>
      <c r="T528" s="25"/>
      <c r="U528" s="25"/>
      <c r="V528" s="25"/>
      <c r="W528" s="25"/>
      <c r="X528" s="25"/>
      <c r="Y528" s="25"/>
      <c r="Z528" s="25"/>
      <c r="AA528" s="25"/>
    </row>
    <row r="529" spans="2:27" x14ac:dyDescent="0.25">
      <c r="B529" s="25"/>
      <c r="C529" s="25"/>
      <c r="D529" s="25"/>
      <c r="E529" s="25"/>
      <c r="F529" s="25"/>
      <c r="G529" s="25"/>
      <c r="H529" s="25"/>
      <c r="I529" s="25"/>
      <c r="K529" s="25"/>
      <c r="L529" s="25"/>
      <c r="M529" s="25"/>
      <c r="N529" s="25"/>
      <c r="O529" s="25"/>
      <c r="P529" s="25"/>
      <c r="Q529" s="25"/>
      <c r="R529" s="25"/>
      <c r="T529" s="25"/>
      <c r="U529" s="25"/>
      <c r="V529" s="25"/>
      <c r="W529" s="25"/>
      <c r="X529" s="25"/>
      <c r="Y529" s="25"/>
      <c r="Z529" s="25"/>
      <c r="AA529" s="25"/>
    </row>
    <row r="530" spans="2:27" x14ac:dyDescent="0.25">
      <c r="B530" s="25"/>
      <c r="C530" s="25"/>
      <c r="D530" s="25"/>
      <c r="E530" s="25"/>
      <c r="F530" s="25"/>
      <c r="G530" s="25"/>
      <c r="H530" s="25"/>
      <c r="I530" s="25"/>
      <c r="K530" s="25"/>
      <c r="L530" s="25"/>
      <c r="M530" s="25"/>
      <c r="N530" s="25"/>
      <c r="O530" s="25"/>
      <c r="P530" s="25"/>
      <c r="Q530" s="25"/>
      <c r="R530" s="25"/>
      <c r="T530" s="25"/>
      <c r="U530" s="25"/>
      <c r="V530" s="25"/>
      <c r="W530" s="25"/>
      <c r="X530" s="25"/>
      <c r="Y530" s="25"/>
      <c r="Z530" s="25"/>
      <c r="AA530" s="25"/>
    </row>
    <row r="531" spans="2:27" x14ac:dyDescent="0.25">
      <c r="B531" s="25"/>
      <c r="C531" s="25"/>
      <c r="D531" s="25"/>
      <c r="E531" s="25"/>
      <c r="F531" s="25"/>
      <c r="G531" s="25"/>
      <c r="H531" s="25"/>
      <c r="I531" s="25"/>
      <c r="K531" s="25"/>
      <c r="L531" s="25"/>
      <c r="M531" s="25"/>
      <c r="N531" s="25"/>
      <c r="O531" s="25"/>
      <c r="P531" s="25"/>
      <c r="Q531" s="25"/>
      <c r="R531" s="25"/>
      <c r="T531" s="25"/>
      <c r="U531" s="25"/>
      <c r="V531" s="25"/>
      <c r="W531" s="25"/>
      <c r="X531" s="25"/>
      <c r="Y531" s="25"/>
      <c r="Z531" s="25"/>
      <c r="AA531" s="25"/>
    </row>
    <row r="532" spans="2:27" x14ac:dyDescent="0.25">
      <c r="B532" s="25"/>
      <c r="C532" s="25"/>
      <c r="D532" s="25"/>
      <c r="E532" s="25"/>
      <c r="F532" s="25"/>
      <c r="G532" s="25"/>
      <c r="H532" s="25"/>
      <c r="I532" s="25"/>
      <c r="K532" s="25"/>
      <c r="L532" s="25"/>
      <c r="M532" s="25"/>
      <c r="N532" s="25"/>
      <c r="O532" s="25"/>
      <c r="P532" s="25"/>
      <c r="Q532" s="25"/>
      <c r="R532" s="25"/>
      <c r="T532" s="25"/>
      <c r="U532" s="25"/>
      <c r="V532" s="25"/>
      <c r="W532" s="25"/>
      <c r="X532" s="25"/>
      <c r="Y532" s="25"/>
      <c r="Z532" s="25"/>
      <c r="AA532" s="25"/>
    </row>
    <row r="533" spans="2:27" x14ac:dyDescent="0.25">
      <c r="B533" s="25"/>
      <c r="C533" s="25"/>
      <c r="D533" s="25"/>
      <c r="E533" s="25"/>
      <c r="F533" s="25"/>
      <c r="G533" s="25"/>
      <c r="H533" s="25"/>
      <c r="I533" s="25"/>
      <c r="K533" s="25"/>
      <c r="L533" s="25"/>
      <c r="M533" s="25"/>
      <c r="N533" s="25"/>
      <c r="O533" s="25"/>
      <c r="P533" s="25"/>
      <c r="Q533" s="25"/>
      <c r="R533" s="25"/>
      <c r="T533" s="25"/>
      <c r="U533" s="25"/>
      <c r="V533" s="25"/>
      <c r="W533" s="25"/>
      <c r="X533" s="25"/>
      <c r="Y533" s="25"/>
      <c r="Z533" s="25"/>
      <c r="AA533" s="25"/>
    </row>
    <row r="534" spans="2:27" x14ac:dyDescent="0.25">
      <c r="B534" s="25"/>
      <c r="C534" s="25"/>
      <c r="D534" s="25"/>
      <c r="E534" s="25"/>
      <c r="F534" s="25"/>
      <c r="G534" s="25"/>
      <c r="H534" s="25"/>
      <c r="I534" s="25"/>
      <c r="K534" s="25"/>
      <c r="L534" s="25"/>
      <c r="M534" s="25"/>
      <c r="N534" s="25"/>
      <c r="O534" s="25"/>
      <c r="P534" s="25"/>
      <c r="Q534" s="25"/>
      <c r="R534" s="25"/>
      <c r="T534" s="25"/>
      <c r="U534" s="25"/>
      <c r="V534" s="25"/>
      <c r="W534" s="25"/>
      <c r="X534" s="25"/>
      <c r="Y534" s="25"/>
      <c r="Z534" s="25"/>
      <c r="AA534" s="25"/>
    </row>
    <row r="535" spans="2:27" x14ac:dyDescent="0.25">
      <c r="B535" s="25"/>
      <c r="C535" s="25"/>
      <c r="D535" s="25"/>
      <c r="E535" s="25"/>
      <c r="F535" s="25"/>
      <c r="G535" s="25"/>
      <c r="H535" s="25"/>
      <c r="I535" s="25"/>
      <c r="K535" s="25"/>
      <c r="L535" s="25"/>
      <c r="M535" s="25"/>
      <c r="N535" s="25"/>
      <c r="O535" s="25"/>
      <c r="P535" s="25"/>
      <c r="Q535" s="25"/>
      <c r="R535" s="25"/>
      <c r="T535" s="25"/>
      <c r="U535" s="25"/>
      <c r="V535" s="25"/>
      <c r="W535" s="25"/>
      <c r="X535" s="25"/>
      <c r="Y535" s="25"/>
      <c r="Z535" s="25"/>
      <c r="AA535" s="25"/>
    </row>
    <row r="536" spans="2:27" x14ac:dyDescent="0.25">
      <c r="B536" s="25"/>
      <c r="C536" s="25"/>
      <c r="D536" s="25"/>
      <c r="E536" s="25"/>
      <c r="F536" s="25"/>
      <c r="G536" s="25"/>
      <c r="H536" s="25"/>
      <c r="I536" s="25"/>
      <c r="K536" s="25"/>
      <c r="L536" s="25"/>
      <c r="M536" s="25"/>
      <c r="N536" s="25"/>
      <c r="O536" s="25"/>
      <c r="P536" s="25"/>
      <c r="Q536" s="25"/>
      <c r="R536" s="25"/>
      <c r="T536" s="25"/>
      <c r="U536" s="25"/>
      <c r="V536" s="25"/>
      <c r="W536" s="25"/>
      <c r="X536" s="25"/>
      <c r="Y536" s="25"/>
      <c r="Z536" s="25"/>
      <c r="AA536" s="25"/>
    </row>
    <row r="537" spans="2:27" x14ac:dyDescent="0.25">
      <c r="B537" s="25"/>
      <c r="C537" s="25"/>
      <c r="D537" s="25"/>
      <c r="E537" s="25"/>
      <c r="F537" s="25"/>
      <c r="G537" s="25"/>
      <c r="H537" s="25"/>
      <c r="I537" s="25"/>
      <c r="K537" s="25"/>
      <c r="L537" s="25"/>
      <c r="M537" s="25"/>
      <c r="N537" s="25"/>
      <c r="O537" s="25"/>
      <c r="P537" s="25"/>
      <c r="Q537" s="25"/>
      <c r="R537" s="25"/>
      <c r="T537" s="25"/>
      <c r="U537" s="25"/>
      <c r="V537" s="25"/>
      <c r="W537" s="25"/>
      <c r="X537" s="25"/>
      <c r="Y537" s="25"/>
      <c r="Z537" s="25"/>
      <c r="AA537" s="25"/>
    </row>
    <row r="538" spans="2:27" x14ac:dyDescent="0.25">
      <c r="B538" s="25"/>
      <c r="C538" s="25"/>
      <c r="D538" s="25"/>
      <c r="E538" s="25"/>
      <c r="F538" s="25"/>
      <c r="G538" s="25"/>
      <c r="H538" s="25"/>
      <c r="I538" s="25"/>
      <c r="K538" s="25"/>
      <c r="L538" s="25"/>
      <c r="M538" s="25"/>
      <c r="N538" s="25"/>
      <c r="O538" s="25"/>
      <c r="P538" s="25"/>
      <c r="Q538" s="25"/>
      <c r="R538" s="25"/>
      <c r="T538" s="25"/>
      <c r="U538" s="25"/>
      <c r="V538" s="25"/>
      <c r="W538" s="25"/>
      <c r="X538" s="25"/>
      <c r="Y538" s="25"/>
      <c r="Z538" s="25"/>
      <c r="AA538" s="25"/>
    </row>
    <row r="539" spans="2:27" x14ac:dyDescent="0.25">
      <c r="B539" s="25"/>
      <c r="C539" s="25"/>
      <c r="D539" s="25"/>
      <c r="E539" s="25"/>
      <c r="F539" s="25"/>
      <c r="G539" s="25"/>
      <c r="H539" s="25"/>
      <c r="I539" s="25"/>
      <c r="K539" s="25"/>
      <c r="L539" s="25"/>
      <c r="M539" s="25"/>
      <c r="N539" s="25"/>
      <c r="O539" s="25"/>
      <c r="P539" s="25"/>
      <c r="Q539" s="25"/>
      <c r="R539" s="25"/>
      <c r="T539" s="25"/>
      <c r="U539" s="25"/>
      <c r="V539" s="25"/>
      <c r="W539" s="25"/>
      <c r="X539" s="25"/>
      <c r="Y539" s="25"/>
      <c r="Z539" s="25"/>
      <c r="AA539" s="25"/>
    </row>
    <row r="540" spans="2:27" x14ac:dyDescent="0.25">
      <c r="B540" s="25"/>
      <c r="C540" s="25"/>
      <c r="D540" s="25"/>
      <c r="E540" s="25"/>
      <c r="F540" s="25"/>
      <c r="G540" s="25"/>
      <c r="H540" s="25"/>
      <c r="I540" s="25"/>
      <c r="K540" s="25"/>
      <c r="L540" s="25"/>
      <c r="M540" s="25"/>
      <c r="N540" s="25"/>
      <c r="O540" s="25"/>
      <c r="P540" s="25"/>
      <c r="Q540" s="25"/>
      <c r="R540" s="25"/>
      <c r="T540" s="25"/>
      <c r="U540" s="25"/>
      <c r="V540" s="25"/>
      <c r="W540" s="25"/>
      <c r="X540" s="25"/>
      <c r="Y540" s="25"/>
      <c r="Z540" s="25"/>
      <c r="AA540" s="25"/>
    </row>
    <row r="541" spans="2:27" x14ac:dyDescent="0.25">
      <c r="B541" s="25"/>
      <c r="C541" s="25"/>
      <c r="D541" s="25"/>
      <c r="E541" s="25"/>
      <c r="F541" s="25"/>
      <c r="G541" s="25"/>
      <c r="H541" s="25"/>
      <c r="I541" s="25"/>
      <c r="K541" s="25"/>
      <c r="L541" s="25"/>
      <c r="M541" s="25"/>
      <c r="N541" s="25"/>
      <c r="O541" s="25"/>
      <c r="P541" s="25"/>
      <c r="Q541" s="25"/>
      <c r="R541" s="25"/>
      <c r="T541" s="25"/>
      <c r="U541" s="25"/>
      <c r="V541" s="25"/>
      <c r="W541" s="25"/>
      <c r="X541" s="25"/>
      <c r="Y541" s="25"/>
      <c r="Z541" s="25"/>
      <c r="AA541" s="25"/>
    </row>
    <row r="542" spans="2:27" x14ac:dyDescent="0.25">
      <c r="B542" s="25"/>
      <c r="C542" s="25"/>
      <c r="D542" s="25"/>
      <c r="E542" s="25"/>
      <c r="F542" s="25"/>
      <c r="G542" s="25"/>
      <c r="H542" s="25"/>
      <c r="I542" s="25"/>
      <c r="K542" s="25"/>
      <c r="L542" s="25"/>
      <c r="M542" s="25"/>
      <c r="N542" s="25"/>
      <c r="O542" s="25"/>
      <c r="P542" s="25"/>
      <c r="Q542" s="25"/>
      <c r="R542" s="25"/>
      <c r="T542" s="25"/>
      <c r="U542" s="25"/>
      <c r="V542" s="25"/>
      <c r="W542" s="25"/>
      <c r="X542" s="25"/>
      <c r="Y542" s="25"/>
      <c r="Z542" s="25"/>
      <c r="AA542" s="25"/>
    </row>
    <row r="543" spans="2:27" x14ac:dyDescent="0.25">
      <c r="B543" s="25"/>
      <c r="C543" s="25"/>
      <c r="D543" s="25"/>
      <c r="E543" s="25"/>
      <c r="F543" s="25"/>
      <c r="G543" s="25"/>
      <c r="H543" s="25"/>
      <c r="I543" s="25"/>
      <c r="K543" s="25"/>
      <c r="L543" s="25"/>
      <c r="M543" s="25"/>
      <c r="N543" s="25"/>
      <c r="O543" s="25"/>
      <c r="P543" s="25"/>
      <c r="Q543" s="25"/>
      <c r="R543" s="25"/>
      <c r="T543" s="25"/>
      <c r="U543" s="25"/>
      <c r="V543" s="25"/>
      <c r="W543" s="25"/>
      <c r="X543" s="25"/>
      <c r="Y543" s="25"/>
      <c r="Z543" s="25"/>
      <c r="AA543" s="25"/>
    </row>
    <row r="544" spans="2:27" x14ac:dyDescent="0.25">
      <c r="B544" s="25"/>
      <c r="C544" s="25"/>
      <c r="D544" s="25"/>
      <c r="E544" s="25"/>
      <c r="F544" s="25"/>
      <c r="G544" s="25"/>
      <c r="H544" s="25"/>
      <c r="I544" s="25"/>
      <c r="K544" s="25"/>
      <c r="L544" s="25"/>
      <c r="M544" s="25"/>
      <c r="N544" s="25"/>
      <c r="O544" s="25"/>
      <c r="P544" s="25"/>
      <c r="Q544" s="25"/>
      <c r="R544" s="25"/>
      <c r="T544" s="25"/>
      <c r="U544" s="25"/>
      <c r="V544" s="25"/>
      <c r="W544" s="25"/>
      <c r="X544" s="25"/>
      <c r="Y544" s="25"/>
      <c r="Z544" s="25"/>
      <c r="AA544" s="25"/>
    </row>
    <row r="545" spans="1:35" s="25" customFormat="1" x14ac:dyDescent="0.25"/>
    <row r="548" spans="1:35" x14ac:dyDescent="0.25">
      <c r="A548" s="12"/>
    </row>
    <row r="549" spans="1:35" x14ac:dyDescent="0.25">
      <c r="A549" s="12"/>
      <c r="B549" s="11"/>
      <c r="C549" s="11"/>
      <c r="D549" s="11"/>
      <c r="E549" s="11"/>
      <c r="F549" s="11"/>
      <c r="G549" s="11"/>
      <c r="H549" s="11"/>
      <c r="I549" s="11"/>
      <c r="K549" s="11"/>
      <c r="L549" s="11"/>
      <c r="M549" s="11"/>
      <c r="N549" s="11"/>
      <c r="O549" s="11"/>
      <c r="P549" s="11"/>
      <c r="Q549" s="11"/>
      <c r="R549" s="11"/>
      <c r="T549" s="11"/>
      <c r="U549" s="11"/>
      <c r="V549" s="11"/>
      <c r="W549" s="11"/>
      <c r="X549" s="11"/>
      <c r="Y549" s="11"/>
      <c r="Z549" s="11"/>
      <c r="AA549" s="11"/>
    </row>
    <row r="550" spans="1:35" x14ac:dyDescent="0.25">
      <c r="AC550" s="12"/>
      <c r="AD550" s="12"/>
      <c r="AE550" s="12"/>
      <c r="AG550" s="12"/>
      <c r="AH550" s="12"/>
      <c r="AI550" s="12"/>
    </row>
    <row r="551" spans="1:35" x14ac:dyDescent="0.25">
      <c r="A551" s="15"/>
    </row>
    <row r="552" spans="1:35" x14ac:dyDescent="0.25">
      <c r="A552" s="15"/>
    </row>
    <row r="553" spans="1:35" x14ac:dyDescent="0.25">
      <c r="B553" s="25"/>
      <c r="C553" s="25"/>
      <c r="D553" s="25"/>
      <c r="E553" s="25"/>
      <c r="F553" s="25"/>
      <c r="G553" s="25"/>
      <c r="H553" s="25"/>
      <c r="I553" s="25"/>
      <c r="K553" s="25"/>
      <c r="L553" s="25"/>
      <c r="M553" s="25"/>
      <c r="N553" s="25"/>
      <c r="O553" s="25"/>
      <c r="P553" s="25"/>
      <c r="Q553" s="25"/>
      <c r="R553" s="25"/>
      <c r="T553" s="25"/>
      <c r="U553" s="25"/>
      <c r="V553" s="25"/>
      <c r="W553" s="25"/>
      <c r="X553" s="25"/>
      <c r="Y553" s="25"/>
      <c r="Z553" s="25"/>
      <c r="AA553" s="25"/>
    </row>
    <row r="554" spans="1:35" x14ac:dyDescent="0.25">
      <c r="B554" s="25"/>
      <c r="C554" s="25"/>
      <c r="D554" s="25"/>
      <c r="E554" s="25"/>
      <c r="F554" s="25"/>
      <c r="G554" s="25"/>
      <c r="H554" s="25"/>
      <c r="I554" s="25"/>
      <c r="K554" s="25"/>
      <c r="L554" s="25"/>
      <c r="M554" s="25"/>
      <c r="N554" s="25"/>
      <c r="O554" s="25"/>
      <c r="P554" s="25"/>
      <c r="Q554" s="25"/>
      <c r="R554" s="25"/>
      <c r="T554" s="25"/>
      <c r="U554" s="25"/>
      <c r="V554" s="25"/>
      <c r="W554" s="25"/>
      <c r="X554" s="25"/>
      <c r="Y554" s="25"/>
      <c r="Z554" s="25"/>
      <c r="AA554" s="25"/>
    </row>
    <row r="555" spans="1:35" x14ac:dyDescent="0.25">
      <c r="B555" s="25"/>
      <c r="C555" s="25"/>
      <c r="D555" s="25"/>
      <c r="E555" s="25"/>
      <c r="F555" s="25"/>
      <c r="G555" s="25"/>
      <c r="H555" s="25"/>
      <c r="I555" s="25"/>
      <c r="K555" s="25"/>
      <c r="L555" s="25"/>
      <c r="M555" s="25"/>
      <c r="N555" s="25"/>
      <c r="O555" s="25"/>
      <c r="P555" s="25"/>
      <c r="Q555" s="25"/>
      <c r="R555" s="25"/>
      <c r="T555" s="25"/>
      <c r="U555" s="25"/>
      <c r="V555" s="25"/>
      <c r="W555" s="25"/>
      <c r="X555" s="25"/>
      <c r="Y555" s="25"/>
      <c r="Z555" s="25"/>
      <c r="AA555" s="25"/>
    </row>
    <row r="556" spans="1:35" x14ac:dyDescent="0.25">
      <c r="B556" s="25"/>
      <c r="C556" s="25"/>
      <c r="D556" s="25"/>
      <c r="E556" s="25"/>
      <c r="F556" s="25"/>
      <c r="G556" s="25"/>
      <c r="H556" s="25"/>
      <c r="I556" s="25"/>
      <c r="K556" s="25"/>
      <c r="L556" s="25"/>
      <c r="M556" s="25"/>
      <c r="N556" s="25"/>
      <c r="O556" s="25"/>
      <c r="P556" s="25"/>
      <c r="Q556" s="25"/>
      <c r="R556" s="25"/>
      <c r="T556" s="25"/>
      <c r="U556" s="25"/>
      <c r="V556" s="25"/>
      <c r="W556" s="25"/>
      <c r="X556" s="25"/>
      <c r="Y556" s="25"/>
      <c r="Z556" s="25"/>
      <c r="AA556" s="25"/>
    </row>
    <row r="557" spans="1:35" x14ac:dyDescent="0.25">
      <c r="B557" s="25"/>
      <c r="C557" s="25"/>
      <c r="D557" s="25"/>
      <c r="E557" s="25"/>
      <c r="F557" s="25"/>
      <c r="G557" s="25"/>
      <c r="H557" s="25"/>
      <c r="I557" s="25"/>
      <c r="K557" s="25"/>
      <c r="L557" s="25"/>
      <c r="M557" s="25"/>
      <c r="N557" s="25"/>
      <c r="O557" s="25"/>
      <c r="P557" s="25"/>
      <c r="Q557" s="25"/>
      <c r="R557" s="25"/>
      <c r="T557" s="25"/>
      <c r="U557" s="25"/>
      <c r="V557" s="25"/>
      <c r="W557" s="25"/>
      <c r="X557" s="25"/>
      <c r="Y557" s="25"/>
      <c r="Z557" s="25"/>
      <c r="AA557" s="25"/>
    </row>
    <row r="558" spans="1:35" x14ac:dyDescent="0.25">
      <c r="B558" s="25"/>
      <c r="C558" s="25"/>
      <c r="D558" s="25"/>
      <c r="E558" s="25"/>
      <c r="F558" s="25"/>
      <c r="G558" s="25"/>
      <c r="H558" s="25"/>
      <c r="I558" s="25"/>
      <c r="K558" s="25"/>
      <c r="L558" s="25"/>
      <c r="M558" s="25"/>
      <c r="N558" s="25"/>
      <c r="O558" s="25"/>
      <c r="P558" s="25"/>
      <c r="Q558" s="25"/>
      <c r="R558" s="25"/>
      <c r="T558" s="25"/>
      <c r="U558" s="25"/>
      <c r="V558" s="25"/>
      <c r="W558" s="25"/>
      <c r="X558" s="25"/>
      <c r="Y558" s="25"/>
      <c r="Z558" s="25"/>
      <c r="AA558" s="25"/>
    </row>
    <row r="559" spans="1:35" x14ac:dyDescent="0.25">
      <c r="B559" s="25"/>
      <c r="C559" s="25"/>
      <c r="D559" s="25"/>
      <c r="E559" s="25"/>
      <c r="F559" s="25"/>
      <c r="G559" s="25"/>
      <c r="H559" s="25"/>
      <c r="I559" s="25"/>
      <c r="K559" s="25"/>
      <c r="L559" s="25"/>
      <c r="M559" s="25"/>
      <c r="N559" s="25"/>
      <c r="O559" s="25"/>
      <c r="P559" s="25"/>
      <c r="Q559" s="25"/>
      <c r="R559" s="25"/>
      <c r="T559" s="25"/>
      <c r="U559" s="25"/>
      <c r="V559" s="25"/>
      <c r="W559" s="25"/>
      <c r="X559" s="25"/>
      <c r="Y559" s="25"/>
      <c r="Z559" s="25"/>
      <c r="AA559" s="25"/>
    </row>
    <row r="560" spans="1:35" x14ac:dyDescent="0.25">
      <c r="B560" s="25"/>
      <c r="C560" s="25"/>
      <c r="D560" s="25"/>
      <c r="E560" s="25"/>
      <c r="F560" s="25"/>
      <c r="G560" s="25"/>
      <c r="H560" s="25"/>
      <c r="I560" s="25"/>
      <c r="K560" s="25"/>
      <c r="L560" s="25"/>
      <c r="M560" s="25"/>
      <c r="N560" s="25"/>
      <c r="O560" s="25"/>
      <c r="P560" s="25"/>
      <c r="Q560" s="25"/>
      <c r="R560" s="25"/>
      <c r="T560" s="25"/>
      <c r="U560" s="25"/>
      <c r="V560" s="25"/>
      <c r="W560" s="25"/>
      <c r="X560" s="25"/>
      <c r="Y560" s="25"/>
      <c r="Z560" s="25"/>
      <c r="AA560" s="25"/>
    </row>
    <row r="561" spans="2:27" x14ac:dyDescent="0.25">
      <c r="B561" s="25"/>
      <c r="C561" s="25"/>
      <c r="D561" s="25"/>
      <c r="E561" s="25"/>
      <c r="F561" s="25"/>
      <c r="G561" s="25"/>
      <c r="H561" s="25"/>
      <c r="I561" s="25"/>
      <c r="K561" s="25"/>
      <c r="L561" s="25"/>
      <c r="M561" s="25"/>
      <c r="N561" s="25"/>
      <c r="O561" s="25"/>
      <c r="P561" s="25"/>
      <c r="Q561" s="25"/>
      <c r="R561" s="25"/>
      <c r="T561" s="25"/>
      <c r="U561" s="25"/>
      <c r="V561" s="25"/>
      <c r="W561" s="25"/>
      <c r="X561" s="25"/>
      <c r="Y561" s="25"/>
      <c r="Z561" s="25"/>
      <c r="AA561" s="25"/>
    </row>
    <row r="562" spans="2:27" x14ac:dyDescent="0.25">
      <c r="B562" s="25"/>
      <c r="C562" s="25"/>
      <c r="D562" s="25"/>
      <c r="E562" s="25"/>
      <c r="F562" s="25"/>
      <c r="G562" s="25"/>
      <c r="H562" s="25"/>
      <c r="I562" s="25"/>
      <c r="K562" s="25"/>
      <c r="L562" s="25"/>
      <c r="M562" s="25"/>
      <c r="N562" s="25"/>
      <c r="O562" s="25"/>
      <c r="P562" s="25"/>
      <c r="Q562" s="25"/>
      <c r="R562" s="25"/>
      <c r="T562" s="25"/>
      <c r="U562" s="25"/>
      <c r="V562" s="25"/>
      <c r="W562" s="25"/>
      <c r="X562" s="25"/>
      <c r="Y562" s="25"/>
      <c r="Z562" s="25"/>
      <c r="AA562" s="25"/>
    </row>
    <row r="563" spans="2:27" x14ac:dyDescent="0.25">
      <c r="B563" s="25"/>
      <c r="C563" s="25"/>
      <c r="D563" s="25"/>
      <c r="E563" s="25"/>
      <c r="F563" s="25"/>
      <c r="G563" s="25"/>
      <c r="H563" s="25"/>
      <c r="I563" s="25"/>
      <c r="K563" s="25"/>
      <c r="L563" s="25"/>
      <c r="M563" s="25"/>
      <c r="N563" s="25"/>
      <c r="O563" s="25"/>
      <c r="P563" s="25"/>
      <c r="Q563" s="25"/>
      <c r="R563" s="25"/>
      <c r="T563" s="25"/>
      <c r="U563" s="25"/>
      <c r="V563" s="25"/>
      <c r="W563" s="25"/>
      <c r="X563" s="25"/>
      <c r="Y563" s="25"/>
      <c r="Z563" s="25"/>
      <c r="AA563" s="25"/>
    </row>
    <row r="564" spans="2:27" x14ac:dyDescent="0.25">
      <c r="B564" s="25"/>
      <c r="C564" s="25"/>
      <c r="D564" s="25"/>
      <c r="E564" s="25"/>
      <c r="F564" s="25"/>
      <c r="G564" s="25"/>
      <c r="H564" s="25"/>
      <c r="I564" s="25"/>
      <c r="K564" s="25"/>
      <c r="L564" s="25"/>
      <c r="M564" s="25"/>
      <c r="N564" s="25"/>
      <c r="O564" s="25"/>
      <c r="P564" s="25"/>
      <c r="Q564" s="25"/>
      <c r="R564" s="25"/>
      <c r="T564" s="25"/>
      <c r="U564" s="25"/>
      <c r="V564" s="25"/>
      <c r="W564" s="25"/>
      <c r="X564" s="25"/>
      <c r="Y564" s="25"/>
      <c r="Z564" s="25"/>
      <c r="AA564" s="25"/>
    </row>
    <row r="565" spans="2:27" x14ac:dyDescent="0.25">
      <c r="B565" s="25"/>
      <c r="C565" s="25"/>
      <c r="D565" s="25"/>
      <c r="E565" s="25"/>
      <c r="F565" s="25"/>
      <c r="G565" s="25"/>
      <c r="H565" s="25"/>
      <c r="I565" s="25"/>
      <c r="K565" s="25"/>
      <c r="L565" s="25"/>
      <c r="M565" s="25"/>
      <c r="N565" s="25"/>
      <c r="O565" s="25"/>
      <c r="P565" s="25"/>
      <c r="Q565" s="25"/>
      <c r="R565" s="25"/>
      <c r="T565" s="25"/>
      <c r="U565" s="25"/>
      <c r="V565" s="25"/>
      <c r="W565" s="25"/>
      <c r="X565" s="25"/>
      <c r="Y565" s="25"/>
      <c r="Z565" s="25"/>
      <c r="AA565" s="25"/>
    </row>
    <row r="566" spans="2:27" x14ac:dyDescent="0.25">
      <c r="B566" s="25"/>
      <c r="C566" s="25"/>
      <c r="D566" s="25"/>
      <c r="E566" s="25"/>
      <c r="F566" s="25"/>
      <c r="G566" s="25"/>
      <c r="H566" s="25"/>
      <c r="I566" s="25"/>
      <c r="K566" s="25"/>
      <c r="L566" s="25"/>
      <c r="M566" s="25"/>
      <c r="N566" s="25"/>
      <c r="O566" s="25"/>
      <c r="P566" s="25"/>
      <c r="Q566" s="25"/>
      <c r="R566" s="25"/>
      <c r="T566" s="25"/>
      <c r="U566" s="25"/>
      <c r="V566" s="25"/>
      <c r="W566" s="25"/>
      <c r="X566" s="25"/>
      <c r="Y566" s="25"/>
      <c r="Z566" s="25"/>
      <c r="AA566" s="25"/>
    </row>
    <row r="567" spans="2:27" x14ac:dyDescent="0.25">
      <c r="B567" s="25"/>
      <c r="C567" s="25"/>
      <c r="D567" s="25"/>
      <c r="E567" s="25"/>
      <c r="F567" s="25"/>
      <c r="G567" s="25"/>
      <c r="H567" s="25"/>
      <c r="I567" s="25"/>
      <c r="K567" s="25"/>
      <c r="L567" s="25"/>
      <c r="M567" s="25"/>
      <c r="N567" s="25"/>
      <c r="O567" s="25"/>
      <c r="P567" s="25"/>
      <c r="Q567" s="25"/>
      <c r="R567" s="25"/>
      <c r="T567" s="25"/>
      <c r="U567" s="25"/>
      <c r="V567" s="25"/>
      <c r="W567" s="25"/>
      <c r="X567" s="25"/>
      <c r="Y567" s="25"/>
      <c r="Z567" s="25"/>
      <c r="AA567" s="25"/>
    </row>
    <row r="568" spans="2:27" x14ac:dyDescent="0.25">
      <c r="B568" s="25"/>
      <c r="C568" s="25"/>
      <c r="D568" s="25"/>
      <c r="E568" s="25"/>
      <c r="F568" s="25"/>
      <c r="G568" s="25"/>
      <c r="H568" s="25"/>
      <c r="I568" s="25"/>
      <c r="K568" s="25"/>
      <c r="L568" s="25"/>
      <c r="M568" s="25"/>
      <c r="N568" s="25"/>
      <c r="O568" s="25"/>
      <c r="P568" s="25"/>
      <c r="Q568" s="25"/>
      <c r="R568" s="25"/>
      <c r="T568" s="25"/>
      <c r="U568" s="25"/>
      <c r="V568" s="25"/>
      <c r="W568" s="25"/>
      <c r="X568" s="25"/>
      <c r="Y568" s="25"/>
      <c r="Z568" s="25"/>
      <c r="AA568" s="25"/>
    </row>
    <row r="569" spans="2:27" x14ac:dyDescent="0.25">
      <c r="B569" s="25"/>
      <c r="C569" s="25"/>
      <c r="D569" s="25"/>
      <c r="E569" s="25"/>
      <c r="F569" s="25"/>
      <c r="G569" s="25"/>
      <c r="H569" s="25"/>
      <c r="I569" s="25"/>
      <c r="K569" s="25"/>
      <c r="L569" s="25"/>
      <c r="M569" s="25"/>
      <c r="N569" s="25"/>
      <c r="O569" s="25"/>
      <c r="P569" s="25"/>
      <c r="Q569" s="25"/>
      <c r="R569" s="25"/>
      <c r="T569" s="25"/>
      <c r="U569" s="25"/>
      <c r="V569" s="25"/>
      <c r="W569" s="25"/>
      <c r="X569" s="25"/>
      <c r="Y569" s="25"/>
      <c r="Z569" s="25"/>
      <c r="AA569" s="25"/>
    </row>
    <row r="570" spans="2:27" x14ac:dyDescent="0.25">
      <c r="B570" s="25"/>
      <c r="C570" s="25"/>
      <c r="D570" s="25"/>
      <c r="E570" s="25"/>
      <c r="F570" s="25"/>
      <c r="G570" s="25"/>
      <c r="H570" s="25"/>
      <c r="I570" s="25"/>
      <c r="K570" s="25"/>
      <c r="L570" s="25"/>
      <c r="M570" s="25"/>
      <c r="N570" s="25"/>
      <c r="O570" s="25"/>
      <c r="P570" s="25"/>
      <c r="Q570" s="25"/>
      <c r="R570" s="25"/>
      <c r="T570" s="25"/>
      <c r="U570" s="25"/>
      <c r="V570" s="25"/>
      <c r="W570" s="25"/>
      <c r="X570" s="25"/>
      <c r="Y570" s="25"/>
      <c r="Z570" s="25"/>
      <c r="AA570" s="25"/>
    </row>
    <row r="571" spans="2:27" x14ac:dyDescent="0.25">
      <c r="B571" s="25"/>
      <c r="C571" s="25"/>
      <c r="D571" s="25"/>
      <c r="E571" s="25"/>
      <c r="F571" s="25"/>
      <c r="G571" s="25"/>
      <c r="H571" s="25"/>
      <c r="I571" s="25"/>
      <c r="K571" s="25"/>
      <c r="L571" s="25"/>
      <c r="M571" s="25"/>
      <c r="N571" s="25"/>
      <c r="O571" s="25"/>
      <c r="P571" s="25"/>
      <c r="Q571" s="25"/>
      <c r="R571" s="25"/>
      <c r="T571" s="25"/>
      <c r="U571" s="25"/>
      <c r="V571" s="25"/>
      <c r="W571" s="25"/>
      <c r="X571" s="25"/>
      <c r="Y571" s="25"/>
      <c r="Z571" s="25"/>
      <c r="AA571" s="25"/>
    </row>
    <row r="572" spans="2:27" x14ac:dyDescent="0.25">
      <c r="B572" s="25"/>
      <c r="C572" s="25"/>
      <c r="D572" s="25"/>
      <c r="E572" s="25"/>
      <c r="F572" s="25"/>
      <c r="G572" s="25"/>
      <c r="H572" s="25"/>
      <c r="I572" s="25"/>
      <c r="K572" s="25"/>
      <c r="L572" s="25"/>
      <c r="M572" s="25"/>
      <c r="N572" s="25"/>
      <c r="O572" s="25"/>
      <c r="P572" s="25"/>
      <c r="Q572" s="25"/>
      <c r="R572" s="25"/>
      <c r="T572" s="25"/>
      <c r="U572" s="25"/>
      <c r="V572" s="25"/>
      <c r="W572" s="25"/>
      <c r="X572" s="25"/>
      <c r="Y572" s="25"/>
      <c r="Z572" s="25"/>
      <c r="AA572" s="25"/>
    </row>
    <row r="573" spans="2:27" x14ac:dyDescent="0.25">
      <c r="B573" s="25"/>
      <c r="C573" s="25"/>
      <c r="D573" s="25"/>
      <c r="E573" s="25"/>
      <c r="F573" s="25"/>
      <c r="G573" s="25"/>
      <c r="H573" s="25"/>
      <c r="I573" s="25"/>
      <c r="K573" s="25"/>
      <c r="L573" s="25"/>
      <c r="M573" s="25"/>
      <c r="N573" s="25"/>
      <c r="O573" s="25"/>
      <c r="P573" s="25"/>
      <c r="Q573" s="25"/>
      <c r="R573" s="25"/>
      <c r="T573" s="25"/>
      <c r="U573" s="25"/>
      <c r="V573" s="25"/>
      <c r="W573" s="25"/>
      <c r="X573" s="25"/>
      <c r="Y573" s="25"/>
      <c r="Z573" s="25"/>
      <c r="AA573" s="25"/>
    </row>
    <row r="574" spans="2:27" s="25" customFormat="1" x14ac:dyDescent="0.25"/>
    <row r="577" spans="1:35" x14ac:dyDescent="0.25">
      <c r="A577" s="12"/>
    </row>
    <row r="578" spans="1:35" x14ac:dyDescent="0.25">
      <c r="A578" s="12"/>
      <c r="B578" s="11"/>
      <c r="C578" s="11"/>
      <c r="D578" s="11"/>
      <c r="E578" s="11"/>
      <c r="F578" s="11"/>
      <c r="G578" s="11"/>
      <c r="H578" s="11"/>
      <c r="I578" s="11"/>
      <c r="K578" s="11"/>
      <c r="L578" s="11"/>
      <c r="M578" s="11"/>
      <c r="N578" s="11"/>
      <c r="O578" s="11"/>
      <c r="P578" s="11"/>
      <c r="Q578" s="11"/>
      <c r="R578" s="11"/>
      <c r="T578" s="11"/>
      <c r="U578" s="11"/>
      <c r="V578" s="11"/>
      <c r="W578" s="11"/>
      <c r="X578" s="11"/>
      <c r="Y578" s="11"/>
      <c r="Z578" s="11"/>
      <c r="AA578" s="11"/>
    </row>
    <row r="579" spans="1:35" x14ac:dyDescent="0.25">
      <c r="AC579" s="12"/>
      <c r="AD579" s="12"/>
      <c r="AE579" s="12"/>
      <c r="AG579" s="12"/>
      <c r="AH579" s="12"/>
      <c r="AI579" s="12"/>
    </row>
    <row r="580" spans="1:35" x14ac:dyDescent="0.25">
      <c r="A580" s="15"/>
    </row>
    <row r="581" spans="1:35" x14ac:dyDescent="0.25">
      <c r="A581" s="15"/>
    </row>
    <row r="582" spans="1:35" x14ac:dyDescent="0.25">
      <c r="B582" s="25"/>
      <c r="C582" s="25"/>
      <c r="D582" s="25"/>
      <c r="E582" s="25"/>
      <c r="F582" s="25"/>
      <c r="G582" s="25"/>
      <c r="H582" s="25"/>
      <c r="I582" s="25"/>
      <c r="K582" s="25"/>
      <c r="L582" s="25"/>
      <c r="M582" s="25"/>
      <c r="N582" s="25"/>
      <c r="O582" s="25"/>
      <c r="P582" s="25"/>
      <c r="Q582" s="25"/>
      <c r="R582" s="25"/>
      <c r="T582" s="25"/>
      <c r="U582" s="25"/>
      <c r="V582" s="25"/>
      <c r="W582" s="25"/>
      <c r="X582" s="25"/>
      <c r="Y582" s="25"/>
      <c r="Z582" s="25"/>
      <c r="AA582" s="25"/>
    </row>
    <row r="583" spans="1:35" x14ac:dyDescent="0.25">
      <c r="B583" s="25"/>
      <c r="C583" s="25"/>
      <c r="D583" s="25"/>
      <c r="E583" s="25"/>
      <c r="F583" s="25"/>
      <c r="G583" s="25"/>
      <c r="H583" s="25"/>
      <c r="I583" s="25"/>
      <c r="K583" s="25"/>
      <c r="L583" s="25"/>
      <c r="M583" s="25"/>
      <c r="N583" s="25"/>
      <c r="O583" s="25"/>
      <c r="P583" s="25"/>
      <c r="Q583" s="25"/>
      <c r="R583" s="25"/>
      <c r="T583" s="25"/>
      <c r="U583" s="25"/>
      <c r="V583" s="25"/>
      <c r="W583" s="25"/>
      <c r="X583" s="25"/>
      <c r="Y583" s="25"/>
      <c r="Z583" s="25"/>
      <c r="AA583" s="25"/>
    </row>
    <row r="584" spans="1:35" x14ac:dyDescent="0.25">
      <c r="B584" s="25"/>
      <c r="C584" s="25"/>
      <c r="D584" s="25"/>
      <c r="E584" s="25"/>
      <c r="F584" s="25"/>
      <c r="G584" s="25"/>
      <c r="H584" s="25"/>
      <c r="I584" s="25"/>
      <c r="K584" s="25"/>
      <c r="L584" s="25"/>
      <c r="M584" s="25"/>
      <c r="N584" s="25"/>
      <c r="O584" s="25"/>
      <c r="P584" s="25"/>
      <c r="Q584" s="25"/>
      <c r="R584" s="25"/>
      <c r="T584" s="25"/>
      <c r="U584" s="25"/>
      <c r="V584" s="25"/>
      <c r="W584" s="25"/>
      <c r="X584" s="25"/>
      <c r="Y584" s="25"/>
      <c r="Z584" s="25"/>
      <c r="AA584" s="25"/>
    </row>
    <row r="585" spans="1:35" x14ac:dyDescent="0.25">
      <c r="B585" s="25"/>
      <c r="C585" s="25"/>
      <c r="D585" s="25"/>
      <c r="E585" s="25"/>
      <c r="F585" s="25"/>
      <c r="G585" s="25"/>
      <c r="H585" s="25"/>
      <c r="I585" s="25"/>
      <c r="K585" s="25"/>
      <c r="L585" s="25"/>
      <c r="M585" s="25"/>
      <c r="N585" s="25"/>
      <c r="O585" s="25"/>
      <c r="P585" s="25"/>
      <c r="Q585" s="25"/>
      <c r="R585" s="25"/>
      <c r="T585" s="25"/>
      <c r="U585" s="25"/>
      <c r="V585" s="25"/>
      <c r="W585" s="25"/>
      <c r="X585" s="25"/>
      <c r="Y585" s="25"/>
      <c r="Z585" s="25"/>
      <c r="AA585" s="25"/>
    </row>
    <row r="586" spans="1:35" x14ac:dyDescent="0.25">
      <c r="B586" s="25"/>
      <c r="C586" s="25"/>
      <c r="D586" s="25"/>
      <c r="E586" s="25"/>
      <c r="F586" s="25"/>
      <c r="G586" s="25"/>
      <c r="H586" s="25"/>
      <c r="I586" s="25"/>
      <c r="K586" s="25"/>
      <c r="L586" s="25"/>
      <c r="M586" s="25"/>
      <c r="N586" s="25"/>
      <c r="O586" s="25"/>
      <c r="P586" s="25"/>
      <c r="Q586" s="25"/>
      <c r="R586" s="25"/>
      <c r="T586" s="25"/>
      <c r="U586" s="25"/>
      <c r="V586" s="25"/>
      <c r="W586" s="25"/>
      <c r="X586" s="25"/>
      <c r="Y586" s="25"/>
      <c r="Z586" s="25"/>
      <c r="AA586" s="25"/>
    </row>
    <row r="587" spans="1:35" x14ac:dyDescent="0.25">
      <c r="B587" s="25"/>
      <c r="C587" s="25"/>
      <c r="D587" s="25"/>
      <c r="E587" s="25"/>
      <c r="F587" s="25"/>
      <c r="G587" s="25"/>
      <c r="H587" s="25"/>
      <c r="I587" s="25"/>
      <c r="K587" s="25"/>
      <c r="L587" s="25"/>
      <c r="M587" s="25"/>
      <c r="N587" s="25"/>
      <c r="O587" s="25"/>
      <c r="P587" s="25"/>
      <c r="Q587" s="25"/>
      <c r="R587" s="25"/>
      <c r="T587" s="25"/>
      <c r="U587" s="25"/>
      <c r="V587" s="25"/>
      <c r="W587" s="25"/>
      <c r="X587" s="25"/>
      <c r="Y587" s="25"/>
      <c r="Z587" s="25"/>
      <c r="AA587" s="25"/>
    </row>
    <row r="588" spans="1:35" x14ac:dyDescent="0.25">
      <c r="B588" s="25"/>
      <c r="C588" s="25"/>
      <c r="D588" s="25"/>
      <c r="E588" s="25"/>
      <c r="F588" s="25"/>
      <c r="G588" s="25"/>
      <c r="H588" s="25"/>
      <c r="I588" s="25"/>
      <c r="K588" s="25"/>
      <c r="L588" s="25"/>
      <c r="M588" s="25"/>
      <c r="N588" s="25"/>
      <c r="O588" s="25"/>
      <c r="P588" s="25"/>
      <c r="Q588" s="25"/>
      <c r="R588" s="25"/>
      <c r="T588" s="25"/>
      <c r="U588" s="25"/>
      <c r="V588" s="25"/>
      <c r="W588" s="25"/>
      <c r="X588" s="25"/>
      <c r="Y588" s="25"/>
      <c r="Z588" s="25"/>
      <c r="AA588" s="25"/>
    </row>
    <row r="589" spans="1:35" x14ac:dyDescent="0.25">
      <c r="B589" s="25"/>
      <c r="C589" s="25"/>
      <c r="D589" s="25"/>
      <c r="E589" s="25"/>
      <c r="F589" s="25"/>
      <c r="G589" s="25"/>
      <c r="H589" s="25"/>
      <c r="I589" s="25"/>
      <c r="K589" s="25"/>
      <c r="L589" s="25"/>
      <c r="M589" s="25"/>
      <c r="N589" s="25"/>
      <c r="O589" s="25"/>
      <c r="P589" s="25"/>
      <c r="Q589" s="25"/>
      <c r="R589" s="25"/>
      <c r="T589" s="25"/>
      <c r="U589" s="25"/>
      <c r="V589" s="25"/>
      <c r="W589" s="25"/>
      <c r="X589" s="25"/>
      <c r="Y589" s="25"/>
      <c r="Z589" s="25"/>
      <c r="AA589" s="25"/>
    </row>
    <row r="590" spans="1:35" x14ac:dyDescent="0.25">
      <c r="B590" s="25"/>
      <c r="C590" s="25"/>
      <c r="D590" s="25"/>
      <c r="E590" s="25"/>
      <c r="F590" s="25"/>
      <c r="G590" s="25"/>
      <c r="H590" s="25"/>
      <c r="I590" s="25"/>
      <c r="K590" s="25"/>
      <c r="L590" s="25"/>
      <c r="M590" s="25"/>
      <c r="N590" s="25"/>
      <c r="O590" s="25"/>
      <c r="P590" s="25"/>
      <c r="Q590" s="25"/>
      <c r="R590" s="25"/>
      <c r="T590" s="25"/>
      <c r="U590" s="25"/>
      <c r="V590" s="25"/>
      <c r="W590" s="25"/>
      <c r="X590" s="25"/>
      <c r="Y590" s="25"/>
      <c r="Z590" s="25"/>
      <c r="AA590" s="25"/>
    </row>
    <row r="591" spans="1:35" x14ac:dyDescent="0.25">
      <c r="B591" s="25"/>
      <c r="C591" s="25"/>
      <c r="D591" s="25"/>
      <c r="E591" s="25"/>
      <c r="F591" s="25"/>
      <c r="G591" s="25"/>
      <c r="H591" s="25"/>
      <c r="I591" s="25"/>
      <c r="K591" s="25"/>
      <c r="L591" s="25"/>
      <c r="M591" s="25"/>
      <c r="N591" s="25"/>
      <c r="O591" s="25"/>
      <c r="P591" s="25"/>
      <c r="Q591" s="25"/>
      <c r="R591" s="25"/>
      <c r="T591" s="25"/>
      <c r="U591" s="25"/>
      <c r="V591" s="25"/>
      <c r="W591" s="25"/>
      <c r="X591" s="25"/>
      <c r="Y591" s="25"/>
      <c r="Z591" s="25"/>
      <c r="AA591" s="25"/>
    </row>
    <row r="592" spans="1:35" x14ac:dyDescent="0.25">
      <c r="B592" s="25"/>
      <c r="C592" s="25"/>
      <c r="D592" s="25"/>
      <c r="E592" s="25"/>
      <c r="F592" s="25"/>
      <c r="G592" s="25"/>
      <c r="H592" s="25"/>
      <c r="I592" s="25"/>
      <c r="K592" s="25"/>
      <c r="L592" s="25"/>
      <c r="M592" s="25"/>
      <c r="N592" s="25"/>
      <c r="O592" s="25"/>
      <c r="P592" s="25"/>
      <c r="Q592" s="25"/>
      <c r="R592" s="25"/>
      <c r="T592" s="25"/>
      <c r="U592" s="25"/>
      <c r="V592" s="25"/>
      <c r="W592" s="25"/>
      <c r="X592" s="25"/>
      <c r="Y592" s="25"/>
      <c r="Z592" s="25"/>
      <c r="AA592" s="25"/>
    </row>
    <row r="593" spans="1:35" x14ac:dyDescent="0.25">
      <c r="B593" s="25"/>
      <c r="C593" s="25"/>
      <c r="D593" s="25"/>
      <c r="E593" s="25"/>
      <c r="F593" s="25"/>
      <c r="G593" s="25"/>
      <c r="H593" s="25"/>
      <c r="I593" s="25"/>
      <c r="K593" s="25"/>
      <c r="L593" s="25"/>
      <c r="M593" s="25"/>
      <c r="N593" s="25"/>
      <c r="O593" s="25"/>
      <c r="P593" s="25"/>
      <c r="Q593" s="25"/>
      <c r="R593" s="25"/>
      <c r="T593" s="25"/>
      <c r="U593" s="25"/>
      <c r="V593" s="25"/>
      <c r="W593" s="25"/>
      <c r="X593" s="25"/>
      <c r="Y593" s="25"/>
      <c r="Z593" s="25"/>
      <c r="AA593" s="25"/>
    </row>
    <row r="594" spans="1:35" x14ac:dyDescent="0.25">
      <c r="B594" s="25"/>
      <c r="C594" s="25"/>
      <c r="D594" s="25"/>
      <c r="E594" s="25"/>
      <c r="F594" s="25"/>
      <c r="G594" s="25"/>
      <c r="H594" s="25"/>
      <c r="I594" s="25"/>
      <c r="K594" s="25"/>
      <c r="L594" s="25"/>
      <c r="M594" s="25"/>
      <c r="N594" s="25"/>
      <c r="O594" s="25"/>
      <c r="P594" s="25"/>
      <c r="Q594" s="25"/>
      <c r="R594" s="25"/>
      <c r="T594" s="25"/>
      <c r="U594" s="25"/>
      <c r="V594" s="25"/>
      <c r="W594" s="25"/>
      <c r="X594" s="25"/>
      <c r="Y594" s="25"/>
      <c r="Z594" s="25"/>
      <c r="AA594" s="25"/>
    </row>
    <row r="595" spans="1:35" x14ac:dyDescent="0.25">
      <c r="B595" s="25"/>
      <c r="C595" s="25"/>
      <c r="D595" s="25"/>
      <c r="E595" s="25"/>
      <c r="F595" s="25"/>
      <c r="G595" s="25"/>
      <c r="H595" s="25"/>
      <c r="I595" s="25"/>
      <c r="K595" s="25"/>
      <c r="L595" s="25"/>
      <c r="M595" s="25"/>
      <c r="N595" s="25"/>
      <c r="O595" s="25"/>
      <c r="P595" s="25"/>
      <c r="Q595" s="25"/>
      <c r="R595" s="25"/>
      <c r="T595" s="25"/>
      <c r="U595" s="25"/>
      <c r="V595" s="25"/>
      <c r="W595" s="25"/>
      <c r="X595" s="25"/>
      <c r="Y595" s="25"/>
      <c r="Z595" s="25"/>
      <c r="AA595" s="25"/>
    </row>
    <row r="596" spans="1:35" x14ac:dyDescent="0.25">
      <c r="B596" s="25"/>
      <c r="C596" s="25"/>
      <c r="D596" s="25"/>
      <c r="E596" s="25"/>
      <c r="F596" s="25"/>
      <c r="G596" s="25"/>
      <c r="H596" s="25"/>
      <c r="I596" s="25"/>
      <c r="K596" s="25"/>
      <c r="L596" s="25"/>
      <c r="M596" s="25"/>
      <c r="N596" s="25"/>
      <c r="O596" s="25"/>
      <c r="P596" s="25"/>
      <c r="Q596" s="25"/>
      <c r="R596" s="25"/>
      <c r="T596" s="25"/>
      <c r="U596" s="25"/>
      <c r="V596" s="25"/>
      <c r="W596" s="25"/>
      <c r="X596" s="25"/>
      <c r="Y596" s="25"/>
      <c r="Z596" s="25"/>
      <c r="AA596" s="25"/>
    </row>
    <row r="597" spans="1:35" x14ac:dyDescent="0.25">
      <c r="B597" s="25"/>
      <c r="C597" s="25"/>
      <c r="D597" s="25"/>
      <c r="E597" s="25"/>
      <c r="F597" s="25"/>
      <c r="G597" s="25"/>
      <c r="H597" s="25"/>
      <c r="I597" s="25"/>
      <c r="K597" s="25"/>
      <c r="L597" s="25"/>
      <c r="M597" s="25"/>
      <c r="N597" s="25"/>
      <c r="O597" s="25"/>
      <c r="P597" s="25"/>
      <c r="Q597" s="25"/>
      <c r="R597" s="25"/>
      <c r="T597" s="25"/>
      <c r="U597" s="25"/>
      <c r="V597" s="25"/>
      <c r="W597" s="25"/>
      <c r="X597" s="25"/>
      <c r="Y597" s="25"/>
      <c r="Z597" s="25"/>
      <c r="AA597" s="25"/>
    </row>
    <row r="598" spans="1:35" x14ac:dyDescent="0.25">
      <c r="B598" s="25"/>
      <c r="C598" s="25"/>
      <c r="D598" s="25"/>
      <c r="E598" s="25"/>
      <c r="F598" s="25"/>
      <c r="G598" s="25"/>
      <c r="H598" s="25"/>
      <c r="I598" s="25"/>
      <c r="K598" s="25"/>
      <c r="L598" s="25"/>
      <c r="M598" s="25"/>
      <c r="N598" s="25"/>
      <c r="O598" s="25"/>
      <c r="P598" s="25"/>
      <c r="Q598" s="25"/>
      <c r="R598" s="25"/>
      <c r="T598" s="25"/>
      <c r="U598" s="25"/>
      <c r="V598" s="25"/>
      <c r="W598" s="25"/>
      <c r="X598" s="25"/>
      <c r="Y598" s="25"/>
      <c r="Z598" s="25"/>
      <c r="AA598" s="25"/>
    </row>
    <row r="599" spans="1:35" x14ac:dyDescent="0.25">
      <c r="B599" s="25"/>
      <c r="C599" s="25"/>
      <c r="D599" s="25"/>
      <c r="E599" s="25"/>
      <c r="F599" s="25"/>
      <c r="G599" s="25"/>
      <c r="H599" s="25"/>
      <c r="I599" s="25"/>
      <c r="K599" s="25"/>
      <c r="L599" s="25"/>
      <c r="M599" s="25"/>
      <c r="N599" s="25"/>
      <c r="O599" s="25"/>
      <c r="P599" s="25"/>
      <c r="Q599" s="25"/>
      <c r="R599" s="25"/>
      <c r="T599" s="25"/>
      <c r="U599" s="25"/>
      <c r="V599" s="25"/>
      <c r="W599" s="25"/>
      <c r="X599" s="25"/>
      <c r="Y599" s="25"/>
      <c r="Z599" s="25"/>
      <c r="AA599" s="25"/>
    </row>
    <row r="600" spans="1:35" x14ac:dyDescent="0.25">
      <c r="B600" s="25"/>
      <c r="C600" s="25"/>
      <c r="D600" s="25"/>
      <c r="E600" s="25"/>
      <c r="F600" s="25"/>
      <c r="G600" s="25"/>
      <c r="H600" s="25"/>
      <c r="I600" s="25"/>
      <c r="K600" s="25"/>
      <c r="L600" s="25"/>
      <c r="M600" s="25"/>
      <c r="N600" s="25"/>
      <c r="O600" s="25"/>
      <c r="P600" s="25"/>
      <c r="Q600" s="25"/>
      <c r="R600" s="25"/>
      <c r="T600" s="25"/>
      <c r="U600" s="25"/>
      <c r="V600" s="25"/>
      <c r="W600" s="25"/>
      <c r="X600" s="25"/>
      <c r="Y600" s="25"/>
      <c r="Z600" s="25"/>
      <c r="AA600" s="25"/>
    </row>
    <row r="601" spans="1:35" x14ac:dyDescent="0.25">
      <c r="B601" s="25"/>
      <c r="C601" s="25"/>
      <c r="D601" s="25"/>
      <c r="E601" s="25"/>
      <c r="F601" s="25"/>
      <c r="G601" s="25"/>
      <c r="H601" s="25"/>
      <c r="I601" s="25"/>
      <c r="K601" s="25"/>
      <c r="L601" s="25"/>
      <c r="M601" s="25"/>
      <c r="N601" s="25"/>
      <c r="O601" s="25"/>
      <c r="P601" s="25"/>
      <c r="Q601" s="25"/>
      <c r="R601" s="25"/>
      <c r="T601" s="25"/>
      <c r="U601" s="25"/>
      <c r="V601" s="25"/>
      <c r="W601" s="25"/>
      <c r="X601" s="25"/>
      <c r="Y601" s="25"/>
      <c r="Z601" s="25"/>
      <c r="AA601" s="25"/>
    </row>
    <row r="602" spans="1:35" x14ac:dyDescent="0.25">
      <c r="B602" s="25"/>
      <c r="C602" s="25"/>
      <c r="D602" s="25"/>
      <c r="E602" s="25"/>
      <c r="F602" s="25"/>
      <c r="G602" s="25"/>
      <c r="H602" s="25"/>
      <c r="I602" s="25"/>
      <c r="K602" s="25"/>
      <c r="L602" s="25"/>
      <c r="M602" s="25"/>
      <c r="N602" s="25"/>
      <c r="O602" s="25"/>
      <c r="P602" s="25"/>
      <c r="Q602" s="25"/>
      <c r="R602" s="25"/>
      <c r="T602" s="25"/>
      <c r="U602" s="25"/>
      <c r="V602" s="25"/>
      <c r="W602" s="25"/>
      <c r="X602" s="25"/>
      <c r="Y602" s="25"/>
      <c r="Z602" s="25"/>
      <c r="AA602" s="25"/>
    </row>
    <row r="603" spans="1:35" s="25" customFormat="1" x14ac:dyDescent="0.25"/>
    <row r="606" spans="1:35" x14ac:dyDescent="0.25">
      <c r="A606" s="12"/>
    </row>
    <row r="607" spans="1:35" x14ac:dyDescent="0.25">
      <c r="A607" s="12"/>
      <c r="B607" s="11"/>
      <c r="C607" s="11"/>
      <c r="D607" s="11"/>
      <c r="E607" s="11"/>
      <c r="F607" s="11"/>
      <c r="G607" s="11"/>
      <c r="H607" s="11"/>
      <c r="I607" s="11"/>
      <c r="K607" s="11"/>
      <c r="L607" s="11"/>
      <c r="M607" s="11"/>
      <c r="N607" s="11"/>
      <c r="O607" s="11"/>
      <c r="P607" s="11"/>
      <c r="Q607" s="11"/>
      <c r="R607" s="11"/>
      <c r="T607" s="11"/>
      <c r="U607" s="11"/>
      <c r="V607" s="11"/>
      <c r="W607" s="11"/>
      <c r="X607" s="11"/>
      <c r="Y607" s="11"/>
      <c r="Z607" s="11"/>
      <c r="AA607" s="11"/>
    </row>
    <row r="608" spans="1:35" x14ac:dyDescent="0.25">
      <c r="AC608" s="12"/>
      <c r="AD608" s="12"/>
      <c r="AE608" s="12"/>
      <c r="AG608" s="12"/>
      <c r="AH608" s="12"/>
      <c r="AI608" s="12"/>
    </row>
    <row r="609" spans="1:1" s="26" customFormat="1" x14ac:dyDescent="0.25">
      <c r="A609" s="15"/>
    </row>
    <row r="610" spans="1:1" s="26" customFormat="1" x14ac:dyDescent="0.25">
      <c r="A610" s="15"/>
    </row>
    <row r="611" spans="1:1" s="25" customFormat="1" x14ac:dyDescent="0.25">
      <c r="A611" s="30"/>
    </row>
    <row r="612" spans="1:1" s="25" customFormat="1" x14ac:dyDescent="0.25">
      <c r="A612" s="30"/>
    </row>
    <row r="613" spans="1:1" s="25" customFormat="1" x14ac:dyDescent="0.25">
      <c r="A613" s="30"/>
    </row>
    <row r="614" spans="1:1" s="25" customFormat="1" x14ac:dyDescent="0.25">
      <c r="A614" s="30"/>
    </row>
    <row r="615" spans="1:1" s="25" customFormat="1" x14ac:dyDescent="0.25">
      <c r="A615" s="30"/>
    </row>
    <row r="616" spans="1:1" s="25" customFormat="1" x14ac:dyDescent="0.25">
      <c r="A616" s="30"/>
    </row>
    <row r="617" spans="1:1" s="25" customFormat="1" x14ac:dyDescent="0.25">
      <c r="A617" s="30"/>
    </row>
    <row r="618" spans="1:1" s="25" customFormat="1" x14ac:dyDescent="0.25">
      <c r="A618" s="30"/>
    </row>
    <row r="619" spans="1:1" s="25" customFormat="1" x14ac:dyDescent="0.25">
      <c r="A619" s="30"/>
    </row>
    <row r="620" spans="1:1" s="25" customFormat="1" x14ac:dyDescent="0.25">
      <c r="A620" s="30"/>
    </row>
    <row r="621" spans="1:1" s="25" customFormat="1" x14ac:dyDescent="0.25">
      <c r="A621" s="30"/>
    </row>
    <row r="622" spans="1:1" s="25" customFormat="1" x14ac:dyDescent="0.25">
      <c r="A622" s="30"/>
    </row>
    <row r="623" spans="1:1" s="25" customFormat="1" x14ac:dyDescent="0.25">
      <c r="A623" s="30"/>
    </row>
    <row r="624" spans="1:1" s="25" customFormat="1" x14ac:dyDescent="0.25">
      <c r="A624" s="30"/>
    </row>
    <row r="625" spans="1:35" s="25" customFormat="1" x14ac:dyDescent="0.25">
      <c r="A625" s="30"/>
    </row>
    <row r="626" spans="1:35" s="25" customFormat="1" x14ac:dyDescent="0.25">
      <c r="A626" s="30"/>
    </row>
    <row r="627" spans="1:35" s="25" customFormat="1" x14ac:dyDescent="0.25">
      <c r="A627" s="30"/>
    </row>
    <row r="628" spans="1:35" s="25" customFormat="1" x14ac:dyDescent="0.25">
      <c r="A628" s="30"/>
    </row>
    <row r="629" spans="1:35" s="25" customFormat="1" x14ac:dyDescent="0.25">
      <c r="A629" s="30"/>
    </row>
    <row r="630" spans="1:35" s="25" customFormat="1" x14ac:dyDescent="0.25">
      <c r="A630" s="30"/>
    </row>
    <row r="631" spans="1:35" s="25" customFormat="1" x14ac:dyDescent="0.25">
      <c r="A631" s="30"/>
    </row>
    <row r="632" spans="1:35" s="25" customFormat="1" x14ac:dyDescent="0.25"/>
    <row r="633" spans="1:35" s="25" customFormat="1" x14ac:dyDescent="0.25"/>
    <row r="635" spans="1:35" x14ac:dyDescent="0.25">
      <c r="A635" s="12"/>
    </row>
    <row r="636" spans="1:35" x14ac:dyDescent="0.25">
      <c r="B636" s="11"/>
      <c r="C636" s="11"/>
      <c r="D636" s="11"/>
      <c r="E636" s="11"/>
      <c r="F636" s="11"/>
      <c r="G636" s="11"/>
      <c r="H636" s="11"/>
      <c r="I636" s="11"/>
      <c r="K636" s="11"/>
      <c r="L636" s="11"/>
      <c r="M636" s="11"/>
      <c r="N636" s="11"/>
      <c r="O636" s="11"/>
      <c r="P636" s="11"/>
      <c r="Q636" s="11"/>
      <c r="R636" s="11"/>
      <c r="T636" s="11"/>
      <c r="U636" s="11"/>
      <c r="V636" s="11"/>
      <c r="W636" s="11"/>
      <c r="X636" s="11"/>
      <c r="Y636" s="11"/>
      <c r="Z636" s="11"/>
      <c r="AA636" s="11"/>
    </row>
    <row r="637" spans="1:35" x14ac:dyDescent="0.25">
      <c r="AC637" s="12"/>
      <c r="AD637" s="12"/>
      <c r="AE637" s="12"/>
      <c r="AG637" s="12"/>
      <c r="AH637" s="12"/>
      <c r="AI637" s="12"/>
    </row>
    <row r="638" spans="1:35" s="26" customFormat="1" x14ac:dyDescent="0.25">
      <c r="A638" s="15"/>
    </row>
    <row r="639" spans="1:35" s="26" customFormat="1" x14ac:dyDescent="0.25">
      <c r="A639" s="15"/>
    </row>
    <row r="640" spans="1:35" s="25" customFormat="1" x14ac:dyDescent="0.25">
      <c r="A640" s="30"/>
      <c r="B640" s="29"/>
      <c r="C640" s="29"/>
      <c r="D640" s="29"/>
      <c r="E640" s="29"/>
      <c r="F640" s="29"/>
      <c r="G640" s="29"/>
      <c r="H640" s="29"/>
      <c r="I640" s="29"/>
      <c r="K640" s="29"/>
      <c r="L640" s="29"/>
      <c r="M640" s="29"/>
      <c r="N640" s="29"/>
      <c r="O640" s="29"/>
      <c r="P640" s="29"/>
      <c r="Q640" s="29"/>
      <c r="R640" s="29"/>
      <c r="T640" s="29"/>
      <c r="U640" s="29"/>
      <c r="V640" s="29"/>
      <c r="W640" s="29"/>
      <c r="X640" s="29"/>
      <c r="Y640" s="29"/>
      <c r="Z640" s="29"/>
      <c r="AA640" s="29"/>
    </row>
    <row r="641" spans="1:27" s="25" customFormat="1" x14ac:dyDescent="0.25">
      <c r="A641" s="30"/>
      <c r="B641" s="29"/>
      <c r="C641" s="29"/>
      <c r="D641" s="29"/>
      <c r="E641" s="29"/>
      <c r="F641" s="29"/>
      <c r="G641" s="29"/>
      <c r="H641" s="29"/>
      <c r="I641" s="29"/>
      <c r="K641" s="29"/>
      <c r="L641" s="29"/>
      <c r="M641" s="29"/>
      <c r="N641" s="29"/>
      <c r="O641" s="29"/>
      <c r="P641" s="29"/>
      <c r="Q641" s="29"/>
      <c r="R641" s="29"/>
      <c r="T641" s="29"/>
      <c r="U641" s="29"/>
      <c r="V641" s="29"/>
      <c r="W641" s="29"/>
      <c r="X641" s="29"/>
      <c r="Y641" s="29"/>
      <c r="Z641" s="29"/>
      <c r="AA641" s="29"/>
    </row>
    <row r="642" spans="1:27" s="25" customFormat="1" x14ac:dyDescent="0.25">
      <c r="A642" s="30"/>
      <c r="B642" s="29"/>
      <c r="C642" s="29"/>
      <c r="D642" s="29"/>
      <c r="E642" s="29"/>
      <c r="F642" s="29"/>
      <c r="G642" s="29"/>
      <c r="H642" s="29"/>
      <c r="I642" s="29"/>
      <c r="K642" s="29"/>
      <c r="L642" s="29"/>
      <c r="M642" s="29"/>
      <c r="N642" s="29"/>
      <c r="O642" s="29"/>
      <c r="P642" s="29"/>
      <c r="Q642" s="29"/>
      <c r="R642" s="29"/>
      <c r="T642" s="29"/>
      <c r="U642" s="29"/>
      <c r="V642" s="29"/>
      <c r="W642" s="29"/>
      <c r="X642" s="29"/>
      <c r="Y642" s="29"/>
      <c r="Z642" s="29"/>
      <c r="AA642" s="29"/>
    </row>
    <row r="643" spans="1:27" s="25" customFormat="1" x14ac:dyDescent="0.25">
      <c r="A643" s="30"/>
      <c r="B643" s="29"/>
      <c r="C643" s="29"/>
      <c r="D643" s="29"/>
      <c r="E643" s="29"/>
      <c r="F643" s="29"/>
      <c r="G643" s="29"/>
      <c r="H643" s="29"/>
      <c r="I643" s="29"/>
      <c r="K643" s="29"/>
      <c r="L643" s="29"/>
      <c r="M643" s="29"/>
      <c r="N643" s="29"/>
      <c r="O643" s="29"/>
      <c r="P643" s="29"/>
      <c r="Q643" s="29"/>
      <c r="R643" s="29"/>
      <c r="T643" s="29"/>
      <c r="U643" s="29"/>
      <c r="V643" s="29"/>
      <c r="W643" s="29"/>
      <c r="X643" s="29"/>
      <c r="Y643" s="29"/>
      <c r="Z643" s="29"/>
      <c r="AA643" s="29"/>
    </row>
    <row r="644" spans="1:27" s="25" customFormat="1" x14ac:dyDescent="0.25">
      <c r="A644" s="30"/>
      <c r="B644" s="29"/>
      <c r="C644" s="29"/>
      <c r="D644" s="29"/>
      <c r="E644" s="29"/>
      <c r="F644" s="29"/>
      <c r="G644" s="29"/>
      <c r="H644" s="29"/>
      <c r="I644" s="29"/>
      <c r="K644" s="29"/>
      <c r="L644" s="29"/>
      <c r="M644" s="29"/>
      <c r="N644" s="29"/>
      <c r="O644" s="29"/>
      <c r="P644" s="29"/>
      <c r="Q644" s="29"/>
      <c r="R644" s="29"/>
      <c r="T644" s="29"/>
      <c r="U644" s="29"/>
      <c r="V644" s="29"/>
      <c r="W644" s="29"/>
      <c r="X644" s="29"/>
      <c r="Y644" s="29"/>
      <c r="Z644" s="29"/>
      <c r="AA644" s="29"/>
    </row>
    <row r="645" spans="1:27" s="25" customFormat="1" x14ac:dyDescent="0.25">
      <c r="A645" s="30"/>
      <c r="B645" s="29"/>
      <c r="C645" s="29"/>
      <c r="D645" s="29"/>
      <c r="E645" s="29"/>
      <c r="F645" s="29"/>
      <c r="G645" s="29"/>
      <c r="H645" s="29"/>
      <c r="I645" s="29"/>
      <c r="K645" s="29"/>
      <c r="L645" s="29"/>
      <c r="M645" s="29"/>
      <c r="N645" s="29"/>
      <c r="O645" s="29"/>
      <c r="P645" s="29"/>
      <c r="Q645" s="29"/>
      <c r="R645" s="29"/>
      <c r="T645" s="29"/>
      <c r="U645" s="29"/>
      <c r="V645" s="29"/>
      <c r="W645" s="29"/>
      <c r="X645" s="29"/>
      <c r="Y645" s="29"/>
      <c r="Z645" s="29"/>
      <c r="AA645" s="29"/>
    </row>
    <row r="646" spans="1:27" s="25" customFormat="1" x14ac:dyDescent="0.25">
      <c r="A646" s="30"/>
      <c r="B646" s="29"/>
      <c r="C646" s="29"/>
      <c r="D646" s="29"/>
      <c r="E646" s="29"/>
      <c r="F646" s="29"/>
      <c r="G646" s="29"/>
      <c r="H646" s="29"/>
      <c r="I646" s="29"/>
      <c r="K646" s="29"/>
      <c r="L646" s="29"/>
      <c r="M646" s="29"/>
      <c r="N646" s="29"/>
      <c r="O646" s="29"/>
      <c r="P646" s="29"/>
      <c r="Q646" s="29"/>
      <c r="R646" s="29"/>
      <c r="T646" s="29"/>
      <c r="U646" s="29"/>
      <c r="V646" s="29"/>
      <c r="W646" s="29"/>
      <c r="X646" s="29"/>
      <c r="Y646" s="29"/>
      <c r="Z646" s="29"/>
      <c r="AA646" s="29"/>
    </row>
    <row r="647" spans="1:27" s="25" customFormat="1" x14ac:dyDescent="0.25">
      <c r="A647" s="30"/>
      <c r="B647" s="29"/>
      <c r="C647" s="29"/>
      <c r="D647" s="29"/>
      <c r="E647" s="29"/>
      <c r="F647" s="29"/>
      <c r="G647" s="29"/>
      <c r="H647" s="29"/>
      <c r="I647" s="29"/>
      <c r="K647" s="29"/>
      <c r="L647" s="29"/>
      <c r="M647" s="29"/>
      <c r="N647" s="29"/>
      <c r="O647" s="29"/>
      <c r="P647" s="29"/>
      <c r="Q647" s="29"/>
      <c r="R647" s="29"/>
      <c r="T647" s="29"/>
      <c r="U647" s="29"/>
      <c r="V647" s="29"/>
      <c r="W647" s="29"/>
      <c r="X647" s="29"/>
      <c r="Y647" s="29"/>
      <c r="Z647" s="29"/>
      <c r="AA647" s="29"/>
    </row>
    <row r="648" spans="1:27" s="25" customFormat="1" x14ac:dyDescent="0.25">
      <c r="A648" s="30"/>
      <c r="B648" s="29"/>
      <c r="C648" s="29"/>
      <c r="D648" s="29"/>
      <c r="E648" s="29"/>
      <c r="F648" s="29"/>
      <c r="G648" s="29"/>
      <c r="H648" s="29"/>
      <c r="I648" s="29"/>
      <c r="K648" s="29"/>
      <c r="L648" s="29"/>
      <c r="M648" s="29"/>
      <c r="N648" s="29"/>
      <c r="O648" s="29"/>
      <c r="P648" s="29"/>
      <c r="Q648" s="29"/>
      <c r="R648" s="29"/>
      <c r="T648" s="29"/>
      <c r="U648" s="29"/>
      <c r="V648" s="29"/>
      <c r="W648" s="29"/>
      <c r="X648" s="29"/>
      <c r="Y648" s="29"/>
      <c r="Z648" s="29"/>
      <c r="AA648" s="29"/>
    </row>
    <row r="649" spans="1:27" s="25" customFormat="1" x14ac:dyDescent="0.25">
      <c r="A649" s="30"/>
      <c r="B649" s="29"/>
      <c r="C649" s="29"/>
      <c r="D649" s="29"/>
      <c r="E649" s="29"/>
      <c r="F649" s="29"/>
      <c r="G649" s="29"/>
      <c r="H649" s="29"/>
      <c r="I649" s="29"/>
      <c r="K649" s="29"/>
      <c r="L649" s="29"/>
      <c r="M649" s="29"/>
      <c r="N649" s="29"/>
      <c r="O649" s="29"/>
      <c r="P649" s="29"/>
      <c r="Q649" s="29"/>
      <c r="R649" s="29"/>
      <c r="T649" s="29"/>
      <c r="U649" s="29"/>
      <c r="V649" s="29"/>
      <c r="W649" s="29"/>
      <c r="X649" s="29"/>
      <c r="Y649" s="29"/>
      <c r="Z649" s="29"/>
      <c r="AA649" s="29"/>
    </row>
    <row r="650" spans="1:27" s="25" customFormat="1" x14ac:dyDescent="0.25">
      <c r="A650" s="30"/>
      <c r="B650" s="29"/>
      <c r="C650" s="29"/>
      <c r="D650" s="29"/>
      <c r="E650" s="29"/>
      <c r="F650" s="29"/>
      <c r="G650" s="29"/>
      <c r="H650" s="29"/>
      <c r="I650" s="29"/>
      <c r="K650" s="29"/>
      <c r="L650" s="29"/>
      <c r="M650" s="29"/>
      <c r="N650" s="29"/>
      <c r="O650" s="29"/>
      <c r="P650" s="29"/>
      <c r="Q650" s="29"/>
      <c r="R650" s="29"/>
      <c r="T650" s="29"/>
      <c r="U650" s="29"/>
      <c r="V650" s="29"/>
      <c r="W650" s="29"/>
      <c r="X650" s="29"/>
      <c r="Y650" s="29"/>
      <c r="Z650" s="29"/>
      <c r="AA650" s="29"/>
    </row>
    <row r="651" spans="1:27" s="25" customFormat="1" x14ac:dyDescent="0.25">
      <c r="A651" s="30"/>
      <c r="B651" s="29"/>
      <c r="C651" s="29"/>
      <c r="D651" s="29"/>
      <c r="E651" s="29"/>
      <c r="F651" s="29"/>
      <c r="G651" s="29"/>
      <c r="H651" s="29"/>
      <c r="I651" s="29"/>
      <c r="K651" s="29"/>
      <c r="L651" s="29"/>
      <c r="M651" s="29"/>
      <c r="N651" s="29"/>
      <c r="O651" s="29"/>
      <c r="P651" s="29"/>
      <c r="Q651" s="29"/>
      <c r="R651" s="29"/>
      <c r="T651" s="29"/>
      <c r="U651" s="29"/>
      <c r="V651" s="29"/>
      <c r="W651" s="29"/>
      <c r="X651" s="29"/>
      <c r="Y651" s="29"/>
      <c r="Z651" s="29"/>
      <c r="AA651" s="29"/>
    </row>
    <row r="652" spans="1:27" s="25" customFormat="1" x14ac:dyDescent="0.25">
      <c r="A652" s="30"/>
      <c r="B652" s="29"/>
      <c r="C652" s="29"/>
      <c r="D652" s="29"/>
      <c r="E652" s="29"/>
      <c r="F652" s="29"/>
      <c r="G652" s="29"/>
      <c r="H652" s="29"/>
      <c r="I652" s="29"/>
      <c r="K652" s="29"/>
      <c r="L652" s="29"/>
      <c r="M652" s="29"/>
      <c r="N652" s="29"/>
      <c r="O652" s="29"/>
      <c r="P652" s="29"/>
      <c r="Q652" s="29"/>
      <c r="R652" s="29"/>
      <c r="T652" s="29"/>
      <c r="U652" s="29"/>
      <c r="V652" s="29"/>
      <c r="W652" s="29"/>
      <c r="X652" s="29"/>
      <c r="Y652" s="29"/>
      <c r="Z652" s="29"/>
      <c r="AA652" s="29"/>
    </row>
    <row r="653" spans="1:27" s="25" customFormat="1" x14ac:dyDescent="0.25">
      <c r="A653" s="30"/>
      <c r="B653" s="29"/>
      <c r="C653" s="29"/>
      <c r="D653" s="29"/>
      <c r="E653" s="29"/>
      <c r="F653" s="29"/>
      <c r="G653" s="29"/>
      <c r="H653" s="29"/>
      <c r="I653" s="29"/>
      <c r="K653" s="29"/>
      <c r="L653" s="29"/>
      <c r="M653" s="29"/>
      <c r="N653" s="29"/>
      <c r="O653" s="29"/>
      <c r="P653" s="29"/>
      <c r="Q653" s="29"/>
      <c r="R653" s="29"/>
      <c r="T653" s="29"/>
      <c r="U653" s="29"/>
      <c r="V653" s="29"/>
      <c r="W653" s="29"/>
      <c r="X653" s="29"/>
      <c r="Y653" s="29"/>
      <c r="Z653" s="29"/>
      <c r="AA653" s="29"/>
    </row>
    <row r="654" spans="1:27" s="25" customFormat="1" x14ac:dyDescent="0.25">
      <c r="A654" s="30"/>
      <c r="B654" s="29"/>
      <c r="C654" s="29"/>
      <c r="D654" s="29"/>
      <c r="E654" s="29"/>
      <c r="F654" s="29"/>
      <c r="G654" s="29"/>
      <c r="H654" s="29"/>
      <c r="I654" s="29"/>
      <c r="K654" s="29"/>
      <c r="L654" s="29"/>
      <c r="M654" s="29"/>
      <c r="N654" s="29"/>
      <c r="O654" s="29"/>
      <c r="P654" s="29"/>
      <c r="Q654" s="29"/>
      <c r="R654" s="29"/>
      <c r="T654" s="29"/>
      <c r="U654" s="29"/>
      <c r="V654" s="29"/>
      <c r="W654" s="29"/>
      <c r="X654" s="29"/>
      <c r="Y654" s="29"/>
      <c r="Z654" s="29"/>
      <c r="AA654" s="29"/>
    </row>
    <row r="655" spans="1:27" s="25" customFormat="1" x14ac:dyDescent="0.25">
      <c r="A655" s="30"/>
      <c r="B655" s="29"/>
      <c r="C655" s="29"/>
      <c r="D655" s="29"/>
      <c r="E655" s="29"/>
      <c r="F655" s="29"/>
      <c r="G655" s="29"/>
      <c r="H655" s="29"/>
      <c r="I655" s="29"/>
      <c r="K655" s="29"/>
      <c r="L655" s="29"/>
      <c r="M655" s="29"/>
      <c r="N655" s="29"/>
      <c r="O655" s="29"/>
      <c r="P655" s="29"/>
      <c r="Q655" s="29"/>
      <c r="R655" s="29"/>
      <c r="T655" s="29"/>
      <c r="U655" s="29"/>
      <c r="V655" s="29"/>
      <c r="W655" s="29"/>
      <c r="X655" s="29"/>
      <c r="Y655" s="29"/>
      <c r="Z655" s="29"/>
      <c r="AA655" s="29"/>
    </row>
    <row r="656" spans="1:27" s="25" customFormat="1" x14ac:dyDescent="0.25">
      <c r="A656" s="30"/>
      <c r="B656" s="29"/>
      <c r="C656" s="29"/>
      <c r="D656" s="29"/>
      <c r="E656" s="29"/>
      <c r="F656" s="29"/>
      <c r="G656" s="29"/>
      <c r="H656" s="29"/>
      <c r="I656" s="29"/>
      <c r="K656" s="29"/>
      <c r="L656" s="29"/>
      <c r="M656" s="29"/>
      <c r="N656" s="29"/>
      <c r="O656" s="29"/>
      <c r="P656" s="29"/>
      <c r="Q656" s="29"/>
      <c r="R656" s="29"/>
      <c r="T656" s="29"/>
      <c r="U656" s="29"/>
      <c r="V656" s="29"/>
      <c r="W656" s="29"/>
      <c r="X656" s="29"/>
      <c r="Y656" s="29"/>
      <c r="Z656" s="29"/>
      <c r="AA656" s="29"/>
    </row>
    <row r="657" spans="1:43" s="25" customFormat="1" x14ac:dyDescent="0.25">
      <c r="A657" s="30"/>
      <c r="B657" s="29"/>
      <c r="C657" s="29"/>
      <c r="D657" s="29"/>
      <c r="E657" s="29"/>
      <c r="F657" s="29"/>
      <c r="G657" s="29"/>
      <c r="H657" s="29"/>
      <c r="I657" s="29"/>
      <c r="K657" s="29"/>
      <c r="L657" s="29"/>
      <c r="M657" s="29"/>
      <c r="N657" s="29"/>
      <c r="O657" s="29"/>
      <c r="P657" s="29"/>
      <c r="Q657" s="29"/>
      <c r="R657" s="29"/>
      <c r="T657" s="29"/>
      <c r="U657" s="29"/>
      <c r="V657" s="29"/>
      <c r="W657" s="29"/>
      <c r="X657" s="29"/>
      <c r="Y657" s="29"/>
      <c r="Z657" s="29"/>
      <c r="AA657" s="29"/>
    </row>
    <row r="658" spans="1:43" s="25" customFormat="1" x14ac:dyDescent="0.25">
      <c r="A658" s="30"/>
      <c r="B658" s="29"/>
      <c r="C658" s="29"/>
      <c r="D658" s="29"/>
      <c r="E658" s="29"/>
      <c r="F658" s="29"/>
      <c r="G658" s="29"/>
      <c r="H658" s="29"/>
      <c r="I658" s="29"/>
      <c r="K658" s="29"/>
      <c r="L658" s="29"/>
      <c r="M658" s="29"/>
      <c r="N658" s="29"/>
      <c r="O658" s="29"/>
      <c r="P658" s="29"/>
      <c r="Q658" s="29"/>
      <c r="R658" s="29"/>
      <c r="T658" s="29"/>
      <c r="U658" s="29"/>
      <c r="V658" s="29"/>
      <c r="W658" s="29"/>
      <c r="X658" s="29"/>
      <c r="Y658" s="29"/>
      <c r="Z658" s="29"/>
      <c r="AA658" s="29"/>
    </row>
    <row r="659" spans="1:43" s="25" customFormat="1" x14ac:dyDescent="0.25">
      <c r="A659" s="30"/>
      <c r="B659" s="29"/>
      <c r="C659" s="29"/>
      <c r="D659" s="29"/>
      <c r="E659" s="29"/>
      <c r="F659" s="29"/>
      <c r="G659" s="29"/>
      <c r="H659" s="29"/>
      <c r="I659" s="29"/>
      <c r="K659" s="29"/>
      <c r="L659" s="29"/>
      <c r="M659" s="29"/>
      <c r="N659" s="29"/>
      <c r="O659" s="29"/>
      <c r="P659" s="29"/>
      <c r="Q659" s="29"/>
      <c r="R659" s="29"/>
      <c r="T659" s="29"/>
      <c r="U659" s="29"/>
      <c r="V659" s="29"/>
      <c r="W659" s="29"/>
      <c r="X659" s="29"/>
      <c r="Y659" s="29"/>
      <c r="Z659" s="29"/>
      <c r="AA659" s="29"/>
    </row>
    <row r="660" spans="1:43" s="25" customFormat="1" x14ac:dyDescent="0.25">
      <c r="A660" s="30"/>
      <c r="B660" s="29"/>
      <c r="C660" s="29"/>
      <c r="D660" s="29"/>
      <c r="E660" s="29"/>
      <c r="F660" s="29"/>
      <c r="G660" s="29"/>
      <c r="H660" s="29"/>
      <c r="I660" s="29"/>
      <c r="K660" s="29"/>
      <c r="L660" s="29"/>
      <c r="M660" s="29"/>
      <c r="N660" s="29"/>
      <c r="O660" s="29"/>
      <c r="P660" s="29"/>
      <c r="Q660" s="29"/>
      <c r="R660" s="29"/>
      <c r="T660" s="29"/>
      <c r="U660" s="29"/>
      <c r="V660" s="29"/>
      <c r="W660" s="29"/>
      <c r="X660" s="29"/>
      <c r="Y660" s="29"/>
      <c r="Z660" s="29"/>
      <c r="AA660" s="29"/>
    </row>
    <row r="661" spans="1:43" s="25" customFormat="1" x14ac:dyDescent="0.25"/>
    <row r="662" spans="1:43" s="26" customFormat="1" x14ac:dyDescent="0.25"/>
    <row r="663" spans="1:43" x14ac:dyDescent="0.25">
      <c r="B663" s="11"/>
      <c r="C663" s="11"/>
      <c r="D663" s="11"/>
      <c r="E663" s="11"/>
      <c r="F663" s="11"/>
      <c r="G663" s="11"/>
      <c r="H663" s="11"/>
      <c r="I663" s="11"/>
      <c r="K663" s="11"/>
      <c r="L663" s="11"/>
      <c r="M663" s="11"/>
      <c r="N663" s="11"/>
      <c r="O663" s="11"/>
      <c r="P663" s="11"/>
      <c r="Q663" s="11"/>
      <c r="R663" s="11"/>
      <c r="T663" s="11"/>
      <c r="U663" s="11"/>
      <c r="V663" s="11"/>
      <c r="W663" s="11"/>
      <c r="X663" s="11"/>
      <c r="Y663" s="11"/>
      <c r="Z663" s="11"/>
      <c r="AA663" s="11"/>
    </row>
    <row r="664" spans="1:43" x14ac:dyDescent="0.25">
      <c r="B664" s="11"/>
      <c r="C664" s="11"/>
      <c r="D664" s="11"/>
      <c r="E664" s="11"/>
      <c r="F664" s="11"/>
      <c r="G664" s="11"/>
      <c r="H664" s="11"/>
      <c r="I664" s="11"/>
      <c r="K664" s="11"/>
      <c r="L664" s="11"/>
      <c r="M664" s="11"/>
      <c r="N664" s="11"/>
      <c r="O664" s="11"/>
      <c r="P664" s="11"/>
      <c r="Q664" s="11"/>
      <c r="R664" s="11"/>
      <c r="T664" s="11"/>
      <c r="U664" s="11"/>
      <c r="V664" s="11"/>
      <c r="W664" s="11"/>
      <c r="X664" s="11"/>
      <c r="Y664" s="11"/>
      <c r="Z664" s="11"/>
      <c r="AA664" s="11"/>
    </row>
    <row r="665" spans="1:43" x14ac:dyDescent="0.25">
      <c r="A665" s="12"/>
    </row>
    <row r="666" spans="1:43" ht="45" customHeight="1" x14ac:dyDescent="0.25">
      <c r="AC666" s="98"/>
      <c r="AD666" s="98"/>
      <c r="AE666" s="98"/>
      <c r="AG666" s="98"/>
      <c r="AH666" s="98"/>
      <c r="AI666" s="98"/>
      <c r="AK666" s="98"/>
      <c r="AL666" s="98"/>
      <c r="AM666" s="98"/>
      <c r="AO666" s="12"/>
      <c r="AP666" s="12"/>
      <c r="AQ666" s="12"/>
    </row>
    <row r="667" spans="1:43" x14ac:dyDescent="0.25">
      <c r="AC667" s="97"/>
      <c r="AD667" s="97"/>
      <c r="AE667" s="97"/>
      <c r="AG667" s="98"/>
      <c r="AH667" s="98"/>
      <c r="AI667" s="98"/>
      <c r="AK667" s="98"/>
      <c r="AL667" s="98"/>
      <c r="AM667" s="98"/>
    </row>
    <row r="668" spans="1:43" x14ac:dyDescent="0.25">
      <c r="AC668" s="12"/>
      <c r="AD668" s="12"/>
      <c r="AE668" s="12"/>
      <c r="AG668" s="12"/>
      <c r="AH668" s="12"/>
      <c r="AI668" s="12"/>
      <c r="AK668" s="12"/>
      <c r="AL668" s="12"/>
      <c r="AM668" s="12"/>
      <c r="AO668" s="12"/>
      <c r="AP668" s="12"/>
      <c r="AQ668" s="12"/>
    </row>
    <row r="669" spans="1:43" s="15" customFormat="1" x14ac:dyDescent="0.25">
      <c r="AC669" s="22"/>
      <c r="AD669" s="22"/>
      <c r="AE669" s="22"/>
      <c r="AF669" s="22"/>
      <c r="AG669" s="22"/>
      <c r="AH669" s="22"/>
      <c r="AI669" s="22"/>
    </row>
    <row r="670" spans="1:43" s="15" customFormat="1" x14ac:dyDescent="0.25">
      <c r="AC670" s="22"/>
      <c r="AD670" s="22"/>
      <c r="AE670" s="22"/>
      <c r="AF670" s="22"/>
      <c r="AG670" s="22"/>
      <c r="AH670" s="22"/>
      <c r="AI670" s="22"/>
      <c r="AK670" s="17"/>
    </row>
    <row r="671" spans="1:43" x14ac:dyDescent="0.25">
      <c r="B671" s="13"/>
      <c r="C671" s="13"/>
      <c r="D671" s="13"/>
      <c r="E671" s="13"/>
      <c r="F671" s="13"/>
      <c r="G671" s="13"/>
      <c r="H671" s="13"/>
      <c r="I671" s="13"/>
      <c r="K671" s="13"/>
      <c r="L671" s="13"/>
      <c r="M671" s="13"/>
      <c r="N671" s="13"/>
      <c r="O671" s="13"/>
      <c r="P671" s="13"/>
      <c r="Q671" s="13"/>
      <c r="R671" s="13"/>
      <c r="T671" s="13"/>
      <c r="U671" s="13"/>
      <c r="V671" s="13"/>
      <c r="W671" s="13"/>
      <c r="X671" s="13"/>
      <c r="Y671" s="13"/>
      <c r="Z671" s="13"/>
      <c r="AA671" s="13"/>
      <c r="AC671" s="20"/>
      <c r="AD671" s="20"/>
      <c r="AE671" s="20"/>
      <c r="AF671" s="21"/>
      <c r="AG671" s="20"/>
      <c r="AH671" s="20"/>
      <c r="AI671" s="20"/>
      <c r="AK671" s="20"/>
      <c r="AL671" s="20"/>
      <c r="AM671" s="20"/>
    </row>
    <row r="672" spans="1:43" x14ac:dyDescent="0.25">
      <c r="B672" s="13"/>
      <c r="C672" s="13"/>
      <c r="D672" s="13"/>
      <c r="E672" s="13"/>
      <c r="F672" s="13"/>
      <c r="G672" s="13"/>
      <c r="H672" s="13"/>
      <c r="I672" s="13"/>
      <c r="K672" s="13"/>
      <c r="L672" s="13"/>
      <c r="M672" s="13"/>
      <c r="N672" s="13"/>
      <c r="O672" s="13"/>
      <c r="P672" s="13"/>
      <c r="Q672" s="13"/>
      <c r="R672" s="13"/>
      <c r="T672" s="13"/>
      <c r="U672" s="13"/>
      <c r="V672" s="13"/>
      <c r="W672" s="13"/>
      <c r="X672" s="13"/>
      <c r="Y672" s="13"/>
      <c r="Z672" s="13"/>
      <c r="AA672" s="13"/>
      <c r="AC672" s="20"/>
      <c r="AD672" s="20"/>
      <c r="AE672" s="20"/>
      <c r="AF672" s="21"/>
      <c r="AG672" s="20"/>
      <c r="AH672" s="20"/>
      <c r="AI672" s="20"/>
    </row>
    <row r="673" spans="2:35" x14ac:dyDescent="0.25">
      <c r="B673" s="13"/>
      <c r="C673" s="13"/>
      <c r="D673" s="13"/>
      <c r="E673" s="13"/>
      <c r="F673" s="13"/>
      <c r="G673" s="13"/>
      <c r="H673" s="13"/>
      <c r="I673" s="13"/>
      <c r="K673" s="13"/>
      <c r="L673" s="13"/>
      <c r="M673" s="13"/>
      <c r="N673" s="13"/>
      <c r="O673" s="13"/>
      <c r="P673" s="13"/>
      <c r="Q673" s="13"/>
      <c r="R673" s="13"/>
      <c r="T673" s="13"/>
      <c r="U673" s="13"/>
      <c r="V673" s="13"/>
      <c r="W673" s="13"/>
      <c r="X673" s="13"/>
      <c r="Y673" s="13"/>
      <c r="Z673" s="13"/>
      <c r="AA673" s="13"/>
      <c r="AC673" s="20"/>
      <c r="AD673" s="20"/>
      <c r="AE673" s="20"/>
      <c r="AF673" s="21"/>
      <c r="AG673" s="20"/>
      <c r="AH673" s="20"/>
      <c r="AI673" s="20"/>
    </row>
    <row r="674" spans="2:35" x14ac:dyDescent="0.25">
      <c r="B674" s="13"/>
      <c r="C674" s="13"/>
      <c r="D674" s="13"/>
      <c r="E674" s="13"/>
      <c r="F674" s="13"/>
      <c r="G674" s="13"/>
      <c r="H674" s="13"/>
      <c r="I674" s="13"/>
      <c r="K674" s="13"/>
      <c r="L674" s="13"/>
      <c r="M674" s="13"/>
      <c r="N674" s="13"/>
      <c r="O674" s="13"/>
      <c r="P674" s="13"/>
      <c r="Q674" s="13"/>
      <c r="R674" s="13"/>
      <c r="T674" s="13"/>
      <c r="U674" s="13"/>
      <c r="V674" s="13"/>
      <c r="W674" s="13"/>
      <c r="X674" s="13"/>
      <c r="Y674" s="13"/>
      <c r="Z674" s="13"/>
      <c r="AA674" s="13"/>
      <c r="AC674" s="20"/>
      <c r="AD674" s="20"/>
      <c r="AE674" s="20"/>
      <c r="AF674" s="21"/>
      <c r="AG674" s="20"/>
      <c r="AH674" s="20"/>
      <c r="AI674" s="20"/>
    </row>
    <row r="675" spans="2:35" x14ac:dyDescent="0.25">
      <c r="B675" s="13"/>
      <c r="C675" s="13"/>
      <c r="D675" s="13"/>
      <c r="E675" s="13"/>
      <c r="F675" s="13"/>
      <c r="G675" s="13"/>
      <c r="H675" s="13"/>
      <c r="I675" s="13"/>
      <c r="K675" s="13"/>
      <c r="L675" s="13"/>
      <c r="M675" s="13"/>
      <c r="N675" s="13"/>
      <c r="O675" s="13"/>
      <c r="P675" s="13"/>
      <c r="Q675" s="13"/>
      <c r="R675" s="13"/>
      <c r="T675" s="13"/>
      <c r="U675" s="13"/>
      <c r="V675" s="13"/>
      <c r="W675" s="13"/>
      <c r="X675" s="13"/>
      <c r="Y675" s="13"/>
      <c r="Z675" s="13"/>
      <c r="AA675" s="13"/>
      <c r="AC675" s="20"/>
      <c r="AD675" s="20"/>
      <c r="AE675" s="20"/>
      <c r="AF675" s="21"/>
      <c r="AG675" s="20"/>
      <c r="AH675" s="20"/>
      <c r="AI675" s="20"/>
    </row>
    <row r="676" spans="2:35" x14ac:dyDescent="0.25">
      <c r="B676" s="13"/>
      <c r="C676" s="13"/>
      <c r="D676" s="13"/>
      <c r="E676" s="13"/>
      <c r="F676" s="13"/>
      <c r="G676" s="13"/>
      <c r="H676" s="13"/>
      <c r="I676" s="13"/>
      <c r="K676" s="13"/>
      <c r="L676" s="13"/>
      <c r="M676" s="13"/>
      <c r="N676" s="13"/>
      <c r="O676" s="13"/>
      <c r="P676" s="13"/>
      <c r="Q676" s="13"/>
      <c r="R676" s="13"/>
      <c r="T676" s="13"/>
      <c r="U676" s="13"/>
      <c r="V676" s="13"/>
      <c r="W676" s="13"/>
      <c r="X676" s="13"/>
      <c r="Y676" s="13"/>
      <c r="Z676" s="13"/>
      <c r="AA676" s="13"/>
      <c r="AC676" s="20"/>
      <c r="AD676" s="20"/>
      <c r="AE676" s="20"/>
      <c r="AF676" s="21"/>
      <c r="AG676" s="20"/>
      <c r="AH676" s="20"/>
      <c r="AI676" s="20"/>
    </row>
    <row r="677" spans="2:35" x14ac:dyDescent="0.25">
      <c r="B677" s="13"/>
      <c r="C677" s="13"/>
      <c r="D677" s="13"/>
      <c r="E677" s="13"/>
      <c r="F677" s="13"/>
      <c r="G677" s="13"/>
      <c r="H677" s="13"/>
      <c r="I677" s="13"/>
      <c r="K677" s="13"/>
      <c r="L677" s="13"/>
      <c r="M677" s="13"/>
      <c r="N677" s="13"/>
      <c r="O677" s="13"/>
      <c r="P677" s="13"/>
      <c r="Q677" s="13"/>
      <c r="R677" s="13"/>
      <c r="T677" s="13"/>
      <c r="U677" s="13"/>
      <c r="V677" s="13"/>
      <c r="W677" s="13"/>
      <c r="X677" s="13"/>
      <c r="Y677" s="13"/>
      <c r="Z677" s="13"/>
      <c r="AA677" s="13"/>
      <c r="AC677" s="20"/>
      <c r="AD677" s="20"/>
      <c r="AE677" s="20"/>
      <c r="AF677" s="21"/>
      <c r="AG677" s="20"/>
      <c r="AH677" s="20"/>
      <c r="AI677" s="20"/>
    </row>
    <row r="678" spans="2:35" x14ac:dyDescent="0.25">
      <c r="B678" s="13"/>
      <c r="C678" s="13"/>
      <c r="D678" s="13"/>
      <c r="E678" s="13"/>
      <c r="F678" s="13"/>
      <c r="G678" s="13"/>
      <c r="H678" s="13"/>
      <c r="I678" s="13"/>
      <c r="K678" s="13"/>
      <c r="L678" s="13"/>
      <c r="M678" s="13"/>
      <c r="N678" s="13"/>
      <c r="O678" s="13"/>
      <c r="P678" s="13"/>
      <c r="Q678" s="13"/>
      <c r="R678" s="13"/>
      <c r="T678" s="13"/>
      <c r="U678" s="13"/>
      <c r="V678" s="13"/>
      <c r="W678" s="13"/>
      <c r="X678" s="13"/>
      <c r="Y678" s="13"/>
      <c r="Z678" s="13"/>
      <c r="AA678" s="13"/>
      <c r="AC678" s="20"/>
      <c r="AD678" s="20"/>
      <c r="AE678" s="20"/>
      <c r="AF678" s="21"/>
      <c r="AG678" s="20"/>
      <c r="AH678" s="20"/>
      <c r="AI678" s="20"/>
    </row>
    <row r="679" spans="2:35" x14ac:dyDescent="0.25">
      <c r="B679" s="13"/>
      <c r="C679" s="13"/>
      <c r="D679" s="13"/>
      <c r="E679" s="13"/>
      <c r="F679" s="13"/>
      <c r="G679" s="13"/>
      <c r="H679" s="13"/>
      <c r="I679" s="13"/>
      <c r="K679" s="13"/>
      <c r="L679" s="13"/>
      <c r="M679" s="13"/>
      <c r="N679" s="13"/>
      <c r="O679" s="13"/>
      <c r="P679" s="13"/>
      <c r="Q679" s="13"/>
      <c r="R679" s="13"/>
      <c r="T679" s="13"/>
      <c r="U679" s="13"/>
      <c r="V679" s="13"/>
      <c r="W679" s="13"/>
      <c r="X679" s="13"/>
      <c r="Y679" s="13"/>
      <c r="Z679" s="13"/>
      <c r="AA679" s="13"/>
      <c r="AC679" s="20"/>
      <c r="AD679" s="20"/>
      <c r="AE679" s="20"/>
      <c r="AF679" s="21"/>
      <c r="AG679" s="20"/>
      <c r="AH679" s="20"/>
      <c r="AI679" s="20"/>
    </row>
    <row r="680" spans="2:35" x14ac:dyDescent="0.25">
      <c r="B680" s="13"/>
      <c r="C680" s="13"/>
      <c r="D680" s="13"/>
      <c r="E680" s="13"/>
      <c r="F680" s="13"/>
      <c r="G680" s="13"/>
      <c r="H680" s="13"/>
      <c r="I680" s="13"/>
      <c r="K680" s="13"/>
      <c r="L680" s="13"/>
      <c r="M680" s="13"/>
      <c r="N680" s="13"/>
      <c r="O680" s="13"/>
      <c r="P680" s="13"/>
      <c r="Q680" s="13"/>
      <c r="R680" s="13"/>
      <c r="T680" s="13"/>
      <c r="U680" s="13"/>
      <c r="V680" s="13"/>
      <c r="W680" s="13"/>
      <c r="X680" s="13"/>
      <c r="Y680" s="13"/>
      <c r="Z680" s="13"/>
      <c r="AA680" s="13"/>
      <c r="AC680" s="20"/>
      <c r="AD680" s="20"/>
      <c r="AE680" s="20"/>
      <c r="AF680" s="21"/>
      <c r="AG680" s="20"/>
      <c r="AH680" s="20"/>
      <c r="AI680" s="20"/>
    </row>
    <row r="681" spans="2:35" x14ac:dyDescent="0.25">
      <c r="B681" s="13"/>
      <c r="C681" s="13"/>
      <c r="D681" s="13"/>
      <c r="E681" s="13"/>
      <c r="F681" s="13"/>
      <c r="G681" s="13"/>
      <c r="H681" s="13"/>
      <c r="I681" s="13"/>
      <c r="K681" s="13"/>
      <c r="L681" s="13"/>
      <c r="M681" s="13"/>
      <c r="N681" s="13"/>
      <c r="O681" s="13"/>
      <c r="P681" s="13"/>
      <c r="Q681" s="13"/>
      <c r="R681" s="13"/>
      <c r="T681" s="13"/>
      <c r="U681" s="13"/>
      <c r="V681" s="13"/>
      <c r="W681" s="13"/>
      <c r="X681" s="13"/>
      <c r="Y681" s="13"/>
      <c r="Z681" s="13"/>
      <c r="AA681" s="13"/>
      <c r="AC681" s="20"/>
      <c r="AD681" s="20"/>
      <c r="AE681" s="20"/>
      <c r="AF681" s="21"/>
      <c r="AG681" s="20"/>
      <c r="AH681" s="20"/>
      <c r="AI681" s="20"/>
    </row>
    <row r="682" spans="2:35" x14ac:dyDescent="0.25">
      <c r="B682" s="13"/>
      <c r="C682" s="13"/>
      <c r="D682" s="13"/>
      <c r="E682" s="13"/>
      <c r="F682" s="13"/>
      <c r="G682" s="13"/>
      <c r="H682" s="13"/>
      <c r="I682" s="13"/>
      <c r="K682" s="13"/>
      <c r="L682" s="13"/>
      <c r="M682" s="13"/>
      <c r="N682" s="13"/>
      <c r="O682" s="13"/>
      <c r="P682" s="13"/>
      <c r="Q682" s="13"/>
      <c r="R682" s="13"/>
      <c r="T682" s="13"/>
      <c r="U682" s="13"/>
      <c r="V682" s="13"/>
      <c r="W682" s="13"/>
      <c r="X682" s="13"/>
      <c r="Y682" s="13"/>
      <c r="Z682" s="13"/>
      <c r="AA682" s="13"/>
      <c r="AC682" s="20"/>
      <c r="AD682" s="20"/>
      <c r="AE682" s="20"/>
      <c r="AF682" s="21"/>
      <c r="AG682" s="20"/>
      <c r="AH682" s="20"/>
      <c r="AI682" s="20"/>
    </row>
    <row r="683" spans="2:35" x14ac:dyDescent="0.25">
      <c r="B683" s="13"/>
      <c r="C683" s="13"/>
      <c r="D683" s="13"/>
      <c r="E683" s="13"/>
      <c r="F683" s="13"/>
      <c r="G683" s="13"/>
      <c r="H683" s="13"/>
      <c r="I683" s="13"/>
      <c r="K683" s="13"/>
      <c r="L683" s="13"/>
      <c r="M683" s="13"/>
      <c r="N683" s="13"/>
      <c r="O683" s="13"/>
      <c r="P683" s="13"/>
      <c r="Q683" s="13"/>
      <c r="R683" s="13"/>
      <c r="T683" s="13"/>
      <c r="U683" s="13"/>
      <c r="V683" s="13"/>
      <c r="W683" s="13"/>
      <c r="X683" s="13"/>
      <c r="Y683" s="13"/>
      <c r="Z683" s="13"/>
      <c r="AA683" s="13"/>
      <c r="AC683" s="20"/>
      <c r="AD683" s="20"/>
      <c r="AE683" s="20"/>
      <c r="AF683" s="21"/>
      <c r="AG683" s="20"/>
      <c r="AH683" s="20"/>
      <c r="AI683" s="20"/>
    </row>
    <row r="684" spans="2:35" x14ac:dyDescent="0.25">
      <c r="B684" s="13"/>
      <c r="C684" s="13"/>
      <c r="D684" s="13"/>
      <c r="E684" s="13"/>
      <c r="F684" s="13"/>
      <c r="G684" s="13"/>
      <c r="H684" s="13"/>
      <c r="I684" s="13"/>
      <c r="K684" s="13"/>
      <c r="L684" s="13"/>
      <c r="M684" s="13"/>
      <c r="N684" s="13"/>
      <c r="O684" s="13"/>
      <c r="P684" s="13"/>
      <c r="Q684" s="13"/>
      <c r="R684" s="13"/>
      <c r="T684" s="13"/>
      <c r="U684" s="13"/>
      <c r="V684" s="13"/>
      <c r="W684" s="13"/>
      <c r="X684" s="13"/>
      <c r="Y684" s="13"/>
      <c r="Z684" s="13"/>
      <c r="AA684" s="13"/>
      <c r="AC684" s="20"/>
      <c r="AD684" s="20"/>
      <c r="AE684" s="20"/>
      <c r="AF684" s="21"/>
      <c r="AG684" s="20"/>
      <c r="AH684" s="20"/>
      <c r="AI684" s="20"/>
    </row>
    <row r="685" spans="2:35" x14ac:dyDescent="0.25">
      <c r="B685" s="13"/>
      <c r="C685" s="13"/>
      <c r="D685" s="13"/>
      <c r="E685" s="13"/>
      <c r="F685" s="13"/>
      <c r="G685" s="13"/>
      <c r="H685" s="13"/>
      <c r="I685" s="13"/>
      <c r="K685" s="13"/>
      <c r="L685" s="13"/>
      <c r="M685" s="13"/>
      <c r="N685" s="13"/>
      <c r="O685" s="13"/>
      <c r="P685" s="13"/>
      <c r="Q685" s="13"/>
      <c r="R685" s="13"/>
      <c r="T685" s="13"/>
      <c r="U685" s="13"/>
      <c r="V685" s="13"/>
      <c r="W685" s="13"/>
      <c r="X685" s="13"/>
      <c r="Y685" s="13"/>
      <c r="Z685" s="13"/>
      <c r="AA685" s="13"/>
      <c r="AC685" s="20"/>
      <c r="AD685" s="20"/>
      <c r="AE685" s="20"/>
      <c r="AF685" s="21"/>
      <c r="AG685" s="20"/>
      <c r="AH685" s="20"/>
      <c r="AI685" s="20"/>
    </row>
    <row r="686" spans="2:35" x14ac:dyDescent="0.25">
      <c r="B686" s="13"/>
      <c r="C686" s="13"/>
      <c r="D686" s="13"/>
      <c r="E686" s="13"/>
      <c r="F686" s="13"/>
      <c r="G686" s="13"/>
      <c r="H686" s="13"/>
      <c r="I686" s="13"/>
      <c r="K686" s="13"/>
      <c r="L686" s="13"/>
      <c r="M686" s="13"/>
      <c r="N686" s="13"/>
      <c r="O686" s="13"/>
      <c r="P686" s="13"/>
      <c r="Q686" s="13"/>
      <c r="R686" s="13"/>
      <c r="T686" s="13"/>
      <c r="U686" s="13"/>
      <c r="V686" s="13"/>
      <c r="W686" s="13"/>
      <c r="X686" s="13"/>
      <c r="Y686" s="13"/>
      <c r="Z686" s="13"/>
      <c r="AA686" s="13"/>
      <c r="AC686" s="20"/>
      <c r="AD686" s="20"/>
      <c r="AE686" s="20"/>
      <c r="AF686" s="21"/>
      <c r="AG686" s="20"/>
      <c r="AH686" s="20"/>
      <c r="AI686" s="20"/>
    </row>
    <row r="687" spans="2:35" x14ac:dyDescent="0.25">
      <c r="B687" s="13"/>
      <c r="C687" s="13"/>
      <c r="D687" s="13"/>
      <c r="E687" s="13"/>
      <c r="F687" s="13"/>
      <c r="G687" s="13"/>
      <c r="H687" s="13"/>
      <c r="I687" s="13"/>
      <c r="K687" s="13"/>
      <c r="L687" s="13"/>
      <c r="M687" s="13"/>
      <c r="N687" s="13"/>
      <c r="O687" s="13"/>
      <c r="P687" s="13"/>
      <c r="Q687" s="13"/>
      <c r="R687" s="13"/>
      <c r="T687" s="13"/>
      <c r="U687" s="13"/>
      <c r="V687" s="13"/>
      <c r="W687" s="13"/>
      <c r="X687" s="13"/>
      <c r="Y687" s="13"/>
      <c r="Z687" s="13"/>
      <c r="AA687" s="13"/>
      <c r="AC687" s="20"/>
      <c r="AD687" s="20"/>
      <c r="AE687" s="20"/>
      <c r="AF687" s="21"/>
      <c r="AG687" s="20"/>
      <c r="AH687" s="20"/>
      <c r="AI687" s="20"/>
    </row>
    <row r="688" spans="2:35" x14ac:dyDescent="0.25">
      <c r="B688" s="13"/>
      <c r="C688" s="13"/>
      <c r="D688" s="13"/>
      <c r="E688" s="13"/>
      <c r="F688" s="13"/>
      <c r="G688" s="13"/>
      <c r="H688" s="13"/>
      <c r="I688" s="13"/>
      <c r="K688" s="13"/>
      <c r="L688" s="13"/>
      <c r="M688" s="13"/>
      <c r="N688" s="13"/>
      <c r="O688" s="13"/>
      <c r="P688" s="13"/>
      <c r="Q688" s="13"/>
      <c r="R688" s="13"/>
      <c r="T688" s="13"/>
      <c r="U688" s="13"/>
      <c r="V688" s="13"/>
      <c r="W688" s="13"/>
      <c r="X688" s="13"/>
      <c r="Y688" s="13"/>
      <c r="Z688" s="13"/>
      <c r="AA688" s="13"/>
      <c r="AC688" s="20"/>
      <c r="AD688" s="20"/>
      <c r="AE688" s="20"/>
      <c r="AF688" s="21"/>
      <c r="AG688" s="20"/>
      <c r="AH688" s="20"/>
      <c r="AI688" s="20"/>
    </row>
    <row r="689" spans="2:35" x14ac:dyDescent="0.25">
      <c r="B689" s="13"/>
      <c r="C689" s="13"/>
      <c r="D689" s="13"/>
      <c r="E689" s="13"/>
      <c r="F689" s="13"/>
      <c r="G689" s="13"/>
      <c r="H689" s="13"/>
      <c r="I689" s="13"/>
      <c r="K689" s="13"/>
      <c r="L689" s="13"/>
      <c r="M689" s="13"/>
      <c r="N689" s="13"/>
      <c r="O689" s="13"/>
      <c r="P689" s="13"/>
      <c r="Q689" s="13"/>
      <c r="R689" s="13"/>
      <c r="T689" s="13"/>
      <c r="U689" s="13"/>
      <c r="V689" s="13"/>
      <c r="W689" s="13"/>
      <c r="X689" s="13"/>
      <c r="Y689" s="13"/>
      <c r="Z689" s="13"/>
      <c r="AA689" s="13"/>
      <c r="AC689" s="20"/>
      <c r="AD689" s="20"/>
      <c r="AE689" s="20"/>
      <c r="AF689" s="21"/>
      <c r="AG689" s="20"/>
      <c r="AH689" s="20"/>
      <c r="AI689" s="20"/>
    </row>
    <row r="690" spans="2:35" x14ac:dyDescent="0.25">
      <c r="B690" s="13"/>
      <c r="C690" s="13"/>
      <c r="D690" s="13"/>
      <c r="E690" s="13"/>
      <c r="F690" s="13"/>
      <c r="G690" s="13"/>
      <c r="H690" s="13"/>
      <c r="I690" s="13"/>
      <c r="K690" s="13"/>
      <c r="L690" s="13"/>
      <c r="M690" s="13"/>
      <c r="N690" s="13"/>
      <c r="O690" s="13"/>
      <c r="P690" s="13"/>
      <c r="Q690" s="13"/>
      <c r="R690" s="13"/>
      <c r="T690" s="13"/>
      <c r="U690" s="13"/>
      <c r="V690" s="13"/>
      <c r="W690" s="13"/>
      <c r="X690" s="13"/>
      <c r="Y690" s="13"/>
      <c r="Z690" s="13"/>
      <c r="AA690" s="13"/>
      <c r="AC690" s="20"/>
      <c r="AD690" s="20"/>
      <c r="AE690" s="20"/>
      <c r="AF690" s="21"/>
      <c r="AG690" s="20"/>
      <c r="AH690" s="20"/>
      <c r="AI690" s="20"/>
    </row>
    <row r="691" spans="2:35" x14ac:dyDescent="0.25">
      <c r="B691" s="13"/>
      <c r="C691" s="13"/>
      <c r="D691" s="13"/>
      <c r="E691" s="13"/>
      <c r="F691" s="13"/>
      <c r="G691" s="13"/>
      <c r="H691" s="13"/>
      <c r="I691" s="13"/>
      <c r="K691" s="13"/>
      <c r="L691" s="13"/>
      <c r="M691" s="13"/>
      <c r="N691" s="13"/>
      <c r="O691" s="13"/>
      <c r="P691" s="13"/>
      <c r="Q691" s="13"/>
      <c r="R691" s="13"/>
      <c r="T691" s="13"/>
      <c r="U691" s="13"/>
      <c r="V691" s="13"/>
      <c r="W691" s="13"/>
      <c r="X691" s="13"/>
      <c r="Y691" s="13"/>
      <c r="Z691" s="13"/>
      <c r="AA691" s="13"/>
      <c r="AC691" s="20"/>
      <c r="AD691" s="20"/>
      <c r="AE691" s="20"/>
      <c r="AF691" s="21"/>
      <c r="AG691" s="20"/>
      <c r="AH691" s="20"/>
      <c r="AI691" s="20"/>
    </row>
  </sheetData>
  <mergeCells count="14">
    <mergeCell ref="AC666:AE666"/>
    <mergeCell ref="AG666:AI666"/>
    <mergeCell ref="AK666:AM666"/>
    <mergeCell ref="AC667:AE667"/>
    <mergeCell ref="AG667:AI667"/>
    <mergeCell ref="AK667:AM667"/>
    <mergeCell ref="AF58:AY58"/>
    <mergeCell ref="BA58:BT58"/>
    <mergeCell ref="AF59:AM59"/>
    <mergeCell ref="AN59:AU59"/>
    <mergeCell ref="AV59:AX59"/>
    <mergeCell ref="BA59:BH59"/>
    <mergeCell ref="BI59:BP59"/>
    <mergeCell ref="BQ59:BS59"/>
  </mergeCells>
  <pageMargins left="0.7" right="0.7" top="0.75" bottom="0.75" header="0.3" footer="0.3"/>
  <pageSetup orientation="portrait" horizontalDpi="4294967293" verticalDpi="429496729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1CDF4-5947-4ED0-AA49-785308CE31DB}">
  <sheetPr codeName="Sheet66">
    <pageSetUpPr autoPageBreaks="0"/>
  </sheetPr>
  <dimension ref="A1:AC160"/>
  <sheetViews>
    <sheetView workbookViewId="0"/>
  </sheetViews>
  <sheetFormatPr defaultColWidth="9.140625" defaultRowHeight="15" x14ac:dyDescent="0.25"/>
  <cols>
    <col min="1" max="1" width="26.7109375" style="41" customWidth="1"/>
    <col min="2" max="2" width="25" style="41" customWidth="1"/>
    <col min="3" max="3" width="21.5703125" style="41" bestFit="1" customWidth="1"/>
    <col min="4" max="5" width="21" style="41" bestFit="1" customWidth="1"/>
    <col min="6" max="7" width="22.5703125" style="41" bestFit="1" customWidth="1"/>
    <col min="8" max="8" width="21" style="41" bestFit="1" customWidth="1"/>
    <col min="9" max="11" width="22.5703125" style="41" bestFit="1" customWidth="1"/>
    <col min="12" max="12" width="21.5703125" style="41" customWidth="1"/>
    <col min="13" max="13" width="21" style="41" customWidth="1"/>
    <col min="14" max="19" width="22.5703125" style="41" bestFit="1" customWidth="1"/>
    <col min="20" max="20" width="21" style="41" bestFit="1" customWidth="1"/>
    <col min="21" max="21" width="21" style="41" customWidth="1"/>
    <col min="22" max="22" width="20.42578125" style="41" bestFit="1" customWidth="1"/>
    <col min="23" max="23" width="19.42578125" style="41" bestFit="1" customWidth="1"/>
    <col min="24" max="24" width="17.42578125" style="41" bestFit="1" customWidth="1"/>
    <col min="25" max="25" width="19.42578125" style="41" bestFit="1" customWidth="1"/>
    <col min="26" max="26" width="21" style="41" customWidth="1"/>
    <col min="27" max="27" width="22.140625" style="41" bestFit="1" customWidth="1"/>
    <col min="28" max="28" width="10.5703125" style="41" bestFit="1" customWidth="1"/>
    <col min="29" max="29" width="8.42578125" style="41" bestFit="1" customWidth="1"/>
    <col min="30" max="16384" width="9.140625" style="41"/>
  </cols>
  <sheetData>
    <row r="1" spans="1:29" s="25" customFormat="1" ht="47.25" customHeight="1" x14ac:dyDescent="0.25">
      <c r="A1" s="12" t="s">
        <v>52</v>
      </c>
    </row>
    <row r="2" spans="1:29" x14ac:dyDescent="0.25">
      <c r="A2" s="12"/>
      <c r="B2" s="11" t="s">
        <v>33</v>
      </c>
      <c r="C2" s="11"/>
      <c r="D2" s="11"/>
      <c r="E2" s="11"/>
      <c r="F2" s="11"/>
      <c r="G2" s="11"/>
      <c r="H2" s="11"/>
      <c r="I2" s="11"/>
      <c r="K2" s="11" t="s">
        <v>34</v>
      </c>
      <c r="L2" s="11"/>
      <c r="M2" s="11"/>
      <c r="N2" s="11"/>
      <c r="O2" s="11"/>
      <c r="P2" s="11"/>
      <c r="Q2" s="11"/>
      <c r="R2" s="11"/>
      <c r="T2" s="11" t="s">
        <v>10</v>
      </c>
      <c r="U2" s="11"/>
      <c r="V2" s="11"/>
      <c r="W2" s="11"/>
      <c r="X2" s="11"/>
      <c r="Y2" s="11"/>
      <c r="Z2" s="11"/>
      <c r="AA2" s="11"/>
    </row>
    <row r="3" spans="1:29" ht="45" customHeight="1" x14ac:dyDescent="0.25">
      <c r="A3" s="41" t="s">
        <v>0</v>
      </c>
      <c r="B3" s="41" t="s">
        <v>3</v>
      </c>
      <c r="C3" s="41" t="s">
        <v>4</v>
      </c>
      <c r="D3" s="41" t="s">
        <v>5</v>
      </c>
      <c r="E3" s="41" t="s">
        <v>6</v>
      </c>
      <c r="F3" s="41" t="s">
        <v>7</v>
      </c>
      <c r="G3" s="41" t="s">
        <v>8</v>
      </c>
      <c r="H3" s="41" t="s">
        <v>9</v>
      </c>
      <c r="I3" s="41" t="s">
        <v>11</v>
      </c>
      <c r="K3" s="41" t="s">
        <v>3</v>
      </c>
      <c r="L3" s="41" t="s">
        <v>4</v>
      </c>
      <c r="M3" s="41" t="s">
        <v>5</v>
      </c>
      <c r="N3" s="41" t="s">
        <v>6</v>
      </c>
      <c r="O3" s="41" t="s">
        <v>7</v>
      </c>
      <c r="P3" s="41" t="s">
        <v>8</v>
      </c>
      <c r="Q3" s="41" t="s">
        <v>9</v>
      </c>
      <c r="R3" s="41" t="s">
        <v>11</v>
      </c>
      <c r="T3" s="41" t="s">
        <v>3</v>
      </c>
      <c r="U3" s="41" t="s">
        <v>4</v>
      </c>
      <c r="V3" s="41" t="s">
        <v>5</v>
      </c>
      <c r="W3" s="41" t="s">
        <v>6</v>
      </c>
      <c r="X3" s="41" t="s">
        <v>7</v>
      </c>
      <c r="Y3" s="41" t="s">
        <v>8</v>
      </c>
      <c r="Z3" s="41" t="s">
        <v>9</v>
      </c>
      <c r="AA3" s="41" t="s">
        <v>11</v>
      </c>
      <c r="AB3" s="12"/>
      <c r="AC3" s="12"/>
    </row>
    <row r="4" spans="1:29" s="25" customFormat="1" x14ac:dyDescent="0.25">
      <c r="A4" s="41">
        <v>2020</v>
      </c>
      <c r="B4" s="21">
        <f t="shared" ref="B4:B24" si="0">B58-K58</f>
        <v>0</v>
      </c>
      <c r="C4" s="21">
        <f t="shared" ref="C4:C24" si="1">C58-L58</f>
        <v>0</v>
      </c>
      <c r="D4" s="21">
        <f t="shared" ref="D4:D24" si="2">D58-M58</f>
        <v>0</v>
      </c>
      <c r="E4" s="21">
        <f t="shared" ref="E4:E24" si="3">E58-N58</f>
        <v>0</v>
      </c>
      <c r="F4" s="21">
        <f t="shared" ref="F4:F24" si="4">F58-O58</f>
        <v>0</v>
      </c>
      <c r="G4" s="21">
        <f t="shared" ref="G4:G24" si="5">G58-P58</f>
        <v>0</v>
      </c>
      <c r="H4" s="21">
        <f t="shared" ref="H4:H24" si="6">H58-Q58</f>
        <v>0</v>
      </c>
      <c r="I4" s="21">
        <f t="shared" ref="I4:I24" si="7">I58-R58</f>
        <v>0</v>
      </c>
      <c r="J4" s="22"/>
      <c r="K4" s="21">
        <f t="shared" ref="K4:K24" si="8">T58-K58</f>
        <v>0</v>
      </c>
      <c r="L4" s="21">
        <f t="shared" ref="L4:L24" si="9">U58-L58</f>
        <v>0</v>
      </c>
      <c r="M4" s="21">
        <f t="shared" ref="M4:M24" si="10">V58-M58</f>
        <v>0</v>
      </c>
      <c r="N4" s="21">
        <f t="shared" ref="N4:N24" si="11">W58-N58</f>
        <v>0</v>
      </c>
      <c r="O4" s="21">
        <f t="shared" ref="O4:O24" si="12">X58-O58</f>
        <v>0</v>
      </c>
      <c r="P4" s="21">
        <f t="shared" ref="P4:P24" si="13">Y58-P58</f>
        <v>0</v>
      </c>
      <c r="Q4" s="21">
        <f t="shared" ref="Q4:Q24" si="14">Z58-Q58</f>
        <v>0</v>
      </c>
      <c r="R4" s="21">
        <f t="shared" ref="R4:R24" si="15">AA58-R58</f>
        <v>0</v>
      </c>
      <c r="S4" s="22"/>
      <c r="T4" s="21">
        <f t="shared" ref="T4:T24" si="16">T58-B58</f>
        <v>0</v>
      </c>
      <c r="U4" s="21">
        <f t="shared" ref="U4:U24" si="17">U58-C58</f>
        <v>0</v>
      </c>
      <c r="V4" s="21">
        <f t="shared" ref="V4:V24" si="18">V58-D58</f>
        <v>0</v>
      </c>
      <c r="W4" s="21">
        <f t="shared" ref="W4:W24" si="19">W58-E58</f>
        <v>0</v>
      </c>
      <c r="X4" s="21">
        <f t="shared" ref="X4:X24" si="20">X58-F58</f>
        <v>0</v>
      </c>
      <c r="Y4" s="21">
        <f t="shared" ref="Y4:Y24" si="21">Y58-G58</f>
        <v>0</v>
      </c>
      <c r="Z4" s="21">
        <f t="shared" ref="Z4:Z24" si="22">Z58-H58</f>
        <v>0</v>
      </c>
      <c r="AA4" s="21">
        <f t="shared" ref="AA4:AA24" si="23">AA58-I58</f>
        <v>0</v>
      </c>
    </row>
    <row r="5" spans="1:29" s="25" customFormat="1" x14ac:dyDescent="0.25">
      <c r="A5" s="41">
        <v>2021</v>
      </c>
      <c r="B5" s="21">
        <f t="shared" si="0"/>
        <v>0</v>
      </c>
      <c r="C5" s="21">
        <f t="shared" si="1"/>
        <v>0</v>
      </c>
      <c r="D5" s="21">
        <f t="shared" si="2"/>
        <v>0</v>
      </c>
      <c r="E5" s="21">
        <f t="shared" si="3"/>
        <v>0</v>
      </c>
      <c r="F5" s="21">
        <f t="shared" si="4"/>
        <v>0</v>
      </c>
      <c r="G5" s="21">
        <f t="shared" si="5"/>
        <v>0</v>
      </c>
      <c r="H5" s="21">
        <f t="shared" si="6"/>
        <v>0</v>
      </c>
      <c r="I5" s="21">
        <f t="shared" si="7"/>
        <v>0</v>
      </c>
      <c r="J5" s="22"/>
      <c r="K5" s="21">
        <f t="shared" si="8"/>
        <v>0</v>
      </c>
      <c r="L5" s="21">
        <f t="shared" si="9"/>
        <v>0</v>
      </c>
      <c r="M5" s="21">
        <f t="shared" si="10"/>
        <v>0</v>
      </c>
      <c r="N5" s="21">
        <f t="shared" si="11"/>
        <v>0</v>
      </c>
      <c r="O5" s="21">
        <f t="shared" si="12"/>
        <v>0</v>
      </c>
      <c r="P5" s="21">
        <f t="shared" si="13"/>
        <v>0</v>
      </c>
      <c r="Q5" s="21">
        <f t="shared" si="14"/>
        <v>0</v>
      </c>
      <c r="R5" s="21">
        <f t="shared" si="15"/>
        <v>0</v>
      </c>
      <c r="S5" s="22"/>
      <c r="T5" s="21">
        <f t="shared" si="16"/>
        <v>0</v>
      </c>
      <c r="U5" s="21">
        <f t="shared" si="17"/>
        <v>0</v>
      </c>
      <c r="V5" s="21">
        <f t="shared" si="18"/>
        <v>0</v>
      </c>
      <c r="W5" s="21">
        <f t="shared" si="19"/>
        <v>0</v>
      </c>
      <c r="X5" s="21">
        <f t="shared" si="20"/>
        <v>0</v>
      </c>
      <c r="Y5" s="21">
        <f t="shared" si="21"/>
        <v>0</v>
      </c>
      <c r="Z5" s="21">
        <f t="shared" si="22"/>
        <v>0</v>
      </c>
      <c r="AA5" s="21">
        <f t="shared" si="23"/>
        <v>0</v>
      </c>
    </row>
    <row r="6" spans="1:29" s="25" customFormat="1" x14ac:dyDescent="0.25">
      <c r="A6" s="41">
        <v>2022</v>
      </c>
      <c r="B6" s="21">
        <f t="shared" si="0"/>
        <v>0</v>
      </c>
      <c r="C6" s="21">
        <f t="shared" si="1"/>
        <v>0</v>
      </c>
      <c r="D6" s="21">
        <f t="shared" si="2"/>
        <v>0</v>
      </c>
      <c r="E6" s="21">
        <f t="shared" si="3"/>
        <v>0</v>
      </c>
      <c r="F6" s="21">
        <f t="shared" si="4"/>
        <v>0</v>
      </c>
      <c r="G6" s="21">
        <f t="shared" si="5"/>
        <v>0</v>
      </c>
      <c r="H6" s="21">
        <f t="shared" si="6"/>
        <v>0</v>
      </c>
      <c r="I6" s="21">
        <f t="shared" si="7"/>
        <v>0</v>
      </c>
      <c r="J6" s="22"/>
      <c r="K6" s="21">
        <f t="shared" si="8"/>
        <v>0</v>
      </c>
      <c r="L6" s="21">
        <f t="shared" si="9"/>
        <v>0</v>
      </c>
      <c r="M6" s="21">
        <f t="shared" si="10"/>
        <v>0</v>
      </c>
      <c r="N6" s="21">
        <f t="shared" si="11"/>
        <v>0</v>
      </c>
      <c r="O6" s="21">
        <f t="shared" si="12"/>
        <v>0</v>
      </c>
      <c r="P6" s="21">
        <f t="shared" si="13"/>
        <v>0</v>
      </c>
      <c r="Q6" s="21">
        <f t="shared" si="14"/>
        <v>0</v>
      </c>
      <c r="R6" s="21">
        <f t="shared" si="15"/>
        <v>0</v>
      </c>
      <c r="S6" s="22"/>
      <c r="T6" s="21">
        <f t="shared" si="16"/>
        <v>0</v>
      </c>
      <c r="U6" s="21">
        <f t="shared" si="17"/>
        <v>0</v>
      </c>
      <c r="V6" s="21">
        <f t="shared" si="18"/>
        <v>0</v>
      </c>
      <c r="W6" s="21">
        <f t="shared" si="19"/>
        <v>0</v>
      </c>
      <c r="X6" s="21">
        <f t="shared" si="20"/>
        <v>0</v>
      </c>
      <c r="Y6" s="21">
        <f t="shared" si="21"/>
        <v>0</v>
      </c>
      <c r="Z6" s="21">
        <f t="shared" si="22"/>
        <v>0</v>
      </c>
      <c r="AA6" s="21">
        <f t="shared" si="23"/>
        <v>0</v>
      </c>
    </row>
    <row r="7" spans="1:29" s="25" customFormat="1" x14ac:dyDescent="0.25">
      <c r="A7" s="41">
        <v>2023</v>
      </c>
      <c r="B7" s="21">
        <f t="shared" si="0"/>
        <v>0</v>
      </c>
      <c r="C7" s="21">
        <f t="shared" si="1"/>
        <v>0</v>
      </c>
      <c r="D7" s="21">
        <f t="shared" si="2"/>
        <v>0</v>
      </c>
      <c r="E7" s="21">
        <f t="shared" si="3"/>
        <v>0</v>
      </c>
      <c r="F7" s="21">
        <f t="shared" si="4"/>
        <v>0</v>
      </c>
      <c r="G7" s="21">
        <f t="shared" si="5"/>
        <v>0</v>
      </c>
      <c r="H7" s="21">
        <f t="shared" si="6"/>
        <v>0</v>
      </c>
      <c r="I7" s="21">
        <f t="shared" si="7"/>
        <v>0</v>
      </c>
      <c r="J7" s="22"/>
      <c r="K7" s="21">
        <f t="shared" si="8"/>
        <v>0</v>
      </c>
      <c r="L7" s="21">
        <f t="shared" si="9"/>
        <v>0</v>
      </c>
      <c r="M7" s="21">
        <f t="shared" si="10"/>
        <v>0</v>
      </c>
      <c r="N7" s="21">
        <f t="shared" si="11"/>
        <v>0</v>
      </c>
      <c r="O7" s="21">
        <f t="shared" si="12"/>
        <v>0</v>
      </c>
      <c r="P7" s="21">
        <f t="shared" si="13"/>
        <v>0</v>
      </c>
      <c r="Q7" s="21">
        <f t="shared" si="14"/>
        <v>0</v>
      </c>
      <c r="R7" s="21">
        <f t="shared" si="15"/>
        <v>0</v>
      </c>
      <c r="S7" s="22"/>
      <c r="T7" s="21">
        <f t="shared" si="16"/>
        <v>0</v>
      </c>
      <c r="U7" s="21">
        <f t="shared" si="17"/>
        <v>0</v>
      </c>
      <c r="V7" s="21">
        <f t="shared" si="18"/>
        <v>0</v>
      </c>
      <c r="W7" s="21">
        <f t="shared" si="19"/>
        <v>0</v>
      </c>
      <c r="X7" s="21">
        <f t="shared" si="20"/>
        <v>0</v>
      </c>
      <c r="Y7" s="21">
        <f t="shared" si="21"/>
        <v>0</v>
      </c>
      <c r="Z7" s="21">
        <f t="shared" si="22"/>
        <v>0</v>
      </c>
      <c r="AA7" s="21">
        <f t="shared" si="23"/>
        <v>0</v>
      </c>
    </row>
    <row r="8" spans="1:29" s="25" customFormat="1" x14ac:dyDescent="0.25">
      <c r="A8" s="41">
        <v>2024</v>
      </c>
      <c r="B8" s="21">
        <f t="shared" si="0"/>
        <v>0</v>
      </c>
      <c r="C8" s="21">
        <f t="shared" si="1"/>
        <v>0</v>
      </c>
      <c r="D8" s="21">
        <f t="shared" si="2"/>
        <v>0</v>
      </c>
      <c r="E8" s="21">
        <f t="shared" si="3"/>
        <v>0</v>
      </c>
      <c r="F8" s="21">
        <f t="shared" si="4"/>
        <v>0</v>
      </c>
      <c r="G8" s="21">
        <f t="shared" si="5"/>
        <v>0</v>
      </c>
      <c r="H8" s="21">
        <f t="shared" si="6"/>
        <v>0</v>
      </c>
      <c r="I8" s="21">
        <f t="shared" si="7"/>
        <v>0</v>
      </c>
      <c r="J8" s="22"/>
      <c r="K8" s="21">
        <f t="shared" si="8"/>
        <v>0</v>
      </c>
      <c r="L8" s="21">
        <f t="shared" si="9"/>
        <v>0</v>
      </c>
      <c r="M8" s="21">
        <f t="shared" si="10"/>
        <v>0</v>
      </c>
      <c r="N8" s="21">
        <f t="shared" si="11"/>
        <v>0</v>
      </c>
      <c r="O8" s="21">
        <f t="shared" si="12"/>
        <v>0</v>
      </c>
      <c r="P8" s="21">
        <f t="shared" si="13"/>
        <v>0</v>
      </c>
      <c r="Q8" s="21">
        <f t="shared" si="14"/>
        <v>0</v>
      </c>
      <c r="R8" s="21">
        <f t="shared" si="15"/>
        <v>0</v>
      </c>
      <c r="S8" s="22"/>
      <c r="T8" s="21">
        <f t="shared" si="16"/>
        <v>0</v>
      </c>
      <c r="U8" s="21">
        <f t="shared" si="17"/>
        <v>0</v>
      </c>
      <c r="V8" s="21">
        <f t="shared" si="18"/>
        <v>0</v>
      </c>
      <c r="W8" s="21">
        <f t="shared" si="19"/>
        <v>0</v>
      </c>
      <c r="X8" s="21">
        <f t="shared" si="20"/>
        <v>0</v>
      </c>
      <c r="Y8" s="21">
        <f t="shared" si="21"/>
        <v>0</v>
      </c>
      <c r="Z8" s="21">
        <f t="shared" si="22"/>
        <v>0</v>
      </c>
      <c r="AA8" s="21">
        <f t="shared" si="23"/>
        <v>0</v>
      </c>
    </row>
    <row r="9" spans="1:29" s="25" customFormat="1" x14ac:dyDescent="0.25">
      <c r="A9" s="41">
        <v>2025</v>
      </c>
      <c r="B9" s="21">
        <f t="shared" si="0"/>
        <v>0</v>
      </c>
      <c r="C9" s="21">
        <f t="shared" si="1"/>
        <v>0</v>
      </c>
      <c r="D9" s="21">
        <f t="shared" si="2"/>
        <v>0</v>
      </c>
      <c r="E9" s="21">
        <f t="shared" si="3"/>
        <v>0</v>
      </c>
      <c r="F9" s="21">
        <f t="shared" si="4"/>
        <v>0</v>
      </c>
      <c r="G9" s="21">
        <f t="shared" si="5"/>
        <v>0</v>
      </c>
      <c r="H9" s="21">
        <f t="shared" si="6"/>
        <v>0</v>
      </c>
      <c r="I9" s="21">
        <f t="shared" si="7"/>
        <v>0</v>
      </c>
      <c r="J9" s="22"/>
      <c r="K9" s="21">
        <f t="shared" si="8"/>
        <v>0</v>
      </c>
      <c r="L9" s="21">
        <f t="shared" si="9"/>
        <v>0</v>
      </c>
      <c r="M9" s="21">
        <f t="shared" si="10"/>
        <v>0</v>
      </c>
      <c r="N9" s="21">
        <f t="shared" si="11"/>
        <v>0</v>
      </c>
      <c r="O9" s="21">
        <f t="shared" si="12"/>
        <v>0</v>
      </c>
      <c r="P9" s="21">
        <f t="shared" si="13"/>
        <v>0</v>
      </c>
      <c r="Q9" s="21">
        <f t="shared" si="14"/>
        <v>0</v>
      </c>
      <c r="R9" s="21">
        <f t="shared" si="15"/>
        <v>0</v>
      </c>
      <c r="S9" s="22"/>
      <c r="T9" s="21">
        <f t="shared" si="16"/>
        <v>0</v>
      </c>
      <c r="U9" s="21">
        <f t="shared" si="17"/>
        <v>0</v>
      </c>
      <c r="V9" s="21">
        <f t="shared" si="18"/>
        <v>0</v>
      </c>
      <c r="W9" s="21">
        <f t="shared" si="19"/>
        <v>0</v>
      </c>
      <c r="X9" s="21">
        <f t="shared" si="20"/>
        <v>0</v>
      </c>
      <c r="Y9" s="21">
        <f t="shared" si="21"/>
        <v>0</v>
      </c>
      <c r="Z9" s="21">
        <f t="shared" si="22"/>
        <v>0</v>
      </c>
      <c r="AA9" s="21">
        <f t="shared" si="23"/>
        <v>0</v>
      </c>
    </row>
    <row r="10" spans="1:29" s="25" customFormat="1" x14ac:dyDescent="0.25">
      <c r="A10" s="41">
        <v>2026</v>
      </c>
      <c r="B10" s="21">
        <f t="shared" si="0"/>
        <v>0</v>
      </c>
      <c r="C10" s="21">
        <f t="shared" si="1"/>
        <v>0</v>
      </c>
      <c r="D10" s="21">
        <f t="shared" si="2"/>
        <v>0</v>
      </c>
      <c r="E10" s="21">
        <f t="shared" si="3"/>
        <v>0</v>
      </c>
      <c r="F10" s="21">
        <f t="shared" si="4"/>
        <v>0</v>
      </c>
      <c r="G10" s="21">
        <f t="shared" si="5"/>
        <v>0</v>
      </c>
      <c r="H10" s="21">
        <f t="shared" si="6"/>
        <v>0</v>
      </c>
      <c r="I10" s="21">
        <f t="shared" si="7"/>
        <v>0</v>
      </c>
      <c r="J10" s="22"/>
      <c r="K10" s="21">
        <f t="shared" si="8"/>
        <v>0</v>
      </c>
      <c r="L10" s="21">
        <f t="shared" si="9"/>
        <v>0</v>
      </c>
      <c r="M10" s="21">
        <f t="shared" si="10"/>
        <v>0</v>
      </c>
      <c r="N10" s="21">
        <f t="shared" si="11"/>
        <v>0</v>
      </c>
      <c r="O10" s="21">
        <f t="shared" si="12"/>
        <v>0</v>
      </c>
      <c r="P10" s="21">
        <f t="shared" si="13"/>
        <v>0</v>
      </c>
      <c r="Q10" s="21">
        <f t="shared" si="14"/>
        <v>0</v>
      </c>
      <c r="R10" s="21">
        <f t="shared" si="15"/>
        <v>0</v>
      </c>
      <c r="S10" s="22"/>
      <c r="T10" s="21">
        <f t="shared" si="16"/>
        <v>0</v>
      </c>
      <c r="U10" s="21">
        <f t="shared" si="17"/>
        <v>0</v>
      </c>
      <c r="V10" s="21">
        <f t="shared" si="18"/>
        <v>0</v>
      </c>
      <c r="W10" s="21">
        <f t="shared" si="19"/>
        <v>0</v>
      </c>
      <c r="X10" s="21">
        <f t="shared" si="20"/>
        <v>0</v>
      </c>
      <c r="Y10" s="21">
        <f t="shared" si="21"/>
        <v>0</v>
      </c>
      <c r="Z10" s="21">
        <f t="shared" si="22"/>
        <v>0</v>
      </c>
      <c r="AA10" s="21">
        <f t="shared" si="23"/>
        <v>0</v>
      </c>
    </row>
    <row r="11" spans="1:29" s="25" customFormat="1" x14ac:dyDescent="0.25">
      <c r="A11" s="41">
        <v>2027</v>
      </c>
      <c r="B11" s="21">
        <f t="shared" si="0"/>
        <v>0</v>
      </c>
      <c r="C11" s="21">
        <f t="shared" si="1"/>
        <v>0</v>
      </c>
      <c r="D11" s="21">
        <f t="shared" si="2"/>
        <v>0</v>
      </c>
      <c r="E11" s="21">
        <f t="shared" si="3"/>
        <v>0</v>
      </c>
      <c r="F11" s="21">
        <f t="shared" si="4"/>
        <v>0</v>
      </c>
      <c r="G11" s="21">
        <f t="shared" si="5"/>
        <v>0</v>
      </c>
      <c r="H11" s="21">
        <f t="shared" si="6"/>
        <v>0</v>
      </c>
      <c r="I11" s="21">
        <f t="shared" si="7"/>
        <v>0</v>
      </c>
      <c r="J11" s="22"/>
      <c r="K11" s="21">
        <f t="shared" si="8"/>
        <v>0</v>
      </c>
      <c r="L11" s="21">
        <f t="shared" si="9"/>
        <v>0</v>
      </c>
      <c r="M11" s="21">
        <f t="shared" si="10"/>
        <v>0</v>
      </c>
      <c r="N11" s="21">
        <f t="shared" si="11"/>
        <v>0</v>
      </c>
      <c r="O11" s="21">
        <f t="shared" si="12"/>
        <v>0</v>
      </c>
      <c r="P11" s="21">
        <f t="shared" si="13"/>
        <v>0</v>
      </c>
      <c r="Q11" s="21">
        <f t="shared" si="14"/>
        <v>0</v>
      </c>
      <c r="R11" s="21">
        <f t="shared" si="15"/>
        <v>0</v>
      </c>
      <c r="S11" s="22"/>
      <c r="T11" s="21">
        <f t="shared" si="16"/>
        <v>0</v>
      </c>
      <c r="U11" s="21">
        <f t="shared" si="17"/>
        <v>0</v>
      </c>
      <c r="V11" s="21">
        <f t="shared" si="18"/>
        <v>0</v>
      </c>
      <c r="W11" s="21">
        <f t="shared" si="19"/>
        <v>0</v>
      </c>
      <c r="X11" s="21">
        <f t="shared" si="20"/>
        <v>0</v>
      </c>
      <c r="Y11" s="21">
        <f t="shared" si="21"/>
        <v>0</v>
      </c>
      <c r="Z11" s="21">
        <f t="shared" si="22"/>
        <v>0</v>
      </c>
      <c r="AA11" s="21">
        <f t="shared" si="23"/>
        <v>0</v>
      </c>
    </row>
    <row r="12" spans="1:29" s="25" customFormat="1" x14ac:dyDescent="0.25">
      <c r="A12" s="41">
        <v>2028</v>
      </c>
      <c r="B12" s="21">
        <f t="shared" si="0"/>
        <v>0</v>
      </c>
      <c r="C12" s="21">
        <f t="shared" si="1"/>
        <v>0</v>
      </c>
      <c r="D12" s="21">
        <f t="shared" si="2"/>
        <v>0</v>
      </c>
      <c r="E12" s="21">
        <f t="shared" si="3"/>
        <v>0</v>
      </c>
      <c r="F12" s="21">
        <f t="shared" si="4"/>
        <v>0</v>
      </c>
      <c r="G12" s="21">
        <f t="shared" si="5"/>
        <v>0</v>
      </c>
      <c r="H12" s="21">
        <f t="shared" si="6"/>
        <v>0</v>
      </c>
      <c r="I12" s="21">
        <f t="shared" si="7"/>
        <v>0</v>
      </c>
      <c r="J12" s="22"/>
      <c r="K12" s="21">
        <f t="shared" si="8"/>
        <v>0</v>
      </c>
      <c r="L12" s="21">
        <f t="shared" si="9"/>
        <v>0</v>
      </c>
      <c r="M12" s="21">
        <f t="shared" si="10"/>
        <v>0</v>
      </c>
      <c r="N12" s="21">
        <f t="shared" si="11"/>
        <v>0</v>
      </c>
      <c r="O12" s="21">
        <f t="shared" si="12"/>
        <v>0</v>
      </c>
      <c r="P12" s="21">
        <f t="shared" si="13"/>
        <v>0</v>
      </c>
      <c r="Q12" s="21">
        <f t="shared" si="14"/>
        <v>0</v>
      </c>
      <c r="R12" s="21">
        <f t="shared" si="15"/>
        <v>0</v>
      </c>
      <c r="S12" s="22"/>
      <c r="T12" s="21">
        <f t="shared" si="16"/>
        <v>0</v>
      </c>
      <c r="U12" s="21">
        <f t="shared" si="17"/>
        <v>0</v>
      </c>
      <c r="V12" s="21">
        <f t="shared" si="18"/>
        <v>0</v>
      </c>
      <c r="W12" s="21">
        <f t="shared" si="19"/>
        <v>0</v>
      </c>
      <c r="X12" s="21">
        <f t="shared" si="20"/>
        <v>0</v>
      </c>
      <c r="Y12" s="21">
        <f t="shared" si="21"/>
        <v>0</v>
      </c>
      <c r="Z12" s="21">
        <f t="shared" si="22"/>
        <v>0</v>
      </c>
      <c r="AA12" s="21">
        <f t="shared" si="23"/>
        <v>0</v>
      </c>
    </row>
    <row r="13" spans="1:29" s="25" customFormat="1" x14ac:dyDescent="0.25">
      <c r="A13" s="41">
        <v>2029</v>
      </c>
      <c r="B13" s="21">
        <f t="shared" si="0"/>
        <v>0</v>
      </c>
      <c r="C13" s="21">
        <f t="shared" si="1"/>
        <v>0</v>
      </c>
      <c r="D13" s="21">
        <f t="shared" si="2"/>
        <v>0</v>
      </c>
      <c r="E13" s="21">
        <f t="shared" si="3"/>
        <v>0</v>
      </c>
      <c r="F13" s="21">
        <f t="shared" si="4"/>
        <v>0</v>
      </c>
      <c r="G13" s="21">
        <f t="shared" si="5"/>
        <v>0</v>
      </c>
      <c r="H13" s="21">
        <f t="shared" si="6"/>
        <v>0</v>
      </c>
      <c r="I13" s="21">
        <f t="shared" si="7"/>
        <v>0</v>
      </c>
      <c r="J13" s="22"/>
      <c r="K13" s="21">
        <f t="shared" si="8"/>
        <v>0</v>
      </c>
      <c r="L13" s="21">
        <f t="shared" si="9"/>
        <v>0</v>
      </c>
      <c r="M13" s="21">
        <f t="shared" si="10"/>
        <v>0</v>
      </c>
      <c r="N13" s="21">
        <f t="shared" si="11"/>
        <v>0</v>
      </c>
      <c r="O13" s="21">
        <f t="shared" si="12"/>
        <v>0</v>
      </c>
      <c r="P13" s="21">
        <f t="shared" si="13"/>
        <v>0</v>
      </c>
      <c r="Q13" s="21">
        <f t="shared" si="14"/>
        <v>0</v>
      </c>
      <c r="R13" s="21">
        <f t="shared" si="15"/>
        <v>0</v>
      </c>
      <c r="S13" s="22"/>
      <c r="T13" s="21">
        <f t="shared" si="16"/>
        <v>0</v>
      </c>
      <c r="U13" s="21">
        <f t="shared" si="17"/>
        <v>0</v>
      </c>
      <c r="V13" s="21">
        <f t="shared" si="18"/>
        <v>0</v>
      </c>
      <c r="W13" s="21">
        <f t="shared" si="19"/>
        <v>0</v>
      </c>
      <c r="X13" s="21">
        <f t="shared" si="20"/>
        <v>0</v>
      </c>
      <c r="Y13" s="21">
        <f t="shared" si="21"/>
        <v>0</v>
      </c>
      <c r="Z13" s="21">
        <f t="shared" si="22"/>
        <v>0</v>
      </c>
      <c r="AA13" s="21">
        <f t="shared" si="23"/>
        <v>0</v>
      </c>
    </row>
    <row r="14" spans="1:29" s="25" customFormat="1" x14ac:dyDescent="0.25">
      <c r="A14" s="41">
        <v>2030</v>
      </c>
      <c r="B14" s="21">
        <f t="shared" si="0"/>
        <v>0</v>
      </c>
      <c r="C14" s="21">
        <f t="shared" si="1"/>
        <v>0</v>
      </c>
      <c r="D14" s="21">
        <f t="shared" si="2"/>
        <v>0</v>
      </c>
      <c r="E14" s="21">
        <f t="shared" si="3"/>
        <v>0</v>
      </c>
      <c r="F14" s="21">
        <f t="shared" si="4"/>
        <v>0</v>
      </c>
      <c r="G14" s="21">
        <f t="shared" si="5"/>
        <v>0</v>
      </c>
      <c r="H14" s="21">
        <f t="shared" si="6"/>
        <v>0</v>
      </c>
      <c r="I14" s="21">
        <f t="shared" si="7"/>
        <v>0</v>
      </c>
      <c r="J14" s="22"/>
      <c r="K14" s="21">
        <f t="shared" si="8"/>
        <v>0</v>
      </c>
      <c r="L14" s="21">
        <f t="shared" si="9"/>
        <v>0</v>
      </c>
      <c r="M14" s="21">
        <f t="shared" si="10"/>
        <v>0</v>
      </c>
      <c r="N14" s="21">
        <f t="shared" si="11"/>
        <v>0</v>
      </c>
      <c r="O14" s="21">
        <f t="shared" si="12"/>
        <v>0</v>
      </c>
      <c r="P14" s="21">
        <f t="shared" si="13"/>
        <v>0</v>
      </c>
      <c r="Q14" s="21">
        <f t="shared" si="14"/>
        <v>0</v>
      </c>
      <c r="R14" s="21">
        <f t="shared" si="15"/>
        <v>0</v>
      </c>
      <c r="S14" s="22"/>
      <c r="T14" s="21">
        <f t="shared" si="16"/>
        <v>0</v>
      </c>
      <c r="U14" s="21">
        <f t="shared" si="17"/>
        <v>0</v>
      </c>
      <c r="V14" s="21">
        <f t="shared" si="18"/>
        <v>0</v>
      </c>
      <c r="W14" s="21">
        <f t="shared" si="19"/>
        <v>0</v>
      </c>
      <c r="X14" s="21">
        <f t="shared" si="20"/>
        <v>0</v>
      </c>
      <c r="Y14" s="21">
        <f t="shared" si="21"/>
        <v>0</v>
      </c>
      <c r="Z14" s="21">
        <f t="shared" si="22"/>
        <v>0</v>
      </c>
      <c r="AA14" s="21">
        <f t="shared" si="23"/>
        <v>0</v>
      </c>
    </row>
    <row r="15" spans="1:29" s="25" customFormat="1" x14ac:dyDescent="0.25">
      <c r="A15" s="41">
        <v>2031</v>
      </c>
      <c r="B15" s="21">
        <f t="shared" si="0"/>
        <v>0</v>
      </c>
      <c r="C15" s="21">
        <f t="shared" si="1"/>
        <v>0</v>
      </c>
      <c r="D15" s="21">
        <f t="shared" si="2"/>
        <v>0</v>
      </c>
      <c r="E15" s="21">
        <f t="shared" si="3"/>
        <v>0</v>
      </c>
      <c r="F15" s="21">
        <f t="shared" si="4"/>
        <v>0</v>
      </c>
      <c r="G15" s="21">
        <f t="shared" si="5"/>
        <v>0</v>
      </c>
      <c r="H15" s="21">
        <f t="shared" si="6"/>
        <v>0</v>
      </c>
      <c r="I15" s="21">
        <f t="shared" si="7"/>
        <v>0</v>
      </c>
      <c r="J15" s="22"/>
      <c r="K15" s="21">
        <f t="shared" si="8"/>
        <v>0</v>
      </c>
      <c r="L15" s="21">
        <f t="shared" si="9"/>
        <v>0</v>
      </c>
      <c r="M15" s="21">
        <f t="shared" si="10"/>
        <v>0</v>
      </c>
      <c r="N15" s="21">
        <f t="shared" si="11"/>
        <v>0</v>
      </c>
      <c r="O15" s="21">
        <f t="shared" si="12"/>
        <v>0</v>
      </c>
      <c r="P15" s="21">
        <f t="shared" si="13"/>
        <v>0</v>
      </c>
      <c r="Q15" s="21">
        <f t="shared" si="14"/>
        <v>0</v>
      </c>
      <c r="R15" s="21">
        <f t="shared" si="15"/>
        <v>0</v>
      </c>
      <c r="S15" s="22"/>
      <c r="T15" s="21">
        <f t="shared" si="16"/>
        <v>0</v>
      </c>
      <c r="U15" s="21">
        <f t="shared" si="17"/>
        <v>0</v>
      </c>
      <c r="V15" s="21">
        <f t="shared" si="18"/>
        <v>0</v>
      </c>
      <c r="W15" s="21">
        <f t="shared" si="19"/>
        <v>0</v>
      </c>
      <c r="X15" s="21">
        <f t="shared" si="20"/>
        <v>0</v>
      </c>
      <c r="Y15" s="21">
        <f t="shared" si="21"/>
        <v>0</v>
      </c>
      <c r="Z15" s="21">
        <f t="shared" si="22"/>
        <v>0</v>
      </c>
      <c r="AA15" s="21">
        <f t="shared" si="23"/>
        <v>0</v>
      </c>
    </row>
    <row r="16" spans="1:29" s="25" customFormat="1" x14ac:dyDescent="0.25">
      <c r="A16" s="41">
        <v>2032</v>
      </c>
      <c r="B16" s="21">
        <f t="shared" si="0"/>
        <v>0</v>
      </c>
      <c r="C16" s="21">
        <f t="shared" si="1"/>
        <v>0</v>
      </c>
      <c r="D16" s="21">
        <f t="shared" si="2"/>
        <v>0</v>
      </c>
      <c r="E16" s="21">
        <f t="shared" si="3"/>
        <v>0</v>
      </c>
      <c r="F16" s="21">
        <f t="shared" si="4"/>
        <v>0</v>
      </c>
      <c r="G16" s="21">
        <f t="shared" si="5"/>
        <v>0</v>
      </c>
      <c r="H16" s="21">
        <f t="shared" si="6"/>
        <v>0</v>
      </c>
      <c r="I16" s="21">
        <f t="shared" si="7"/>
        <v>0</v>
      </c>
      <c r="J16" s="22"/>
      <c r="K16" s="21">
        <f t="shared" si="8"/>
        <v>0</v>
      </c>
      <c r="L16" s="21">
        <f t="shared" si="9"/>
        <v>0</v>
      </c>
      <c r="M16" s="21">
        <f t="shared" si="10"/>
        <v>0</v>
      </c>
      <c r="N16" s="21">
        <f t="shared" si="11"/>
        <v>0</v>
      </c>
      <c r="O16" s="21">
        <f t="shared" si="12"/>
        <v>0</v>
      </c>
      <c r="P16" s="21">
        <f t="shared" si="13"/>
        <v>0</v>
      </c>
      <c r="Q16" s="21">
        <f t="shared" si="14"/>
        <v>0</v>
      </c>
      <c r="R16" s="21">
        <f t="shared" si="15"/>
        <v>0</v>
      </c>
      <c r="S16" s="22"/>
      <c r="T16" s="21">
        <f t="shared" si="16"/>
        <v>0</v>
      </c>
      <c r="U16" s="21">
        <f t="shared" si="17"/>
        <v>0</v>
      </c>
      <c r="V16" s="21">
        <f t="shared" si="18"/>
        <v>0</v>
      </c>
      <c r="W16" s="21">
        <f t="shared" si="19"/>
        <v>0</v>
      </c>
      <c r="X16" s="21">
        <f t="shared" si="20"/>
        <v>0</v>
      </c>
      <c r="Y16" s="21">
        <f t="shared" si="21"/>
        <v>0</v>
      </c>
      <c r="Z16" s="21">
        <f t="shared" si="22"/>
        <v>0</v>
      </c>
      <c r="AA16" s="21">
        <f t="shared" si="23"/>
        <v>0</v>
      </c>
    </row>
    <row r="17" spans="1:29" s="25" customFormat="1" x14ac:dyDescent="0.25">
      <c r="A17" s="41">
        <v>2033</v>
      </c>
      <c r="B17" s="21">
        <f t="shared" si="0"/>
        <v>0</v>
      </c>
      <c r="C17" s="21">
        <f t="shared" si="1"/>
        <v>0</v>
      </c>
      <c r="D17" s="21">
        <f t="shared" si="2"/>
        <v>0</v>
      </c>
      <c r="E17" s="21">
        <f t="shared" si="3"/>
        <v>0</v>
      </c>
      <c r="F17" s="21">
        <f t="shared" si="4"/>
        <v>0</v>
      </c>
      <c r="G17" s="21">
        <f t="shared" si="5"/>
        <v>0</v>
      </c>
      <c r="H17" s="21">
        <f t="shared" si="6"/>
        <v>0</v>
      </c>
      <c r="I17" s="21">
        <f t="shared" si="7"/>
        <v>0</v>
      </c>
      <c r="J17" s="22"/>
      <c r="K17" s="21">
        <f t="shared" si="8"/>
        <v>0</v>
      </c>
      <c r="L17" s="21">
        <f t="shared" si="9"/>
        <v>0</v>
      </c>
      <c r="M17" s="21">
        <f t="shared" si="10"/>
        <v>0</v>
      </c>
      <c r="N17" s="21">
        <f t="shared" si="11"/>
        <v>0</v>
      </c>
      <c r="O17" s="21">
        <f t="shared" si="12"/>
        <v>0</v>
      </c>
      <c r="P17" s="21">
        <f t="shared" si="13"/>
        <v>0</v>
      </c>
      <c r="Q17" s="21">
        <f t="shared" si="14"/>
        <v>0</v>
      </c>
      <c r="R17" s="21">
        <f t="shared" si="15"/>
        <v>0</v>
      </c>
      <c r="S17" s="22"/>
      <c r="T17" s="21">
        <f t="shared" si="16"/>
        <v>0</v>
      </c>
      <c r="U17" s="21">
        <f t="shared" si="17"/>
        <v>0</v>
      </c>
      <c r="V17" s="21">
        <f t="shared" si="18"/>
        <v>0</v>
      </c>
      <c r="W17" s="21">
        <f t="shared" si="19"/>
        <v>0</v>
      </c>
      <c r="X17" s="21">
        <f t="shared" si="20"/>
        <v>0</v>
      </c>
      <c r="Y17" s="21">
        <f t="shared" si="21"/>
        <v>0</v>
      </c>
      <c r="Z17" s="21">
        <f t="shared" si="22"/>
        <v>0</v>
      </c>
      <c r="AA17" s="21">
        <f t="shared" si="23"/>
        <v>0</v>
      </c>
    </row>
    <row r="18" spans="1:29" s="25" customFormat="1" x14ac:dyDescent="0.25">
      <c r="A18" s="41">
        <v>2034</v>
      </c>
      <c r="B18" s="21">
        <f t="shared" si="0"/>
        <v>0</v>
      </c>
      <c r="C18" s="21">
        <f t="shared" si="1"/>
        <v>0</v>
      </c>
      <c r="D18" s="21">
        <f t="shared" si="2"/>
        <v>0</v>
      </c>
      <c r="E18" s="21">
        <f t="shared" si="3"/>
        <v>0</v>
      </c>
      <c r="F18" s="21">
        <f t="shared" si="4"/>
        <v>0</v>
      </c>
      <c r="G18" s="21">
        <f t="shared" si="5"/>
        <v>0</v>
      </c>
      <c r="H18" s="21">
        <f t="shared" si="6"/>
        <v>0</v>
      </c>
      <c r="I18" s="21">
        <f t="shared" si="7"/>
        <v>0</v>
      </c>
      <c r="J18" s="22"/>
      <c r="K18" s="21">
        <f t="shared" si="8"/>
        <v>0</v>
      </c>
      <c r="L18" s="21">
        <f t="shared" si="9"/>
        <v>0</v>
      </c>
      <c r="M18" s="21">
        <f t="shared" si="10"/>
        <v>0</v>
      </c>
      <c r="N18" s="21">
        <f t="shared" si="11"/>
        <v>0</v>
      </c>
      <c r="O18" s="21">
        <f t="shared" si="12"/>
        <v>0</v>
      </c>
      <c r="P18" s="21">
        <f t="shared" si="13"/>
        <v>0</v>
      </c>
      <c r="Q18" s="21">
        <f t="shared" si="14"/>
        <v>0</v>
      </c>
      <c r="R18" s="21">
        <f t="shared" si="15"/>
        <v>0</v>
      </c>
      <c r="S18" s="22"/>
      <c r="T18" s="21">
        <f t="shared" si="16"/>
        <v>0</v>
      </c>
      <c r="U18" s="21">
        <f t="shared" si="17"/>
        <v>0</v>
      </c>
      <c r="V18" s="21">
        <f t="shared" si="18"/>
        <v>0</v>
      </c>
      <c r="W18" s="21">
        <f t="shared" si="19"/>
        <v>0</v>
      </c>
      <c r="X18" s="21">
        <f t="shared" si="20"/>
        <v>0</v>
      </c>
      <c r="Y18" s="21">
        <f t="shared" si="21"/>
        <v>0</v>
      </c>
      <c r="Z18" s="21">
        <f t="shared" si="22"/>
        <v>0</v>
      </c>
      <c r="AA18" s="21">
        <f t="shared" si="23"/>
        <v>0</v>
      </c>
    </row>
    <row r="19" spans="1:29" s="25" customFormat="1" x14ac:dyDescent="0.25">
      <c r="A19" s="41">
        <v>2035</v>
      </c>
      <c r="B19" s="21">
        <f t="shared" si="0"/>
        <v>0</v>
      </c>
      <c r="C19" s="21">
        <f t="shared" si="1"/>
        <v>0</v>
      </c>
      <c r="D19" s="21">
        <f t="shared" si="2"/>
        <v>0</v>
      </c>
      <c r="E19" s="21">
        <f t="shared" si="3"/>
        <v>0</v>
      </c>
      <c r="F19" s="21">
        <f t="shared" si="4"/>
        <v>0</v>
      </c>
      <c r="G19" s="21">
        <f t="shared" si="5"/>
        <v>0</v>
      </c>
      <c r="H19" s="21">
        <f t="shared" si="6"/>
        <v>0</v>
      </c>
      <c r="I19" s="21">
        <f t="shared" si="7"/>
        <v>0</v>
      </c>
      <c r="J19" s="22"/>
      <c r="K19" s="21">
        <f t="shared" si="8"/>
        <v>0</v>
      </c>
      <c r="L19" s="21">
        <f t="shared" si="9"/>
        <v>0</v>
      </c>
      <c r="M19" s="21">
        <f t="shared" si="10"/>
        <v>0</v>
      </c>
      <c r="N19" s="21">
        <f t="shared" si="11"/>
        <v>0</v>
      </c>
      <c r="O19" s="21">
        <f t="shared" si="12"/>
        <v>0</v>
      </c>
      <c r="P19" s="21">
        <f t="shared" si="13"/>
        <v>0</v>
      </c>
      <c r="Q19" s="21">
        <f t="shared" si="14"/>
        <v>0</v>
      </c>
      <c r="R19" s="21">
        <f t="shared" si="15"/>
        <v>0</v>
      </c>
      <c r="S19" s="22"/>
      <c r="T19" s="21">
        <f t="shared" si="16"/>
        <v>0</v>
      </c>
      <c r="U19" s="21">
        <f t="shared" si="17"/>
        <v>0</v>
      </c>
      <c r="V19" s="21">
        <f t="shared" si="18"/>
        <v>0</v>
      </c>
      <c r="W19" s="21">
        <f t="shared" si="19"/>
        <v>0</v>
      </c>
      <c r="X19" s="21">
        <f t="shared" si="20"/>
        <v>0</v>
      </c>
      <c r="Y19" s="21">
        <f t="shared" si="21"/>
        <v>0</v>
      </c>
      <c r="Z19" s="21">
        <f t="shared" si="22"/>
        <v>0</v>
      </c>
      <c r="AA19" s="21">
        <f t="shared" si="23"/>
        <v>0</v>
      </c>
    </row>
    <row r="20" spans="1:29" s="25" customFormat="1" x14ac:dyDescent="0.25">
      <c r="A20" s="41">
        <v>2036</v>
      </c>
      <c r="B20" s="21">
        <f t="shared" si="0"/>
        <v>0</v>
      </c>
      <c r="C20" s="21">
        <f t="shared" si="1"/>
        <v>0</v>
      </c>
      <c r="D20" s="21">
        <f t="shared" si="2"/>
        <v>0</v>
      </c>
      <c r="E20" s="21">
        <f t="shared" si="3"/>
        <v>0</v>
      </c>
      <c r="F20" s="21">
        <f t="shared" si="4"/>
        <v>0</v>
      </c>
      <c r="G20" s="21">
        <f t="shared" si="5"/>
        <v>0</v>
      </c>
      <c r="H20" s="21">
        <f t="shared" si="6"/>
        <v>0</v>
      </c>
      <c r="I20" s="21">
        <f t="shared" si="7"/>
        <v>0</v>
      </c>
      <c r="J20" s="22"/>
      <c r="K20" s="21">
        <f t="shared" si="8"/>
        <v>0</v>
      </c>
      <c r="L20" s="21">
        <f t="shared" si="9"/>
        <v>0</v>
      </c>
      <c r="M20" s="21">
        <f t="shared" si="10"/>
        <v>0</v>
      </c>
      <c r="N20" s="21">
        <f t="shared" si="11"/>
        <v>0</v>
      </c>
      <c r="O20" s="21">
        <f t="shared" si="12"/>
        <v>0</v>
      </c>
      <c r="P20" s="21">
        <f t="shared" si="13"/>
        <v>0</v>
      </c>
      <c r="Q20" s="21">
        <f t="shared" si="14"/>
        <v>0</v>
      </c>
      <c r="R20" s="21">
        <f t="shared" si="15"/>
        <v>0</v>
      </c>
      <c r="S20" s="22"/>
      <c r="T20" s="21">
        <f t="shared" si="16"/>
        <v>0</v>
      </c>
      <c r="U20" s="21">
        <f t="shared" si="17"/>
        <v>0</v>
      </c>
      <c r="V20" s="21">
        <f t="shared" si="18"/>
        <v>0</v>
      </c>
      <c r="W20" s="21">
        <f t="shared" si="19"/>
        <v>0</v>
      </c>
      <c r="X20" s="21">
        <f t="shared" si="20"/>
        <v>0</v>
      </c>
      <c r="Y20" s="21">
        <f t="shared" si="21"/>
        <v>0</v>
      </c>
      <c r="Z20" s="21">
        <f t="shared" si="22"/>
        <v>0</v>
      </c>
      <c r="AA20" s="21">
        <f t="shared" si="23"/>
        <v>0</v>
      </c>
    </row>
    <row r="21" spans="1:29" s="25" customFormat="1" x14ac:dyDescent="0.25">
      <c r="A21" s="41">
        <v>2037</v>
      </c>
      <c r="B21" s="21">
        <f t="shared" si="0"/>
        <v>0</v>
      </c>
      <c r="C21" s="21">
        <f t="shared" si="1"/>
        <v>0</v>
      </c>
      <c r="D21" s="21">
        <f t="shared" si="2"/>
        <v>0</v>
      </c>
      <c r="E21" s="21">
        <f t="shared" si="3"/>
        <v>0</v>
      </c>
      <c r="F21" s="21">
        <f t="shared" si="4"/>
        <v>0</v>
      </c>
      <c r="G21" s="21">
        <f t="shared" si="5"/>
        <v>0</v>
      </c>
      <c r="H21" s="21">
        <f t="shared" si="6"/>
        <v>0</v>
      </c>
      <c r="I21" s="21">
        <f t="shared" si="7"/>
        <v>0</v>
      </c>
      <c r="J21" s="22"/>
      <c r="K21" s="21">
        <f t="shared" si="8"/>
        <v>0</v>
      </c>
      <c r="L21" s="21">
        <f t="shared" si="9"/>
        <v>0</v>
      </c>
      <c r="M21" s="21">
        <f t="shared" si="10"/>
        <v>0</v>
      </c>
      <c r="N21" s="21">
        <f t="shared" si="11"/>
        <v>0</v>
      </c>
      <c r="O21" s="21">
        <f t="shared" si="12"/>
        <v>0</v>
      </c>
      <c r="P21" s="21">
        <f t="shared" si="13"/>
        <v>0</v>
      </c>
      <c r="Q21" s="21">
        <f t="shared" si="14"/>
        <v>0</v>
      </c>
      <c r="R21" s="21">
        <f t="shared" si="15"/>
        <v>0</v>
      </c>
      <c r="S21" s="22"/>
      <c r="T21" s="21">
        <f t="shared" si="16"/>
        <v>0</v>
      </c>
      <c r="U21" s="21">
        <f t="shared" si="17"/>
        <v>0</v>
      </c>
      <c r="V21" s="21">
        <f t="shared" si="18"/>
        <v>0</v>
      </c>
      <c r="W21" s="21">
        <f t="shared" si="19"/>
        <v>0</v>
      </c>
      <c r="X21" s="21">
        <f t="shared" si="20"/>
        <v>0</v>
      </c>
      <c r="Y21" s="21">
        <f t="shared" si="21"/>
        <v>0</v>
      </c>
      <c r="Z21" s="21">
        <f t="shared" si="22"/>
        <v>0</v>
      </c>
      <c r="AA21" s="21">
        <f t="shared" si="23"/>
        <v>0</v>
      </c>
    </row>
    <row r="22" spans="1:29" s="25" customFormat="1" x14ac:dyDescent="0.25">
      <c r="A22" s="41">
        <v>2038</v>
      </c>
      <c r="B22" s="21">
        <f t="shared" si="0"/>
        <v>0</v>
      </c>
      <c r="C22" s="21">
        <f t="shared" si="1"/>
        <v>0</v>
      </c>
      <c r="D22" s="21">
        <f t="shared" si="2"/>
        <v>0</v>
      </c>
      <c r="E22" s="21">
        <f t="shared" si="3"/>
        <v>0</v>
      </c>
      <c r="F22" s="21">
        <f t="shared" si="4"/>
        <v>0</v>
      </c>
      <c r="G22" s="21">
        <f t="shared" si="5"/>
        <v>0</v>
      </c>
      <c r="H22" s="21">
        <f t="shared" si="6"/>
        <v>0</v>
      </c>
      <c r="I22" s="21">
        <f t="shared" si="7"/>
        <v>0</v>
      </c>
      <c r="J22" s="22"/>
      <c r="K22" s="21">
        <f t="shared" si="8"/>
        <v>0</v>
      </c>
      <c r="L22" s="21">
        <f t="shared" si="9"/>
        <v>0</v>
      </c>
      <c r="M22" s="21">
        <f t="shared" si="10"/>
        <v>0</v>
      </c>
      <c r="N22" s="21">
        <f t="shared" si="11"/>
        <v>0</v>
      </c>
      <c r="O22" s="21">
        <f t="shared" si="12"/>
        <v>0</v>
      </c>
      <c r="P22" s="21">
        <f t="shared" si="13"/>
        <v>0</v>
      </c>
      <c r="Q22" s="21">
        <f t="shared" si="14"/>
        <v>0</v>
      </c>
      <c r="R22" s="21">
        <f t="shared" si="15"/>
        <v>0</v>
      </c>
      <c r="S22" s="22"/>
      <c r="T22" s="21">
        <f t="shared" si="16"/>
        <v>0</v>
      </c>
      <c r="U22" s="21">
        <f t="shared" si="17"/>
        <v>0</v>
      </c>
      <c r="V22" s="21">
        <f t="shared" si="18"/>
        <v>0</v>
      </c>
      <c r="W22" s="21">
        <f t="shared" si="19"/>
        <v>0</v>
      </c>
      <c r="X22" s="21">
        <f t="shared" si="20"/>
        <v>0</v>
      </c>
      <c r="Y22" s="21">
        <f t="shared" si="21"/>
        <v>0</v>
      </c>
      <c r="Z22" s="21">
        <f t="shared" si="22"/>
        <v>0</v>
      </c>
      <c r="AA22" s="21">
        <f t="shared" si="23"/>
        <v>0</v>
      </c>
    </row>
    <row r="23" spans="1:29" s="25" customFormat="1" x14ac:dyDescent="0.25">
      <c r="A23" s="41">
        <v>2039</v>
      </c>
      <c r="B23" s="21">
        <f t="shared" si="0"/>
        <v>0</v>
      </c>
      <c r="C23" s="21">
        <f t="shared" si="1"/>
        <v>0</v>
      </c>
      <c r="D23" s="21">
        <f t="shared" si="2"/>
        <v>0</v>
      </c>
      <c r="E23" s="21">
        <f t="shared" si="3"/>
        <v>0</v>
      </c>
      <c r="F23" s="21">
        <f t="shared" si="4"/>
        <v>0</v>
      </c>
      <c r="G23" s="21">
        <f t="shared" si="5"/>
        <v>0</v>
      </c>
      <c r="H23" s="21">
        <f t="shared" si="6"/>
        <v>0</v>
      </c>
      <c r="I23" s="21">
        <f t="shared" si="7"/>
        <v>0</v>
      </c>
      <c r="J23" s="22"/>
      <c r="K23" s="21">
        <f t="shared" si="8"/>
        <v>0</v>
      </c>
      <c r="L23" s="21">
        <f t="shared" si="9"/>
        <v>0</v>
      </c>
      <c r="M23" s="21">
        <f t="shared" si="10"/>
        <v>0</v>
      </c>
      <c r="N23" s="21">
        <f t="shared" si="11"/>
        <v>0</v>
      </c>
      <c r="O23" s="21">
        <f t="shared" si="12"/>
        <v>0</v>
      </c>
      <c r="P23" s="21">
        <f t="shared" si="13"/>
        <v>0</v>
      </c>
      <c r="Q23" s="21">
        <f t="shared" si="14"/>
        <v>0</v>
      </c>
      <c r="R23" s="21">
        <f t="shared" si="15"/>
        <v>0</v>
      </c>
      <c r="S23" s="22"/>
      <c r="T23" s="21">
        <f t="shared" si="16"/>
        <v>0</v>
      </c>
      <c r="U23" s="21">
        <f t="shared" si="17"/>
        <v>0</v>
      </c>
      <c r="V23" s="21">
        <f t="shared" si="18"/>
        <v>0</v>
      </c>
      <c r="W23" s="21">
        <f t="shared" si="19"/>
        <v>0</v>
      </c>
      <c r="X23" s="21">
        <f t="shared" si="20"/>
        <v>0</v>
      </c>
      <c r="Y23" s="21">
        <f t="shared" si="21"/>
        <v>0</v>
      </c>
      <c r="Z23" s="21">
        <f t="shared" si="22"/>
        <v>0</v>
      </c>
      <c r="AA23" s="21">
        <f t="shared" si="23"/>
        <v>0</v>
      </c>
    </row>
    <row r="24" spans="1:29" s="25" customFormat="1" x14ac:dyDescent="0.25">
      <c r="A24" s="41">
        <v>2040</v>
      </c>
      <c r="B24" s="21">
        <f t="shared" si="0"/>
        <v>0</v>
      </c>
      <c r="C24" s="21">
        <f t="shared" si="1"/>
        <v>0</v>
      </c>
      <c r="D24" s="21">
        <f t="shared" si="2"/>
        <v>0</v>
      </c>
      <c r="E24" s="21">
        <f t="shared" si="3"/>
        <v>0</v>
      </c>
      <c r="F24" s="21">
        <f t="shared" si="4"/>
        <v>0</v>
      </c>
      <c r="G24" s="21">
        <f t="shared" si="5"/>
        <v>0</v>
      </c>
      <c r="H24" s="21">
        <f t="shared" si="6"/>
        <v>0</v>
      </c>
      <c r="I24" s="21">
        <f t="shared" si="7"/>
        <v>0</v>
      </c>
      <c r="J24" s="22"/>
      <c r="K24" s="21">
        <f t="shared" si="8"/>
        <v>0</v>
      </c>
      <c r="L24" s="21">
        <f t="shared" si="9"/>
        <v>0</v>
      </c>
      <c r="M24" s="21">
        <f t="shared" si="10"/>
        <v>0</v>
      </c>
      <c r="N24" s="21">
        <f t="shared" si="11"/>
        <v>0</v>
      </c>
      <c r="O24" s="21">
        <f t="shared" si="12"/>
        <v>0</v>
      </c>
      <c r="P24" s="21">
        <f t="shared" si="13"/>
        <v>0</v>
      </c>
      <c r="Q24" s="21">
        <f t="shared" si="14"/>
        <v>0</v>
      </c>
      <c r="R24" s="21">
        <f t="shared" si="15"/>
        <v>0</v>
      </c>
      <c r="S24" s="22"/>
      <c r="T24" s="21">
        <f t="shared" si="16"/>
        <v>0</v>
      </c>
      <c r="U24" s="21">
        <f t="shared" si="17"/>
        <v>0</v>
      </c>
      <c r="V24" s="21">
        <f t="shared" si="18"/>
        <v>0</v>
      </c>
      <c r="W24" s="21">
        <f t="shared" si="19"/>
        <v>0</v>
      </c>
      <c r="X24" s="21">
        <f t="shared" si="20"/>
        <v>0</v>
      </c>
      <c r="Y24" s="21">
        <f t="shared" si="21"/>
        <v>0</v>
      </c>
      <c r="Z24" s="21">
        <f t="shared" si="22"/>
        <v>0</v>
      </c>
      <c r="AA24" s="21">
        <f t="shared" si="23"/>
        <v>0</v>
      </c>
    </row>
    <row r="25" spans="1:29" s="25" customFormat="1" x14ac:dyDescent="0.25">
      <c r="A25" s="25" t="s">
        <v>20</v>
      </c>
      <c r="B25" s="21">
        <f>SUM(B4:B24)</f>
        <v>0</v>
      </c>
      <c r="C25" s="21">
        <f t="shared" ref="C25:H25" si="24">SUM(C4:C24)</f>
        <v>0</v>
      </c>
      <c r="D25" s="21">
        <f t="shared" si="24"/>
        <v>0</v>
      </c>
      <c r="E25" s="21">
        <f t="shared" si="24"/>
        <v>0</v>
      </c>
      <c r="F25" s="21">
        <f t="shared" si="24"/>
        <v>0</v>
      </c>
      <c r="G25" s="21">
        <f t="shared" si="24"/>
        <v>0</v>
      </c>
      <c r="H25" s="21">
        <f t="shared" si="24"/>
        <v>0</v>
      </c>
      <c r="I25" s="21">
        <f>SUM(I4:I24)</f>
        <v>0</v>
      </c>
      <c r="J25" s="22"/>
      <c r="K25" s="21">
        <f t="shared" ref="K25:Q25" si="25">SUM(K4:K24)</f>
        <v>0</v>
      </c>
      <c r="L25" s="21">
        <f t="shared" si="25"/>
        <v>0</v>
      </c>
      <c r="M25" s="21">
        <f t="shared" si="25"/>
        <v>0</v>
      </c>
      <c r="N25" s="21">
        <f t="shared" si="25"/>
        <v>0</v>
      </c>
      <c r="O25" s="21">
        <f t="shared" si="25"/>
        <v>0</v>
      </c>
      <c r="P25" s="21">
        <f t="shared" si="25"/>
        <v>0</v>
      </c>
      <c r="Q25" s="21">
        <f t="shared" si="25"/>
        <v>0</v>
      </c>
      <c r="R25" s="21">
        <f t="shared" ref="R25" si="26">SUM(R4:R24)</f>
        <v>0</v>
      </c>
      <c r="S25" s="22"/>
      <c r="T25" s="21">
        <f t="shared" ref="T25:Z25" si="27">SUM(T4:T24)</f>
        <v>0</v>
      </c>
      <c r="U25" s="21">
        <f t="shared" si="27"/>
        <v>0</v>
      </c>
      <c r="V25" s="21">
        <f t="shared" si="27"/>
        <v>0</v>
      </c>
      <c r="W25" s="21">
        <f t="shared" si="27"/>
        <v>0</v>
      </c>
      <c r="X25" s="21">
        <f t="shared" si="27"/>
        <v>0</v>
      </c>
      <c r="Y25" s="21">
        <f t="shared" si="27"/>
        <v>0</v>
      </c>
      <c r="Z25" s="21">
        <f t="shared" si="27"/>
        <v>0</v>
      </c>
      <c r="AA25" s="21">
        <f t="shared" ref="AA25" si="28">SUM(AA4:AA24)</f>
        <v>0</v>
      </c>
    </row>
    <row r="26" spans="1:29" s="25" customFormat="1" x14ac:dyDescent="0.25">
      <c r="B26" s="21"/>
      <c r="C26" s="21"/>
      <c r="D26" s="21"/>
      <c r="E26" s="21"/>
      <c r="F26" s="21"/>
      <c r="G26" s="21"/>
      <c r="H26" s="21"/>
      <c r="I26" s="21"/>
      <c r="J26" s="22"/>
      <c r="K26" s="21"/>
      <c r="L26" s="21"/>
      <c r="M26" s="21"/>
      <c r="N26" s="21"/>
      <c r="O26" s="21"/>
      <c r="P26" s="21"/>
      <c r="Q26" s="21"/>
      <c r="R26" s="21"/>
      <c r="S26" s="22"/>
      <c r="T26" s="21"/>
      <c r="U26" s="21"/>
      <c r="V26" s="21"/>
      <c r="W26" s="21"/>
      <c r="X26" s="21"/>
      <c r="Y26" s="21"/>
      <c r="Z26" s="21"/>
      <c r="AA26" s="21"/>
    </row>
    <row r="27" spans="1:29" s="25" customFormat="1" x14ac:dyDescent="0.25">
      <c r="B27" s="21"/>
      <c r="C27" s="21"/>
      <c r="D27" s="21"/>
      <c r="E27" s="21"/>
      <c r="F27" s="21"/>
      <c r="G27" s="21"/>
      <c r="H27" s="21"/>
      <c r="I27" s="21"/>
      <c r="J27" s="22"/>
      <c r="K27" s="21"/>
      <c r="L27" s="21"/>
      <c r="M27" s="21"/>
      <c r="N27" s="21"/>
      <c r="O27" s="21"/>
      <c r="P27" s="21"/>
      <c r="Q27" s="21"/>
      <c r="R27" s="21"/>
      <c r="S27" s="22"/>
      <c r="T27" s="21"/>
      <c r="U27" s="21"/>
      <c r="V27" s="21"/>
      <c r="W27" s="21"/>
      <c r="X27" s="21"/>
      <c r="Y27" s="21"/>
      <c r="Z27" s="21"/>
      <c r="AA27" s="21"/>
    </row>
    <row r="28" spans="1:29" s="25" customFormat="1" ht="30" x14ac:dyDescent="0.25">
      <c r="A28" s="12" t="s">
        <v>57</v>
      </c>
      <c r="B28" s="21"/>
      <c r="C28" s="21"/>
      <c r="D28" s="21"/>
      <c r="E28" s="21"/>
      <c r="F28" s="21"/>
      <c r="G28" s="21"/>
      <c r="H28" s="21"/>
      <c r="I28" s="21"/>
      <c r="J28" s="22"/>
      <c r="K28" s="21"/>
      <c r="L28" s="21"/>
      <c r="M28" s="21"/>
      <c r="N28" s="21"/>
      <c r="O28" s="21"/>
      <c r="P28" s="21"/>
      <c r="Q28" s="21"/>
      <c r="R28" s="21"/>
      <c r="S28" s="22"/>
      <c r="T28" s="21"/>
      <c r="U28" s="21"/>
      <c r="V28" s="21"/>
      <c r="W28" s="21"/>
      <c r="X28" s="21"/>
      <c r="Y28" s="21"/>
      <c r="Z28" s="21"/>
      <c r="AA28" s="21"/>
    </row>
    <row r="29" spans="1:29" x14ac:dyDescent="0.25">
      <c r="A29" s="12"/>
      <c r="B29" s="11" t="s">
        <v>33</v>
      </c>
      <c r="C29" s="11"/>
      <c r="D29" s="11"/>
      <c r="E29" s="11"/>
      <c r="F29" s="11"/>
      <c r="G29" s="11"/>
      <c r="H29" s="11"/>
      <c r="I29" s="11"/>
      <c r="K29" s="11" t="s">
        <v>34</v>
      </c>
      <c r="L29" s="11"/>
      <c r="M29" s="11"/>
      <c r="N29" s="11"/>
      <c r="O29" s="11"/>
      <c r="P29" s="11"/>
      <c r="Q29" s="11"/>
      <c r="R29" s="11"/>
      <c r="T29" s="11" t="s">
        <v>10</v>
      </c>
      <c r="U29" s="11"/>
      <c r="V29" s="11"/>
      <c r="W29" s="11"/>
      <c r="X29" s="11"/>
      <c r="Y29" s="11"/>
      <c r="Z29" s="11"/>
      <c r="AA29" s="11"/>
    </row>
    <row r="30" spans="1:29" ht="30" x14ac:dyDescent="0.25">
      <c r="A30" s="41" t="s">
        <v>0</v>
      </c>
      <c r="B30" s="41" t="s">
        <v>3</v>
      </c>
      <c r="C30" s="41" t="s">
        <v>4</v>
      </c>
      <c r="D30" s="41" t="s">
        <v>5</v>
      </c>
      <c r="E30" s="41" t="s">
        <v>6</v>
      </c>
      <c r="F30" s="41" t="s">
        <v>7</v>
      </c>
      <c r="G30" s="41" t="s">
        <v>8</v>
      </c>
      <c r="H30" s="41" t="s">
        <v>9</v>
      </c>
      <c r="I30" s="41" t="s">
        <v>11</v>
      </c>
      <c r="K30" s="41" t="s">
        <v>3</v>
      </c>
      <c r="L30" s="41" t="s">
        <v>4</v>
      </c>
      <c r="M30" s="41" t="s">
        <v>5</v>
      </c>
      <c r="N30" s="41" t="s">
        <v>6</v>
      </c>
      <c r="O30" s="41" t="s">
        <v>7</v>
      </c>
      <c r="P30" s="41" t="s">
        <v>8</v>
      </c>
      <c r="Q30" s="41" t="s">
        <v>9</v>
      </c>
      <c r="R30" s="41" t="s">
        <v>11</v>
      </c>
      <c r="T30" s="41" t="s">
        <v>3</v>
      </c>
      <c r="U30" s="41" t="s">
        <v>4</v>
      </c>
      <c r="V30" s="41" t="s">
        <v>5</v>
      </c>
      <c r="W30" s="41" t="s">
        <v>6</v>
      </c>
      <c r="X30" s="41" t="s">
        <v>7</v>
      </c>
      <c r="Y30" s="41" t="s">
        <v>8</v>
      </c>
      <c r="Z30" s="41" t="s">
        <v>9</v>
      </c>
      <c r="AA30" s="41" t="s">
        <v>11</v>
      </c>
      <c r="AB30" s="12"/>
      <c r="AC30" s="12"/>
    </row>
    <row r="31" spans="1:29" s="25" customFormat="1" x14ac:dyDescent="0.25">
      <c r="A31" s="41">
        <v>2020</v>
      </c>
      <c r="B31" s="21">
        <f t="shared" ref="B31:B51" si="29">B85-K85</f>
        <v>0</v>
      </c>
      <c r="C31" s="21">
        <f t="shared" ref="C31:C51" si="30">C85-L85</f>
        <v>0</v>
      </c>
      <c r="D31" s="21">
        <f t="shared" ref="D31:D51" si="31">D85-M85</f>
        <v>0</v>
      </c>
      <c r="E31" s="21">
        <f t="shared" ref="E31:E51" si="32">E85-N85</f>
        <v>0</v>
      </c>
      <c r="F31" s="21">
        <f t="shared" ref="F31:F51" si="33">F85-O85</f>
        <v>0</v>
      </c>
      <c r="G31" s="21">
        <f t="shared" ref="G31:G51" si="34">G85-P85</f>
        <v>0</v>
      </c>
      <c r="H31" s="21">
        <f t="shared" ref="H31:H51" si="35">H85-Q85</f>
        <v>0</v>
      </c>
      <c r="I31" s="21">
        <f t="shared" ref="I31:I51" si="36">I85-R85</f>
        <v>0</v>
      </c>
      <c r="J31" s="22"/>
      <c r="K31" s="21">
        <f t="shared" ref="K31:K51" si="37">T85-K85</f>
        <v>0</v>
      </c>
      <c r="L31" s="21">
        <f t="shared" ref="L31:L51" si="38">U85-L85</f>
        <v>0</v>
      </c>
      <c r="M31" s="21">
        <f t="shared" ref="M31:M51" si="39">V85-M85</f>
        <v>0</v>
      </c>
      <c r="N31" s="21">
        <f t="shared" ref="N31:N51" si="40">W85-N85</f>
        <v>0</v>
      </c>
      <c r="O31" s="21">
        <f t="shared" ref="O31:O51" si="41">X85-O85</f>
        <v>0</v>
      </c>
      <c r="P31" s="21">
        <f t="shared" ref="P31:P51" si="42">Y85-P85</f>
        <v>0</v>
      </c>
      <c r="Q31" s="21">
        <f t="shared" ref="Q31:Q51" si="43">Z85-Q85</f>
        <v>0</v>
      </c>
      <c r="R31" s="21">
        <f t="shared" ref="R31:R51" si="44">AA85-R85</f>
        <v>0</v>
      </c>
      <c r="S31" s="22"/>
      <c r="T31" s="21">
        <f t="shared" ref="T31:T51" si="45">T85-B85</f>
        <v>0</v>
      </c>
      <c r="U31" s="21">
        <f t="shared" ref="U31:U51" si="46">U85-C85</f>
        <v>0</v>
      </c>
      <c r="V31" s="21">
        <f t="shared" ref="V31:V51" si="47">V85-D85</f>
        <v>0</v>
      </c>
      <c r="W31" s="21">
        <f t="shared" ref="W31:W51" si="48">W85-E85</f>
        <v>0</v>
      </c>
      <c r="X31" s="21">
        <f t="shared" ref="X31:X51" si="49">X85-F85</f>
        <v>0</v>
      </c>
      <c r="Y31" s="21">
        <f t="shared" ref="Y31:Y51" si="50">Y85-G85</f>
        <v>0</v>
      </c>
      <c r="Z31" s="21">
        <f t="shared" ref="Z31:Z51" si="51">Z85-H85</f>
        <v>0</v>
      </c>
      <c r="AA31" s="21">
        <f t="shared" ref="AA31:AA51" si="52">AA85-I85</f>
        <v>0</v>
      </c>
    </row>
    <row r="32" spans="1:29" s="25" customFormat="1" x14ac:dyDescent="0.25">
      <c r="A32" s="41">
        <v>2021</v>
      </c>
      <c r="B32" s="21">
        <f t="shared" si="29"/>
        <v>0</v>
      </c>
      <c r="C32" s="21">
        <f t="shared" si="30"/>
        <v>0</v>
      </c>
      <c r="D32" s="21">
        <f t="shared" si="31"/>
        <v>0</v>
      </c>
      <c r="E32" s="21">
        <f t="shared" si="32"/>
        <v>0</v>
      </c>
      <c r="F32" s="21">
        <f t="shared" si="33"/>
        <v>0</v>
      </c>
      <c r="G32" s="21">
        <f t="shared" si="34"/>
        <v>0</v>
      </c>
      <c r="H32" s="21">
        <f t="shared" si="35"/>
        <v>0</v>
      </c>
      <c r="I32" s="21">
        <f t="shared" si="36"/>
        <v>0</v>
      </c>
      <c r="J32" s="22"/>
      <c r="K32" s="21">
        <f t="shared" si="37"/>
        <v>0</v>
      </c>
      <c r="L32" s="21">
        <f t="shared" si="38"/>
        <v>0</v>
      </c>
      <c r="M32" s="21">
        <f t="shared" si="39"/>
        <v>0</v>
      </c>
      <c r="N32" s="21">
        <f t="shared" si="40"/>
        <v>0</v>
      </c>
      <c r="O32" s="21">
        <f t="shared" si="41"/>
        <v>0</v>
      </c>
      <c r="P32" s="21">
        <f t="shared" si="42"/>
        <v>0</v>
      </c>
      <c r="Q32" s="21">
        <f t="shared" si="43"/>
        <v>0</v>
      </c>
      <c r="R32" s="21">
        <f t="shared" si="44"/>
        <v>0</v>
      </c>
      <c r="S32" s="22"/>
      <c r="T32" s="21">
        <f t="shared" si="45"/>
        <v>0</v>
      </c>
      <c r="U32" s="21">
        <f t="shared" si="46"/>
        <v>0</v>
      </c>
      <c r="V32" s="21">
        <f t="shared" si="47"/>
        <v>0</v>
      </c>
      <c r="W32" s="21">
        <f t="shared" si="48"/>
        <v>0</v>
      </c>
      <c r="X32" s="21">
        <f t="shared" si="49"/>
        <v>0</v>
      </c>
      <c r="Y32" s="21">
        <f t="shared" si="50"/>
        <v>0</v>
      </c>
      <c r="Z32" s="21">
        <f t="shared" si="51"/>
        <v>0</v>
      </c>
      <c r="AA32" s="21">
        <f t="shared" si="52"/>
        <v>0</v>
      </c>
    </row>
    <row r="33" spans="1:27" s="25" customFormat="1" x14ac:dyDescent="0.25">
      <c r="A33" s="41">
        <v>2022</v>
      </c>
      <c r="B33" s="21">
        <f t="shared" si="29"/>
        <v>0</v>
      </c>
      <c r="C33" s="21">
        <f t="shared" si="30"/>
        <v>0</v>
      </c>
      <c r="D33" s="21">
        <f t="shared" si="31"/>
        <v>0</v>
      </c>
      <c r="E33" s="21">
        <f t="shared" si="32"/>
        <v>0</v>
      </c>
      <c r="F33" s="21">
        <f t="shared" si="33"/>
        <v>0</v>
      </c>
      <c r="G33" s="21">
        <f t="shared" si="34"/>
        <v>0</v>
      </c>
      <c r="H33" s="21">
        <f t="shared" si="35"/>
        <v>0</v>
      </c>
      <c r="I33" s="21">
        <f t="shared" si="36"/>
        <v>0</v>
      </c>
      <c r="J33" s="22"/>
      <c r="K33" s="21">
        <f t="shared" si="37"/>
        <v>0</v>
      </c>
      <c r="L33" s="21">
        <f t="shared" si="38"/>
        <v>0</v>
      </c>
      <c r="M33" s="21">
        <f t="shared" si="39"/>
        <v>0</v>
      </c>
      <c r="N33" s="21">
        <f t="shared" si="40"/>
        <v>0</v>
      </c>
      <c r="O33" s="21">
        <f t="shared" si="41"/>
        <v>0</v>
      </c>
      <c r="P33" s="21">
        <f t="shared" si="42"/>
        <v>0</v>
      </c>
      <c r="Q33" s="21">
        <f t="shared" si="43"/>
        <v>0</v>
      </c>
      <c r="R33" s="21">
        <f t="shared" si="44"/>
        <v>0</v>
      </c>
      <c r="S33" s="22"/>
      <c r="T33" s="21">
        <f t="shared" si="45"/>
        <v>0</v>
      </c>
      <c r="U33" s="21">
        <f t="shared" si="46"/>
        <v>0</v>
      </c>
      <c r="V33" s="21">
        <f t="shared" si="47"/>
        <v>0</v>
      </c>
      <c r="W33" s="21">
        <f t="shared" si="48"/>
        <v>0</v>
      </c>
      <c r="X33" s="21">
        <f t="shared" si="49"/>
        <v>0</v>
      </c>
      <c r="Y33" s="21">
        <f t="shared" si="50"/>
        <v>0</v>
      </c>
      <c r="Z33" s="21">
        <f t="shared" si="51"/>
        <v>0</v>
      </c>
      <c r="AA33" s="21">
        <f t="shared" si="52"/>
        <v>0</v>
      </c>
    </row>
    <row r="34" spans="1:27" s="25" customFormat="1" x14ac:dyDescent="0.25">
      <c r="A34" s="41">
        <v>2023</v>
      </c>
      <c r="B34" s="21">
        <f t="shared" si="29"/>
        <v>0</v>
      </c>
      <c r="C34" s="21">
        <f t="shared" si="30"/>
        <v>0</v>
      </c>
      <c r="D34" s="21">
        <f t="shared" si="31"/>
        <v>0</v>
      </c>
      <c r="E34" s="21">
        <f t="shared" si="32"/>
        <v>0</v>
      </c>
      <c r="F34" s="21">
        <f t="shared" si="33"/>
        <v>0</v>
      </c>
      <c r="G34" s="21">
        <f t="shared" si="34"/>
        <v>0</v>
      </c>
      <c r="H34" s="21">
        <f t="shared" si="35"/>
        <v>0</v>
      </c>
      <c r="I34" s="21">
        <f t="shared" si="36"/>
        <v>0</v>
      </c>
      <c r="J34" s="22"/>
      <c r="K34" s="21">
        <f t="shared" si="37"/>
        <v>0</v>
      </c>
      <c r="L34" s="21">
        <f t="shared" si="38"/>
        <v>0</v>
      </c>
      <c r="M34" s="21">
        <f t="shared" si="39"/>
        <v>0</v>
      </c>
      <c r="N34" s="21">
        <f t="shared" si="40"/>
        <v>0</v>
      </c>
      <c r="O34" s="21">
        <f t="shared" si="41"/>
        <v>0</v>
      </c>
      <c r="P34" s="21">
        <f t="shared" si="42"/>
        <v>0</v>
      </c>
      <c r="Q34" s="21">
        <f t="shared" si="43"/>
        <v>0</v>
      </c>
      <c r="R34" s="21">
        <f t="shared" si="44"/>
        <v>0</v>
      </c>
      <c r="S34" s="22"/>
      <c r="T34" s="21">
        <f t="shared" si="45"/>
        <v>0</v>
      </c>
      <c r="U34" s="21">
        <f t="shared" si="46"/>
        <v>0</v>
      </c>
      <c r="V34" s="21">
        <f t="shared" si="47"/>
        <v>0</v>
      </c>
      <c r="W34" s="21">
        <f t="shared" si="48"/>
        <v>0</v>
      </c>
      <c r="X34" s="21">
        <f t="shared" si="49"/>
        <v>0</v>
      </c>
      <c r="Y34" s="21">
        <f t="shared" si="50"/>
        <v>0</v>
      </c>
      <c r="Z34" s="21">
        <f t="shared" si="51"/>
        <v>0</v>
      </c>
      <c r="AA34" s="21">
        <f t="shared" si="52"/>
        <v>0</v>
      </c>
    </row>
    <row r="35" spans="1:27" s="25" customFormat="1" x14ac:dyDescent="0.25">
      <c r="A35" s="41">
        <v>2024</v>
      </c>
      <c r="B35" s="21">
        <f t="shared" si="29"/>
        <v>0</v>
      </c>
      <c r="C35" s="21">
        <f t="shared" si="30"/>
        <v>0</v>
      </c>
      <c r="D35" s="21">
        <f t="shared" si="31"/>
        <v>0</v>
      </c>
      <c r="E35" s="21">
        <f t="shared" si="32"/>
        <v>0</v>
      </c>
      <c r="F35" s="21">
        <f t="shared" si="33"/>
        <v>0</v>
      </c>
      <c r="G35" s="21">
        <f t="shared" si="34"/>
        <v>0</v>
      </c>
      <c r="H35" s="21">
        <f t="shared" si="35"/>
        <v>0</v>
      </c>
      <c r="I35" s="21">
        <f t="shared" si="36"/>
        <v>0</v>
      </c>
      <c r="J35" s="22"/>
      <c r="K35" s="21">
        <f t="shared" si="37"/>
        <v>0</v>
      </c>
      <c r="L35" s="21">
        <f t="shared" si="38"/>
        <v>0</v>
      </c>
      <c r="M35" s="21">
        <f t="shared" si="39"/>
        <v>0</v>
      </c>
      <c r="N35" s="21">
        <f t="shared" si="40"/>
        <v>0</v>
      </c>
      <c r="O35" s="21">
        <f t="shared" si="41"/>
        <v>0</v>
      </c>
      <c r="P35" s="21">
        <f t="shared" si="42"/>
        <v>0</v>
      </c>
      <c r="Q35" s="21">
        <f t="shared" si="43"/>
        <v>0</v>
      </c>
      <c r="R35" s="21">
        <f t="shared" si="44"/>
        <v>0</v>
      </c>
      <c r="S35" s="22"/>
      <c r="T35" s="21">
        <f t="shared" si="45"/>
        <v>0</v>
      </c>
      <c r="U35" s="21">
        <f t="shared" si="46"/>
        <v>0</v>
      </c>
      <c r="V35" s="21">
        <f t="shared" si="47"/>
        <v>0</v>
      </c>
      <c r="W35" s="21">
        <f t="shared" si="48"/>
        <v>0</v>
      </c>
      <c r="X35" s="21">
        <f t="shared" si="49"/>
        <v>0</v>
      </c>
      <c r="Y35" s="21">
        <f t="shared" si="50"/>
        <v>0</v>
      </c>
      <c r="Z35" s="21">
        <f t="shared" si="51"/>
        <v>0</v>
      </c>
      <c r="AA35" s="21">
        <f t="shared" si="52"/>
        <v>0</v>
      </c>
    </row>
    <row r="36" spans="1:27" s="25" customFormat="1" x14ac:dyDescent="0.25">
      <c r="A36" s="41">
        <v>2025</v>
      </c>
      <c r="B36" s="21">
        <f t="shared" si="29"/>
        <v>0</v>
      </c>
      <c r="C36" s="21">
        <f t="shared" si="30"/>
        <v>0</v>
      </c>
      <c r="D36" s="21">
        <f t="shared" si="31"/>
        <v>0</v>
      </c>
      <c r="E36" s="21">
        <f t="shared" si="32"/>
        <v>0</v>
      </c>
      <c r="F36" s="21">
        <f t="shared" si="33"/>
        <v>0</v>
      </c>
      <c r="G36" s="21">
        <f t="shared" si="34"/>
        <v>0</v>
      </c>
      <c r="H36" s="21">
        <f t="shared" si="35"/>
        <v>0</v>
      </c>
      <c r="I36" s="21">
        <f t="shared" si="36"/>
        <v>0</v>
      </c>
      <c r="J36" s="22"/>
      <c r="K36" s="21">
        <f t="shared" si="37"/>
        <v>0</v>
      </c>
      <c r="L36" s="21">
        <f t="shared" si="38"/>
        <v>0</v>
      </c>
      <c r="M36" s="21">
        <f t="shared" si="39"/>
        <v>0</v>
      </c>
      <c r="N36" s="21">
        <f t="shared" si="40"/>
        <v>0</v>
      </c>
      <c r="O36" s="21">
        <f t="shared" si="41"/>
        <v>0</v>
      </c>
      <c r="P36" s="21">
        <f t="shared" si="42"/>
        <v>0</v>
      </c>
      <c r="Q36" s="21">
        <f t="shared" si="43"/>
        <v>0</v>
      </c>
      <c r="R36" s="21">
        <f t="shared" si="44"/>
        <v>0</v>
      </c>
      <c r="S36" s="22"/>
      <c r="T36" s="21">
        <f t="shared" si="45"/>
        <v>0</v>
      </c>
      <c r="U36" s="21">
        <f t="shared" si="46"/>
        <v>0</v>
      </c>
      <c r="V36" s="21">
        <f t="shared" si="47"/>
        <v>0</v>
      </c>
      <c r="W36" s="21">
        <f t="shared" si="48"/>
        <v>0</v>
      </c>
      <c r="X36" s="21">
        <f t="shared" si="49"/>
        <v>0</v>
      </c>
      <c r="Y36" s="21">
        <f t="shared" si="50"/>
        <v>0</v>
      </c>
      <c r="Z36" s="21">
        <f t="shared" si="51"/>
        <v>0</v>
      </c>
      <c r="AA36" s="21">
        <f t="shared" si="52"/>
        <v>0</v>
      </c>
    </row>
    <row r="37" spans="1:27" s="25" customFormat="1" x14ac:dyDescent="0.25">
      <c r="A37" s="41">
        <v>2026</v>
      </c>
      <c r="B37" s="21">
        <f t="shared" si="29"/>
        <v>0</v>
      </c>
      <c r="C37" s="21">
        <f t="shared" si="30"/>
        <v>0</v>
      </c>
      <c r="D37" s="21">
        <f t="shared" si="31"/>
        <v>0</v>
      </c>
      <c r="E37" s="21">
        <f t="shared" si="32"/>
        <v>0</v>
      </c>
      <c r="F37" s="21">
        <f t="shared" si="33"/>
        <v>0</v>
      </c>
      <c r="G37" s="21">
        <f t="shared" si="34"/>
        <v>0</v>
      </c>
      <c r="H37" s="21">
        <f t="shared" si="35"/>
        <v>0</v>
      </c>
      <c r="I37" s="21">
        <f t="shared" si="36"/>
        <v>0</v>
      </c>
      <c r="J37" s="22"/>
      <c r="K37" s="21">
        <f t="shared" si="37"/>
        <v>0</v>
      </c>
      <c r="L37" s="21">
        <f t="shared" si="38"/>
        <v>0</v>
      </c>
      <c r="M37" s="21">
        <f t="shared" si="39"/>
        <v>0</v>
      </c>
      <c r="N37" s="21">
        <f t="shared" si="40"/>
        <v>0</v>
      </c>
      <c r="O37" s="21">
        <f t="shared" si="41"/>
        <v>0</v>
      </c>
      <c r="P37" s="21">
        <f t="shared" si="42"/>
        <v>0</v>
      </c>
      <c r="Q37" s="21">
        <f t="shared" si="43"/>
        <v>0</v>
      </c>
      <c r="R37" s="21">
        <f t="shared" si="44"/>
        <v>0</v>
      </c>
      <c r="S37" s="22"/>
      <c r="T37" s="21">
        <f t="shared" si="45"/>
        <v>0</v>
      </c>
      <c r="U37" s="21">
        <f t="shared" si="46"/>
        <v>0</v>
      </c>
      <c r="V37" s="21">
        <f t="shared" si="47"/>
        <v>0</v>
      </c>
      <c r="W37" s="21">
        <f t="shared" si="48"/>
        <v>0</v>
      </c>
      <c r="X37" s="21">
        <f t="shared" si="49"/>
        <v>0</v>
      </c>
      <c r="Y37" s="21">
        <f t="shared" si="50"/>
        <v>0</v>
      </c>
      <c r="Z37" s="21">
        <f t="shared" si="51"/>
        <v>0</v>
      </c>
      <c r="AA37" s="21">
        <f t="shared" si="52"/>
        <v>0</v>
      </c>
    </row>
    <row r="38" spans="1:27" s="25" customFormat="1" x14ac:dyDescent="0.25">
      <c r="A38" s="41">
        <v>2027</v>
      </c>
      <c r="B38" s="21">
        <f t="shared" si="29"/>
        <v>0</v>
      </c>
      <c r="C38" s="21">
        <f t="shared" si="30"/>
        <v>0</v>
      </c>
      <c r="D38" s="21">
        <f t="shared" si="31"/>
        <v>0</v>
      </c>
      <c r="E38" s="21">
        <f t="shared" si="32"/>
        <v>0</v>
      </c>
      <c r="F38" s="21">
        <f t="shared" si="33"/>
        <v>0</v>
      </c>
      <c r="G38" s="21">
        <f t="shared" si="34"/>
        <v>0</v>
      </c>
      <c r="H38" s="21">
        <f t="shared" si="35"/>
        <v>0</v>
      </c>
      <c r="I38" s="21">
        <f t="shared" si="36"/>
        <v>0</v>
      </c>
      <c r="J38" s="22"/>
      <c r="K38" s="21">
        <f t="shared" si="37"/>
        <v>0</v>
      </c>
      <c r="L38" s="21">
        <f t="shared" si="38"/>
        <v>0</v>
      </c>
      <c r="M38" s="21">
        <f t="shared" si="39"/>
        <v>0</v>
      </c>
      <c r="N38" s="21">
        <f t="shared" si="40"/>
        <v>0</v>
      </c>
      <c r="O38" s="21">
        <f t="shared" si="41"/>
        <v>0</v>
      </c>
      <c r="P38" s="21">
        <f t="shared" si="42"/>
        <v>0</v>
      </c>
      <c r="Q38" s="21">
        <f t="shared" si="43"/>
        <v>0</v>
      </c>
      <c r="R38" s="21">
        <f t="shared" si="44"/>
        <v>0</v>
      </c>
      <c r="S38" s="22"/>
      <c r="T38" s="21">
        <f t="shared" si="45"/>
        <v>0</v>
      </c>
      <c r="U38" s="21">
        <f t="shared" si="46"/>
        <v>0</v>
      </c>
      <c r="V38" s="21">
        <f t="shared" si="47"/>
        <v>0</v>
      </c>
      <c r="W38" s="21">
        <f t="shared" si="48"/>
        <v>0</v>
      </c>
      <c r="X38" s="21">
        <f t="shared" si="49"/>
        <v>0</v>
      </c>
      <c r="Y38" s="21">
        <f t="shared" si="50"/>
        <v>0</v>
      </c>
      <c r="Z38" s="21">
        <f t="shared" si="51"/>
        <v>0</v>
      </c>
      <c r="AA38" s="21">
        <f t="shared" si="52"/>
        <v>0</v>
      </c>
    </row>
    <row r="39" spans="1:27" s="25" customFormat="1" x14ac:dyDescent="0.25">
      <c r="A39" s="41">
        <v>2028</v>
      </c>
      <c r="B39" s="21">
        <f t="shared" si="29"/>
        <v>0</v>
      </c>
      <c r="C39" s="21">
        <f t="shared" si="30"/>
        <v>0</v>
      </c>
      <c r="D39" s="21">
        <f t="shared" si="31"/>
        <v>0</v>
      </c>
      <c r="E39" s="21">
        <f t="shared" si="32"/>
        <v>0</v>
      </c>
      <c r="F39" s="21">
        <f t="shared" si="33"/>
        <v>0</v>
      </c>
      <c r="G39" s="21">
        <f t="shared" si="34"/>
        <v>0</v>
      </c>
      <c r="H39" s="21">
        <f t="shared" si="35"/>
        <v>0</v>
      </c>
      <c r="I39" s="21">
        <f t="shared" si="36"/>
        <v>0</v>
      </c>
      <c r="J39" s="22"/>
      <c r="K39" s="21">
        <f t="shared" si="37"/>
        <v>0</v>
      </c>
      <c r="L39" s="21">
        <f t="shared" si="38"/>
        <v>0</v>
      </c>
      <c r="M39" s="21">
        <f t="shared" si="39"/>
        <v>0</v>
      </c>
      <c r="N39" s="21">
        <f t="shared" si="40"/>
        <v>0</v>
      </c>
      <c r="O39" s="21">
        <f t="shared" si="41"/>
        <v>0</v>
      </c>
      <c r="P39" s="21">
        <f t="shared" si="42"/>
        <v>0</v>
      </c>
      <c r="Q39" s="21">
        <f t="shared" si="43"/>
        <v>0</v>
      </c>
      <c r="R39" s="21">
        <f t="shared" si="44"/>
        <v>0</v>
      </c>
      <c r="S39" s="22"/>
      <c r="T39" s="21">
        <f t="shared" si="45"/>
        <v>0</v>
      </c>
      <c r="U39" s="21">
        <f t="shared" si="46"/>
        <v>0</v>
      </c>
      <c r="V39" s="21">
        <f t="shared" si="47"/>
        <v>0</v>
      </c>
      <c r="W39" s="21">
        <f t="shared" si="48"/>
        <v>0</v>
      </c>
      <c r="X39" s="21">
        <f t="shared" si="49"/>
        <v>0</v>
      </c>
      <c r="Y39" s="21">
        <f t="shared" si="50"/>
        <v>0</v>
      </c>
      <c r="Z39" s="21">
        <f t="shared" si="51"/>
        <v>0</v>
      </c>
      <c r="AA39" s="21">
        <f t="shared" si="52"/>
        <v>0</v>
      </c>
    </row>
    <row r="40" spans="1:27" s="25" customFormat="1" x14ac:dyDescent="0.25">
      <c r="A40" s="41">
        <v>2029</v>
      </c>
      <c r="B40" s="21">
        <f t="shared" si="29"/>
        <v>0</v>
      </c>
      <c r="C40" s="21">
        <f t="shared" si="30"/>
        <v>0</v>
      </c>
      <c r="D40" s="21">
        <f t="shared" si="31"/>
        <v>0</v>
      </c>
      <c r="E40" s="21">
        <f t="shared" si="32"/>
        <v>0</v>
      </c>
      <c r="F40" s="21">
        <f t="shared" si="33"/>
        <v>0</v>
      </c>
      <c r="G40" s="21">
        <f t="shared" si="34"/>
        <v>0</v>
      </c>
      <c r="H40" s="21">
        <f t="shared" si="35"/>
        <v>0</v>
      </c>
      <c r="I40" s="21">
        <f t="shared" si="36"/>
        <v>0</v>
      </c>
      <c r="J40" s="22"/>
      <c r="K40" s="21">
        <f t="shared" si="37"/>
        <v>0</v>
      </c>
      <c r="L40" s="21">
        <f t="shared" si="38"/>
        <v>0</v>
      </c>
      <c r="M40" s="21">
        <f t="shared" si="39"/>
        <v>0</v>
      </c>
      <c r="N40" s="21">
        <f t="shared" si="40"/>
        <v>0</v>
      </c>
      <c r="O40" s="21">
        <f t="shared" si="41"/>
        <v>0</v>
      </c>
      <c r="P40" s="21">
        <f t="shared" si="42"/>
        <v>0</v>
      </c>
      <c r="Q40" s="21">
        <f t="shared" si="43"/>
        <v>0</v>
      </c>
      <c r="R40" s="21">
        <f t="shared" si="44"/>
        <v>0</v>
      </c>
      <c r="S40" s="22"/>
      <c r="T40" s="21">
        <f t="shared" si="45"/>
        <v>0</v>
      </c>
      <c r="U40" s="21">
        <f t="shared" si="46"/>
        <v>0</v>
      </c>
      <c r="V40" s="21">
        <f t="shared" si="47"/>
        <v>0</v>
      </c>
      <c r="W40" s="21">
        <f t="shared" si="48"/>
        <v>0</v>
      </c>
      <c r="X40" s="21">
        <f t="shared" si="49"/>
        <v>0</v>
      </c>
      <c r="Y40" s="21">
        <f t="shared" si="50"/>
        <v>0</v>
      </c>
      <c r="Z40" s="21">
        <f t="shared" si="51"/>
        <v>0</v>
      </c>
      <c r="AA40" s="21">
        <f t="shared" si="52"/>
        <v>0</v>
      </c>
    </row>
    <row r="41" spans="1:27" s="25" customFormat="1" x14ac:dyDescent="0.25">
      <c r="A41" s="41">
        <v>2030</v>
      </c>
      <c r="B41" s="21">
        <f t="shared" si="29"/>
        <v>0</v>
      </c>
      <c r="C41" s="21">
        <f t="shared" si="30"/>
        <v>0</v>
      </c>
      <c r="D41" s="21">
        <f t="shared" si="31"/>
        <v>0</v>
      </c>
      <c r="E41" s="21">
        <f t="shared" si="32"/>
        <v>0</v>
      </c>
      <c r="F41" s="21">
        <f t="shared" si="33"/>
        <v>0</v>
      </c>
      <c r="G41" s="21">
        <f t="shared" si="34"/>
        <v>0</v>
      </c>
      <c r="H41" s="21">
        <f t="shared" si="35"/>
        <v>0</v>
      </c>
      <c r="I41" s="21">
        <f t="shared" si="36"/>
        <v>0</v>
      </c>
      <c r="J41" s="22"/>
      <c r="K41" s="21">
        <f t="shared" si="37"/>
        <v>0</v>
      </c>
      <c r="L41" s="21">
        <f t="shared" si="38"/>
        <v>0</v>
      </c>
      <c r="M41" s="21">
        <f t="shared" si="39"/>
        <v>0</v>
      </c>
      <c r="N41" s="21">
        <f t="shared" si="40"/>
        <v>0</v>
      </c>
      <c r="O41" s="21">
        <f t="shared" si="41"/>
        <v>0</v>
      </c>
      <c r="P41" s="21">
        <f t="shared" si="42"/>
        <v>0</v>
      </c>
      <c r="Q41" s="21">
        <f t="shared" si="43"/>
        <v>0</v>
      </c>
      <c r="R41" s="21">
        <f t="shared" si="44"/>
        <v>0</v>
      </c>
      <c r="S41" s="22"/>
      <c r="T41" s="21">
        <f t="shared" si="45"/>
        <v>0</v>
      </c>
      <c r="U41" s="21">
        <f t="shared" si="46"/>
        <v>0</v>
      </c>
      <c r="V41" s="21">
        <f t="shared" si="47"/>
        <v>0</v>
      </c>
      <c r="W41" s="21">
        <f t="shared" si="48"/>
        <v>0</v>
      </c>
      <c r="X41" s="21">
        <f t="shared" si="49"/>
        <v>0</v>
      </c>
      <c r="Y41" s="21">
        <f t="shared" si="50"/>
        <v>0</v>
      </c>
      <c r="Z41" s="21">
        <f t="shared" si="51"/>
        <v>0</v>
      </c>
      <c r="AA41" s="21">
        <f t="shared" si="52"/>
        <v>0</v>
      </c>
    </row>
    <row r="42" spans="1:27" s="25" customFormat="1" x14ac:dyDescent="0.25">
      <c r="A42" s="41">
        <v>2031</v>
      </c>
      <c r="B42" s="21">
        <f t="shared" si="29"/>
        <v>0</v>
      </c>
      <c r="C42" s="21">
        <f t="shared" si="30"/>
        <v>0</v>
      </c>
      <c r="D42" s="21">
        <f t="shared" si="31"/>
        <v>0</v>
      </c>
      <c r="E42" s="21">
        <f t="shared" si="32"/>
        <v>0</v>
      </c>
      <c r="F42" s="21">
        <f t="shared" si="33"/>
        <v>0</v>
      </c>
      <c r="G42" s="21">
        <f t="shared" si="34"/>
        <v>0</v>
      </c>
      <c r="H42" s="21">
        <f t="shared" si="35"/>
        <v>0</v>
      </c>
      <c r="I42" s="21">
        <f t="shared" si="36"/>
        <v>0</v>
      </c>
      <c r="J42" s="22"/>
      <c r="K42" s="21">
        <f t="shared" si="37"/>
        <v>0</v>
      </c>
      <c r="L42" s="21">
        <f t="shared" si="38"/>
        <v>0</v>
      </c>
      <c r="M42" s="21">
        <f t="shared" si="39"/>
        <v>0</v>
      </c>
      <c r="N42" s="21">
        <f t="shared" si="40"/>
        <v>0</v>
      </c>
      <c r="O42" s="21">
        <f t="shared" si="41"/>
        <v>0</v>
      </c>
      <c r="P42" s="21">
        <f t="shared" si="42"/>
        <v>0</v>
      </c>
      <c r="Q42" s="21">
        <f t="shared" si="43"/>
        <v>0</v>
      </c>
      <c r="R42" s="21">
        <f t="shared" si="44"/>
        <v>0</v>
      </c>
      <c r="S42" s="22"/>
      <c r="T42" s="21">
        <f t="shared" si="45"/>
        <v>0</v>
      </c>
      <c r="U42" s="21">
        <f t="shared" si="46"/>
        <v>0</v>
      </c>
      <c r="V42" s="21">
        <f t="shared" si="47"/>
        <v>0</v>
      </c>
      <c r="W42" s="21">
        <f t="shared" si="48"/>
        <v>0</v>
      </c>
      <c r="X42" s="21">
        <f t="shared" si="49"/>
        <v>0</v>
      </c>
      <c r="Y42" s="21">
        <f t="shared" si="50"/>
        <v>0</v>
      </c>
      <c r="Z42" s="21">
        <f t="shared" si="51"/>
        <v>0</v>
      </c>
      <c r="AA42" s="21">
        <f t="shared" si="52"/>
        <v>0</v>
      </c>
    </row>
    <row r="43" spans="1:27" s="25" customFormat="1" x14ac:dyDescent="0.25">
      <c r="A43" s="41">
        <v>2032</v>
      </c>
      <c r="B43" s="21">
        <f t="shared" si="29"/>
        <v>0</v>
      </c>
      <c r="C43" s="21">
        <f t="shared" si="30"/>
        <v>0</v>
      </c>
      <c r="D43" s="21">
        <f t="shared" si="31"/>
        <v>0</v>
      </c>
      <c r="E43" s="21">
        <f t="shared" si="32"/>
        <v>0</v>
      </c>
      <c r="F43" s="21">
        <f t="shared" si="33"/>
        <v>0</v>
      </c>
      <c r="G43" s="21">
        <f t="shared" si="34"/>
        <v>0</v>
      </c>
      <c r="H43" s="21">
        <f t="shared" si="35"/>
        <v>0</v>
      </c>
      <c r="I43" s="21">
        <f t="shared" si="36"/>
        <v>0</v>
      </c>
      <c r="J43" s="22"/>
      <c r="K43" s="21">
        <f t="shared" si="37"/>
        <v>0</v>
      </c>
      <c r="L43" s="21">
        <f t="shared" si="38"/>
        <v>0</v>
      </c>
      <c r="M43" s="21">
        <f t="shared" si="39"/>
        <v>0</v>
      </c>
      <c r="N43" s="21">
        <f t="shared" si="40"/>
        <v>0</v>
      </c>
      <c r="O43" s="21">
        <f t="shared" si="41"/>
        <v>0</v>
      </c>
      <c r="P43" s="21">
        <f t="shared" si="42"/>
        <v>0</v>
      </c>
      <c r="Q43" s="21">
        <f t="shared" si="43"/>
        <v>0</v>
      </c>
      <c r="R43" s="21">
        <f t="shared" si="44"/>
        <v>0</v>
      </c>
      <c r="S43" s="22"/>
      <c r="T43" s="21">
        <f t="shared" si="45"/>
        <v>0</v>
      </c>
      <c r="U43" s="21">
        <f t="shared" si="46"/>
        <v>0</v>
      </c>
      <c r="V43" s="21">
        <f t="shared" si="47"/>
        <v>0</v>
      </c>
      <c r="W43" s="21">
        <f t="shared" si="48"/>
        <v>0</v>
      </c>
      <c r="X43" s="21">
        <f t="shared" si="49"/>
        <v>0</v>
      </c>
      <c r="Y43" s="21">
        <f t="shared" si="50"/>
        <v>0</v>
      </c>
      <c r="Z43" s="21">
        <f t="shared" si="51"/>
        <v>0</v>
      </c>
      <c r="AA43" s="21">
        <f t="shared" si="52"/>
        <v>0</v>
      </c>
    </row>
    <row r="44" spans="1:27" s="25" customFormat="1" x14ac:dyDescent="0.25">
      <c r="A44" s="41">
        <v>2033</v>
      </c>
      <c r="B44" s="21">
        <f t="shared" si="29"/>
        <v>0</v>
      </c>
      <c r="C44" s="21">
        <f t="shared" si="30"/>
        <v>0</v>
      </c>
      <c r="D44" s="21">
        <f t="shared" si="31"/>
        <v>0</v>
      </c>
      <c r="E44" s="21">
        <f t="shared" si="32"/>
        <v>0</v>
      </c>
      <c r="F44" s="21">
        <f t="shared" si="33"/>
        <v>0</v>
      </c>
      <c r="G44" s="21">
        <f t="shared" si="34"/>
        <v>0</v>
      </c>
      <c r="H44" s="21">
        <f t="shared" si="35"/>
        <v>0</v>
      </c>
      <c r="I44" s="21">
        <f t="shared" si="36"/>
        <v>0</v>
      </c>
      <c r="J44" s="22"/>
      <c r="K44" s="21">
        <f t="shared" si="37"/>
        <v>0</v>
      </c>
      <c r="L44" s="21">
        <f t="shared" si="38"/>
        <v>0</v>
      </c>
      <c r="M44" s="21">
        <f t="shared" si="39"/>
        <v>0</v>
      </c>
      <c r="N44" s="21">
        <f t="shared" si="40"/>
        <v>0</v>
      </c>
      <c r="O44" s="21">
        <f t="shared" si="41"/>
        <v>0</v>
      </c>
      <c r="P44" s="21">
        <f t="shared" si="42"/>
        <v>0</v>
      </c>
      <c r="Q44" s="21">
        <f t="shared" si="43"/>
        <v>0</v>
      </c>
      <c r="R44" s="21">
        <f t="shared" si="44"/>
        <v>0</v>
      </c>
      <c r="S44" s="22"/>
      <c r="T44" s="21">
        <f t="shared" si="45"/>
        <v>0</v>
      </c>
      <c r="U44" s="21">
        <f t="shared" si="46"/>
        <v>0</v>
      </c>
      <c r="V44" s="21">
        <f t="shared" si="47"/>
        <v>0</v>
      </c>
      <c r="W44" s="21">
        <f t="shared" si="48"/>
        <v>0</v>
      </c>
      <c r="X44" s="21">
        <f t="shared" si="49"/>
        <v>0</v>
      </c>
      <c r="Y44" s="21">
        <f t="shared" si="50"/>
        <v>0</v>
      </c>
      <c r="Z44" s="21">
        <f t="shared" si="51"/>
        <v>0</v>
      </c>
      <c r="AA44" s="21">
        <f t="shared" si="52"/>
        <v>0</v>
      </c>
    </row>
    <row r="45" spans="1:27" s="25" customFormat="1" x14ac:dyDescent="0.25">
      <c r="A45" s="41">
        <v>2034</v>
      </c>
      <c r="B45" s="21">
        <f t="shared" si="29"/>
        <v>0</v>
      </c>
      <c r="C45" s="21">
        <f t="shared" si="30"/>
        <v>0</v>
      </c>
      <c r="D45" s="21">
        <f t="shared" si="31"/>
        <v>0</v>
      </c>
      <c r="E45" s="21">
        <f t="shared" si="32"/>
        <v>0</v>
      </c>
      <c r="F45" s="21">
        <f t="shared" si="33"/>
        <v>0</v>
      </c>
      <c r="G45" s="21">
        <f t="shared" si="34"/>
        <v>0</v>
      </c>
      <c r="H45" s="21">
        <f t="shared" si="35"/>
        <v>0</v>
      </c>
      <c r="I45" s="21">
        <f t="shared" si="36"/>
        <v>0</v>
      </c>
      <c r="J45" s="22"/>
      <c r="K45" s="21">
        <f t="shared" si="37"/>
        <v>0</v>
      </c>
      <c r="L45" s="21">
        <f t="shared" si="38"/>
        <v>0</v>
      </c>
      <c r="M45" s="21">
        <f t="shared" si="39"/>
        <v>0</v>
      </c>
      <c r="N45" s="21">
        <f t="shared" si="40"/>
        <v>0</v>
      </c>
      <c r="O45" s="21">
        <f t="shared" si="41"/>
        <v>0</v>
      </c>
      <c r="P45" s="21">
        <f t="shared" si="42"/>
        <v>0</v>
      </c>
      <c r="Q45" s="21">
        <f t="shared" si="43"/>
        <v>0</v>
      </c>
      <c r="R45" s="21">
        <f t="shared" si="44"/>
        <v>0</v>
      </c>
      <c r="S45" s="22"/>
      <c r="T45" s="21">
        <f t="shared" si="45"/>
        <v>0</v>
      </c>
      <c r="U45" s="21">
        <f t="shared" si="46"/>
        <v>0</v>
      </c>
      <c r="V45" s="21">
        <f t="shared" si="47"/>
        <v>0</v>
      </c>
      <c r="W45" s="21">
        <f t="shared" si="48"/>
        <v>0</v>
      </c>
      <c r="X45" s="21">
        <f t="shared" si="49"/>
        <v>0</v>
      </c>
      <c r="Y45" s="21">
        <f t="shared" si="50"/>
        <v>0</v>
      </c>
      <c r="Z45" s="21">
        <f t="shared" si="51"/>
        <v>0</v>
      </c>
      <c r="AA45" s="21">
        <f t="shared" si="52"/>
        <v>0</v>
      </c>
    </row>
    <row r="46" spans="1:27" s="25" customFormat="1" x14ac:dyDescent="0.25">
      <c r="A46" s="41">
        <v>2035</v>
      </c>
      <c r="B46" s="21">
        <f t="shared" si="29"/>
        <v>0</v>
      </c>
      <c r="C46" s="21">
        <f t="shared" si="30"/>
        <v>0</v>
      </c>
      <c r="D46" s="21">
        <f t="shared" si="31"/>
        <v>0</v>
      </c>
      <c r="E46" s="21">
        <f t="shared" si="32"/>
        <v>0</v>
      </c>
      <c r="F46" s="21">
        <f t="shared" si="33"/>
        <v>0</v>
      </c>
      <c r="G46" s="21">
        <f t="shared" si="34"/>
        <v>0</v>
      </c>
      <c r="H46" s="21">
        <f t="shared" si="35"/>
        <v>0</v>
      </c>
      <c r="I46" s="21">
        <f t="shared" si="36"/>
        <v>0</v>
      </c>
      <c r="J46" s="22"/>
      <c r="K46" s="21">
        <f t="shared" si="37"/>
        <v>0</v>
      </c>
      <c r="L46" s="21">
        <f t="shared" si="38"/>
        <v>0</v>
      </c>
      <c r="M46" s="21">
        <f t="shared" si="39"/>
        <v>0</v>
      </c>
      <c r="N46" s="21">
        <f t="shared" si="40"/>
        <v>0</v>
      </c>
      <c r="O46" s="21">
        <f t="shared" si="41"/>
        <v>0</v>
      </c>
      <c r="P46" s="21">
        <f t="shared" si="42"/>
        <v>0</v>
      </c>
      <c r="Q46" s="21">
        <f t="shared" si="43"/>
        <v>0</v>
      </c>
      <c r="R46" s="21">
        <f t="shared" si="44"/>
        <v>0</v>
      </c>
      <c r="S46" s="22"/>
      <c r="T46" s="21">
        <f t="shared" si="45"/>
        <v>0</v>
      </c>
      <c r="U46" s="21">
        <f t="shared" si="46"/>
        <v>0</v>
      </c>
      <c r="V46" s="21">
        <f t="shared" si="47"/>
        <v>0</v>
      </c>
      <c r="W46" s="21">
        <f t="shared" si="48"/>
        <v>0</v>
      </c>
      <c r="X46" s="21">
        <f t="shared" si="49"/>
        <v>0</v>
      </c>
      <c r="Y46" s="21">
        <f t="shared" si="50"/>
        <v>0</v>
      </c>
      <c r="Z46" s="21">
        <f t="shared" si="51"/>
        <v>0</v>
      </c>
      <c r="AA46" s="21">
        <f t="shared" si="52"/>
        <v>0</v>
      </c>
    </row>
    <row r="47" spans="1:27" s="25" customFormat="1" x14ac:dyDescent="0.25">
      <c r="A47" s="41">
        <v>2036</v>
      </c>
      <c r="B47" s="21">
        <f t="shared" si="29"/>
        <v>0</v>
      </c>
      <c r="C47" s="21">
        <f t="shared" si="30"/>
        <v>0</v>
      </c>
      <c r="D47" s="21">
        <f t="shared" si="31"/>
        <v>0</v>
      </c>
      <c r="E47" s="21">
        <f t="shared" si="32"/>
        <v>0</v>
      </c>
      <c r="F47" s="21">
        <f t="shared" si="33"/>
        <v>0</v>
      </c>
      <c r="G47" s="21">
        <f t="shared" si="34"/>
        <v>0</v>
      </c>
      <c r="H47" s="21">
        <f t="shared" si="35"/>
        <v>0</v>
      </c>
      <c r="I47" s="21">
        <f t="shared" si="36"/>
        <v>0</v>
      </c>
      <c r="J47" s="22"/>
      <c r="K47" s="21">
        <f t="shared" si="37"/>
        <v>0</v>
      </c>
      <c r="L47" s="21">
        <f t="shared" si="38"/>
        <v>0</v>
      </c>
      <c r="M47" s="21">
        <f t="shared" si="39"/>
        <v>0</v>
      </c>
      <c r="N47" s="21">
        <f t="shared" si="40"/>
        <v>0</v>
      </c>
      <c r="O47" s="21">
        <f t="shared" si="41"/>
        <v>0</v>
      </c>
      <c r="P47" s="21">
        <f t="shared" si="42"/>
        <v>0</v>
      </c>
      <c r="Q47" s="21">
        <f t="shared" si="43"/>
        <v>0</v>
      </c>
      <c r="R47" s="21">
        <f t="shared" si="44"/>
        <v>0</v>
      </c>
      <c r="S47" s="22"/>
      <c r="T47" s="21">
        <f t="shared" si="45"/>
        <v>0</v>
      </c>
      <c r="U47" s="21">
        <f t="shared" si="46"/>
        <v>0</v>
      </c>
      <c r="V47" s="21">
        <f t="shared" si="47"/>
        <v>0</v>
      </c>
      <c r="W47" s="21">
        <f t="shared" si="48"/>
        <v>0</v>
      </c>
      <c r="X47" s="21">
        <f t="shared" si="49"/>
        <v>0</v>
      </c>
      <c r="Y47" s="21">
        <f t="shared" si="50"/>
        <v>0</v>
      </c>
      <c r="Z47" s="21">
        <f t="shared" si="51"/>
        <v>0</v>
      </c>
      <c r="AA47" s="21">
        <f t="shared" si="52"/>
        <v>0</v>
      </c>
    </row>
    <row r="48" spans="1:27" s="25" customFormat="1" x14ac:dyDescent="0.25">
      <c r="A48" s="41">
        <v>2037</v>
      </c>
      <c r="B48" s="21">
        <f t="shared" si="29"/>
        <v>0</v>
      </c>
      <c r="C48" s="21">
        <f t="shared" si="30"/>
        <v>0</v>
      </c>
      <c r="D48" s="21">
        <f t="shared" si="31"/>
        <v>0</v>
      </c>
      <c r="E48" s="21">
        <f t="shared" si="32"/>
        <v>0</v>
      </c>
      <c r="F48" s="21">
        <f t="shared" si="33"/>
        <v>0</v>
      </c>
      <c r="G48" s="21">
        <f t="shared" si="34"/>
        <v>0</v>
      </c>
      <c r="H48" s="21">
        <f t="shared" si="35"/>
        <v>0</v>
      </c>
      <c r="I48" s="21">
        <f t="shared" si="36"/>
        <v>0</v>
      </c>
      <c r="J48" s="22"/>
      <c r="K48" s="21">
        <f t="shared" si="37"/>
        <v>0</v>
      </c>
      <c r="L48" s="21">
        <f t="shared" si="38"/>
        <v>0</v>
      </c>
      <c r="M48" s="21">
        <f t="shared" si="39"/>
        <v>0</v>
      </c>
      <c r="N48" s="21">
        <f t="shared" si="40"/>
        <v>0</v>
      </c>
      <c r="O48" s="21">
        <f t="shared" si="41"/>
        <v>0</v>
      </c>
      <c r="P48" s="21">
        <f t="shared" si="42"/>
        <v>0</v>
      </c>
      <c r="Q48" s="21">
        <f t="shared" si="43"/>
        <v>0</v>
      </c>
      <c r="R48" s="21">
        <f t="shared" si="44"/>
        <v>0</v>
      </c>
      <c r="S48" s="22"/>
      <c r="T48" s="21">
        <f t="shared" si="45"/>
        <v>0</v>
      </c>
      <c r="U48" s="21">
        <f t="shared" si="46"/>
        <v>0</v>
      </c>
      <c r="V48" s="21">
        <f t="shared" si="47"/>
        <v>0</v>
      </c>
      <c r="W48" s="21">
        <f t="shared" si="48"/>
        <v>0</v>
      </c>
      <c r="X48" s="21">
        <f t="shared" si="49"/>
        <v>0</v>
      </c>
      <c r="Y48" s="21">
        <f t="shared" si="50"/>
        <v>0</v>
      </c>
      <c r="Z48" s="21">
        <f t="shared" si="51"/>
        <v>0</v>
      </c>
      <c r="AA48" s="21">
        <f t="shared" si="52"/>
        <v>0</v>
      </c>
    </row>
    <row r="49" spans="1:29" s="25" customFormat="1" x14ac:dyDescent="0.25">
      <c r="A49" s="41">
        <v>2038</v>
      </c>
      <c r="B49" s="21">
        <f t="shared" si="29"/>
        <v>0</v>
      </c>
      <c r="C49" s="21">
        <f t="shared" si="30"/>
        <v>0</v>
      </c>
      <c r="D49" s="21">
        <f t="shared" si="31"/>
        <v>0</v>
      </c>
      <c r="E49" s="21">
        <f t="shared" si="32"/>
        <v>0</v>
      </c>
      <c r="F49" s="21">
        <f t="shared" si="33"/>
        <v>0</v>
      </c>
      <c r="G49" s="21">
        <f t="shared" si="34"/>
        <v>0</v>
      </c>
      <c r="H49" s="21">
        <f t="shared" si="35"/>
        <v>0</v>
      </c>
      <c r="I49" s="21">
        <f t="shared" si="36"/>
        <v>0</v>
      </c>
      <c r="J49" s="22"/>
      <c r="K49" s="21">
        <f t="shared" si="37"/>
        <v>0</v>
      </c>
      <c r="L49" s="21">
        <f t="shared" si="38"/>
        <v>0</v>
      </c>
      <c r="M49" s="21">
        <f t="shared" si="39"/>
        <v>0</v>
      </c>
      <c r="N49" s="21">
        <f t="shared" si="40"/>
        <v>0</v>
      </c>
      <c r="O49" s="21">
        <f t="shared" si="41"/>
        <v>0</v>
      </c>
      <c r="P49" s="21">
        <f t="shared" si="42"/>
        <v>0</v>
      </c>
      <c r="Q49" s="21">
        <f t="shared" si="43"/>
        <v>0</v>
      </c>
      <c r="R49" s="21">
        <f t="shared" si="44"/>
        <v>0</v>
      </c>
      <c r="S49" s="22"/>
      <c r="T49" s="21">
        <f t="shared" si="45"/>
        <v>0</v>
      </c>
      <c r="U49" s="21">
        <f t="shared" si="46"/>
        <v>0</v>
      </c>
      <c r="V49" s="21">
        <f t="shared" si="47"/>
        <v>0</v>
      </c>
      <c r="W49" s="21">
        <f t="shared" si="48"/>
        <v>0</v>
      </c>
      <c r="X49" s="21">
        <f t="shared" si="49"/>
        <v>0</v>
      </c>
      <c r="Y49" s="21">
        <f t="shared" si="50"/>
        <v>0</v>
      </c>
      <c r="Z49" s="21">
        <f t="shared" si="51"/>
        <v>0</v>
      </c>
      <c r="AA49" s="21">
        <f t="shared" si="52"/>
        <v>0</v>
      </c>
    </row>
    <row r="50" spans="1:29" s="25" customFormat="1" x14ac:dyDescent="0.25">
      <c r="A50" s="41">
        <v>2039</v>
      </c>
      <c r="B50" s="21">
        <f t="shared" si="29"/>
        <v>0</v>
      </c>
      <c r="C50" s="21">
        <f t="shared" si="30"/>
        <v>0</v>
      </c>
      <c r="D50" s="21">
        <f t="shared" si="31"/>
        <v>0</v>
      </c>
      <c r="E50" s="21">
        <f t="shared" si="32"/>
        <v>0</v>
      </c>
      <c r="F50" s="21">
        <f t="shared" si="33"/>
        <v>0</v>
      </c>
      <c r="G50" s="21">
        <f t="shared" si="34"/>
        <v>0</v>
      </c>
      <c r="H50" s="21">
        <f t="shared" si="35"/>
        <v>0</v>
      </c>
      <c r="I50" s="21">
        <f t="shared" si="36"/>
        <v>0</v>
      </c>
      <c r="J50" s="22"/>
      <c r="K50" s="21">
        <f t="shared" si="37"/>
        <v>0</v>
      </c>
      <c r="L50" s="21">
        <f t="shared" si="38"/>
        <v>0</v>
      </c>
      <c r="M50" s="21">
        <f t="shared" si="39"/>
        <v>0</v>
      </c>
      <c r="N50" s="21">
        <f t="shared" si="40"/>
        <v>0</v>
      </c>
      <c r="O50" s="21">
        <f t="shared" si="41"/>
        <v>0</v>
      </c>
      <c r="P50" s="21">
        <f t="shared" si="42"/>
        <v>0</v>
      </c>
      <c r="Q50" s="21">
        <f t="shared" si="43"/>
        <v>0</v>
      </c>
      <c r="R50" s="21">
        <f t="shared" si="44"/>
        <v>0</v>
      </c>
      <c r="S50" s="22"/>
      <c r="T50" s="21">
        <f t="shared" si="45"/>
        <v>0</v>
      </c>
      <c r="U50" s="21">
        <f t="shared" si="46"/>
        <v>0</v>
      </c>
      <c r="V50" s="21">
        <f t="shared" si="47"/>
        <v>0</v>
      </c>
      <c r="W50" s="21">
        <f t="shared" si="48"/>
        <v>0</v>
      </c>
      <c r="X50" s="21">
        <f t="shared" si="49"/>
        <v>0</v>
      </c>
      <c r="Y50" s="21">
        <f t="shared" si="50"/>
        <v>0</v>
      </c>
      <c r="Z50" s="21">
        <f t="shared" si="51"/>
        <v>0</v>
      </c>
      <c r="AA50" s="21">
        <f t="shared" si="52"/>
        <v>0</v>
      </c>
    </row>
    <row r="51" spans="1:29" s="25" customFormat="1" x14ac:dyDescent="0.25">
      <c r="A51" s="41">
        <v>2040</v>
      </c>
      <c r="B51" s="21">
        <f t="shared" si="29"/>
        <v>0</v>
      </c>
      <c r="C51" s="21">
        <f t="shared" si="30"/>
        <v>0</v>
      </c>
      <c r="D51" s="21">
        <f t="shared" si="31"/>
        <v>0</v>
      </c>
      <c r="E51" s="21">
        <f t="shared" si="32"/>
        <v>0</v>
      </c>
      <c r="F51" s="21">
        <f t="shared" si="33"/>
        <v>0</v>
      </c>
      <c r="G51" s="21">
        <f t="shared" si="34"/>
        <v>0</v>
      </c>
      <c r="H51" s="21">
        <f t="shared" si="35"/>
        <v>0</v>
      </c>
      <c r="I51" s="21">
        <f t="shared" si="36"/>
        <v>0</v>
      </c>
      <c r="J51" s="22"/>
      <c r="K51" s="21">
        <f t="shared" si="37"/>
        <v>0</v>
      </c>
      <c r="L51" s="21">
        <f t="shared" si="38"/>
        <v>0</v>
      </c>
      <c r="M51" s="21">
        <f t="shared" si="39"/>
        <v>0</v>
      </c>
      <c r="N51" s="21">
        <f t="shared" si="40"/>
        <v>0</v>
      </c>
      <c r="O51" s="21">
        <f t="shared" si="41"/>
        <v>0</v>
      </c>
      <c r="P51" s="21">
        <f t="shared" si="42"/>
        <v>0</v>
      </c>
      <c r="Q51" s="21">
        <f t="shared" si="43"/>
        <v>0</v>
      </c>
      <c r="R51" s="21">
        <f t="shared" si="44"/>
        <v>0</v>
      </c>
      <c r="S51" s="22"/>
      <c r="T51" s="21">
        <f t="shared" si="45"/>
        <v>0</v>
      </c>
      <c r="U51" s="21">
        <f t="shared" si="46"/>
        <v>0</v>
      </c>
      <c r="V51" s="21">
        <f t="shared" si="47"/>
        <v>0</v>
      </c>
      <c r="W51" s="21">
        <f t="shared" si="48"/>
        <v>0</v>
      </c>
      <c r="X51" s="21">
        <f t="shared" si="49"/>
        <v>0</v>
      </c>
      <c r="Y51" s="21">
        <f t="shared" si="50"/>
        <v>0</v>
      </c>
      <c r="Z51" s="21">
        <f t="shared" si="51"/>
        <v>0</v>
      </c>
      <c r="AA51" s="21">
        <f t="shared" si="52"/>
        <v>0</v>
      </c>
    </row>
    <row r="52" spans="1:29" s="25" customFormat="1" x14ac:dyDescent="0.25">
      <c r="A52" s="25" t="s">
        <v>20</v>
      </c>
      <c r="B52" s="21">
        <f>SUM(B31:B51)</f>
        <v>0</v>
      </c>
      <c r="C52" s="21">
        <f t="shared" ref="C52:H52" si="53">SUM(C31:C51)</f>
        <v>0</v>
      </c>
      <c r="D52" s="21">
        <f t="shared" si="53"/>
        <v>0</v>
      </c>
      <c r="E52" s="21">
        <f t="shared" si="53"/>
        <v>0</v>
      </c>
      <c r="F52" s="21">
        <f t="shared" si="53"/>
        <v>0</v>
      </c>
      <c r="G52" s="21">
        <f t="shared" si="53"/>
        <v>0</v>
      </c>
      <c r="H52" s="21">
        <f t="shared" si="53"/>
        <v>0</v>
      </c>
      <c r="I52" s="21">
        <f>SUM(I31:I51)</f>
        <v>0</v>
      </c>
      <c r="J52" s="22"/>
      <c r="K52" s="21">
        <f t="shared" ref="K52:Q52" si="54">SUM(K31:K51)</f>
        <v>0</v>
      </c>
      <c r="L52" s="21">
        <f t="shared" si="54"/>
        <v>0</v>
      </c>
      <c r="M52" s="21">
        <f t="shared" si="54"/>
        <v>0</v>
      </c>
      <c r="N52" s="21">
        <f t="shared" si="54"/>
        <v>0</v>
      </c>
      <c r="O52" s="21">
        <f t="shared" si="54"/>
        <v>0</v>
      </c>
      <c r="P52" s="21">
        <f t="shared" si="54"/>
        <v>0</v>
      </c>
      <c r="Q52" s="21">
        <f t="shared" si="54"/>
        <v>0</v>
      </c>
      <c r="R52" s="21">
        <f t="shared" ref="R52" si="55">SUM(R31:R51)</f>
        <v>0</v>
      </c>
      <c r="S52" s="22"/>
      <c r="T52" s="21">
        <f t="shared" ref="T52:Z52" si="56">SUM(T31:T51)</f>
        <v>0</v>
      </c>
      <c r="U52" s="21">
        <f t="shared" si="56"/>
        <v>0</v>
      </c>
      <c r="V52" s="21">
        <f t="shared" si="56"/>
        <v>0</v>
      </c>
      <c r="W52" s="21">
        <f t="shared" si="56"/>
        <v>0</v>
      </c>
      <c r="X52" s="21">
        <f t="shared" si="56"/>
        <v>0</v>
      </c>
      <c r="Y52" s="21">
        <f t="shared" si="56"/>
        <v>0</v>
      </c>
      <c r="Z52" s="21">
        <f t="shared" si="56"/>
        <v>0</v>
      </c>
      <c r="AA52" s="21">
        <f t="shared" ref="AA52" si="57">SUM(AA31:AA51)</f>
        <v>0</v>
      </c>
    </row>
    <row r="53" spans="1:29" s="25" customFormat="1" x14ac:dyDescent="0.25"/>
    <row r="55" spans="1:29" s="25" customFormat="1" ht="30" x14ac:dyDescent="0.25">
      <c r="A55" s="12" t="s">
        <v>53</v>
      </c>
    </row>
    <row r="56" spans="1:29" x14ac:dyDescent="0.25">
      <c r="A56" s="12"/>
      <c r="B56" s="11" t="s">
        <v>1</v>
      </c>
      <c r="C56" s="11"/>
      <c r="D56" s="11"/>
      <c r="E56" s="11"/>
      <c r="F56" s="11"/>
      <c r="G56" s="11"/>
      <c r="H56" s="11"/>
      <c r="I56" s="11"/>
      <c r="K56" s="11" t="s">
        <v>32</v>
      </c>
      <c r="L56" s="11"/>
      <c r="M56" s="11"/>
      <c r="N56" s="11"/>
      <c r="O56" s="11"/>
      <c r="P56" s="11"/>
      <c r="Q56" s="11"/>
      <c r="R56" s="11"/>
      <c r="T56" s="11" t="s">
        <v>2</v>
      </c>
      <c r="U56" s="11"/>
      <c r="V56" s="11"/>
      <c r="W56" s="11"/>
      <c r="X56" s="11"/>
      <c r="Y56" s="11"/>
      <c r="Z56" s="11"/>
      <c r="AA56" s="11"/>
    </row>
    <row r="57" spans="1:29" ht="30" x14ac:dyDescent="0.25">
      <c r="A57" s="41" t="s">
        <v>0</v>
      </c>
      <c r="B57" s="41" t="s">
        <v>3</v>
      </c>
      <c r="C57" s="41" t="s">
        <v>4</v>
      </c>
      <c r="D57" s="41" t="s">
        <v>5</v>
      </c>
      <c r="E57" s="41" t="s">
        <v>6</v>
      </c>
      <c r="F57" s="41" t="s">
        <v>7</v>
      </c>
      <c r="G57" s="41" t="s">
        <v>8</v>
      </c>
      <c r="H57" s="41" t="s">
        <v>9</v>
      </c>
      <c r="I57" s="41" t="s">
        <v>11</v>
      </c>
      <c r="K57" s="41" t="s">
        <v>3</v>
      </c>
      <c r="L57" s="41" t="s">
        <v>4</v>
      </c>
      <c r="M57" s="41" t="s">
        <v>5</v>
      </c>
      <c r="N57" s="41" t="s">
        <v>6</v>
      </c>
      <c r="O57" s="41" t="s">
        <v>7</v>
      </c>
      <c r="P57" s="41" t="s">
        <v>8</v>
      </c>
      <c r="Q57" s="41" t="s">
        <v>9</v>
      </c>
      <c r="R57" s="41" t="s">
        <v>11</v>
      </c>
      <c r="T57" s="41" t="s">
        <v>3</v>
      </c>
      <c r="U57" s="41" t="s">
        <v>4</v>
      </c>
      <c r="V57" s="41" t="s">
        <v>5</v>
      </c>
      <c r="W57" s="41" t="s">
        <v>6</v>
      </c>
      <c r="X57" s="41" t="s">
        <v>7</v>
      </c>
      <c r="Y57" s="41" t="s">
        <v>8</v>
      </c>
      <c r="Z57" s="41" t="s">
        <v>9</v>
      </c>
      <c r="AA57" s="41" t="s">
        <v>11</v>
      </c>
      <c r="AB57" s="12"/>
      <c r="AC57" s="12"/>
    </row>
    <row r="58" spans="1:29" s="25" customFormat="1" x14ac:dyDescent="0.25">
      <c r="A58" s="41">
        <v>2020</v>
      </c>
      <c r="B58" s="25">
        <f>B85-'Cost Data'!$B$38</f>
        <v>0</v>
      </c>
      <c r="C58" s="25">
        <f>C85-'Cost Data'!$B$39</f>
        <v>0</v>
      </c>
      <c r="D58" s="25">
        <f>D85-'Cost Data'!$B$40</f>
        <v>0</v>
      </c>
      <c r="E58" s="25">
        <f>E85-'Cost Data'!$B$41</f>
        <v>0</v>
      </c>
      <c r="F58" s="25">
        <f>F85-'Cost Data'!$B$42</f>
        <v>0</v>
      </c>
      <c r="G58" s="25">
        <f>G85-'Cost Data'!$B$43</f>
        <v>0</v>
      </c>
      <c r="H58" s="25">
        <f>H85-'Cost Data'!$B$44</f>
        <v>0</v>
      </c>
      <c r="I58" s="25">
        <f t="shared" ref="I58:I78" si="58">SUM(B58:H58)</f>
        <v>0</v>
      </c>
      <c r="K58" s="21">
        <f>K85-'Cost Data'!$E$38</f>
        <v>0</v>
      </c>
      <c r="L58" s="21">
        <f>L85-'Cost Data'!$E$39</f>
        <v>0</v>
      </c>
      <c r="M58" s="21">
        <f>M85-'Cost Data'!$E$40</f>
        <v>0</v>
      </c>
      <c r="N58" s="21">
        <f>N85-'Cost Data'!$E$41</f>
        <v>0</v>
      </c>
      <c r="O58" s="21">
        <f>O85-'Cost Data'!$E$42</f>
        <v>0</v>
      </c>
      <c r="P58" s="21">
        <f>P85-'Cost Data'!$E$43</f>
        <v>0</v>
      </c>
      <c r="Q58" s="21">
        <f>Q85-'Cost Data'!$E$44</f>
        <v>0</v>
      </c>
      <c r="R58" s="25">
        <f t="shared" ref="R58:R78" si="59">SUM(K58:Q58)</f>
        <v>0</v>
      </c>
      <c r="T58" s="25">
        <f>T85-'Cost Data'!$D$38</f>
        <v>0</v>
      </c>
      <c r="U58" s="25">
        <f>U85-'Cost Data'!$D$39</f>
        <v>0</v>
      </c>
      <c r="V58" s="25">
        <f>V85-'Cost Data'!$D$40</f>
        <v>0</v>
      </c>
      <c r="W58" s="25">
        <f>W85-'Cost Data'!$D$41</f>
        <v>0</v>
      </c>
      <c r="X58" s="25">
        <f>X85-'Cost Data'!$D$42</f>
        <v>0</v>
      </c>
      <c r="Y58" s="25">
        <f>Y85-'Cost Data'!$D$43</f>
        <v>0</v>
      </c>
      <c r="Z58" s="25">
        <f>Z85-'Cost Data'!$D$44</f>
        <v>0</v>
      </c>
      <c r="AA58" s="25">
        <f t="shared" ref="AA58:AA78" si="60">SUM(T58:Z58)</f>
        <v>0</v>
      </c>
    </row>
    <row r="59" spans="1:29" s="25" customFormat="1" x14ac:dyDescent="0.25">
      <c r="A59" s="41">
        <v>2021</v>
      </c>
      <c r="B59" s="25">
        <f>B86-'Cost Data'!$B$38</f>
        <v>0</v>
      </c>
      <c r="C59" s="25">
        <f>C86-'Cost Data'!$B$39</f>
        <v>0</v>
      </c>
      <c r="D59" s="25">
        <f>D86-'Cost Data'!$B$40</f>
        <v>0</v>
      </c>
      <c r="E59" s="25">
        <f>E86-'Cost Data'!$B$41</f>
        <v>0</v>
      </c>
      <c r="F59" s="25">
        <f>F86-'Cost Data'!$B$42</f>
        <v>0</v>
      </c>
      <c r="G59" s="25">
        <f>G86-'Cost Data'!$B$43</f>
        <v>0</v>
      </c>
      <c r="H59" s="25">
        <f>H86-'Cost Data'!$B$44</f>
        <v>0</v>
      </c>
      <c r="I59" s="25">
        <f t="shared" si="58"/>
        <v>0</v>
      </c>
      <c r="K59" s="21">
        <f>K86-'Cost Data'!$E$38</f>
        <v>0</v>
      </c>
      <c r="L59" s="21">
        <f>L86-'Cost Data'!$E$39</f>
        <v>0</v>
      </c>
      <c r="M59" s="21">
        <f>M86-'Cost Data'!$E$40</f>
        <v>0</v>
      </c>
      <c r="N59" s="21">
        <f>N86-'Cost Data'!$E$41</f>
        <v>0</v>
      </c>
      <c r="O59" s="21">
        <f>O86-'Cost Data'!$E$42</f>
        <v>0</v>
      </c>
      <c r="P59" s="21">
        <f>P86-'Cost Data'!$E$43</f>
        <v>0</v>
      </c>
      <c r="Q59" s="21">
        <f>Q86-'Cost Data'!$E$44</f>
        <v>0</v>
      </c>
      <c r="R59" s="25">
        <f t="shared" si="59"/>
        <v>0</v>
      </c>
      <c r="T59" s="25">
        <f>T86-'Cost Data'!$D$38</f>
        <v>0</v>
      </c>
      <c r="U59" s="25">
        <f>U86-'Cost Data'!$D$39</f>
        <v>0</v>
      </c>
      <c r="V59" s="25">
        <f>V86-'Cost Data'!$D$40</f>
        <v>0</v>
      </c>
      <c r="W59" s="25">
        <f>W86-'Cost Data'!$D$41</f>
        <v>0</v>
      </c>
      <c r="X59" s="25">
        <f>X86-'Cost Data'!$D$42</f>
        <v>0</v>
      </c>
      <c r="Y59" s="25">
        <f>Y86-'Cost Data'!$D$43</f>
        <v>0</v>
      </c>
      <c r="Z59" s="25">
        <f>Z86-'Cost Data'!$D$44</f>
        <v>0</v>
      </c>
      <c r="AA59" s="25">
        <f t="shared" si="60"/>
        <v>0</v>
      </c>
    </row>
    <row r="60" spans="1:29" s="25" customFormat="1" x14ac:dyDescent="0.25">
      <c r="A60" s="41">
        <v>2022</v>
      </c>
      <c r="B60" s="25">
        <f>B87-'Cost Data'!$B$38</f>
        <v>0</v>
      </c>
      <c r="C60" s="25">
        <f>C87-'Cost Data'!$B$39</f>
        <v>0</v>
      </c>
      <c r="D60" s="25">
        <f>D87-'Cost Data'!$B$40</f>
        <v>0</v>
      </c>
      <c r="E60" s="25">
        <f>E87-'Cost Data'!$B$41</f>
        <v>0</v>
      </c>
      <c r="F60" s="25">
        <f>F87-'Cost Data'!$B$42</f>
        <v>0</v>
      </c>
      <c r="G60" s="25">
        <f>G87-'Cost Data'!$B$43</f>
        <v>0</v>
      </c>
      <c r="H60" s="25">
        <f>H87-'Cost Data'!$B$44</f>
        <v>0</v>
      </c>
      <c r="I60" s="25">
        <f t="shared" si="58"/>
        <v>0</v>
      </c>
      <c r="K60" s="21">
        <f>K87-'Cost Data'!$E$38</f>
        <v>0</v>
      </c>
      <c r="L60" s="21">
        <f>L87-'Cost Data'!$E$39</f>
        <v>0</v>
      </c>
      <c r="M60" s="21">
        <f>M87-'Cost Data'!$E$40</f>
        <v>0</v>
      </c>
      <c r="N60" s="21">
        <f>N87-'Cost Data'!$E$41</f>
        <v>0</v>
      </c>
      <c r="O60" s="21">
        <f>O87-'Cost Data'!$E$42</f>
        <v>0</v>
      </c>
      <c r="P60" s="21">
        <f>P87-'Cost Data'!$E$43</f>
        <v>0</v>
      </c>
      <c r="Q60" s="21">
        <f>Q87-'Cost Data'!$E$44</f>
        <v>0</v>
      </c>
      <c r="R60" s="25">
        <f t="shared" si="59"/>
        <v>0</v>
      </c>
      <c r="T60" s="25">
        <f>T87-'Cost Data'!$D$38</f>
        <v>0</v>
      </c>
      <c r="U60" s="25">
        <f>U87-'Cost Data'!$D$39</f>
        <v>0</v>
      </c>
      <c r="V60" s="25">
        <f>V87-'Cost Data'!$D$40</f>
        <v>0</v>
      </c>
      <c r="W60" s="25">
        <f>W87-'Cost Data'!$D$41</f>
        <v>0</v>
      </c>
      <c r="X60" s="25">
        <f>X87-'Cost Data'!$D$42</f>
        <v>0</v>
      </c>
      <c r="Y60" s="25">
        <f>Y87-'Cost Data'!$D$43</f>
        <v>0</v>
      </c>
      <c r="Z60" s="25">
        <f>Z87-'Cost Data'!$D$44</f>
        <v>0</v>
      </c>
      <c r="AA60" s="25">
        <f t="shared" si="60"/>
        <v>0</v>
      </c>
    </row>
    <row r="61" spans="1:29" s="25" customFormat="1" x14ac:dyDescent="0.25">
      <c r="A61" s="41">
        <v>2023</v>
      </c>
      <c r="B61" s="25">
        <f>B88-'Cost Data'!$B$38</f>
        <v>0</v>
      </c>
      <c r="C61" s="25">
        <f>C88-'Cost Data'!$B$39</f>
        <v>0</v>
      </c>
      <c r="D61" s="25">
        <f>D88-'Cost Data'!$B$40</f>
        <v>0</v>
      </c>
      <c r="E61" s="25">
        <f>E88-'Cost Data'!$B$41</f>
        <v>0</v>
      </c>
      <c r="F61" s="25">
        <f>F88-'Cost Data'!$B$42</f>
        <v>0</v>
      </c>
      <c r="G61" s="25">
        <f>G88-'Cost Data'!$B$43</f>
        <v>0</v>
      </c>
      <c r="H61" s="25">
        <f>H88-'Cost Data'!$B$44</f>
        <v>0</v>
      </c>
      <c r="I61" s="25">
        <f t="shared" si="58"/>
        <v>0</v>
      </c>
      <c r="K61" s="21">
        <f>K88-'Cost Data'!$E$38</f>
        <v>0</v>
      </c>
      <c r="L61" s="21">
        <f>L88-'Cost Data'!$E$39</f>
        <v>0</v>
      </c>
      <c r="M61" s="21">
        <f>M88-'Cost Data'!$E$40</f>
        <v>0</v>
      </c>
      <c r="N61" s="21">
        <f>N88-'Cost Data'!$E$41</f>
        <v>0</v>
      </c>
      <c r="O61" s="21">
        <f>O88-'Cost Data'!$E$42</f>
        <v>0</v>
      </c>
      <c r="P61" s="21">
        <f>P88-'Cost Data'!$E$43</f>
        <v>0</v>
      </c>
      <c r="Q61" s="21">
        <f>Q88-'Cost Data'!$E$44</f>
        <v>0</v>
      </c>
      <c r="R61" s="25">
        <f t="shared" si="59"/>
        <v>0</v>
      </c>
      <c r="T61" s="25">
        <f>T88-'Cost Data'!$D$38</f>
        <v>0</v>
      </c>
      <c r="U61" s="25">
        <f>U88-'Cost Data'!$D$39</f>
        <v>0</v>
      </c>
      <c r="V61" s="25">
        <f>V88-'Cost Data'!$D$40</f>
        <v>0</v>
      </c>
      <c r="W61" s="25">
        <f>W88-'Cost Data'!$D$41</f>
        <v>0</v>
      </c>
      <c r="X61" s="25">
        <f>X88-'Cost Data'!$D$42</f>
        <v>0</v>
      </c>
      <c r="Y61" s="25">
        <f>Y88-'Cost Data'!$D$43</f>
        <v>0</v>
      </c>
      <c r="Z61" s="25">
        <f>Z88-'Cost Data'!$D$44</f>
        <v>0</v>
      </c>
      <c r="AA61" s="25">
        <f t="shared" si="60"/>
        <v>0</v>
      </c>
    </row>
    <row r="62" spans="1:29" s="25" customFormat="1" x14ac:dyDescent="0.25">
      <c r="A62" s="41">
        <v>2024</v>
      </c>
      <c r="B62" s="25">
        <f>B89-'Cost Data'!$B$38</f>
        <v>0</v>
      </c>
      <c r="C62" s="25">
        <f>C89-'Cost Data'!$B$39</f>
        <v>0</v>
      </c>
      <c r="D62" s="25">
        <f>D89-'Cost Data'!$B$40</f>
        <v>0</v>
      </c>
      <c r="E62" s="25">
        <f>E89-'Cost Data'!$B$41</f>
        <v>0</v>
      </c>
      <c r="F62" s="25">
        <f>F89-'Cost Data'!$B$42</f>
        <v>0</v>
      </c>
      <c r="G62" s="25">
        <f>G89-'Cost Data'!$B$43</f>
        <v>0</v>
      </c>
      <c r="H62" s="25">
        <f>H89-'Cost Data'!$B$44</f>
        <v>0</v>
      </c>
      <c r="I62" s="25">
        <f t="shared" si="58"/>
        <v>0</v>
      </c>
      <c r="K62" s="21">
        <f>K89-'Cost Data'!$E$38</f>
        <v>0</v>
      </c>
      <c r="L62" s="21">
        <f>L89-'Cost Data'!$E$39</f>
        <v>0</v>
      </c>
      <c r="M62" s="21">
        <f>M89-'Cost Data'!$E$40</f>
        <v>0</v>
      </c>
      <c r="N62" s="21">
        <f>N89-'Cost Data'!$E$41</f>
        <v>0</v>
      </c>
      <c r="O62" s="21">
        <f>O89-'Cost Data'!$E$42</f>
        <v>0</v>
      </c>
      <c r="P62" s="21">
        <f>P89-'Cost Data'!$E$43</f>
        <v>0</v>
      </c>
      <c r="Q62" s="21">
        <f>Q89-'Cost Data'!$E$44</f>
        <v>0</v>
      </c>
      <c r="R62" s="25">
        <f t="shared" si="59"/>
        <v>0</v>
      </c>
      <c r="T62" s="25">
        <f>T89-'Cost Data'!$D$38</f>
        <v>0</v>
      </c>
      <c r="U62" s="25">
        <f>U89-'Cost Data'!$D$39</f>
        <v>0</v>
      </c>
      <c r="V62" s="25">
        <f>V89-'Cost Data'!$D$40</f>
        <v>0</v>
      </c>
      <c r="W62" s="25">
        <f>W89-'Cost Data'!$D$41</f>
        <v>0</v>
      </c>
      <c r="X62" s="25">
        <f>X89-'Cost Data'!$D$42</f>
        <v>0</v>
      </c>
      <c r="Y62" s="25">
        <f>Y89-'Cost Data'!$D$43</f>
        <v>0</v>
      </c>
      <c r="Z62" s="25">
        <f>Z89-'Cost Data'!$D$44</f>
        <v>0</v>
      </c>
      <c r="AA62" s="25">
        <f t="shared" si="60"/>
        <v>0</v>
      </c>
    </row>
    <row r="63" spans="1:29" s="25" customFormat="1" x14ac:dyDescent="0.25">
      <c r="A63" s="41">
        <v>2025</v>
      </c>
      <c r="B63" s="25">
        <f>B90-'Cost Data'!$B$38</f>
        <v>0</v>
      </c>
      <c r="C63" s="25">
        <f>C90-'Cost Data'!$B$39</f>
        <v>0</v>
      </c>
      <c r="D63" s="25">
        <f>D90-'Cost Data'!$B$40</f>
        <v>0</v>
      </c>
      <c r="E63" s="25">
        <f>E90-'Cost Data'!$B$41</f>
        <v>0</v>
      </c>
      <c r="F63" s="25">
        <f>F90-'Cost Data'!$B$42</f>
        <v>0</v>
      </c>
      <c r="G63" s="25">
        <f>G90-'Cost Data'!$B$43</f>
        <v>0</v>
      </c>
      <c r="H63" s="25">
        <f>H90-'Cost Data'!$B$44</f>
        <v>0</v>
      </c>
      <c r="I63" s="25">
        <f t="shared" si="58"/>
        <v>0</v>
      </c>
      <c r="K63" s="21">
        <f>K90-'Cost Data'!$E$38</f>
        <v>0</v>
      </c>
      <c r="L63" s="21">
        <f>L90-'Cost Data'!$E$39</f>
        <v>0</v>
      </c>
      <c r="M63" s="21">
        <f>M90-'Cost Data'!$E$40</f>
        <v>0</v>
      </c>
      <c r="N63" s="21">
        <f>N90-'Cost Data'!$E$41</f>
        <v>0</v>
      </c>
      <c r="O63" s="21">
        <f>O90-'Cost Data'!$E$42</f>
        <v>0</v>
      </c>
      <c r="P63" s="21">
        <f>P90-'Cost Data'!$E$43</f>
        <v>0</v>
      </c>
      <c r="Q63" s="21">
        <f>Q90-'Cost Data'!$E$44</f>
        <v>0</v>
      </c>
      <c r="R63" s="25">
        <f t="shared" si="59"/>
        <v>0</v>
      </c>
      <c r="T63" s="25">
        <f>T90-'Cost Data'!$D$38</f>
        <v>0</v>
      </c>
      <c r="U63" s="25">
        <f>U90-'Cost Data'!$D$39</f>
        <v>0</v>
      </c>
      <c r="V63" s="25">
        <f>V90-'Cost Data'!$D$40</f>
        <v>0</v>
      </c>
      <c r="W63" s="25">
        <f>W90-'Cost Data'!$D$41</f>
        <v>0</v>
      </c>
      <c r="X63" s="25">
        <f>X90-'Cost Data'!$D$42</f>
        <v>0</v>
      </c>
      <c r="Y63" s="25">
        <f>Y90-'Cost Data'!$D$43</f>
        <v>0</v>
      </c>
      <c r="Z63" s="25">
        <f>Z90-'Cost Data'!$D$44</f>
        <v>0</v>
      </c>
      <c r="AA63" s="25">
        <f t="shared" si="60"/>
        <v>0</v>
      </c>
    </row>
    <row r="64" spans="1:29" s="25" customFormat="1" x14ac:dyDescent="0.25">
      <c r="A64" s="41">
        <v>2026</v>
      </c>
      <c r="B64" s="25">
        <f>B91-'Cost Data'!$B$38</f>
        <v>0</v>
      </c>
      <c r="C64" s="25">
        <f>C91-'Cost Data'!$B$39</f>
        <v>0</v>
      </c>
      <c r="D64" s="25">
        <f>D91-'Cost Data'!$B$40</f>
        <v>0</v>
      </c>
      <c r="E64" s="25">
        <f>E91-'Cost Data'!$B$41</f>
        <v>0</v>
      </c>
      <c r="F64" s="25">
        <f>F91-'Cost Data'!$B$42</f>
        <v>0</v>
      </c>
      <c r="G64" s="25">
        <f>G91-'Cost Data'!$B$43</f>
        <v>0</v>
      </c>
      <c r="H64" s="25">
        <f>H91-'Cost Data'!$B$44</f>
        <v>0</v>
      </c>
      <c r="I64" s="25">
        <f t="shared" si="58"/>
        <v>0</v>
      </c>
      <c r="K64" s="21">
        <f>K91-'Cost Data'!$E$38</f>
        <v>0</v>
      </c>
      <c r="L64" s="21">
        <f>L91-'Cost Data'!$E$39</f>
        <v>0</v>
      </c>
      <c r="M64" s="21">
        <f>M91-'Cost Data'!$E$40</f>
        <v>0</v>
      </c>
      <c r="N64" s="21">
        <f>N91-'Cost Data'!$E$41</f>
        <v>0</v>
      </c>
      <c r="O64" s="21">
        <f>O91-'Cost Data'!$E$42</f>
        <v>0</v>
      </c>
      <c r="P64" s="21">
        <f>P91-'Cost Data'!$E$43</f>
        <v>0</v>
      </c>
      <c r="Q64" s="21">
        <f>Q91-'Cost Data'!$E$44</f>
        <v>0</v>
      </c>
      <c r="R64" s="25">
        <f t="shared" si="59"/>
        <v>0</v>
      </c>
      <c r="T64" s="25">
        <f>T91-'Cost Data'!$D$38</f>
        <v>0</v>
      </c>
      <c r="U64" s="25">
        <f>U91-'Cost Data'!$D$39</f>
        <v>0</v>
      </c>
      <c r="V64" s="25">
        <f>V91-'Cost Data'!$D$40</f>
        <v>0</v>
      </c>
      <c r="W64" s="25">
        <f>W91-'Cost Data'!$D$41</f>
        <v>0</v>
      </c>
      <c r="X64" s="25">
        <f>X91-'Cost Data'!$D$42</f>
        <v>0</v>
      </c>
      <c r="Y64" s="25">
        <f>Y91-'Cost Data'!$D$43</f>
        <v>0</v>
      </c>
      <c r="Z64" s="25">
        <f>Z91-'Cost Data'!$D$44</f>
        <v>0</v>
      </c>
      <c r="AA64" s="25">
        <f t="shared" si="60"/>
        <v>0</v>
      </c>
    </row>
    <row r="65" spans="1:27" s="25" customFormat="1" x14ac:dyDescent="0.25">
      <c r="A65" s="41">
        <v>2027</v>
      </c>
      <c r="B65" s="25">
        <f>B92-'Cost Data'!$B$38</f>
        <v>0</v>
      </c>
      <c r="C65" s="25">
        <f>C92-'Cost Data'!$B$39</f>
        <v>0</v>
      </c>
      <c r="D65" s="25">
        <f>D92-'Cost Data'!$B$40</f>
        <v>0</v>
      </c>
      <c r="E65" s="25">
        <f>E92-'Cost Data'!$B$41</f>
        <v>0</v>
      </c>
      <c r="F65" s="25">
        <f>F92-'Cost Data'!$B$42</f>
        <v>0</v>
      </c>
      <c r="G65" s="25">
        <f>G92-'Cost Data'!$B$43</f>
        <v>0</v>
      </c>
      <c r="H65" s="25">
        <f>H92-'Cost Data'!$B$44</f>
        <v>0</v>
      </c>
      <c r="I65" s="25">
        <f t="shared" si="58"/>
        <v>0</v>
      </c>
      <c r="K65" s="21">
        <f>K92-'Cost Data'!$E$38</f>
        <v>0</v>
      </c>
      <c r="L65" s="21">
        <f>L92-'Cost Data'!$E$39</f>
        <v>0</v>
      </c>
      <c r="M65" s="21">
        <f>M92-'Cost Data'!$E$40</f>
        <v>0</v>
      </c>
      <c r="N65" s="21">
        <f>N92-'Cost Data'!$E$41</f>
        <v>0</v>
      </c>
      <c r="O65" s="21">
        <f>O92-'Cost Data'!$E$42</f>
        <v>0</v>
      </c>
      <c r="P65" s="21">
        <f>P92-'Cost Data'!$E$43</f>
        <v>0</v>
      </c>
      <c r="Q65" s="21">
        <f>Q92-'Cost Data'!$E$44</f>
        <v>0</v>
      </c>
      <c r="R65" s="25">
        <f t="shared" si="59"/>
        <v>0</v>
      </c>
      <c r="T65" s="25">
        <f>T92-'Cost Data'!$D$38</f>
        <v>0</v>
      </c>
      <c r="U65" s="25">
        <f>U92-'Cost Data'!$D$39</f>
        <v>0</v>
      </c>
      <c r="V65" s="25">
        <f>V92-'Cost Data'!$D$40</f>
        <v>0</v>
      </c>
      <c r="W65" s="25">
        <f>W92-'Cost Data'!$D$41</f>
        <v>0</v>
      </c>
      <c r="X65" s="25">
        <f>X92-'Cost Data'!$D$42</f>
        <v>0</v>
      </c>
      <c r="Y65" s="25">
        <f>Y92-'Cost Data'!$D$43</f>
        <v>0</v>
      </c>
      <c r="Z65" s="25">
        <f>Z92-'Cost Data'!$D$44</f>
        <v>0</v>
      </c>
      <c r="AA65" s="25">
        <f t="shared" si="60"/>
        <v>0</v>
      </c>
    </row>
    <row r="66" spans="1:27" s="25" customFormat="1" x14ac:dyDescent="0.25">
      <c r="A66" s="41">
        <v>2028</v>
      </c>
      <c r="B66" s="25">
        <f>B93-'Cost Data'!$B$38</f>
        <v>0</v>
      </c>
      <c r="C66" s="25">
        <f>C93-'Cost Data'!$B$39</f>
        <v>0</v>
      </c>
      <c r="D66" s="25">
        <f>D93-'Cost Data'!$B$40</f>
        <v>0</v>
      </c>
      <c r="E66" s="25">
        <f>E93-'Cost Data'!$B$41</f>
        <v>0</v>
      </c>
      <c r="F66" s="25">
        <f>F93-'Cost Data'!$B$42</f>
        <v>0</v>
      </c>
      <c r="G66" s="25">
        <f>G93-'Cost Data'!$B$43</f>
        <v>0</v>
      </c>
      <c r="H66" s="25">
        <f>H93-'Cost Data'!$B$44</f>
        <v>0</v>
      </c>
      <c r="I66" s="25">
        <f t="shared" si="58"/>
        <v>0</v>
      </c>
      <c r="K66" s="21">
        <f>K93-'Cost Data'!$E$38</f>
        <v>0</v>
      </c>
      <c r="L66" s="21">
        <f>L93-'Cost Data'!$E$39</f>
        <v>0</v>
      </c>
      <c r="M66" s="21">
        <f>M93-'Cost Data'!$E$40</f>
        <v>0</v>
      </c>
      <c r="N66" s="21">
        <f>N93-'Cost Data'!$E$41</f>
        <v>0</v>
      </c>
      <c r="O66" s="21">
        <f>O93-'Cost Data'!$E$42</f>
        <v>0</v>
      </c>
      <c r="P66" s="21">
        <f>P93-'Cost Data'!$E$43</f>
        <v>0</v>
      </c>
      <c r="Q66" s="21">
        <f>Q93-'Cost Data'!$E$44</f>
        <v>0</v>
      </c>
      <c r="R66" s="25">
        <f t="shared" si="59"/>
        <v>0</v>
      </c>
      <c r="T66" s="25">
        <f>T93-'Cost Data'!$D$38</f>
        <v>0</v>
      </c>
      <c r="U66" s="25">
        <f>U93-'Cost Data'!$D$39</f>
        <v>0</v>
      </c>
      <c r="V66" s="25">
        <f>V93-'Cost Data'!$D$40</f>
        <v>0</v>
      </c>
      <c r="W66" s="25">
        <f>W93-'Cost Data'!$D$41</f>
        <v>0</v>
      </c>
      <c r="X66" s="25">
        <f>X93-'Cost Data'!$D$42</f>
        <v>0</v>
      </c>
      <c r="Y66" s="25">
        <f>Y93-'Cost Data'!$D$43</f>
        <v>0</v>
      </c>
      <c r="Z66" s="25">
        <f>Z93-'Cost Data'!$D$44</f>
        <v>0</v>
      </c>
      <c r="AA66" s="25">
        <f t="shared" si="60"/>
        <v>0</v>
      </c>
    </row>
    <row r="67" spans="1:27" s="25" customFormat="1" x14ac:dyDescent="0.25">
      <c r="A67" s="41">
        <v>2029</v>
      </c>
      <c r="B67" s="25">
        <f>B94-'Cost Data'!$B$38</f>
        <v>0</v>
      </c>
      <c r="C67" s="25">
        <f>C94-'Cost Data'!$B$39</f>
        <v>0</v>
      </c>
      <c r="D67" s="25">
        <f>D94-'Cost Data'!$B$40</f>
        <v>0</v>
      </c>
      <c r="E67" s="25">
        <f>E94-'Cost Data'!$B$41</f>
        <v>0</v>
      </c>
      <c r="F67" s="25">
        <f>F94-'Cost Data'!$B$42</f>
        <v>0</v>
      </c>
      <c r="G67" s="25">
        <f>G94-'Cost Data'!$B$43</f>
        <v>0</v>
      </c>
      <c r="H67" s="25">
        <f>H94-'Cost Data'!$B$44</f>
        <v>0</v>
      </c>
      <c r="I67" s="25">
        <f t="shared" si="58"/>
        <v>0</v>
      </c>
      <c r="K67" s="21">
        <f>K94-'Cost Data'!$E$38</f>
        <v>0</v>
      </c>
      <c r="L67" s="21">
        <f>L94-'Cost Data'!$E$39</f>
        <v>0</v>
      </c>
      <c r="M67" s="21">
        <f>M94-'Cost Data'!$E$40</f>
        <v>0</v>
      </c>
      <c r="N67" s="21">
        <f>N94-'Cost Data'!$E$41</f>
        <v>0</v>
      </c>
      <c r="O67" s="21">
        <f>O94-'Cost Data'!$E$42</f>
        <v>0</v>
      </c>
      <c r="P67" s="21">
        <f>P94-'Cost Data'!$E$43</f>
        <v>0</v>
      </c>
      <c r="Q67" s="21">
        <f>Q94-'Cost Data'!$E$44</f>
        <v>0</v>
      </c>
      <c r="R67" s="25">
        <f t="shared" si="59"/>
        <v>0</v>
      </c>
      <c r="T67" s="25">
        <f>T94-'Cost Data'!$D$38</f>
        <v>0</v>
      </c>
      <c r="U67" s="25">
        <f>U94-'Cost Data'!$D$39</f>
        <v>0</v>
      </c>
      <c r="V67" s="25">
        <f>V94-'Cost Data'!$D$40</f>
        <v>0</v>
      </c>
      <c r="W67" s="25">
        <f>W94-'Cost Data'!$D$41</f>
        <v>0</v>
      </c>
      <c r="X67" s="25">
        <f>X94-'Cost Data'!$D$42</f>
        <v>0</v>
      </c>
      <c r="Y67" s="25">
        <f>Y94-'Cost Data'!$D$43</f>
        <v>0</v>
      </c>
      <c r="Z67" s="25">
        <f>Z94-'Cost Data'!$D$44</f>
        <v>0</v>
      </c>
      <c r="AA67" s="25">
        <f t="shared" si="60"/>
        <v>0</v>
      </c>
    </row>
    <row r="68" spans="1:27" s="25" customFormat="1" x14ac:dyDescent="0.25">
      <c r="A68" s="41">
        <v>2030</v>
      </c>
      <c r="B68" s="25">
        <f>B95-'Cost Data'!$B$38</f>
        <v>0</v>
      </c>
      <c r="C68" s="25">
        <f>C95-'Cost Data'!$B$39</f>
        <v>0</v>
      </c>
      <c r="D68" s="25">
        <f>D95-'Cost Data'!$B$40</f>
        <v>0</v>
      </c>
      <c r="E68" s="25">
        <f>E95-'Cost Data'!$B$41</f>
        <v>0</v>
      </c>
      <c r="F68" s="25">
        <f>F95-'Cost Data'!$B$42</f>
        <v>0</v>
      </c>
      <c r="G68" s="25">
        <f>G95-'Cost Data'!$B$43</f>
        <v>0</v>
      </c>
      <c r="H68" s="25">
        <f>H95-'Cost Data'!$B$44</f>
        <v>0</v>
      </c>
      <c r="I68" s="25">
        <f t="shared" si="58"/>
        <v>0</v>
      </c>
      <c r="K68" s="21">
        <f>K95-'Cost Data'!$E$38</f>
        <v>0</v>
      </c>
      <c r="L68" s="21">
        <f>L95-'Cost Data'!$E$39</f>
        <v>0</v>
      </c>
      <c r="M68" s="21">
        <f>M95-'Cost Data'!$E$40</f>
        <v>0</v>
      </c>
      <c r="N68" s="21">
        <f>N95-'Cost Data'!$E$41</f>
        <v>0</v>
      </c>
      <c r="O68" s="21">
        <f>O95-'Cost Data'!$E$42</f>
        <v>0</v>
      </c>
      <c r="P68" s="21">
        <f>P95-'Cost Data'!$E$43</f>
        <v>0</v>
      </c>
      <c r="Q68" s="21">
        <f>Q95-'Cost Data'!$E$44</f>
        <v>0</v>
      </c>
      <c r="R68" s="25">
        <f t="shared" si="59"/>
        <v>0</v>
      </c>
      <c r="T68" s="25">
        <f>T95-'Cost Data'!$D$38</f>
        <v>0</v>
      </c>
      <c r="U68" s="25">
        <f>U95-'Cost Data'!$D$39</f>
        <v>0</v>
      </c>
      <c r="V68" s="25">
        <f>V95-'Cost Data'!$D$40</f>
        <v>0</v>
      </c>
      <c r="W68" s="25">
        <f>W95-'Cost Data'!$D$41</f>
        <v>0</v>
      </c>
      <c r="X68" s="25">
        <f>X95-'Cost Data'!$D$42</f>
        <v>0</v>
      </c>
      <c r="Y68" s="25">
        <f>Y95-'Cost Data'!$D$43</f>
        <v>0</v>
      </c>
      <c r="Z68" s="25">
        <f>Z95-'Cost Data'!$D$44</f>
        <v>0</v>
      </c>
      <c r="AA68" s="25">
        <f t="shared" si="60"/>
        <v>0</v>
      </c>
    </row>
    <row r="69" spans="1:27" s="25" customFormat="1" x14ac:dyDescent="0.25">
      <c r="A69" s="41">
        <v>2031</v>
      </c>
      <c r="B69" s="25">
        <f>B96-'Cost Data'!$B$38</f>
        <v>0</v>
      </c>
      <c r="C69" s="25">
        <f>C96-'Cost Data'!$B$39</f>
        <v>0</v>
      </c>
      <c r="D69" s="25">
        <f>D96-'Cost Data'!$B$40</f>
        <v>0</v>
      </c>
      <c r="E69" s="25">
        <f>E96-'Cost Data'!$B$41</f>
        <v>0</v>
      </c>
      <c r="F69" s="25">
        <f>F96-'Cost Data'!$B$42</f>
        <v>0</v>
      </c>
      <c r="G69" s="25">
        <f>G96-'Cost Data'!$B$43</f>
        <v>0</v>
      </c>
      <c r="H69" s="25">
        <f>H96-'Cost Data'!$B$44</f>
        <v>0</v>
      </c>
      <c r="I69" s="25">
        <f t="shared" si="58"/>
        <v>0</v>
      </c>
      <c r="K69" s="21">
        <f>K96-'Cost Data'!$E$38</f>
        <v>0</v>
      </c>
      <c r="L69" s="21">
        <f>L96-'Cost Data'!$E$39</f>
        <v>0</v>
      </c>
      <c r="M69" s="21">
        <f>M96-'Cost Data'!$E$40</f>
        <v>0</v>
      </c>
      <c r="N69" s="21">
        <f>N96-'Cost Data'!$E$41</f>
        <v>0</v>
      </c>
      <c r="O69" s="21">
        <f>O96-'Cost Data'!$E$42</f>
        <v>0</v>
      </c>
      <c r="P69" s="21">
        <f>P96-'Cost Data'!$E$43</f>
        <v>0</v>
      </c>
      <c r="Q69" s="21">
        <f>Q96-'Cost Data'!$E$44</f>
        <v>0</v>
      </c>
      <c r="R69" s="25">
        <f t="shared" si="59"/>
        <v>0</v>
      </c>
      <c r="T69" s="25">
        <f>T96-'Cost Data'!$D$38</f>
        <v>0</v>
      </c>
      <c r="U69" s="25">
        <f>U96-'Cost Data'!$D$39</f>
        <v>0</v>
      </c>
      <c r="V69" s="25">
        <f>V96-'Cost Data'!$D$40</f>
        <v>0</v>
      </c>
      <c r="W69" s="25">
        <f>W96-'Cost Data'!$D$41</f>
        <v>0</v>
      </c>
      <c r="X69" s="25">
        <f>X96-'Cost Data'!$D$42</f>
        <v>0</v>
      </c>
      <c r="Y69" s="25">
        <f>Y96-'Cost Data'!$D$43</f>
        <v>0</v>
      </c>
      <c r="Z69" s="25">
        <f>Z96-'Cost Data'!$D$44</f>
        <v>0</v>
      </c>
      <c r="AA69" s="25">
        <f t="shared" si="60"/>
        <v>0</v>
      </c>
    </row>
    <row r="70" spans="1:27" s="25" customFormat="1" x14ac:dyDescent="0.25">
      <c r="A70" s="41">
        <v>2032</v>
      </c>
      <c r="B70" s="25">
        <f>B97-'Cost Data'!$B$38</f>
        <v>0</v>
      </c>
      <c r="C70" s="25">
        <f>C97-'Cost Data'!$B$39</f>
        <v>0</v>
      </c>
      <c r="D70" s="25">
        <f>D97-'Cost Data'!$B$40</f>
        <v>0</v>
      </c>
      <c r="E70" s="25">
        <f>E97-'Cost Data'!$B$41</f>
        <v>0</v>
      </c>
      <c r="F70" s="25">
        <f>F97-'Cost Data'!$B$42</f>
        <v>0</v>
      </c>
      <c r="G70" s="25">
        <f>G97-'Cost Data'!$B$43</f>
        <v>0</v>
      </c>
      <c r="H70" s="25">
        <f>H97-'Cost Data'!$B$44</f>
        <v>0</v>
      </c>
      <c r="I70" s="25">
        <f t="shared" si="58"/>
        <v>0</v>
      </c>
      <c r="K70" s="21">
        <f>K97-'Cost Data'!$E$38</f>
        <v>0</v>
      </c>
      <c r="L70" s="21">
        <f>L97-'Cost Data'!$E$39</f>
        <v>0</v>
      </c>
      <c r="M70" s="21">
        <f>M97-'Cost Data'!$E$40</f>
        <v>0</v>
      </c>
      <c r="N70" s="21">
        <f>N97-'Cost Data'!$E$41</f>
        <v>0</v>
      </c>
      <c r="O70" s="21">
        <f>O97-'Cost Data'!$E$42</f>
        <v>0</v>
      </c>
      <c r="P70" s="21">
        <f>P97-'Cost Data'!$E$43</f>
        <v>0</v>
      </c>
      <c r="Q70" s="21">
        <f>Q97-'Cost Data'!$E$44</f>
        <v>0</v>
      </c>
      <c r="R70" s="25">
        <f t="shared" si="59"/>
        <v>0</v>
      </c>
      <c r="T70" s="25">
        <f>T97-'Cost Data'!$D$38</f>
        <v>0</v>
      </c>
      <c r="U70" s="25">
        <f>U97-'Cost Data'!$D$39</f>
        <v>0</v>
      </c>
      <c r="V70" s="25">
        <f>V97-'Cost Data'!$D$40</f>
        <v>0</v>
      </c>
      <c r="W70" s="25">
        <f>W97-'Cost Data'!$D$41</f>
        <v>0</v>
      </c>
      <c r="X70" s="25">
        <f>X97-'Cost Data'!$D$42</f>
        <v>0</v>
      </c>
      <c r="Y70" s="25">
        <f>Y97-'Cost Data'!$D$43</f>
        <v>0</v>
      </c>
      <c r="Z70" s="25">
        <f>Z97-'Cost Data'!$D$44</f>
        <v>0</v>
      </c>
      <c r="AA70" s="25">
        <f t="shared" si="60"/>
        <v>0</v>
      </c>
    </row>
    <row r="71" spans="1:27" s="25" customFormat="1" x14ac:dyDescent="0.25">
      <c r="A71" s="41">
        <v>2033</v>
      </c>
      <c r="B71" s="25">
        <f>B98-'Cost Data'!$B$38</f>
        <v>0</v>
      </c>
      <c r="C71" s="25">
        <f>C98-'Cost Data'!$B$39</f>
        <v>0</v>
      </c>
      <c r="D71" s="25">
        <f>D98-'Cost Data'!$B$40</f>
        <v>0</v>
      </c>
      <c r="E71" s="25">
        <f>E98-'Cost Data'!$B$41</f>
        <v>0</v>
      </c>
      <c r="F71" s="25">
        <f>F98-'Cost Data'!$B$42</f>
        <v>0</v>
      </c>
      <c r="G71" s="25">
        <f>G98-'Cost Data'!$B$43</f>
        <v>0</v>
      </c>
      <c r="H71" s="25">
        <f>H98-'Cost Data'!$B$44</f>
        <v>0</v>
      </c>
      <c r="I71" s="25">
        <f t="shared" si="58"/>
        <v>0</v>
      </c>
      <c r="K71" s="21">
        <f>K98-'Cost Data'!$E$38</f>
        <v>0</v>
      </c>
      <c r="L71" s="21">
        <f>L98-'Cost Data'!$E$39</f>
        <v>0</v>
      </c>
      <c r="M71" s="21">
        <f>M98-'Cost Data'!$E$40</f>
        <v>0</v>
      </c>
      <c r="N71" s="21">
        <f>N98-'Cost Data'!$E$41</f>
        <v>0</v>
      </c>
      <c r="O71" s="21">
        <f>O98-'Cost Data'!$E$42</f>
        <v>0</v>
      </c>
      <c r="P71" s="21">
        <f>P98-'Cost Data'!$E$43</f>
        <v>0</v>
      </c>
      <c r="Q71" s="21">
        <f>Q98-'Cost Data'!$E$44</f>
        <v>0</v>
      </c>
      <c r="R71" s="25">
        <f t="shared" si="59"/>
        <v>0</v>
      </c>
      <c r="T71" s="25">
        <f>T98-'Cost Data'!$D$38</f>
        <v>0</v>
      </c>
      <c r="U71" s="25">
        <f>U98-'Cost Data'!$D$39</f>
        <v>0</v>
      </c>
      <c r="V71" s="25">
        <f>V98-'Cost Data'!$D$40</f>
        <v>0</v>
      </c>
      <c r="W71" s="25">
        <f>W98-'Cost Data'!$D$41</f>
        <v>0</v>
      </c>
      <c r="X71" s="25">
        <f>X98-'Cost Data'!$D$42</f>
        <v>0</v>
      </c>
      <c r="Y71" s="25">
        <f>Y98-'Cost Data'!$D$43</f>
        <v>0</v>
      </c>
      <c r="Z71" s="25">
        <f>Z98-'Cost Data'!$D$44</f>
        <v>0</v>
      </c>
      <c r="AA71" s="25">
        <f t="shared" si="60"/>
        <v>0</v>
      </c>
    </row>
    <row r="72" spans="1:27" s="25" customFormat="1" x14ac:dyDescent="0.25">
      <c r="A72" s="41">
        <v>2034</v>
      </c>
      <c r="B72" s="25">
        <f>B99-'Cost Data'!$B$38</f>
        <v>0</v>
      </c>
      <c r="C72" s="25">
        <f>C99-'Cost Data'!$B$39</f>
        <v>0</v>
      </c>
      <c r="D72" s="25">
        <f>D99-'Cost Data'!$B$40</f>
        <v>0</v>
      </c>
      <c r="E72" s="25">
        <f>E99-'Cost Data'!$B$41</f>
        <v>0</v>
      </c>
      <c r="F72" s="25">
        <f>F99-'Cost Data'!$B$42</f>
        <v>0</v>
      </c>
      <c r="G72" s="25">
        <f>G99-'Cost Data'!$B$43</f>
        <v>0</v>
      </c>
      <c r="H72" s="25">
        <f>H99-'Cost Data'!$B$44</f>
        <v>0</v>
      </c>
      <c r="I72" s="25">
        <f t="shared" si="58"/>
        <v>0</v>
      </c>
      <c r="K72" s="21">
        <f>K99-'Cost Data'!$E$38</f>
        <v>0</v>
      </c>
      <c r="L72" s="21">
        <f>L99-'Cost Data'!$E$39</f>
        <v>0</v>
      </c>
      <c r="M72" s="21">
        <f>M99-'Cost Data'!$E$40</f>
        <v>0</v>
      </c>
      <c r="N72" s="21">
        <f>N99-'Cost Data'!$E$41</f>
        <v>0</v>
      </c>
      <c r="O72" s="21">
        <f>O99-'Cost Data'!$E$42</f>
        <v>0</v>
      </c>
      <c r="P72" s="21">
        <f>P99-'Cost Data'!$E$43</f>
        <v>0</v>
      </c>
      <c r="Q72" s="21">
        <f>Q99-'Cost Data'!$E$44</f>
        <v>0</v>
      </c>
      <c r="R72" s="25">
        <f t="shared" si="59"/>
        <v>0</v>
      </c>
      <c r="T72" s="25">
        <f>T99-'Cost Data'!$D$38</f>
        <v>0</v>
      </c>
      <c r="U72" s="25">
        <f>U99-'Cost Data'!$D$39</f>
        <v>0</v>
      </c>
      <c r="V72" s="25">
        <f>V99-'Cost Data'!$D$40</f>
        <v>0</v>
      </c>
      <c r="W72" s="25">
        <f>W99-'Cost Data'!$D$41</f>
        <v>0</v>
      </c>
      <c r="X72" s="25">
        <f>X99-'Cost Data'!$D$42</f>
        <v>0</v>
      </c>
      <c r="Y72" s="25">
        <f>Y99-'Cost Data'!$D$43</f>
        <v>0</v>
      </c>
      <c r="Z72" s="25">
        <f>Z99-'Cost Data'!$D$44</f>
        <v>0</v>
      </c>
      <c r="AA72" s="25">
        <f t="shared" si="60"/>
        <v>0</v>
      </c>
    </row>
    <row r="73" spans="1:27" s="25" customFormat="1" x14ac:dyDescent="0.25">
      <c r="A73" s="41">
        <v>2035</v>
      </c>
      <c r="B73" s="25">
        <f>B100-'Cost Data'!$B$38</f>
        <v>0</v>
      </c>
      <c r="C73" s="25">
        <f>C100-'Cost Data'!$B$39</f>
        <v>0</v>
      </c>
      <c r="D73" s="25">
        <f>D100-'Cost Data'!$B$40</f>
        <v>0</v>
      </c>
      <c r="E73" s="25">
        <f>E100-'Cost Data'!$B$41</f>
        <v>0</v>
      </c>
      <c r="F73" s="25">
        <f>F100-'Cost Data'!$B$42</f>
        <v>0</v>
      </c>
      <c r="G73" s="25">
        <f>G100-'Cost Data'!$B$43</f>
        <v>0</v>
      </c>
      <c r="H73" s="25">
        <f>H100-'Cost Data'!$B$44</f>
        <v>0</v>
      </c>
      <c r="I73" s="25">
        <f t="shared" si="58"/>
        <v>0</v>
      </c>
      <c r="K73" s="21">
        <f>K100-'Cost Data'!$E$38</f>
        <v>0</v>
      </c>
      <c r="L73" s="21">
        <f>L100-'Cost Data'!$E$39</f>
        <v>0</v>
      </c>
      <c r="M73" s="21">
        <f>M100-'Cost Data'!$E$40</f>
        <v>0</v>
      </c>
      <c r="N73" s="21">
        <f>N100-'Cost Data'!$E$41</f>
        <v>0</v>
      </c>
      <c r="O73" s="21">
        <f>O100-'Cost Data'!$E$42</f>
        <v>0</v>
      </c>
      <c r="P73" s="21">
        <f>P100-'Cost Data'!$E$43</f>
        <v>0</v>
      </c>
      <c r="Q73" s="21">
        <f>Q100-'Cost Data'!$E$44</f>
        <v>0</v>
      </c>
      <c r="R73" s="25">
        <f t="shared" si="59"/>
        <v>0</v>
      </c>
      <c r="T73" s="25">
        <f>T100-'Cost Data'!$D$38</f>
        <v>0</v>
      </c>
      <c r="U73" s="25">
        <f>U100-'Cost Data'!$D$39</f>
        <v>0</v>
      </c>
      <c r="V73" s="25">
        <f>V100-'Cost Data'!$D$40</f>
        <v>0</v>
      </c>
      <c r="W73" s="25">
        <f>W100-'Cost Data'!$D$41</f>
        <v>0</v>
      </c>
      <c r="X73" s="25">
        <f>X100-'Cost Data'!$D$42</f>
        <v>0</v>
      </c>
      <c r="Y73" s="25">
        <f>Y100-'Cost Data'!$D$43</f>
        <v>0</v>
      </c>
      <c r="Z73" s="25">
        <f>Z100-'Cost Data'!$D$44</f>
        <v>0</v>
      </c>
      <c r="AA73" s="25">
        <f t="shared" si="60"/>
        <v>0</v>
      </c>
    </row>
    <row r="74" spans="1:27" s="25" customFormat="1" x14ac:dyDescent="0.25">
      <c r="A74" s="41">
        <v>2036</v>
      </c>
      <c r="B74" s="25">
        <f>B101-'Cost Data'!$B$38</f>
        <v>0</v>
      </c>
      <c r="C74" s="25">
        <f>C101-'Cost Data'!$B$39</f>
        <v>0</v>
      </c>
      <c r="D74" s="25">
        <f>D101-'Cost Data'!$B$40</f>
        <v>0</v>
      </c>
      <c r="E74" s="25">
        <f>E101-'Cost Data'!$B$41</f>
        <v>0</v>
      </c>
      <c r="F74" s="25">
        <f>F101-'Cost Data'!$B$42</f>
        <v>0</v>
      </c>
      <c r="G74" s="25">
        <f>G101-'Cost Data'!$B$43</f>
        <v>0</v>
      </c>
      <c r="H74" s="25">
        <f>H101-'Cost Data'!$B$44</f>
        <v>0</v>
      </c>
      <c r="I74" s="25">
        <f t="shared" si="58"/>
        <v>0</v>
      </c>
      <c r="K74" s="21">
        <f>K101-'Cost Data'!$E$38</f>
        <v>0</v>
      </c>
      <c r="L74" s="21">
        <f>L101-'Cost Data'!$E$39</f>
        <v>0</v>
      </c>
      <c r="M74" s="21">
        <f>M101-'Cost Data'!$E$40</f>
        <v>0</v>
      </c>
      <c r="N74" s="21">
        <f>N101-'Cost Data'!$E$41</f>
        <v>0</v>
      </c>
      <c r="O74" s="21">
        <f>O101-'Cost Data'!$E$42</f>
        <v>0</v>
      </c>
      <c r="P74" s="21">
        <f>P101-'Cost Data'!$E$43</f>
        <v>0</v>
      </c>
      <c r="Q74" s="21">
        <f>Q101-'Cost Data'!$E$44</f>
        <v>0</v>
      </c>
      <c r="R74" s="25">
        <f t="shared" si="59"/>
        <v>0</v>
      </c>
      <c r="T74" s="25">
        <f>T101-'Cost Data'!$D$38</f>
        <v>0</v>
      </c>
      <c r="U74" s="25">
        <f>U101-'Cost Data'!$D$39</f>
        <v>0</v>
      </c>
      <c r="V74" s="25">
        <f>V101-'Cost Data'!$D$40</f>
        <v>0</v>
      </c>
      <c r="W74" s="25">
        <f>W101-'Cost Data'!$D$41</f>
        <v>0</v>
      </c>
      <c r="X74" s="25">
        <f>X101-'Cost Data'!$D$42</f>
        <v>0</v>
      </c>
      <c r="Y74" s="25">
        <f>Y101-'Cost Data'!$D$43</f>
        <v>0</v>
      </c>
      <c r="Z74" s="25">
        <f>Z101-'Cost Data'!$D$44</f>
        <v>0</v>
      </c>
      <c r="AA74" s="25">
        <f t="shared" si="60"/>
        <v>0</v>
      </c>
    </row>
    <row r="75" spans="1:27" s="25" customFormat="1" x14ac:dyDescent="0.25">
      <c r="A75" s="41">
        <v>2037</v>
      </c>
      <c r="B75" s="25">
        <f>B102-'Cost Data'!$B$38</f>
        <v>0</v>
      </c>
      <c r="C75" s="25">
        <f>C102-'Cost Data'!$B$39</f>
        <v>0</v>
      </c>
      <c r="D75" s="25">
        <f>D102-'Cost Data'!$B$40</f>
        <v>0</v>
      </c>
      <c r="E75" s="25">
        <f>E102-'Cost Data'!$B$41</f>
        <v>0</v>
      </c>
      <c r="F75" s="25">
        <f>F102-'Cost Data'!$B$42</f>
        <v>0</v>
      </c>
      <c r="G75" s="25">
        <f>G102-'Cost Data'!$B$43</f>
        <v>0</v>
      </c>
      <c r="H75" s="25">
        <f>H102-'Cost Data'!$B$44</f>
        <v>0</v>
      </c>
      <c r="I75" s="25">
        <f t="shared" si="58"/>
        <v>0</v>
      </c>
      <c r="K75" s="21">
        <f>K102-'Cost Data'!$E$38</f>
        <v>0</v>
      </c>
      <c r="L75" s="21">
        <f>L102-'Cost Data'!$E$39</f>
        <v>0</v>
      </c>
      <c r="M75" s="21">
        <f>M102-'Cost Data'!$E$40</f>
        <v>0</v>
      </c>
      <c r="N75" s="21">
        <f>N102-'Cost Data'!$E$41</f>
        <v>0</v>
      </c>
      <c r="O75" s="21">
        <f>O102-'Cost Data'!$E$42</f>
        <v>0</v>
      </c>
      <c r="P75" s="21">
        <f>P102-'Cost Data'!$E$43</f>
        <v>0</v>
      </c>
      <c r="Q75" s="21">
        <f>Q102-'Cost Data'!$E$44</f>
        <v>0</v>
      </c>
      <c r="R75" s="25">
        <f t="shared" si="59"/>
        <v>0</v>
      </c>
      <c r="T75" s="25">
        <f>T102-'Cost Data'!$D$38</f>
        <v>0</v>
      </c>
      <c r="U75" s="25">
        <f>U102-'Cost Data'!$D$39</f>
        <v>0</v>
      </c>
      <c r="V75" s="25">
        <f>V102-'Cost Data'!$D$40</f>
        <v>0</v>
      </c>
      <c r="W75" s="25">
        <f>W102-'Cost Data'!$D$41</f>
        <v>0</v>
      </c>
      <c r="X75" s="25">
        <f>X102-'Cost Data'!$D$42</f>
        <v>0</v>
      </c>
      <c r="Y75" s="25">
        <f>Y102-'Cost Data'!$D$43</f>
        <v>0</v>
      </c>
      <c r="Z75" s="25">
        <f>Z102-'Cost Data'!$D$44</f>
        <v>0</v>
      </c>
      <c r="AA75" s="25">
        <f t="shared" si="60"/>
        <v>0</v>
      </c>
    </row>
    <row r="76" spans="1:27" s="25" customFormat="1" x14ac:dyDescent="0.25">
      <c r="A76" s="41">
        <v>2038</v>
      </c>
      <c r="B76" s="25">
        <f>B103-'Cost Data'!$B$38</f>
        <v>0</v>
      </c>
      <c r="C76" s="25">
        <f>C103-'Cost Data'!$B$39</f>
        <v>0</v>
      </c>
      <c r="D76" s="25">
        <f>D103-'Cost Data'!$B$40</f>
        <v>0</v>
      </c>
      <c r="E76" s="25">
        <f>E103-'Cost Data'!$B$41</f>
        <v>0</v>
      </c>
      <c r="F76" s="25">
        <f>F103-'Cost Data'!$B$42</f>
        <v>0</v>
      </c>
      <c r="G76" s="25">
        <f>G103-'Cost Data'!$B$43</f>
        <v>0</v>
      </c>
      <c r="H76" s="25">
        <f>H103-'Cost Data'!$B$44</f>
        <v>0</v>
      </c>
      <c r="I76" s="25">
        <f t="shared" si="58"/>
        <v>0</v>
      </c>
      <c r="K76" s="21">
        <f>K103-'Cost Data'!$E$38</f>
        <v>0</v>
      </c>
      <c r="L76" s="21">
        <f>L103-'Cost Data'!$E$39</f>
        <v>0</v>
      </c>
      <c r="M76" s="21">
        <f>M103-'Cost Data'!$E$40</f>
        <v>0</v>
      </c>
      <c r="N76" s="21">
        <f>N103-'Cost Data'!$E$41</f>
        <v>0</v>
      </c>
      <c r="O76" s="21">
        <f>O103-'Cost Data'!$E$42</f>
        <v>0</v>
      </c>
      <c r="P76" s="21">
        <f>P103-'Cost Data'!$E$43</f>
        <v>0</v>
      </c>
      <c r="Q76" s="21">
        <f>Q103-'Cost Data'!$E$44</f>
        <v>0</v>
      </c>
      <c r="R76" s="25">
        <f t="shared" si="59"/>
        <v>0</v>
      </c>
      <c r="T76" s="25">
        <f>T103-'Cost Data'!$D$38</f>
        <v>0</v>
      </c>
      <c r="U76" s="25">
        <f>U103-'Cost Data'!$D$39</f>
        <v>0</v>
      </c>
      <c r="V76" s="25">
        <f>V103-'Cost Data'!$D$40</f>
        <v>0</v>
      </c>
      <c r="W76" s="25">
        <f>W103-'Cost Data'!$D$41</f>
        <v>0</v>
      </c>
      <c r="X76" s="25">
        <f>X103-'Cost Data'!$D$42</f>
        <v>0</v>
      </c>
      <c r="Y76" s="25">
        <f>Y103-'Cost Data'!$D$43</f>
        <v>0</v>
      </c>
      <c r="Z76" s="25">
        <f>Z103-'Cost Data'!$D$44</f>
        <v>0</v>
      </c>
      <c r="AA76" s="25">
        <f t="shared" si="60"/>
        <v>0</v>
      </c>
    </row>
    <row r="77" spans="1:27" s="25" customFormat="1" x14ac:dyDescent="0.25">
      <c r="A77" s="41">
        <v>2039</v>
      </c>
      <c r="B77" s="25">
        <f>B104-'Cost Data'!$B$38</f>
        <v>0</v>
      </c>
      <c r="C77" s="25">
        <f>C104-'Cost Data'!$B$39</f>
        <v>0</v>
      </c>
      <c r="D77" s="25">
        <f>D104-'Cost Data'!$B$40</f>
        <v>0</v>
      </c>
      <c r="E77" s="25">
        <f>E104-'Cost Data'!$B$41</f>
        <v>0</v>
      </c>
      <c r="F77" s="25">
        <f>F104-'Cost Data'!$B$42</f>
        <v>0</v>
      </c>
      <c r="G77" s="25">
        <f>G104-'Cost Data'!$B$43</f>
        <v>0</v>
      </c>
      <c r="H77" s="25">
        <f>H104-'Cost Data'!$B$44</f>
        <v>0</v>
      </c>
      <c r="I77" s="25">
        <f t="shared" si="58"/>
        <v>0</v>
      </c>
      <c r="K77" s="21">
        <f>K104-'Cost Data'!$E$38</f>
        <v>0</v>
      </c>
      <c r="L77" s="21">
        <f>L104-'Cost Data'!$E$39</f>
        <v>0</v>
      </c>
      <c r="M77" s="21">
        <f>M104-'Cost Data'!$E$40</f>
        <v>0</v>
      </c>
      <c r="N77" s="21">
        <f>N104-'Cost Data'!$E$41</f>
        <v>0</v>
      </c>
      <c r="O77" s="21">
        <f>O104-'Cost Data'!$E$42</f>
        <v>0</v>
      </c>
      <c r="P77" s="21">
        <f>P104-'Cost Data'!$E$43</f>
        <v>0</v>
      </c>
      <c r="Q77" s="21">
        <f>Q104-'Cost Data'!$E$44</f>
        <v>0</v>
      </c>
      <c r="R77" s="25">
        <f t="shared" si="59"/>
        <v>0</v>
      </c>
      <c r="T77" s="25">
        <f>T104-'Cost Data'!$D$38</f>
        <v>0</v>
      </c>
      <c r="U77" s="25">
        <f>U104-'Cost Data'!$D$39</f>
        <v>0</v>
      </c>
      <c r="V77" s="25">
        <f>V104-'Cost Data'!$D$40</f>
        <v>0</v>
      </c>
      <c r="W77" s="25">
        <f>W104-'Cost Data'!$D$41</f>
        <v>0</v>
      </c>
      <c r="X77" s="25">
        <f>X104-'Cost Data'!$D$42</f>
        <v>0</v>
      </c>
      <c r="Y77" s="25">
        <f>Y104-'Cost Data'!$D$43</f>
        <v>0</v>
      </c>
      <c r="Z77" s="25">
        <f>Z104-'Cost Data'!$D$44</f>
        <v>0</v>
      </c>
      <c r="AA77" s="25">
        <f t="shared" si="60"/>
        <v>0</v>
      </c>
    </row>
    <row r="78" spans="1:27" s="25" customFormat="1" x14ac:dyDescent="0.25">
      <c r="A78" s="41">
        <v>2040</v>
      </c>
      <c r="B78" s="25">
        <f>B105-'Cost Data'!$B$38</f>
        <v>0</v>
      </c>
      <c r="C78" s="25">
        <f>C105-'Cost Data'!$B$39</f>
        <v>0</v>
      </c>
      <c r="D78" s="25">
        <f>D105-'Cost Data'!$B$40</f>
        <v>0</v>
      </c>
      <c r="E78" s="25">
        <f>E105-'Cost Data'!$B$41</f>
        <v>0</v>
      </c>
      <c r="F78" s="25">
        <f>F105-'Cost Data'!$B$42</f>
        <v>0</v>
      </c>
      <c r="G78" s="25">
        <f>G105-'Cost Data'!$B$43</f>
        <v>0</v>
      </c>
      <c r="H78" s="25">
        <f>H105-'Cost Data'!$B$44</f>
        <v>0</v>
      </c>
      <c r="I78" s="25">
        <f t="shared" si="58"/>
        <v>0</v>
      </c>
      <c r="K78" s="21">
        <f>K105-'Cost Data'!$E$38</f>
        <v>0</v>
      </c>
      <c r="L78" s="21">
        <f>L105-'Cost Data'!$E$39</f>
        <v>0</v>
      </c>
      <c r="M78" s="21">
        <f>M105-'Cost Data'!$E$40</f>
        <v>0</v>
      </c>
      <c r="N78" s="21">
        <f>N105-'Cost Data'!$E$41</f>
        <v>0</v>
      </c>
      <c r="O78" s="21">
        <f>O105-'Cost Data'!$E$42</f>
        <v>0</v>
      </c>
      <c r="P78" s="21">
        <f>P105-'Cost Data'!$E$43</f>
        <v>0</v>
      </c>
      <c r="Q78" s="21">
        <f>Q105-'Cost Data'!$E$44</f>
        <v>0</v>
      </c>
      <c r="R78" s="25">
        <f t="shared" si="59"/>
        <v>0</v>
      </c>
      <c r="T78" s="25">
        <f>T105-'Cost Data'!$D$38</f>
        <v>0</v>
      </c>
      <c r="U78" s="25">
        <f>U105-'Cost Data'!$D$39</f>
        <v>0</v>
      </c>
      <c r="V78" s="25">
        <f>V105-'Cost Data'!$D$40</f>
        <v>0</v>
      </c>
      <c r="W78" s="25">
        <f>W105-'Cost Data'!$D$41</f>
        <v>0</v>
      </c>
      <c r="X78" s="25">
        <f>X105-'Cost Data'!$D$42</f>
        <v>0</v>
      </c>
      <c r="Y78" s="25">
        <f>Y105-'Cost Data'!$D$43</f>
        <v>0</v>
      </c>
      <c r="Z78" s="25">
        <f>Z105-'Cost Data'!$D$44</f>
        <v>0</v>
      </c>
      <c r="AA78" s="25">
        <f t="shared" si="60"/>
        <v>0</v>
      </c>
    </row>
    <row r="79" spans="1:27" s="25" customFormat="1" x14ac:dyDescent="0.25">
      <c r="A79" s="25" t="s">
        <v>20</v>
      </c>
      <c r="B79" s="25">
        <f>SUM(B58:B78)</f>
        <v>0</v>
      </c>
      <c r="C79" s="25">
        <f t="shared" ref="C79:H79" si="61">SUM(C58:C78)</f>
        <v>0</v>
      </c>
      <c r="D79" s="25">
        <f t="shared" si="61"/>
        <v>0</v>
      </c>
      <c r="E79" s="25">
        <f t="shared" si="61"/>
        <v>0</v>
      </c>
      <c r="F79" s="25">
        <f t="shared" si="61"/>
        <v>0</v>
      </c>
      <c r="G79" s="25">
        <f t="shared" si="61"/>
        <v>0</v>
      </c>
      <c r="H79" s="25">
        <f t="shared" si="61"/>
        <v>0</v>
      </c>
      <c r="I79" s="25">
        <f>SUM(I58:I78)</f>
        <v>0</v>
      </c>
      <c r="J79" s="26"/>
      <c r="K79" s="25">
        <f>SUM(K58:K78)</f>
        <v>0</v>
      </c>
      <c r="L79" s="25">
        <f t="shared" ref="L79:P79" si="62">SUM(L58:L78)</f>
        <v>0</v>
      </c>
      <c r="M79" s="25">
        <f t="shared" si="62"/>
        <v>0</v>
      </c>
      <c r="N79" s="25">
        <f t="shared" si="62"/>
        <v>0</v>
      </c>
      <c r="O79" s="25">
        <f t="shared" si="62"/>
        <v>0</v>
      </c>
      <c r="P79" s="25">
        <f t="shared" si="62"/>
        <v>0</v>
      </c>
      <c r="Q79" s="25">
        <f>SUM(Q58:Q78)</f>
        <v>0</v>
      </c>
      <c r="R79" s="25">
        <f>SUM(R58:R78)</f>
        <v>0</v>
      </c>
      <c r="S79" s="26"/>
      <c r="T79" s="25">
        <f t="shared" ref="T79:AA79" si="63">SUM(T58:T78)</f>
        <v>0</v>
      </c>
      <c r="U79" s="25">
        <f t="shared" si="63"/>
        <v>0</v>
      </c>
      <c r="V79" s="25">
        <f t="shared" si="63"/>
        <v>0</v>
      </c>
      <c r="W79" s="25">
        <f t="shared" si="63"/>
        <v>0</v>
      </c>
      <c r="X79" s="25">
        <f t="shared" si="63"/>
        <v>0</v>
      </c>
      <c r="Y79" s="25">
        <f t="shared" si="63"/>
        <v>0</v>
      </c>
      <c r="Z79" s="25">
        <f t="shared" si="63"/>
        <v>0</v>
      </c>
      <c r="AA79" s="25">
        <f t="shared" si="63"/>
        <v>0</v>
      </c>
    </row>
    <row r="80" spans="1:27" s="25" customFormat="1" x14ac:dyDescent="0.25"/>
    <row r="81" spans="1:29" s="25" customFormat="1" x14ac:dyDescent="0.25"/>
    <row r="82" spans="1:29" s="25" customFormat="1" x14ac:dyDescent="0.25">
      <c r="A82" s="12" t="s">
        <v>68</v>
      </c>
    </row>
    <row r="83" spans="1:29" x14ac:dyDescent="0.25">
      <c r="A83" s="12"/>
      <c r="B83" s="11" t="s">
        <v>1</v>
      </c>
      <c r="C83" s="11"/>
      <c r="D83" s="11"/>
      <c r="E83" s="11"/>
      <c r="F83" s="11"/>
      <c r="G83" s="11"/>
      <c r="H83" s="11"/>
      <c r="I83" s="11"/>
      <c r="K83" s="11" t="s">
        <v>32</v>
      </c>
      <c r="L83" s="11"/>
      <c r="M83" s="11"/>
      <c r="N83" s="11"/>
      <c r="O83" s="11"/>
      <c r="P83" s="11"/>
      <c r="Q83" s="11"/>
      <c r="R83" s="11"/>
      <c r="T83" s="11" t="s">
        <v>2</v>
      </c>
      <c r="U83" s="11"/>
      <c r="V83" s="11"/>
      <c r="W83" s="11"/>
      <c r="X83" s="11"/>
      <c r="Y83" s="11"/>
      <c r="Z83" s="11"/>
      <c r="AA83" s="11"/>
    </row>
    <row r="84" spans="1:29" ht="30" x14ac:dyDescent="0.25">
      <c r="A84" s="41" t="s">
        <v>0</v>
      </c>
      <c r="B84" s="41" t="s">
        <v>3</v>
      </c>
      <c r="C84" s="41" t="s">
        <v>4</v>
      </c>
      <c r="D84" s="41" t="s">
        <v>5</v>
      </c>
      <c r="E84" s="41" t="s">
        <v>6</v>
      </c>
      <c r="F84" s="41" t="s">
        <v>7</v>
      </c>
      <c r="G84" s="41" t="s">
        <v>8</v>
      </c>
      <c r="H84" s="41" t="s">
        <v>9</v>
      </c>
      <c r="I84" s="41" t="s">
        <v>11</v>
      </c>
      <c r="K84" s="41" t="s">
        <v>3</v>
      </c>
      <c r="L84" s="41" t="s">
        <v>4</v>
      </c>
      <c r="M84" s="41" t="s">
        <v>5</v>
      </c>
      <c r="N84" s="41" t="s">
        <v>6</v>
      </c>
      <c r="O84" s="41" t="s">
        <v>7</v>
      </c>
      <c r="P84" s="41" t="s">
        <v>8</v>
      </c>
      <c r="Q84" s="41" t="s">
        <v>9</v>
      </c>
      <c r="R84" s="41" t="s">
        <v>11</v>
      </c>
      <c r="T84" s="41" t="s">
        <v>3</v>
      </c>
      <c r="U84" s="41" t="s">
        <v>4</v>
      </c>
      <c r="V84" s="41" t="s">
        <v>5</v>
      </c>
      <c r="W84" s="41" t="s">
        <v>6</v>
      </c>
      <c r="X84" s="41" t="s">
        <v>7</v>
      </c>
      <c r="Y84" s="41" t="s">
        <v>8</v>
      </c>
      <c r="Z84" s="41" t="s">
        <v>9</v>
      </c>
      <c r="AA84" s="41" t="s">
        <v>11</v>
      </c>
      <c r="AB84" s="12"/>
      <c r="AC84" s="12"/>
    </row>
    <row r="85" spans="1:29" s="25" customFormat="1" x14ac:dyDescent="0.25">
      <c r="A85" s="41">
        <v>2020</v>
      </c>
      <c r="B85" s="21">
        <f t="shared" ref="B85:E85" si="64">(B112)*(B140)</f>
        <v>0</v>
      </c>
      <c r="C85" s="21">
        <f t="shared" si="64"/>
        <v>0</v>
      </c>
      <c r="D85" s="21">
        <f t="shared" si="64"/>
        <v>0</v>
      </c>
      <c r="E85" s="21">
        <f t="shared" si="64"/>
        <v>0</v>
      </c>
      <c r="F85" s="21">
        <f t="shared" ref="F85:H85" si="65">(F112)*(F140)</f>
        <v>0</v>
      </c>
      <c r="G85" s="21">
        <f t="shared" si="65"/>
        <v>0</v>
      </c>
      <c r="H85" s="21">
        <f t="shared" si="65"/>
        <v>0</v>
      </c>
      <c r="I85" s="20">
        <f t="shared" ref="I85:I105" si="66">SUM(B85:H85)</f>
        <v>0</v>
      </c>
      <c r="J85" s="21"/>
      <c r="K85" s="21">
        <f>(K112)*(J140)</f>
        <v>0</v>
      </c>
      <c r="L85" s="21">
        <f t="shared" ref="L85:Q85" si="67">(L112)*(K140)</f>
        <v>0</v>
      </c>
      <c r="M85" s="21">
        <f t="shared" si="67"/>
        <v>0</v>
      </c>
      <c r="N85" s="21">
        <f t="shared" si="67"/>
        <v>0</v>
      </c>
      <c r="O85" s="21">
        <f t="shared" si="67"/>
        <v>0</v>
      </c>
      <c r="P85" s="21">
        <f t="shared" si="67"/>
        <v>0</v>
      </c>
      <c r="Q85" s="21">
        <f t="shared" si="67"/>
        <v>0</v>
      </c>
      <c r="R85" s="20">
        <f t="shared" ref="R85:R105" si="68">SUM(K85:Q85)</f>
        <v>0</v>
      </c>
      <c r="S85" s="21"/>
      <c r="T85" s="21">
        <f>(T112)*(R140)</f>
        <v>0</v>
      </c>
      <c r="U85" s="21">
        <f t="shared" ref="U85:Z100" si="69">(U112)*(S140)</f>
        <v>0</v>
      </c>
      <c r="V85" s="21">
        <f t="shared" si="69"/>
        <v>0</v>
      </c>
      <c r="W85" s="21">
        <f t="shared" si="69"/>
        <v>0</v>
      </c>
      <c r="X85" s="21">
        <f t="shared" si="69"/>
        <v>0</v>
      </c>
      <c r="Y85" s="21">
        <f t="shared" si="69"/>
        <v>0</v>
      </c>
      <c r="Z85" s="21">
        <f t="shared" si="69"/>
        <v>0</v>
      </c>
      <c r="AA85" s="21">
        <f t="shared" ref="AA85:AA105" si="70">SUM(T85:Z85)</f>
        <v>0</v>
      </c>
    </row>
    <row r="86" spans="1:29" s="25" customFormat="1" x14ac:dyDescent="0.25">
      <c r="A86" s="41">
        <v>2021</v>
      </c>
      <c r="B86" s="21">
        <f t="shared" ref="B86:F86" si="71">(B113)*(B141)</f>
        <v>0</v>
      </c>
      <c r="C86" s="21">
        <f t="shared" si="71"/>
        <v>0</v>
      </c>
      <c r="D86" s="21">
        <f t="shared" si="71"/>
        <v>0</v>
      </c>
      <c r="E86" s="21">
        <f t="shared" si="71"/>
        <v>0</v>
      </c>
      <c r="F86" s="21">
        <f t="shared" si="71"/>
        <v>0</v>
      </c>
      <c r="G86" s="21">
        <f t="shared" ref="G86:H86" si="72">(G113)*(G141)</f>
        <v>0</v>
      </c>
      <c r="H86" s="21">
        <f t="shared" si="72"/>
        <v>0</v>
      </c>
      <c r="I86" s="20">
        <f t="shared" si="66"/>
        <v>0</v>
      </c>
      <c r="J86" s="21"/>
      <c r="K86" s="21">
        <f t="shared" ref="K86:Q105" si="73">(K113)*(J141)</f>
        <v>0</v>
      </c>
      <c r="L86" s="21">
        <f t="shared" si="73"/>
        <v>0</v>
      </c>
      <c r="M86" s="21">
        <f t="shared" si="73"/>
        <v>0</v>
      </c>
      <c r="N86" s="21">
        <f t="shared" si="73"/>
        <v>0</v>
      </c>
      <c r="O86" s="21">
        <f t="shared" si="73"/>
        <v>0</v>
      </c>
      <c r="P86" s="21">
        <f t="shared" si="73"/>
        <v>0</v>
      </c>
      <c r="Q86" s="21">
        <f t="shared" si="73"/>
        <v>0</v>
      </c>
      <c r="R86" s="20">
        <f t="shared" si="68"/>
        <v>0</v>
      </c>
      <c r="S86" s="21"/>
      <c r="T86" s="21">
        <f t="shared" ref="T86:T105" si="74">(T113)*(R141)</f>
        <v>0</v>
      </c>
      <c r="U86" s="21">
        <f t="shared" si="69"/>
        <v>0</v>
      </c>
      <c r="V86" s="21">
        <f t="shared" si="69"/>
        <v>0</v>
      </c>
      <c r="W86" s="21">
        <f t="shared" si="69"/>
        <v>0</v>
      </c>
      <c r="X86" s="21">
        <f t="shared" si="69"/>
        <v>0</v>
      </c>
      <c r="Y86" s="21">
        <f t="shared" si="69"/>
        <v>0</v>
      </c>
      <c r="Z86" s="21">
        <f t="shared" si="69"/>
        <v>0</v>
      </c>
      <c r="AA86" s="21">
        <f t="shared" si="70"/>
        <v>0</v>
      </c>
    </row>
    <row r="87" spans="1:29" s="25" customFormat="1" x14ac:dyDescent="0.25">
      <c r="A87" s="41">
        <v>2022</v>
      </c>
      <c r="B87" s="21">
        <f t="shared" ref="B87:F87" si="75">(B114)*(B142)</f>
        <v>0</v>
      </c>
      <c r="C87" s="21">
        <f t="shared" si="75"/>
        <v>0</v>
      </c>
      <c r="D87" s="21">
        <f t="shared" si="75"/>
        <v>0</v>
      </c>
      <c r="E87" s="21">
        <f t="shared" si="75"/>
        <v>0</v>
      </c>
      <c r="F87" s="21">
        <f t="shared" si="75"/>
        <v>0</v>
      </c>
      <c r="G87" s="21">
        <f t="shared" ref="G87:H87" si="76">(G114)*(G142)</f>
        <v>0</v>
      </c>
      <c r="H87" s="21">
        <f t="shared" si="76"/>
        <v>0</v>
      </c>
      <c r="I87" s="20">
        <f t="shared" si="66"/>
        <v>0</v>
      </c>
      <c r="J87" s="21"/>
      <c r="K87" s="21">
        <f t="shared" si="73"/>
        <v>0</v>
      </c>
      <c r="L87" s="21">
        <f t="shared" si="73"/>
        <v>0</v>
      </c>
      <c r="M87" s="21">
        <f t="shared" si="73"/>
        <v>0</v>
      </c>
      <c r="N87" s="21">
        <f t="shared" si="73"/>
        <v>0</v>
      </c>
      <c r="O87" s="21">
        <f t="shared" si="73"/>
        <v>0</v>
      </c>
      <c r="P87" s="21">
        <f t="shared" si="73"/>
        <v>0</v>
      </c>
      <c r="Q87" s="21">
        <f t="shared" si="73"/>
        <v>0</v>
      </c>
      <c r="R87" s="20">
        <f t="shared" si="68"/>
        <v>0</v>
      </c>
      <c r="S87" s="21"/>
      <c r="T87" s="21">
        <f t="shared" si="74"/>
        <v>0</v>
      </c>
      <c r="U87" s="21">
        <f t="shared" si="69"/>
        <v>0</v>
      </c>
      <c r="V87" s="21">
        <f t="shared" si="69"/>
        <v>0</v>
      </c>
      <c r="W87" s="21">
        <f t="shared" si="69"/>
        <v>0</v>
      </c>
      <c r="X87" s="21">
        <f t="shared" si="69"/>
        <v>0</v>
      </c>
      <c r="Y87" s="21">
        <f t="shared" si="69"/>
        <v>0</v>
      </c>
      <c r="Z87" s="21">
        <f t="shared" si="69"/>
        <v>0</v>
      </c>
      <c r="AA87" s="21">
        <f t="shared" si="70"/>
        <v>0</v>
      </c>
    </row>
    <row r="88" spans="1:29" s="25" customFormat="1" x14ac:dyDescent="0.25">
      <c r="A88" s="41">
        <v>2023</v>
      </c>
      <c r="B88" s="21">
        <f t="shared" ref="B88:F88" si="77">(B115)*(B143)</f>
        <v>0</v>
      </c>
      <c r="C88" s="21">
        <f t="shared" si="77"/>
        <v>0</v>
      </c>
      <c r="D88" s="21">
        <f t="shared" si="77"/>
        <v>0</v>
      </c>
      <c r="E88" s="21">
        <f t="shared" si="77"/>
        <v>0</v>
      </c>
      <c r="F88" s="21">
        <f t="shared" si="77"/>
        <v>0</v>
      </c>
      <c r="G88" s="21">
        <f t="shared" ref="G88:H88" si="78">(G115)*(G143)</f>
        <v>0</v>
      </c>
      <c r="H88" s="21">
        <f t="shared" si="78"/>
        <v>0</v>
      </c>
      <c r="I88" s="20">
        <f t="shared" si="66"/>
        <v>0</v>
      </c>
      <c r="J88" s="21"/>
      <c r="K88" s="21">
        <f t="shared" si="73"/>
        <v>0</v>
      </c>
      <c r="L88" s="21">
        <f t="shared" si="73"/>
        <v>0</v>
      </c>
      <c r="M88" s="21">
        <f t="shared" si="73"/>
        <v>0</v>
      </c>
      <c r="N88" s="21">
        <f t="shared" si="73"/>
        <v>0</v>
      </c>
      <c r="O88" s="21">
        <f t="shared" si="73"/>
        <v>0</v>
      </c>
      <c r="P88" s="21">
        <f t="shared" si="73"/>
        <v>0</v>
      </c>
      <c r="Q88" s="21">
        <f t="shared" si="73"/>
        <v>0</v>
      </c>
      <c r="R88" s="20">
        <f t="shared" si="68"/>
        <v>0</v>
      </c>
      <c r="S88" s="21"/>
      <c r="T88" s="21">
        <f t="shared" si="74"/>
        <v>0</v>
      </c>
      <c r="U88" s="21">
        <f t="shared" si="69"/>
        <v>0</v>
      </c>
      <c r="V88" s="21">
        <f t="shared" si="69"/>
        <v>0</v>
      </c>
      <c r="W88" s="21">
        <f t="shared" si="69"/>
        <v>0</v>
      </c>
      <c r="X88" s="21">
        <f t="shared" si="69"/>
        <v>0</v>
      </c>
      <c r="Y88" s="21">
        <f t="shared" si="69"/>
        <v>0</v>
      </c>
      <c r="Z88" s="21">
        <f t="shared" si="69"/>
        <v>0</v>
      </c>
      <c r="AA88" s="21">
        <f t="shared" si="70"/>
        <v>0</v>
      </c>
    </row>
    <row r="89" spans="1:29" s="25" customFormat="1" x14ac:dyDescent="0.25">
      <c r="A89" s="41">
        <v>2024</v>
      </c>
      <c r="B89" s="21">
        <f t="shared" ref="B89:F89" si="79">(B116)*(B144)</f>
        <v>0</v>
      </c>
      <c r="C89" s="21">
        <f t="shared" si="79"/>
        <v>0</v>
      </c>
      <c r="D89" s="21">
        <f t="shared" si="79"/>
        <v>0</v>
      </c>
      <c r="E89" s="21">
        <f t="shared" si="79"/>
        <v>0</v>
      </c>
      <c r="F89" s="21">
        <f t="shared" si="79"/>
        <v>0</v>
      </c>
      <c r="G89" s="21">
        <f t="shared" ref="G89:H89" si="80">(G116)*(G144)</f>
        <v>0</v>
      </c>
      <c r="H89" s="21">
        <f t="shared" si="80"/>
        <v>0</v>
      </c>
      <c r="I89" s="20">
        <f t="shared" si="66"/>
        <v>0</v>
      </c>
      <c r="J89" s="21"/>
      <c r="K89" s="21">
        <f t="shared" si="73"/>
        <v>0</v>
      </c>
      <c r="L89" s="21">
        <f t="shared" si="73"/>
        <v>0</v>
      </c>
      <c r="M89" s="21">
        <f t="shared" si="73"/>
        <v>0</v>
      </c>
      <c r="N89" s="21">
        <f t="shared" si="73"/>
        <v>0</v>
      </c>
      <c r="O89" s="21">
        <f t="shared" si="73"/>
        <v>0</v>
      </c>
      <c r="P89" s="21">
        <f t="shared" si="73"/>
        <v>0</v>
      </c>
      <c r="Q89" s="21">
        <f t="shared" si="73"/>
        <v>0</v>
      </c>
      <c r="R89" s="20">
        <f t="shared" si="68"/>
        <v>0</v>
      </c>
      <c r="S89" s="21"/>
      <c r="T89" s="21">
        <f t="shared" si="74"/>
        <v>0</v>
      </c>
      <c r="U89" s="21">
        <f t="shared" si="69"/>
        <v>0</v>
      </c>
      <c r="V89" s="21">
        <f t="shared" si="69"/>
        <v>0</v>
      </c>
      <c r="W89" s="21">
        <f t="shared" si="69"/>
        <v>0</v>
      </c>
      <c r="X89" s="21">
        <f t="shared" si="69"/>
        <v>0</v>
      </c>
      <c r="Y89" s="21">
        <f t="shared" si="69"/>
        <v>0</v>
      </c>
      <c r="Z89" s="21">
        <f t="shared" si="69"/>
        <v>0</v>
      </c>
      <c r="AA89" s="21">
        <f t="shared" si="70"/>
        <v>0</v>
      </c>
    </row>
    <row r="90" spans="1:29" s="25" customFormat="1" x14ac:dyDescent="0.25">
      <c r="A90" s="41">
        <v>2025</v>
      </c>
      <c r="B90" s="21">
        <f t="shared" ref="B90:F90" si="81">(B117)*(B145)</f>
        <v>0</v>
      </c>
      <c r="C90" s="21">
        <f t="shared" si="81"/>
        <v>0</v>
      </c>
      <c r="D90" s="21">
        <f t="shared" si="81"/>
        <v>0</v>
      </c>
      <c r="E90" s="21">
        <f t="shared" si="81"/>
        <v>0</v>
      </c>
      <c r="F90" s="21">
        <f t="shared" si="81"/>
        <v>0</v>
      </c>
      <c r="G90" s="21">
        <f t="shared" ref="G90:H90" si="82">(G117)*(G145)</f>
        <v>0</v>
      </c>
      <c r="H90" s="21">
        <f t="shared" si="82"/>
        <v>0</v>
      </c>
      <c r="I90" s="20">
        <f t="shared" si="66"/>
        <v>0</v>
      </c>
      <c r="J90" s="21"/>
      <c r="K90" s="21">
        <f t="shared" si="73"/>
        <v>0</v>
      </c>
      <c r="L90" s="21">
        <f t="shared" si="73"/>
        <v>0</v>
      </c>
      <c r="M90" s="21">
        <f t="shared" si="73"/>
        <v>0</v>
      </c>
      <c r="N90" s="21">
        <f t="shared" si="73"/>
        <v>0</v>
      </c>
      <c r="O90" s="21">
        <f t="shared" si="73"/>
        <v>0</v>
      </c>
      <c r="P90" s="21">
        <f t="shared" si="73"/>
        <v>0</v>
      </c>
      <c r="Q90" s="21">
        <f t="shared" si="73"/>
        <v>0</v>
      </c>
      <c r="R90" s="20">
        <f t="shared" si="68"/>
        <v>0</v>
      </c>
      <c r="S90" s="21"/>
      <c r="T90" s="21">
        <f t="shared" si="74"/>
        <v>0</v>
      </c>
      <c r="U90" s="21">
        <f t="shared" si="69"/>
        <v>0</v>
      </c>
      <c r="V90" s="21">
        <f t="shared" si="69"/>
        <v>0</v>
      </c>
      <c r="W90" s="21">
        <f t="shared" si="69"/>
        <v>0</v>
      </c>
      <c r="X90" s="21">
        <f t="shared" si="69"/>
        <v>0</v>
      </c>
      <c r="Y90" s="21">
        <f t="shared" si="69"/>
        <v>0</v>
      </c>
      <c r="Z90" s="21">
        <f t="shared" si="69"/>
        <v>0</v>
      </c>
      <c r="AA90" s="21">
        <f t="shared" si="70"/>
        <v>0</v>
      </c>
    </row>
    <row r="91" spans="1:29" s="25" customFormat="1" x14ac:dyDescent="0.25">
      <c r="A91" s="41">
        <v>2026</v>
      </c>
      <c r="B91" s="21">
        <f t="shared" ref="B91:F91" si="83">(B118)*(B146)</f>
        <v>0</v>
      </c>
      <c r="C91" s="21">
        <f t="shared" si="83"/>
        <v>0</v>
      </c>
      <c r="D91" s="21">
        <f t="shared" si="83"/>
        <v>0</v>
      </c>
      <c r="E91" s="21">
        <f t="shared" si="83"/>
        <v>0</v>
      </c>
      <c r="F91" s="21">
        <f t="shared" si="83"/>
        <v>0</v>
      </c>
      <c r="G91" s="21">
        <f t="shared" ref="G91:H91" si="84">(G118)*(G146)</f>
        <v>0</v>
      </c>
      <c r="H91" s="21">
        <f t="shared" si="84"/>
        <v>0</v>
      </c>
      <c r="I91" s="20">
        <f t="shared" si="66"/>
        <v>0</v>
      </c>
      <c r="J91" s="21"/>
      <c r="K91" s="21">
        <f t="shared" si="73"/>
        <v>0</v>
      </c>
      <c r="L91" s="21">
        <f t="shared" si="73"/>
        <v>0</v>
      </c>
      <c r="M91" s="21">
        <f t="shared" si="73"/>
        <v>0</v>
      </c>
      <c r="N91" s="21">
        <f t="shared" si="73"/>
        <v>0</v>
      </c>
      <c r="O91" s="21">
        <f t="shared" si="73"/>
        <v>0</v>
      </c>
      <c r="P91" s="21">
        <f t="shared" si="73"/>
        <v>0</v>
      </c>
      <c r="Q91" s="21">
        <f t="shared" si="73"/>
        <v>0</v>
      </c>
      <c r="R91" s="20">
        <f t="shared" si="68"/>
        <v>0</v>
      </c>
      <c r="S91" s="21"/>
      <c r="T91" s="21">
        <f t="shared" si="74"/>
        <v>0</v>
      </c>
      <c r="U91" s="21">
        <f t="shared" si="69"/>
        <v>0</v>
      </c>
      <c r="V91" s="21">
        <f t="shared" si="69"/>
        <v>0</v>
      </c>
      <c r="W91" s="21">
        <f t="shared" si="69"/>
        <v>0</v>
      </c>
      <c r="X91" s="21">
        <f t="shared" si="69"/>
        <v>0</v>
      </c>
      <c r="Y91" s="21">
        <f t="shared" si="69"/>
        <v>0</v>
      </c>
      <c r="Z91" s="21">
        <f t="shared" si="69"/>
        <v>0</v>
      </c>
      <c r="AA91" s="21">
        <f t="shared" si="70"/>
        <v>0</v>
      </c>
    </row>
    <row r="92" spans="1:29" s="25" customFormat="1" x14ac:dyDescent="0.25">
      <c r="A92" s="41">
        <v>2027</v>
      </c>
      <c r="B92" s="21">
        <f t="shared" ref="B92:F92" si="85">(B119)*(B147)</f>
        <v>0</v>
      </c>
      <c r="C92" s="21">
        <f t="shared" si="85"/>
        <v>0</v>
      </c>
      <c r="D92" s="21">
        <f t="shared" si="85"/>
        <v>0</v>
      </c>
      <c r="E92" s="21">
        <f t="shared" si="85"/>
        <v>0</v>
      </c>
      <c r="F92" s="21">
        <f t="shared" si="85"/>
        <v>0</v>
      </c>
      <c r="G92" s="21">
        <f t="shared" ref="G92:H92" si="86">(G119)*(G147)</f>
        <v>0</v>
      </c>
      <c r="H92" s="21">
        <f t="shared" si="86"/>
        <v>0</v>
      </c>
      <c r="I92" s="20">
        <f t="shared" si="66"/>
        <v>0</v>
      </c>
      <c r="J92" s="21"/>
      <c r="K92" s="21">
        <f t="shared" si="73"/>
        <v>0</v>
      </c>
      <c r="L92" s="21">
        <f t="shared" si="73"/>
        <v>0</v>
      </c>
      <c r="M92" s="21">
        <f t="shared" si="73"/>
        <v>0</v>
      </c>
      <c r="N92" s="21">
        <f t="shared" si="73"/>
        <v>0</v>
      </c>
      <c r="O92" s="21">
        <f t="shared" si="73"/>
        <v>0</v>
      </c>
      <c r="P92" s="21">
        <f t="shared" si="73"/>
        <v>0</v>
      </c>
      <c r="Q92" s="21">
        <f t="shared" si="73"/>
        <v>0</v>
      </c>
      <c r="R92" s="20">
        <f t="shared" si="68"/>
        <v>0</v>
      </c>
      <c r="S92" s="21"/>
      <c r="T92" s="21">
        <f t="shared" si="74"/>
        <v>0</v>
      </c>
      <c r="U92" s="21">
        <f t="shared" si="69"/>
        <v>0</v>
      </c>
      <c r="V92" s="21">
        <f t="shared" si="69"/>
        <v>0</v>
      </c>
      <c r="W92" s="21">
        <f t="shared" si="69"/>
        <v>0</v>
      </c>
      <c r="X92" s="21">
        <f t="shared" si="69"/>
        <v>0</v>
      </c>
      <c r="Y92" s="21">
        <f t="shared" si="69"/>
        <v>0</v>
      </c>
      <c r="Z92" s="21">
        <f t="shared" si="69"/>
        <v>0</v>
      </c>
      <c r="AA92" s="21">
        <f t="shared" si="70"/>
        <v>0</v>
      </c>
    </row>
    <row r="93" spans="1:29" s="25" customFormat="1" x14ac:dyDescent="0.25">
      <c r="A93" s="41">
        <v>2028</v>
      </c>
      <c r="B93" s="21">
        <f t="shared" ref="B93:F93" si="87">(B120)*(B148)</f>
        <v>0</v>
      </c>
      <c r="C93" s="21">
        <f t="shared" si="87"/>
        <v>0</v>
      </c>
      <c r="D93" s="21">
        <f t="shared" si="87"/>
        <v>0</v>
      </c>
      <c r="E93" s="21">
        <f t="shared" si="87"/>
        <v>0</v>
      </c>
      <c r="F93" s="21">
        <f t="shared" si="87"/>
        <v>0</v>
      </c>
      <c r="G93" s="21">
        <f t="shared" ref="G93:H93" si="88">(G120)*(G148)</f>
        <v>0</v>
      </c>
      <c r="H93" s="21">
        <f t="shared" si="88"/>
        <v>0</v>
      </c>
      <c r="I93" s="20">
        <f t="shared" si="66"/>
        <v>0</v>
      </c>
      <c r="J93" s="21"/>
      <c r="K93" s="21">
        <f t="shared" si="73"/>
        <v>0</v>
      </c>
      <c r="L93" s="21">
        <f t="shared" si="73"/>
        <v>0</v>
      </c>
      <c r="M93" s="21">
        <f t="shared" si="73"/>
        <v>0</v>
      </c>
      <c r="N93" s="21">
        <f t="shared" si="73"/>
        <v>0</v>
      </c>
      <c r="O93" s="21">
        <f t="shared" si="73"/>
        <v>0</v>
      </c>
      <c r="P93" s="21">
        <f t="shared" si="73"/>
        <v>0</v>
      </c>
      <c r="Q93" s="21">
        <f t="shared" si="73"/>
        <v>0</v>
      </c>
      <c r="R93" s="20">
        <f t="shared" si="68"/>
        <v>0</v>
      </c>
      <c r="S93" s="21"/>
      <c r="T93" s="21">
        <f t="shared" si="74"/>
        <v>0</v>
      </c>
      <c r="U93" s="21">
        <f t="shared" si="69"/>
        <v>0</v>
      </c>
      <c r="V93" s="21">
        <f t="shared" si="69"/>
        <v>0</v>
      </c>
      <c r="W93" s="21">
        <f t="shared" si="69"/>
        <v>0</v>
      </c>
      <c r="X93" s="21">
        <f t="shared" si="69"/>
        <v>0</v>
      </c>
      <c r="Y93" s="21">
        <f t="shared" si="69"/>
        <v>0</v>
      </c>
      <c r="Z93" s="21">
        <f t="shared" si="69"/>
        <v>0</v>
      </c>
      <c r="AA93" s="21">
        <f t="shared" si="70"/>
        <v>0</v>
      </c>
    </row>
    <row r="94" spans="1:29" s="25" customFormat="1" x14ac:dyDescent="0.25">
      <c r="A94" s="41">
        <v>2029</v>
      </c>
      <c r="B94" s="21">
        <f t="shared" ref="B94:F94" si="89">(B121)*(B149)</f>
        <v>0</v>
      </c>
      <c r="C94" s="21">
        <f t="shared" si="89"/>
        <v>0</v>
      </c>
      <c r="D94" s="21">
        <f t="shared" si="89"/>
        <v>0</v>
      </c>
      <c r="E94" s="21">
        <f t="shared" si="89"/>
        <v>0</v>
      </c>
      <c r="F94" s="21">
        <f t="shared" si="89"/>
        <v>0</v>
      </c>
      <c r="G94" s="21">
        <f t="shared" ref="G94:H94" si="90">(G121)*(G149)</f>
        <v>0</v>
      </c>
      <c r="H94" s="21">
        <f t="shared" si="90"/>
        <v>0</v>
      </c>
      <c r="I94" s="20">
        <f t="shared" si="66"/>
        <v>0</v>
      </c>
      <c r="J94" s="21"/>
      <c r="K94" s="21">
        <f t="shared" si="73"/>
        <v>0</v>
      </c>
      <c r="L94" s="21">
        <f t="shared" si="73"/>
        <v>0</v>
      </c>
      <c r="M94" s="21">
        <f t="shared" si="73"/>
        <v>0</v>
      </c>
      <c r="N94" s="21">
        <f t="shared" si="73"/>
        <v>0</v>
      </c>
      <c r="O94" s="21">
        <f t="shared" si="73"/>
        <v>0</v>
      </c>
      <c r="P94" s="21">
        <f t="shared" si="73"/>
        <v>0</v>
      </c>
      <c r="Q94" s="21">
        <f t="shared" si="73"/>
        <v>0</v>
      </c>
      <c r="R94" s="20">
        <f t="shared" si="68"/>
        <v>0</v>
      </c>
      <c r="S94" s="21"/>
      <c r="T94" s="21">
        <f t="shared" si="74"/>
        <v>0</v>
      </c>
      <c r="U94" s="21">
        <f t="shared" si="69"/>
        <v>0</v>
      </c>
      <c r="V94" s="21">
        <f t="shared" si="69"/>
        <v>0</v>
      </c>
      <c r="W94" s="21">
        <f t="shared" si="69"/>
        <v>0</v>
      </c>
      <c r="X94" s="21">
        <f t="shared" si="69"/>
        <v>0</v>
      </c>
      <c r="Y94" s="21">
        <f t="shared" si="69"/>
        <v>0</v>
      </c>
      <c r="Z94" s="21">
        <f t="shared" si="69"/>
        <v>0</v>
      </c>
      <c r="AA94" s="21">
        <f t="shared" si="70"/>
        <v>0</v>
      </c>
    </row>
    <row r="95" spans="1:29" s="25" customFormat="1" x14ac:dyDescent="0.25">
      <c r="A95" s="41">
        <v>2030</v>
      </c>
      <c r="B95" s="21">
        <f t="shared" ref="B95:F95" si="91">(B122)*(B150)</f>
        <v>0</v>
      </c>
      <c r="C95" s="21">
        <f t="shared" si="91"/>
        <v>0</v>
      </c>
      <c r="D95" s="21">
        <f t="shared" si="91"/>
        <v>0</v>
      </c>
      <c r="E95" s="21">
        <f t="shared" si="91"/>
        <v>0</v>
      </c>
      <c r="F95" s="21">
        <f t="shared" si="91"/>
        <v>0</v>
      </c>
      <c r="G95" s="21">
        <f t="shared" ref="G95:H95" si="92">(G122)*(G150)</f>
        <v>0</v>
      </c>
      <c r="H95" s="21">
        <f t="shared" si="92"/>
        <v>0</v>
      </c>
      <c r="I95" s="20">
        <f t="shared" si="66"/>
        <v>0</v>
      </c>
      <c r="J95" s="21"/>
      <c r="K95" s="21">
        <f t="shared" si="73"/>
        <v>0</v>
      </c>
      <c r="L95" s="21">
        <f t="shared" si="73"/>
        <v>0</v>
      </c>
      <c r="M95" s="21">
        <f t="shared" si="73"/>
        <v>0</v>
      </c>
      <c r="N95" s="21">
        <f t="shared" si="73"/>
        <v>0</v>
      </c>
      <c r="O95" s="21">
        <f t="shared" si="73"/>
        <v>0</v>
      </c>
      <c r="P95" s="21">
        <f t="shared" si="73"/>
        <v>0</v>
      </c>
      <c r="Q95" s="21">
        <f t="shared" si="73"/>
        <v>0</v>
      </c>
      <c r="R95" s="20">
        <f t="shared" si="68"/>
        <v>0</v>
      </c>
      <c r="S95" s="21"/>
      <c r="T95" s="21">
        <f t="shared" si="74"/>
        <v>0</v>
      </c>
      <c r="U95" s="21">
        <f t="shared" si="69"/>
        <v>0</v>
      </c>
      <c r="V95" s="21">
        <f t="shared" si="69"/>
        <v>0</v>
      </c>
      <c r="W95" s="21">
        <f t="shared" si="69"/>
        <v>0</v>
      </c>
      <c r="X95" s="21">
        <f t="shared" si="69"/>
        <v>0</v>
      </c>
      <c r="Y95" s="21">
        <f t="shared" si="69"/>
        <v>0</v>
      </c>
      <c r="Z95" s="21">
        <f t="shared" si="69"/>
        <v>0</v>
      </c>
      <c r="AA95" s="21">
        <f t="shared" si="70"/>
        <v>0</v>
      </c>
    </row>
    <row r="96" spans="1:29" s="25" customFormat="1" x14ac:dyDescent="0.25">
      <c r="A96" s="41">
        <v>2031</v>
      </c>
      <c r="B96" s="21">
        <f t="shared" ref="B96:F96" si="93">(B123)*(B151)</f>
        <v>0</v>
      </c>
      <c r="C96" s="21">
        <f t="shared" si="93"/>
        <v>0</v>
      </c>
      <c r="D96" s="21">
        <f t="shared" si="93"/>
        <v>0</v>
      </c>
      <c r="E96" s="21">
        <f t="shared" si="93"/>
        <v>0</v>
      </c>
      <c r="F96" s="21">
        <f t="shared" si="93"/>
        <v>0</v>
      </c>
      <c r="G96" s="21">
        <f t="shared" ref="G96:H96" si="94">(G123)*(G151)</f>
        <v>0</v>
      </c>
      <c r="H96" s="21">
        <f t="shared" si="94"/>
        <v>0</v>
      </c>
      <c r="I96" s="20">
        <f t="shared" si="66"/>
        <v>0</v>
      </c>
      <c r="J96" s="21"/>
      <c r="K96" s="21">
        <f t="shared" si="73"/>
        <v>0</v>
      </c>
      <c r="L96" s="21">
        <f t="shared" si="73"/>
        <v>0</v>
      </c>
      <c r="M96" s="21">
        <f t="shared" si="73"/>
        <v>0</v>
      </c>
      <c r="N96" s="21">
        <f t="shared" si="73"/>
        <v>0</v>
      </c>
      <c r="O96" s="21">
        <f t="shared" si="73"/>
        <v>0</v>
      </c>
      <c r="P96" s="21">
        <f t="shared" si="73"/>
        <v>0</v>
      </c>
      <c r="Q96" s="21">
        <f t="shared" si="73"/>
        <v>0</v>
      </c>
      <c r="R96" s="20">
        <f t="shared" si="68"/>
        <v>0</v>
      </c>
      <c r="S96" s="21"/>
      <c r="T96" s="21">
        <f t="shared" si="74"/>
        <v>0</v>
      </c>
      <c r="U96" s="21">
        <f t="shared" si="69"/>
        <v>0</v>
      </c>
      <c r="V96" s="21">
        <f t="shared" si="69"/>
        <v>0</v>
      </c>
      <c r="W96" s="21">
        <f t="shared" si="69"/>
        <v>0</v>
      </c>
      <c r="X96" s="21">
        <f t="shared" si="69"/>
        <v>0</v>
      </c>
      <c r="Y96" s="21">
        <f t="shared" si="69"/>
        <v>0</v>
      </c>
      <c r="Z96" s="21">
        <f t="shared" si="69"/>
        <v>0</v>
      </c>
      <c r="AA96" s="21">
        <f t="shared" si="70"/>
        <v>0</v>
      </c>
    </row>
    <row r="97" spans="1:29" s="25" customFormat="1" x14ac:dyDescent="0.25">
      <c r="A97" s="41">
        <v>2032</v>
      </c>
      <c r="B97" s="21">
        <f t="shared" ref="B97:F97" si="95">(B124)*(B152)</f>
        <v>0</v>
      </c>
      <c r="C97" s="21">
        <f t="shared" si="95"/>
        <v>0</v>
      </c>
      <c r="D97" s="21">
        <f t="shared" si="95"/>
        <v>0</v>
      </c>
      <c r="E97" s="21">
        <f t="shared" si="95"/>
        <v>0</v>
      </c>
      <c r="F97" s="21">
        <f t="shared" si="95"/>
        <v>0</v>
      </c>
      <c r="G97" s="21">
        <f t="shared" ref="G97:H97" si="96">(G124)*(G152)</f>
        <v>0</v>
      </c>
      <c r="H97" s="21">
        <f t="shared" si="96"/>
        <v>0</v>
      </c>
      <c r="I97" s="20">
        <f t="shared" si="66"/>
        <v>0</v>
      </c>
      <c r="J97" s="21"/>
      <c r="K97" s="21">
        <f t="shared" si="73"/>
        <v>0</v>
      </c>
      <c r="L97" s="21">
        <f t="shared" si="73"/>
        <v>0</v>
      </c>
      <c r="M97" s="21">
        <f t="shared" si="73"/>
        <v>0</v>
      </c>
      <c r="N97" s="21">
        <f t="shared" si="73"/>
        <v>0</v>
      </c>
      <c r="O97" s="21">
        <f t="shared" si="73"/>
        <v>0</v>
      </c>
      <c r="P97" s="21">
        <f t="shared" si="73"/>
        <v>0</v>
      </c>
      <c r="Q97" s="21">
        <f t="shared" si="73"/>
        <v>0</v>
      </c>
      <c r="R97" s="20">
        <f t="shared" si="68"/>
        <v>0</v>
      </c>
      <c r="S97" s="21"/>
      <c r="T97" s="21">
        <f t="shared" si="74"/>
        <v>0</v>
      </c>
      <c r="U97" s="21">
        <f t="shared" si="69"/>
        <v>0</v>
      </c>
      <c r="V97" s="21">
        <f t="shared" si="69"/>
        <v>0</v>
      </c>
      <c r="W97" s="21">
        <f t="shared" si="69"/>
        <v>0</v>
      </c>
      <c r="X97" s="21">
        <f t="shared" si="69"/>
        <v>0</v>
      </c>
      <c r="Y97" s="21">
        <f t="shared" si="69"/>
        <v>0</v>
      </c>
      <c r="Z97" s="21">
        <f t="shared" si="69"/>
        <v>0</v>
      </c>
      <c r="AA97" s="21">
        <f t="shared" si="70"/>
        <v>0</v>
      </c>
    </row>
    <row r="98" spans="1:29" s="25" customFormat="1" x14ac:dyDescent="0.25">
      <c r="A98" s="41">
        <v>2033</v>
      </c>
      <c r="B98" s="21">
        <f t="shared" ref="B98:F98" si="97">(B125)*(B153)</f>
        <v>0</v>
      </c>
      <c r="C98" s="21">
        <f t="shared" si="97"/>
        <v>0</v>
      </c>
      <c r="D98" s="21">
        <f t="shared" si="97"/>
        <v>0</v>
      </c>
      <c r="E98" s="21">
        <f t="shared" si="97"/>
        <v>0</v>
      </c>
      <c r="F98" s="21">
        <f t="shared" si="97"/>
        <v>0</v>
      </c>
      <c r="G98" s="21">
        <f t="shared" ref="G98:H98" si="98">(G125)*(G153)</f>
        <v>0</v>
      </c>
      <c r="H98" s="21">
        <f t="shared" si="98"/>
        <v>0</v>
      </c>
      <c r="I98" s="20">
        <f t="shared" si="66"/>
        <v>0</v>
      </c>
      <c r="J98" s="21"/>
      <c r="K98" s="21">
        <f t="shared" si="73"/>
        <v>0</v>
      </c>
      <c r="L98" s="21">
        <f t="shared" si="73"/>
        <v>0</v>
      </c>
      <c r="M98" s="21">
        <f t="shared" si="73"/>
        <v>0</v>
      </c>
      <c r="N98" s="21">
        <f t="shared" si="73"/>
        <v>0</v>
      </c>
      <c r="O98" s="21">
        <f t="shared" si="73"/>
        <v>0</v>
      </c>
      <c r="P98" s="21">
        <f t="shared" si="73"/>
        <v>0</v>
      </c>
      <c r="Q98" s="21">
        <f t="shared" si="73"/>
        <v>0</v>
      </c>
      <c r="R98" s="20">
        <f t="shared" si="68"/>
        <v>0</v>
      </c>
      <c r="S98" s="21"/>
      <c r="T98" s="21">
        <f t="shared" si="74"/>
        <v>0</v>
      </c>
      <c r="U98" s="21">
        <f t="shared" si="69"/>
        <v>0</v>
      </c>
      <c r="V98" s="21">
        <f t="shared" si="69"/>
        <v>0</v>
      </c>
      <c r="W98" s="21">
        <f t="shared" si="69"/>
        <v>0</v>
      </c>
      <c r="X98" s="21">
        <f t="shared" si="69"/>
        <v>0</v>
      </c>
      <c r="Y98" s="21">
        <f t="shared" si="69"/>
        <v>0</v>
      </c>
      <c r="Z98" s="21">
        <f t="shared" si="69"/>
        <v>0</v>
      </c>
      <c r="AA98" s="21">
        <f t="shared" si="70"/>
        <v>0</v>
      </c>
    </row>
    <row r="99" spans="1:29" s="25" customFormat="1" x14ac:dyDescent="0.25">
      <c r="A99" s="41">
        <v>2034</v>
      </c>
      <c r="B99" s="21">
        <f t="shared" ref="B99:F99" si="99">(B126)*(B154)</f>
        <v>0</v>
      </c>
      <c r="C99" s="21">
        <f t="shared" si="99"/>
        <v>0</v>
      </c>
      <c r="D99" s="21">
        <f t="shared" si="99"/>
        <v>0</v>
      </c>
      <c r="E99" s="21">
        <f t="shared" si="99"/>
        <v>0</v>
      </c>
      <c r="F99" s="21">
        <f t="shared" si="99"/>
        <v>0</v>
      </c>
      <c r="G99" s="21">
        <f t="shared" ref="G99:H99" si="100">(G126)*(G154)</f>
        <v>0</v>
      </c>
      <c r="H99" s="21">
        <f t="shared" si="100"/>
        <v>0</v>
      </c>
      <c r="I99" s="20">
        <f t="shared" si="66"/>
        <v>0</v>
      </c>
      <c r="J99" s="21"/>
      <c r="K99" s="21">
        <f t="shared" si="73"/>
        <v>0</v>
      </c>
      <c r="L99" s="21">
        <f t="shared" si="73"/>
        <v>0</v>
      </c>
      <c r="M99" s="21">
        <f t="shared" si="73"/>
        <v>0</v>
      </c>
      <c r="N99" s="21">
        <f t="shared" si="73"/>
        <v>0</v>
      </c>
      <c r="O99" s="21">
        <f t="shared" si="73"/>
        <v>0</v>
      </c>
      <c r="P99" s="21">
        <f t="shared" si="73"/>
        <v>0</v>
      </c>
      <c r="Q99" s="21">
        <f t="shared" si="73"/>
        <v>0</v>
      </c>
      <c r="R99" s="20">
        <f t="shared" si="68"/>
        <v>0</v>
      </c>
      <c r="S99" s="21"/>
      <c r="T99" s="21">
        <f t="shared" si="74"/>
        <v>0</v>
      </c>
      <c r="U99" s="21">
        <f t="shared" si="69"/>
        <v>0</v>
      </c>
      <c r="V99" s="21">
        <f t="shared" si="69"/>
        <v>0</v>
      </c>
      <c r="W99" s="21">
        <f t="shared" si="69"/>
        <v>0</v>
      </c>
      <c r="X99" s="21">
        <f t="shared" si="69"/>
        <v>0</v>
      </c>
      <c r="Y99" s="21">
        <f t="shared" si="69"/>
        <v>0</v>
      </c>
      <c r="Z99" s="21">
        <f t="shared" si="69"/>
        <v>0</v>
      </c>
      <c r="AA99" s="21">
        <f t="shared" si="70"/>
        <v>0</v>
      </c>
    </row>
    <row r="100" spans="1:29" s="25" customFormat="1" x14ac:dyDescent="0.25">
      <c r="A100" s="41">
        <v>2035</v>
      </c>
      <c r="B100" s="21">
        <f t="shared" ref="B100:F100" si="101">(B127)*(B155)</f>
        <v>0</v>
      </c>
      <c r="C100" s="21">
        <f t="shared" si="101"/>
        <v>0</v>
      </c>
      <c r="D100" s="21">
        <f t="shared" si="101"/>
        <v>0</v>
      </c>
      <c r="E100" s="21">
        <f t="shared" si="101"/>
        <v>0</v>
      </c>
      <c r="F100" s="21">
        <f t="shared" si="101"/>
        <v>0</v>
      </c>
      <c r="G100" s="21">
        <f t="shared" ref="G100:H100" si="102">(G127)*(G155)</f>
        <v>0</v>
      </c>
      <c r="H100" s="21">
        <f t="shared" si="102"/>
        <v>0</v>
      </c>
      <c r="I100" s="20">
        <f t="shared" si="66"/>
        <v>0</v>
      </c>
      <c r="J100" s="21"/>
      <c r="K100" s="21">
        <f t="shared" si="73"/>
        <v>0</v>
      </c>
      <c r="L100" s="21">
        <f t="shared" si="73"/>
        <v>0</v>
      </c>
      <c r="M100" s="21">
        <f t="shared" si="73"/>
        <v>0</v>
      </c>
      <c r="N100" s="21">
        <f t="shared" si="73"/>
        <v>0</v>
      </c>
      <c r="O100" s="21">
        <f t="shared" si="73"/>
        <v>0</v>
      </c>
      <c r="P100" s="21">
        <f t="shared" si="73"/>
        <v>0</v>
      </c>
      <c r="Q100" s="21">
        <f t="shared" si="73"/>
        <v>0</v>
      </c>
      <c r="R100" s="20">
        <f t="shared" si="68"/>
        <v>0</v>
      </c>
      <c r="S100" s="21"/>
      <c r="T100" s="21">
        <f t="shared" si="74"/>
        <v>0</v>
      </c>
      <c r="U100" s="21">
        <f t="shared" si="69"/>
        <v>0</v>
      </c>
      <c r="V100" s="21">
        <f t="shared" si="69"/>
        <v>0</v>
      </c>
      <c r="W100" s="21">
        <f t="shared" si="69"/>
        <v>0</v>
      </c>
      <c r="X100" s="21">
        <f t="shared" si="69"/>
        <v>0</v>
      </c>
      <c r="Y100" s="21">
        <f t="shared" si="69"/>
        <v>0</v>
      </c>
      <c r="Z100" s="21">
        <f t="shared" si="69"/>
        <v>0</v>
      </c>
      <c r="AA100" s="21">
        <f t="shared" si="70"/>
        <v>0</v>
      </c>
    </row>
    <row r="101" spans="1:29" s="25" customFormat="1" x14ac:dyDescent="0.25">
      <c r="A101" s="41">
        <v>2036</v>
      </c>
      <c r="B101" s="21">
        <f t="shared" ref="B101:F101" si="103">(B128)*(B156)</f>
        <v>0</v>
      </c>
      <c r="C101" s="21">
        <f t="shared" si="103"/>
        <v>0</v>
      </c>
      <c r="D101" s="21">
        <f t="shared" si="103"/>
        <v>0</v>
      </c>
      <c r="E101" s="21">
        <f t="shared" si="103"/>
        <v>0</v>
      </c>
      <c r="F101" s="21">
        <f t="shared" si="103"/>
        <v>0</v>
      </c>
      <c r="G101" s="21">
        <f t="shared" ref="G101:H101" si="104">(G128)*(G156)</f>
        <v>0</v>
      </c>
      <c r="H101" s="21">
        <f t="shared" si="104"/>
        <v>0</v>
      </c>
      <c r="I101" s="20">
        <f t="shared" si="66"/>
        <v>0</v>
      </c>
      <c r="J101" s="21"/>
      <c r="K101" s="21">
        <f t="shared" si="73"/>
        <v>0</v>
      </c>
      <c r="L101" s="21">
        <f t="shared" si="73"/>
        <v>0</v>
      </c>
      <c r="M101" s="21">
        <f t="shared" si="73"/>
        <v>0</v>
      </c>
      <c r="N101" s="21">
        <f t="shared" si="73"/>
        <v>0</v>
      </c>
      <c r="O101" s="21">
        <f t="shared" si="73"/>
        <v>0</v>
      </c>
      <c r="P101" s="21">
        <f t="shared" si="73"/>
        <v>0</v>
      </c>
      <c r="Q101" s="21">
        <f t="shared" si="73"/>
        <v>0</v>
      </c>
      <c r="R101" s="20">
        <f t="shared" si="68"/>
        <v>0</v>
      </c>
      <c r="S101" s="21"/>
      <c r="T101" s="21">
        <f t="shared" si="74"/>
        <v>0</v>
      </c>
      <c r="U101" s="21">
        <f t="shared" ref="U101:U105" si="105">(U128)*(S156)</f>
        <v>0</v>
      </c>
      <c r="V101" s="21">
        <f t="shared" ref="V101:V105" si="106">(V128)*(T156)</f>
        <v>0</v>
      </c>
      <c r="W101" s="21">
        <f t="shared" ref="W101:W105" si="107">(W128)*(U156)</f>
        <v>0</v>
      </c>
      <c r="X101" s="21">
        <f t="shared" ref="X101:X105" si="108">(X128)*(V156)</f>
        <v>0</v>
      </c>
      <c r="Y101" s="21">
        <f t="shared" ref="Y101:Y105" si="109">(Y128)*(W156)</f>
        <v>0</v>
      </c>
      <c r="Z101" s="21">
        <f t="shared" ref="Z101:Z105" si="110">(Z128)*(X156)</f>
        <v>0</v>
      </c>
      <c r="AA101" s="21">
        <f t="shared" si="70"/>
        <v>0</v>
      </c>
    </row>
    <row r="102" spans="1:29" s="25" customFormat="1" x14ac:dyDescent="0.25">
      <c r="A102" s="41">
        <v>2037</v>
      </c>
      <c r="B102" s="21">
        <f t="shared" ref="B102:F102" si="111">(B129)*(B157)</f>
        <v>0</v>
      </c>
      <c r="C102" s="21">
        <f t="shared" si="111"/>
        <v>0</v>
      </c>
      <c r="D102" s="21">
        <f t="shared" si="111"/>
        <v>0</v>
      </c>
      <c r="E102" s="21">
        <f t="shared" si="111"/>
        <v>0</v>
      </c>
      <c r="F102" s="21">
        <f t="shared" si="111"/>
        <v>0</v>
      </c>
      <c r="G102" s="21">
        <f t="shared" ref="G102:H102" si="112">(G129)*(G157)</f>
        <v>0</v>
      </c>
      <c r="H102" s="21">
        <f t="shared" si="112"/>
        <v>0</v>
      </c>
      <c r="I102" s="20">
        <f t="shared" si="66"/>
        <v>0</v>
      </c>
      <c r="J102" s="21"/>
      <c r="K102" s="21">
        <f t="shared" si="73"/>
        <v>0</v>
      </c>
      <c r="L102" s="21">
        <f t="shared" si="73"/>
        <v>0</v>
      </c>
      <c r="M102" s="21">
        <f t="shared" si="73"/>
        <v>0</v>
      </c>
      <c r="N102" s="21">
        <f t="shared" si="73"/>
        <v>0</v>
      </c>
      <c r="O102" s="21">
        <f t="shared" si="73"/>
        <v>0</v>
      </c>
      <c r="P102" s="21">
        <f t="shared" si="73"/>
        <v>0</v>
      </c>
      <c r="Q102" s="21">
        <f t="shared" si="73"/>
        <v>0</v>
      </c>
      <c r="R102" s="20">
        <f t="shared" si="68"/>
        <v>0</v>
      </c>
      <c r="S102" s="21"/>
      <c r="T102" s="21">
        <f t="shared" si="74"/>
        <v>0</v>
      </c>
      <c r="U102" s="21">
        <f t="shared" si="105"/>
        <v>0</v>
      </c>
      <c r="V102" s="21">
        <f t="shared" si="106"/>
        <v>0</v>
      </c>
      <c r="W102" s="21">
        <f t="shared" si="107"/>
        <v>0</v>
      </c>
      <c r="X102" s="21">
        <f t="shared" si="108"/>
        <v>0</v>
      </c>
      <c r="Y102" s="21">
        <f t="shared" si="109"/>
        <v>0</v>
      </c>
      <c r="Z102" s="21">
        <f t="shared" si="110"/>
        <v>0</v>
      </c>
      <c r="AA102" s="21">
        <f t="shared" si="70"/>
        <v>0</v>
      </c>
    </row>
    <row r="103" spans="1:29" s="25" customFormat="1" x14ac:dyDescent="0.25">
      <c r="A103" s="41">
        <v>2038</v>
      </c>
      <c r="B103" s="21">
        <f t="shared" ref="B103:F103" si="113">(B130)*(B158)</f>
        <v>0</v>
      </c>
      <c r="C103" s="21">
        <f t="shared" si="113"/>
        <v>0</v>
      </c>
      <c r="D103" s="21">
        <f t="shared" si="113"/>
        <v>0</v>
      </c>
      <c r="E103" s="21">
        <f t="shared" si="113"/>
        <v>0</v>
      </c>
      <c r="F103" s="21">
        <f t="shared" si="113"/>
        <v>0</v>
      </c>
      <c r="G103" s="21">
        <f t="shared" ref="G103:H103" si="114">(G130)*(G158)</f>
        <v>0</v>
      </c>
      <c r="H103" s="21">
        <f t="shared" si="114"/>
        <v>0</v>
      </c>
      <c r="I103" s="20">
        <f t="shared" si="66"/>
        <v>0</v>
      </c>
      <c r="J103" s="21"/>
      <c r="K103" s="21">
        <f t="shared" si="73"/>
        <v>0</v>
      </c>
      <c r="L103" s="21">
        <f t="shared" si="73"/>
        <v>0</v>
      </c>
      <c r="M103" s="21">
        <f t="shared" si="73"/>
        <v>0</v>
      </c>
      <c r="N103" s="21">
        <f t="shared" si="73"/>
        <v>0</v>
      </c>
      <c r="O103" s="21">
        <f t="shared" si="73"/>
        <v>0</v>
      </c>
      <c r="P103" s="21">
        <f t="shared" si="73"/>
        <v>0</v>
      </c>
      <c r="Q103" s="21">
        <f t="shared" si="73"/>
        <v>0</v>
      </c>
      <c r="R103" s="20">
        <f t="shared" si="68"/>
        <v>0</v>
      </c>
      <c r="S103" s="21"/>
      <c r="T103" s="21">
        <f t="shared" si="74"/>
        <v>0</v>
      </c>
      <c r="U103" s="21">
        <f t="shared" si="105"/>
        <v>0</v>
      </c>
      <c r="V103" s="21">
        <f t="shared" si="106"/>
        <v>0</v>
      </c>
      <c r="W103" s="21">
        <f t="shared" si="107"/>
        <v>0</v>
      </c>
      <c r="X103" s="21">
        <f t="shared" si="108"/>
        <v>0</v>
      </c>
      <c r="Y103" s="21">
        <f t="shared" si="109"/>
        <v>0</v>
      </c>
      <c r="Z103" s="21">
        <f t="shared" si="110"/>
        <v>0</v>
      </c>
      <c r="AA103" s="21">
        <f t="shared" si="70"/>
        <v>0</v>
      </c>
    </row>
    <row r="104" spans="1:29" s="25" customFormat="1" x14ac:dyDescent="0.25">
      <c r="A104" s="41">
        <v>2039</v>
      </c>
      <c r="B104" s="21">
        <f t="shared" ref="B104:F104" si="115">(B131)*(B159)</f>
        <v>0</v>
      </c>
      <c r="C104" s="21">
        <f t="shared" si="115"/>
        <v>0</v>
      </c>
      <c r="D104" s="21">
        <f t="shared" si="115"/>
        <v>0</v>
      </c>
      <c r="E104" s="21">
        <f t="shared" si="115"/>
        <v>0</v>
      </c>
      <c r="F104" s="21">
        <f t="shared" si="115"/>
        <v>0</v>
      </c>
      <c r="G104" s="21">
        <f t="shared" ref="G104:H104" si="116">(G131)*(G159)</f>
        <v>0</v>
      </c>
      <c r="H104" s="21">
        <f t="shared" si="116"/>
        <v>0</v>
      </c>
      <c r="I104" s="20">
        <f t="shared" si="66"/>
        <v>0</v>
      </c>
      <c r="J104" s="21"/>
      <c r="K104" s="21">
        <f t="shared" si="73"/>
        <v>0</v>
      </c>
      <c r="L104" s="21">
        <f t="shared" si="73"/>
        <v>0</v>
      </c>
      <c r="M104" s="21">
        <f t="shared" si="73"/>
        <v>0</v>
      </c>
      <c r="N104" s="21">
        <f t="shared" si="73"/>
        <v>0</v>
      </c>
      <c r="O104" s="21">
        <f t="shared" si="73"/>
        <v>0</v>
      </c>
      <c r="P104" s="21">
        <f t="shared" si="73"/>
        <v>0</v>
      </c>
      <c r="Q104" s="21">
        <f t="shared" si="73"/>
        <v>0</v>
      </c>
      <c r="R104" s="20">
        <f t="shared" si="68"/>
        <v>0</v>
      </c>
      <c r="S104" s="21"/>
      <c r="T104" s="21">
        <f t="shared" si="74"/>
        <v>0</v>
      </c>
      <c r="U104" s="21">
        <f t="shared" si="105"/>
        <v>0</v>
      </c>
      <c r="V104" s="21">
        <f t="shared" si="106"/>
        <v>0</v>
      </c>
      <c r="W104" s="21">
        <f t="shared" si="107"/>
        <v>0</v>
      </c>
      <c r="X104" s="21">
        <f t="shared" si="108"/>
        <v>0</v>
      </c>
      <c r="Y104" s="21">
        <f t="shared" si="109"/>
        <v>0</v>
      </c>
      <c r="Z104" s="21">
        <f t="shared" si="110"/>
        <v>0</v>
      </c>
      <c r="AA104" s="21">
        <f t="shared" si="70"/>
        <v>0</v>
      </c>
    </row>
    <row r="105" spans="1:29" s="25" customFormat="1" x14ac:dyDescent="0.25">
      <c r="A105" s="41">
        <v>2040</v>
      </c>
      <c r="B105" s="21">
        <f t="shared" ref="B105:F105" si="117">(B132)*(B160)</f>
        <v>0</v>
      </c>
      <c r="C105" s="21">
        <f t="shared" si="117"/>
        <v>0</v>
      </c>
      <c r="D105" s="21">
        <f t="shared" si="117"/>
        <v>0</v>
      </c>
      <c r="E105" s="21">
        <f t="shared" si="117"/>
        <v>0</v>
      </c>
      <c r="F105" s="21">
        <f t="shared" si="117"/>
        <v>0</v>
      </c>
      <c r="G105" s="21">
        <f t="shared" ref="G105:H105" si="118">(G132)*(G160)</f>
        <v>0</v>
      </c>
      <c r="H105" s="21">
        <f t="shared" si="118"/>
        <v>0</v>
      </c>
      <c r="I105" s="20">
        <f t="shared" si="66"/>
        <v>0</v>
      </c>
      <c r="J105" s="21"/>
      <c r="K105" s="21">
        <f t="shared" si="73"/>
        <v>0</v>
      </c>
      <c r="L105" s="21">
        <f t="shared" si="73"/>
        <v>0</v>
      </c>
      <c r="M105" s="21">
        <f t="shared" si="73"/>
        <v>0</v>
      </c>
      <c r="N105" s="21">
        <f t="shared" si="73"/>
        <v>0</v>
      </c>
      <c r="O105" s="21">
        <f t="shared" si="73"/>
        <v>0</v>
      </c>
      <c r="P105" s="21">
        <f t="shared" si="73"/>
        <v>0</v>
      </c>
      <c r="Q105" s="21">
        <f t="shared" si="73"/>
        <v>0</v>
      </c>
      <c r="R105" s="20">
        <f t="shared" si="68"/>
        <v>0</v>
      </c>
      <c r="S105" s="21"/>
      <c r="T105" s="21">
        <f t="shared" si="74"/>
        <v>0</v>
      </c>
      <c r="U105" s="21">
        <f t="shared" si="105"/>
        <v>0</v>
      </c>
      <c r="V105" s="21">
        <f t="shared" si="106"/>
        <v>0</v>
      </c>
      <c r="W105" s="21">
        <f t="shared" si="107"/>
        <v>0</v>
      </c>
      <c r="X105" s="21">
        <f t="shared" si="108"/>
        <v>0</v>
      </c>
      <c r="Y105" s="21">
        <f t="shared" si="109"/>
        <v>0</v>
      </c>
      <c r="Z105" s="21">
        <f t="shared" si="110"/>
        <v>0</v>
      </c>
      <c r="AA105" s="21">
        <f t="shared" si="70"/>
        <v>0</v>
      </c>
    </row>
    <row r="106" spans="1:29" s="25" customFormat="1" x14ac:dyDescent="0.25">
      <c r="A106" s="25" t="s">
        <v>20</v>
      </c>
      <c r="B106" s="21">
        <f>SUM(B85:B105)</f>
        <v>0</v>
      </c>
      <c r="C106" s="21">
        <f t="shared" ref="C106:H106" si="119">SUM(C85:C105)</f>
        <v>0</v>
      </c>
      <c r="D106" s="21">
        <f t="shared" si="119"/>
        <v>0</v>
      </c>
      <c r="E106" s="21">
        <f t="shared" si="119"/>
        <v>0</v>
      </c>
      <c r="F106" s="21">
        <f t="shared" si="119"/>
        <v>0</v>
      </c>
      <c r="G106" s="21">
        <f t="shared" si="119"/>
        <v>0</v>
      </c>
      <c r="H106" s="21">
        <f t="shared" si="119"/>
        <v>0</v>
      </c>
      <c r="I106" s="20">
        <f>SUM(I85:I105)</f>
        <v>0</v>
      </c>
      <c r="J106" s="22"/>
      <c r="K106" s="21">
        <f t="shared" ref="K106:Q106" si="120">SUM(K85:K105)</f>
        <v>0</v>
      </c>
      <c r="L106" s="21">
        <f t="shared" si="120"/>
        <v>0</v>
      </c>
      <c r="M106" s="21">
        <f t="shared" si="120"/>
        <v>0</v>
      </c>
      <c r="N106" s="21">
        <f t="shared" si="120"/>
        <v>0</v>
      </c>
      <c r="O106" s="21">
        <f t="shared" si="120"/>
        <v>0</v>
      </c>
      <c r="P106" s="21">
        <f t="shared" si="120"/>
        <v>0</v>
      </c>
      <c r="Q106" s="21">
        <f t="shared" si="120"/>
        <v>0</v>
      </c>
      <c r="R106" s="20">
        <f>SUM(R85:R105)</f>
        <v>0</v>
      </c>
      <c r="S106" s="22"/>
      <c r="T106" s="21">
        <f>SUM(T85:T105)</f>
        <v>0</v>
      </c>
      <c r="U106" s="21">
        <f>SUM(U85:U105)</f>
        <v>0</v>
      </c>
      <c r="V106" s="21">
        <f>SUM(V85:V105)</f>
        <v>0</v>
      </c>
      <c r="W106" s="21">
        <f>SUM(W85:W105)</f>
        <v>0</v>
      </c>
      <c r="X106" s="21">
        <f t="shared" ref="X106" si="121">SUM(X85:X105)</f>
        <v>0</v>
      </c>
      <c r="Y106" s="21">
        <f>SUM(Y85:Y105)</f>
        <v>0</v>
      </c>
      <c r="Z106" s="21">
        <f>SUM(Z85:Z105)</f>
        <v>0</v>
      </c>
      <c r="AA106" s="21">
        <f>SUM(AA85:AA105)</f>
        <v>0</v>
      </c>
    </row>
    <row r="107" spans="1:29" s="25" customFormat="1" x14ac:dyDescent="0.25"/>
    <row r="109" spans="1:29" x14ac:dyDescent="0.25">
      <c r="A109" s="12" t="s">
        <v>51</v>
      </c>
    </row>
    <row r="110" spans="1:29" x14ac:dyDescent="0.25">
      <c r="B110" s="11" t="s">
        <v>1</v>
      </c>
      <c r="C110" s="11"/>
      <c r="D110" s="11"/>
      <c r="E110" s="11"/>
      <c r="F110" s="11"/>
      <c r="G110" s="11"/>
      <c r="H110" s="11"/>
      <c r="I110" s="11"/>
      <c r="K110" s="11" t="s">
        <v>65</v>
      </c>
      <c r="L110" s="11"/>
      <c r="M110" s="11"/>
      <c r="N110" s="11"/>
      <c r="O110" s="11"/>
      <c r="P110" s="11"/>
      <c r="Q110" s="11"/>
      <c r="R110" s="11"/>
      <c r="T110" s="11" t="s">
        <v>2</v>
      </c>
      <c r="U110" s="11"/>
      <c r="V110" s="11"/>
      <c r="W110" s="11"/>
      <c r="X110" s="11"/>
      <c r="Y110" s="11"/>
      <c r="Z110" s="11"/>
      <c r="AA110" s="11"/>
    </row>
    <row r="111" spans="1:29" ht="30" x14ac:dyDescent="0.25">
      <c r="A111" s="41" t="s">
        <v>0</v>
      </c>
      <c r="B111" s="41" t="s">
        <v>3</v>
      </c>
      <c r="C111" s="41" t="s">
        <v>4</v>
      </c>
      <c r="D111" s="41" t="s">
        <v>5</v>
      </c>
      <c r="E111" s="41" t="s">
        <v>6</v>
      </c>
      <c r="F111" s="41" t="s">
        <v>7</v>
      </c>
      <c r="G111" s="41" t="s">
        <v>8</v>
      </c>
      <c r="H111" s="41" t="s">
        <v>9</v>
      </c>
      <c r="I111" s="41" t="s">
        <v>11</v>
      </c>
      <c r="K111" s="41" t="s">
        <v>3</v>
      </c>
      <c r="L111" s="41" t="s">
        <v>4</v>
      </c>
      <c r="M111" s="41" t="s">
        <v>5</v>
      </c>
      <c r="N111" s="41" t="s">
        <v>6</v>
      </c>
      <c r="O111" s="41" t="s">
        <v>7</v>
      </c>
      <c r="P111" s="41" t="s">
        <v>8</v>
      </c>
      <c r="Q111" s="41" t="s">
        <v>9</v>
      </c>
      <c r="R111" s="41" t="s">
        <v>11</v>
      </c>
      <c r="T111" s="41" t="s">
        <v>3</v>
      </c>
      <c r="U111" s="41" t="s">
        <v>4</v>
      </c>
      <c r="V111" s="41" t="s">
        <v>5</v>
      </c>
      <c r="W111" s="41" t="s">
        <v>6</v>
      </c>
      <c r="X111" s="41" t="s">
        <v>7</v>
      </c>
      <c r="Y111" s="41" t="s">
        <v>8</v>
      </c>
      <c r="Z111" s="41" t="s">
        <v>9</v>
      </c>
      <c r="AA111" s="41" t="s">
        <v>11</v>
      </c>
      <c r="AB111" s="12"/>
      <c r="AC111" s="12"/>
    </row>
    <row r="112" spans="1:29" s="25" customFormat="1" x14ac:dyDescent="0.25">
      <c r="A112" s="41">
        <v>2020</v>
      </c>
      <c r="B112" s="29">
        <f>'Production &amp; Price Data'!B102</f>
        <v>0</v>
      </c>
      <c r="C112" s="29">
        <f>'Production &amp; Price Data'!C102</f>
        <v>0</v>
      </c>
      <c r="D112" s="29">
        <f>'Production &amp; Price Data'!D102</f>
        <v>0</v>
      </c>
      <c r="E112" s="29">
        <f>'Production &amp; Price Data'!E102</f>
        <v>0</v>
      </c>
      <c r="F112" s="29">
        <f>'Production &amp; Price Data'!F102</f>
        <v>0</v>
      </c>
      <c r="G112" s="29">
        <f>'Production &amp; Price Data'!G102</f>
        <v>0</v>
      </c>
      <c r="H112" s="29">
        <f>'Production &amp; Price Data'!H102</f>
        <v>0</v>
      </c>
      <c r="I112" s="29">
        <f>'Production &amp; Price Data'!I102</f>
        <v>0</v>
      </c>
      <c r="K112" s="29">
        <f>'Production &amp; Price Data'!AC102</f>
        <v>0</v>
      </c>
      <c r="L112" s="29">
        <f>'Production &amp; Price Data'!AD102</f>
        <v>0</v>
      </c>
      <c r="M112" s="29">
        <f>'Production &amp; Price Data'!AE102</f>
        <v>0</v>
      </c>
      <c r="N112" s="29">
        <f>'Production &amp; Price Data'!AF102</f>
        <v>0</v>
      </c>
      <c r="O112" s="29">
        <f>'Production &amp; Price Data'!AG102</f>
        <v>0</v>
      </c>
      <c r="P112" s="29">
        <f>'Production &amp; Price Data'!AH102</f>
        <v>0</v>
      </c>
      <c r="Q112" s="29">
        <f>'Production &amp; Price Data'!AI102</f>
        <v>0</v>
      </c>
      <c r="R112" s="29">
        <f>'Production &amp; Price Data'!AJ102</f>
        <v>0</v>
      </c>
      <c r="T112" s="29">
        <f>'Production &amp; Price Data'!T102</f>
        <v>0</v>
      </c>
      <c r="U112" s="29">
        <f>'Production &amp; Price Data'!U102</f>
        <v>0</v>
      </c>
      <c r="V112" s="29">
        <f>'Production &amp; Price Data'!V102</f>
        <v>0</v>
      </c>
      <c r="W112" s="29">
        <f>'Production &amp; Price Data'!W102</f>
        <v>0</v>
      </c>
      <c r="X112" s="29">
        <f>'Production &amp; Price Data'!X102</f>
        <v>0</v>
      </c>
      <c r="Y112" s="29">
        <f>'Production &amp; Price Data'!Y102</f>
        <v>0</v>
      </c>
      <c r="Z112" s="29">
        <f>'Production &amp; Price Data'!Z102</f>
        <v>0</v>
      </c>
      <c r="AA112" s="29">
        <f>'Production &amp; Price Data'!AA102</f>
        <v>0</v>
      </c>
    </row>
    <row r="113" spans="1:27" s="25" customFormat="1" x14ac:dyDescent="0.25">
      <c r="A113" s="41">
        <v>2021</v>
      </c>
      <c r="B113" s="29">
        <f>'Production &amp; Price Data'!B103</f>
        <v>0</v>
      </c>
      <c r="C113" s="29">
        <f>'Production &amp; Price Data'!C103</f>
        <v>0</v>
      </c>
      <c r="D113" s="29">
        <f>'Production &amp; Price Data'!D103</f>
        <v>0</v>
      </c>
      <c r="E113" s="29">
        <f>'Production &amp; Price Data'!E103</f>
        <v>0</v>
      </c>
      <c r="F113" s="29">
        <f>'Production &amp; Price Data'!F103</f>
        <v>0</v>
      </c>
      <c r="G113" s="29">
        <f>'Production &amp; Price Data'!G103</f>
        <v>0</v>
      </c>
      <c r="H113" s="29">
        <f>'Production &amp; Price Data'!H103</f>
        <v>0</v>
      </c>
      <c r="I113" s="29">
        <f>'Production &amp; Price Data'!I103</f>
        <v>0</v>
      </c>
      <c r="K113" s="29">
        <f>'Production &amp; Price Data'!AC103</f>
        <v>0</v>
      </c>
      <c r="L113" s="29">
        <f>'Production &amp; Price Data'!AD103</f>
        <v>0</v>
      </c>
      <c r="M113" s="29">
        <f>'Production &amp; Price Data'!AE103</f>
        <v>0</v>
      </c>
      <c r="N113" s="29">
        <f>'Production &amp; Price Data'!AF103</f>
        <v>0</v>
      </c>
      <c r="O113" s="29">
        <f>'Production &amp; Price Data'!AG103</f>
        <v>0</v>
      </c>
      <c r="P113" s="29">
        <f>'Production &amp; Price Data'!AH103</f>
        <v>0</v>
      </c>
      <c r="Q113" s="29">
        <f>'Production &amp; Price Data'!AI103</f>
        <v>0</v>
      </c>
      <c r="R113" s="29">
        <f>'Production &amp; Price Data'!AJ103</f>
        <v>0</v>
      </c>
      <c r="T113" s="29">
        <f>'Production &amp; Price Data'!T103</f>
        <v>0</v>
      </c>
      <c r="U113" s="29">
        <f>'Production &amp; Price Data'!U103</f>
        <v>0</v>
      </c>
      <c r="V113" s="29">
        <f>'Production &amp; Price Data'!V103</f>
        <v>0</v>
      </c>
      <c r="W113" s="29">
        <f>'Production &amp; Price Data'!W103</f>
        <v>0</v>
      </c>
      <c r="X113" s="29">
        <f>'Production &amp; Price Data'!X103</f>
        <v>0</v>
      </c>
      <c r="Y113" s="29">
        <f>'Production &amp; Price Data'!Y103</f>
        <v>0</v>
      </c>
      <c r="Z113" s="29">
        <f>'Production &amp; Price Data'!Z103</f>
        <v>0</v>
      </c>
      <c r="AA113" s="29">
        <f>'Production &amp; Price Data'!AA103</f>
        <v>0</v>
      </c>
    </row>
    <row r="114" spans="1:27" s="25" customFormat="1" x14ac:dyDescent="0.25">
      <c r="A114" s="41">
        <v>2022</v>
      </c>
      <c r="B114" s="29">
        <f>'Production &amp; Price Data'!B104</f>
        <v>0</v>
      </c>
      <c r="C114" s="29">
        <f>'Production &amp; Price Data'!C104</f>
        <v>0</v>
      </c>
      <c r="D114" s="29">
        <f>'Production &amp; Price Data'!D104</f>
        <v>0</v>
      </c>
      <c r="E114" s="29">
        <f>'Production &amp; Price Data'!E104</f>
        <v>0</v>
      </c>
      <c r="F114" s="29">
        <f>'Production &amp; Price Data'!F104</f>
        <v>0</v>
      </c>
      <c r="G114" s="29">
        <f>'Production &amp; Price Data'!G104</f>
        <v>0</v>
      </c>
      <c r="H114" s="29">
        <f>'Production &amp; Price Data'!H104</f>
        <v>0</v>
      </c>
      <c r="I114" s="29">
        <f>'Production &amp; Price Data'!I104</f>
        <v>0</v>
      </c>
      <c r="K114" s="29">
        <f>'Production &amp; Price Data'!AC104</f>
        <v>0</v>
      </c>
      <c r="L114" s="29">
        <f>'Production &amp; Price Data'!AD104</f>
        <v>0</v>
      </c>
      <c r="M114" s="29">
        <f>'Production &amp; Price Data'!AE104</f>
        <v>0</v>
      </c>
      <c r="N114" s="29">
        <f>'Production &amp; Price Data'!AF104</f>
        <v>0</v>
      </c>
      <c r="O114" s="29">
        <f>'Production &amp; Price Data'!AG104</f>
        <v>0</v>
      </c>
      <c r="P114" s="29">
        <f>'Production &amp; Price Data'!AH104</f>
        <v>0</v>
      </c>
      <c r="Q114" s="29">
        <f>'Production &amp; Price Data'!AI104</f>
        <v>0</v>
      </c>
      <c r="R114" s="29">
        <f>'Production &amp; Price Data'!AJ104</f>
        <v>0</v>
      </c>
      <c r="T114" s="29">
        <f>'Production &amp; Price Data'!T104</f>
        <v>0</v>
      </c>
      <c r="U114" s="29">
        <f>'Production &amp; Price Data'!U104</f>
        <v>0</v>
      </c>
      <c r="V114" s="29">
        <f>'Production &amp; Price Data'!V104</f>
        <v>0</v>
      </c>
      <c r="W114" s="29">
        <f>'Production &amp; Price Data'!W104</f>
        <v>0</v>
      </c>
      <c r="X114" s="29">
        <f>'Production &amp; Price Data'!X104</f>
        <v>0</v>
      </c>
      <c r="Y114" s="29">
        <f>'Production &amp; Price Data'!Y104</f>
        <v>0</v>
      </c>
      <c r="Z114" s="29">
        <f>'Production &amp; Price Data'!Z104</f>
        <v>0</v>
      </c>
      <c r="AA114" s="29">
        <f>'Production &amp; Price Data'!AA104</f>
        <v>0</v>
      </c>
    </row>
    <row r="115" spans="1:27" s="25" customFormat="1" x14ac:dyDescent="0.25">
      <c r="A115" s="41">
        <v>2023</v>
      </c>
      <c r="B115" s="29">
        <f>'Production &amp; Price Data'!B105</f>
        <v>0</v>
      </c>
      <c r="C115" s="29">
        <f>'Production &amp; Price Data'!C105</f>
        <v>0</v>
      </c>
      <c r="D115" s="29">
        <f>'Production &amp; Price Data'!D105</f>
        <v>0</v>
      </c>
      <c r="E115" s="29">
        <f>'Production &amp; Price Data'!E105</f>
        <v>0</v>
      </c>
      <c r="F115" s="29">
        <f>'Production &amp; Price Data'!F105</f>
        <v>0</v>
      </c>
      <c r="G115" s="29">
        <f>'Production &amp; Price Data'!G105</f>
        <v>0</v>
      </c>
      <c r="H115" s="29">
        <f>'Production &amp; Price Data'!H105</f>
        <v>0</v>
      </c>
      <c r="I115" s="29">
        <f>'Production &amp; Price Data'!I105</f>
        <v>0</v>
      </c>
      <c r="K115" s="29">
        <f>'Production &amp; Price Data'!AC105</f>
        <v>0</v>
      </c>
      <c r="L115" s="29">
        <f>'Production &amp; Price Data'!AD105</f>
        <v>0</v>
      </c>
      <c r="M115" s="29">
        <f>'Production &amp; Price Data'!AE105</f>
        <v>0</v>
      </c>
      <c r="N115" s="29">
        <f>'Production &amp; Price Data'!AF105</f>
        <v>0</v>
      </c>
      <c r="O115" s="29">
        <f>'Production &amp; Price Data'!AG105</f>
        <v>0</v>
      </c>
      <c r="P115" s="29">
        <f>'Production &amp; Price Data'!AH105</f>
        <v>0</v>
      </c>
      <c r="Q115" s="29">
        <f>'Production &amp; Price Data'!AI105</f>
        <v>0</v>
      </c>
      <c r="R115" s="29">
        <f>'Production &amp; Price Data'!AJ105</f>
        <v>0</v>
      </c>
      <c r="T115" s="29">
        <f>'Production &amp; Price Data'!T105</f>
        <v>0</v>
      </c>
      <c r="U115" s="29">
        <f>'Production &amp; Price Data'!U105</f>
        <v>0</v>
      </c>
      <c r="V115" s="29">
        <f>'Production &amp; Price Data'!V105</f>
        <v>0</v>
      </c>
      <c r="W115" s="29">
        <f>'Production &amp; Price Data'!W105</f>
        <v>0</v>
      </c>
      <c r="X115" s="29">
        <f>'Production &amp; Price Data'!X105</f>
        <v>0</v>
      </c>
      <c r="Y115" s="29">
        <f>'Production &amp; Price Data'!Y105</f>
        <v>0</v>
      </c>
      <c r="Z115" s="29">
        <f>'Production &amp; Price Data'!Z105</f>
        <v>0</v>
      </c>
      <c r="AA115" s="29">
        <f>'Production &amp; Price Data'!AA105</f>
        <v>0</v>
      </c>
    </row>
    <row r="116" spans="1:27" s="25" customFormat="1" x14ac:dyDescent="0.25">
      <c r="A116" s="41">
        <v>2024</v>
      </c>
      <c r="B116" s="29">
        <f>'Production &amp; Price Data'!B106</f>
        <v>0</v>
      </c>
      <c r="C116" s="29">
        <f>'Production &amp; Price Data'!C106</f>
        <v>0</v>
      </c>
      <c r="D116" s="29">
        <f>'Production &amp; Price Data'!D106</f>
        <v>0</v>
      </c>
      <c r="E116" s="29">
        <f>'Production &amp; Price Data'!E106</f>
        <v>0</v>
      </c>
      <c r="F116" s="29">
        <f>'Production &amp; Price Data'!F106</f>
        <v>0</v>
      </c>
      <c r="G116" s="29">
        <f>'Production &amp; Price Data'!G106</f>
        <v>0</v>
      </c>
      <c r="H116" s="29">
        <f>'Production &amp; Price Data'!H106</f>
        <v>0</v>
      </c>
      <c r="I116" s="29">
        <f>'Production &amp; Price Data'!I106</f>
        <v>0</v>
      </c>
      <c r="K116" s="29">
        <f>'Production &amp; Price Data'!AC106</f>
        <v>0</v>
      </c>
      <c r="L116" s="29">
        <f>'Production &amp; Price Data'!AD106</f>
        <v>0</v>
      </c>
      <c r="M116" s="29">
        <f>'Production &amp; Price Data'!AE106</f>
        <v>0</v>
      </c>
      <c r="N116" s="29">
        <f>'Production &amp; Price Data'!AF106</f>
        <v>0</v>
      </c>
      <c r="O116" s="29">
        <f>'Production &amp; Price Data'!AG106</f>
        <v>0</v>
      </c>
      <c r="P116" s="29">
        <f>'Production &amp; Price Data'!AH106</f>
        <v>0</v>
      </c>
      <c r="Q116" s="29">
        <f>'Production &amp; Price Data'!AI106</f>
        <v>0</v>
      </c>
      <c r="R116" s="29">
        <f>'Production &amp; Price Data'!AJ106</f>
        <v>0</v>
      </c>
      <c r="T116" s="29">
        <f>'Production &amp; Price Data'!T106</f>
        <v>0</v>
      </c>
      <c r="U116" s="29">
        <f>'Production &amp; Price Data'!U106</f>
        <v>0</v>
      </c>
      <c r="V116" s="29">
        <f>'Production &amp; Price Data'!V106</f>
        <v>0</v>
      </c>
      <c r="W116" s="29">
        <f>'Production &amp; Price Data'!W106</f>
        <v>0</v>
      </c>
      <c r="X116" s="29">
        <f>'Production &amp; Price Data'!X106</f>
        <v>0</v>
      </c>
      <c r="Y116" s="29">
        <f>'Production &amp; Price Data'!Y106</f>
        <v>0</v>
      </c>
      <c r="Z116" s="29">
        <f>'Production &amp; Price Data'!Z106</f>
        <v>0</v>
      </c>
      <c r="AA116" s="29">
        <f>'Production &amp; Price Data'!AA106</f>
        <v>0</v>
      </c>
    </row>
    <row r="117" spans="1:27" s="25" customFormat="1" x14ac:dyDescent="0.25">
      <c r="A117" s="41">
        <v>2025</v>
      </c>
      <c r="B117" s="29">
        <f>'Production &amp; Price Data'!B107</f>
        <v>0</v>
      </c>
      <c r="C117" s="29">
        <f>'Production &amp; Price Data'!C107</f>
        <v>0</v>
      </c>
      <c r="D117" s="29">
        <f>'Production &amp; Price Data'!D107</f>
        <v>0</v>
      </c>
      <c r="E117" s="29">
        <f>'Production &amp; Price Data'!E107</f>
        <v>0</v>
      </c>
      <c r="F117" s="29">
        <f>'Production &amp; Price Data'!F107</f>
        <v>0</v>
      </c>
      <c r="G117" s="29">
        <f>'Production &amp; Price Data'!G107</f>
        <v>0</v>
      </c>
      <c r="H117" s="29">
        <f>'Production &amp; Price Data'!H107</f>
        <v>0</v>
      </c>
      <c r="I117" s="29">
        <f>'Production &amp; Price Data'!I107</f>
        <v>0</v>
      </c>
      <c r="K117" s="29">
        <f>'Production &amp; Price Data'!AC107</f>
        <v>0</v>
      </c>
      <c r="L117" s="29">
        <f>'Production &amp; Price Data'!AD107</f>
        <v>0</v>
      </c>
      <c r="M117" s="29">
        <f>'Production &amp; Price Data'!AE107</f>
        <v>0</v>
      </c>
      <c r="N117" s="29">
        <f>'Production &amp; Price Data'!AF107</f>
        <v>0</v>
      </c>
      <c r="O117" s="29">
        <f>'Production &amp; Price Data'!AG107</f>
        <v>0</v>
      </c>
      <c r="P117" s="29">
        <f>'Production &amp; Price Data'!AH107</f>
        <v>0</v>
      </c>
      <c r="Q117" s="29">
        <f>'Production &amp; Price Data'!AI107</f>
        <v>0</v>
      </c>
      <c r="R117" s="29">
        <f>'Production &amp; Price Data'!AJ107</f>
        <v>0</v>
      </c>
      <c r="T117" s="29">
        <f>'Production &amp; Price Data'!T107</f>
        <v>0</v>
      </c>
      <c r="U117" s="29">
        <f>'Production &amp; Price Data'!U107</f>
        <v>0</v>
      </c>
      <c r="V117" s="29">
        <f>'Production &amp; Price Data'!V107</f>
        <v>0</v>
      </c>
      <c r="W117" s="29">
        <f>'Production &amp; Price Data'!W107</f>
        <v>0</v>
      </c>
      <c r="X117" s="29">
        <f>'Production &amp; Price Data'!X107</f>
        <v>0</v>
      </c>
      <c r="Y117" s="29">
        <f>'Production &amp; Price Data'!Y107</f>
        <v>0</v>
      </c>
      <c r="Z117" s="29">
        <f>'Production &amp; Price Data'!Z107</f>
        <v>0</v>
      </c>
      <c r="AA117" s="29">
        <f>'Production &amp; Price Data'!AA107</f>
        <v>0</v>
      </c>
    </row>
    <row r="118" spans="1:27" s="25" customFormat="1" x14ac:dyDescent="0.25">
      <c r="A118" s="41">
        <v>2026</v>
      </c>
      <c r="B118" s="29">
        <f>'Production &amp; Price Data'!B108</f>
        <v>0</v>
      </c>
      <c r="C118" s="29">
        <f>'Production &amp; Price Data'!C108</f>
        <v>0</v>
      </c>
      <c r="D118" s="29">
        <f>'Production &amp; Price Data'!D108</f>
        <v>0</v>
      </c>
      <c r="E118" s="29">
        <f>'Production &amp; Price Data'!E108</f>
        <v>0</v>
      </c>
      <c r="F118" s="29">
        <f>'Production &amp; Price Data'!F108</f>
        <v>0</v>
      </c>
      <c r="G118" s="29">
        <f>'Production &amp; Price Data'!G108</f>
        <v>0</v>
      </c>
      <c r="H118" s="29">
        <f>'Production &amp; Price Data'!H108</f>
        <v>0</v>
      </c>
      <c r="I118" s="29">
        <f>'Production &amp; Price Data'!I108</f>
        <v>0</v>
      </c>
      <c r="K118" s="29">
        <f>'Production &amp; Price Data'!AC108</f>
        <v>0</v>
      </c>
      <c r="L118" s="29">
        <f>'Production &amp; Price Data'!AD108</f>
        <v>0</v>
      </c>
      <c r="M118" s="29">
        <f>'Production &amp; Price Data'!AE108</f>
        <v>0</v>
      </c>
      <c r="N118" s="29">
        <f>'Production &amp; Price Data'!AF108</f>
        <v>0</v>
      </c>
      <c r="O118" s="29">
        <f>'Production &amp; Price Data'!AG108</f>
        <v>0</v>
      </c>
      <c r="P118" s="29">
        <f>'Production &amp; Price Data'!AH108</f>
        <v>0</v>
      </c>
      <c r="Q118" s="29">
        <f>'Production &amp; Price Data'!AI108</f>
        <v>0</v>
      </c>
      <c r="R118" s="29">
        <f>'Production &amp; Price Data'!AJ108</f>
        <v>0</v>
      </c>
      <c r="T118" s="29">
        <f>'Production &amp; Price Data'!T108</f>
        <v>0</v>
      </c>
      <c r="U118" s="29">
        <f>'Production &amp; Price Data'!U108</f>
        <v>0</v>
      </c>
      <c r="V118" s="29">
        <f>'Production &amp; Price Data'!V108</f>
        <v>0</v>
      </c>
      <c r="W118" s="29">
        <f>'Production &amp; Price Data'!W108</f>
        <v>0</v>
      </c>
      <c r="X118" s="29">
        <f>'Production &amp; Price Data'!X108</f>
        <v>0</v>
      </c>
      <c r="Y118" s="29">
        <f>'Production &amp; Price Data'!Y108</f>
        <v>0</v>
      </c>
      <c r="Z118" s="29">
        <f>'Production &amp; Price Data'!Z108</f>
        <v>0</v>
      </c>
      <c r="AA118" s="29">
        <f>'Production &amp; Price Data'!AA108</f>
        <v>0</v>
      </c>
    </row>
    <row r="119" spans="1:27" s="25" customFormat="1" x14ac:dyDescent="0.25">
      <c r="A119" s="41">
        <v>2027</v>
      </c>
      <c r="B119" s="29">
        <f>'Production &amp; Price Data'!B109</f>
        <v>0</v>
      </c>
      <c r="C119" s="29">
        <f>'Production &amp; Price Data'!C109</f>
        <v>0</v>
      </c>
      <c r="D119" s="29">
        <f>'Production &amp; Price Data'!D109</f>
        <v>0</v>
      </c>
      <c r="E119" s="29">
        <f>'Production &amp; Price Data'!E109</f>
        <v>0</v>
      </c>
      <c r="F119" s="29">
        <f>'Production &amp; Price Data'!F109</f>
        <v>0</v>
      </c>
      <c r="G119" s="29">
        <f>'Production &amp; Price Data'!G109</f>
        <v>0</v>
      </c>
      <c r="H119" s="29">
        <f>'Production &amp; Price Data'!H109</f>
        <v>0</v>
      </c>
      <c r="I119" s="29">
        <f>'Production &amp; Price Data'!I109</f>
        <v>0</v>
      </c>
      <c r="K119" s="29">
        <f>'Production &amp; Price Data'!AC109</f>
        <v>0</v>
      </c>
      <c r="L119" s="29">
        <f>'Production &amp; Price Data'!AD109</f>
        <v>0</v>
      </c>
      <c r="M119" s="29">
        <f>'Production &amp; Price Data'!AE109</f>
        <v>0</v>
      </c>
      <c r="N119" s="29">
        <f>'Production &amp; Price Data'!AF109</f>
        <v>0</v>
      </c>
      <c r="O119" s="29">
        <f>'Production &amp; Price Data'!AG109</f>
        <v>0</v>
      </c>
      <c r="P119" s="29">
        <f>'Production &amp; Price Data'!AH109</f>
        <v>0</v>
      </c>
      <c r="Q119" s="29">
        <f>'Production &amp; Price Data'!AI109</f>
        <v>0</v>
      </c>
      <c r="R119" s="29">
        <f>'Production &amp; Price Data'!AJ109</f>
        <v>0</v>
      </c>
      <c r="T119" s="29">
        <f>'Production &amp; Price Data'!T109</f>
        <v>0</v>
      </c>
      <c r="U119" s="29">
        <f>'Production &amp; Price Data'!U109</f>
        <v>0</v>
      </c>
      <c r="V119" s="29">
        <f>'Production &amp; Price Data'!V109</f>
        <v>0</v>
      </c>
      <c r="W119" s="29">
        <f>'Production &amp; Price Data'!W109</f>
        <v>0</v>
      </c>
      <c r="X119" s="29">
        <f>'Production &amp; Price Data'!X109</f>
        <v>0</v>
      </c>
      <c r="Y119" s="29">
        <f>'Production &amp; Price Data'!Y109</f>
        <v>0</v>
      </c>
      <c r="Z119" s="29">
        <f>'Production &amp; Price Data'!Z109</f>
        <v>0</v>
      </c>
      <c r="AA119" s="29">
        <f>'Production &amp; Price Data'!AA109</f>
        <v>0</v>
      </c>
    </row>
    <row r="120" spans="1:27" s="25" customFormat="1" x14ac:dyDescent="0.25">
      <c r="A120" s="41">
        <v>2028</v>
      </c>
      <c r="B120" s="29">
        <f>'Production &amp; Price Data'!B110</f>
        <v>0</v>
      </c>
      <c r="C120" s="29">
        <f>'Production &amp; Price Data'!C110</f>
        <v>0</v>
      </c>
      <c r="D120" s="29">
        <f>'Production &amp; Price Data'!D110</f>
        <v>0</v>
      </c>
      <c r="E120" s="29">
        <f>'Production &amp; Price Data'!E110</f>
        <v>0</v>
      </c>
      <c r="F120" s="29">
        <f>'Production &amp; Price Data'!F110</f>
        <v>0</v>
      </c>
      <c r="G120" s="29">
        <f>'Production &amp; Price Data'!G110</f>
        <v>0</v>
      </c>
      <c r="H120" s="29">
        <f>'Production &amp; Price Data'!H110</f>
        <v>0</v>
      </c>
      <c r="I120" s="29">
        <f>'Production &amp; Price Data'!I110</f>
        <v>0</v>
      </c>
      <c r="K120" s="29">
        <f>'Production &amp; Price Data'!AC110</f>
        <v>0</v>
      </c>
      <c r="L120" s="29">
        <f>'Production &amp; Price Data'!AD110</f>
        <v>0</v>
      </c>
      <c r="M120" s="29">
        <f>'Production &amp; Price Data'!AE110</f>
        <v>0</v>
      </c>
      <c r="N120" s="29">
        <f>'Production &amp; Price Data'!AF110</f>
        <v>0</v>
      </c>
      <c r="O120" s="29">
        <f>'Production &amp; Price Data'!AG110</f>
        <v>0</v>
      </c>
      <c r="P120" s="29">
        <f>'Production &amp; Price Data'!AH110</f>
        <v>0</v>
      </c>
      <c r="Q120" s="29">
        <f>'Production &amp; Price Data'!AI110</f>
        <v>0</v>
      </c>
      <c r="R120" s="29">
        <f>'Production &amp; Price Data'!AJ110</f>
        <v>0</v>
      </c>
      <c r="T120" s="29">
        <f>'Production &amp; Price Data'!T110</f>
        <v>0</v>
      </c>
      <c r="U120" s="29">
        <f>'Production &amp; Price Data'!U110</f>
        <v>0</v>
      </c>
      <c r="V120" s="29">
        <f>'Production &amp; Price Data'!V110</f>
        <v>0</v>
      </c>
      <c r="W120" s="29">
        <f>'Production &amp; Price Data'!W110</f>
        <v>0</v>
      </c>
      <c r="X120" s="29">
        <f>'Production &amp; Price Data'!X110</f>
        <v>0</v>
      </c>
      <c r="Y120" s="29">
        <f>'Production &amp; Price Data'!Y110</f>
        <v>0</v>
      </c>
      <c r="Z120" s="29">
        <f>'Production &amp; Price Data'!Z110</f>
        <v>0</v>
      </c>
      <c r="AA120" s="29">
        <f>'Production &amp; Price Data'!AA110</f>
        <v>0</v>
      </c>
    </row>
    <row r="121" spans="1:27" s="25" customFormat="1" x14ac:dyDescent="0.25">
      <c r="A121" s="41">
        <v>2029</v>
      </c>
      <c r="B121" s="29">
        <f>'Production &amp; Price Data'!B111</f>
        <v>0</v>
      </c>
      <c r="C121" s="29">
        <f>'Production &amp; Price Data'!C111</f>
        <v>0</v>
      </c>
      <c r="D121" s="29">
        <f>'Production &amp; Price Data'!D111</f>
        <v>0</v>
      </c>
      <c r="E121" s="29">
        <f>'Production &amp; Price Data'!E111</f>
        <v>0</v>
      </c>
      <c r="F121" s="29">
        <f>'Production &amp; Price Data'!F111</f>
        <v>0</v>
      </c>
      <c r="G121" s="29">
        <f>'Production &amp; Price Data'!G111</f>
        <v>0</v>
      </c>
      <c r="H121" s="29">
        <f>'Production &amp; Price Data'!H111</f>
        <v>0</v>
      </c>
      <c r="I121" s="29">
        <f>'Production &amp; Price Data'!I111</f>
        <v>0</v>
      </c>
      <c r="K121" s="29">
        <f>'Production &amp; Price Data'!AC111</f>
        <v>0</v>
      </c>
      <c r="L121" s="29">
        <f>'Production &amp; Price Data'!AD111</f>
        <v>0</v>
      </c>
      <c r="M121" s="29">
        <f>'Production &amp; Price Data'!AE111</f>
        <v>0</v>
      </c>
      <c r="N121" s="29">
        <f>'Production &amp; Price Data'!AF111</f>
        <v>0</v>
      </c>
      <c r="O121" s="29">
        <f>'Production &amp; Price Data'!AG111</f>
        <v>0</v>
      </c>
      <c r="P121" s="29">
        <f>'Production &amp; Price Data'!AH111</f>
        <v>0</v>
      </c>
      <c r="Q121" s="29">
        <f>'Production &amp; Price Data'!AI111</f>
        <v>0</v>
      </c>
      <c r="R121" s="29">
        <f>'Production &amp; Price Data'!AJ111</f>
        <v>0</v>
      </c>
      <c r="T121" s="29">
        <f>'Production &amp; Price Data'!T111</f>
        <v>0</v>
      </c>
      <c r="U121" s="29">
        <f>'Production &amp; Price Data'!U111</f>
        <v>0</v>
      </c>
      <c r="V121" s="29">
        <f>'Production &amp; Price Data'!V111</f>
        <v>0</v>
      </c>
      <c r="W121" s="29">
        <f>'Production &amp; Price Data'!W111</f>
        <v>0</v>
      </c>
      <c r="X121" s="29">
        <f>'Production &amp; Price Data'!X111</f>
        <v>0</v>
      </c>
      <c r="Y121" s="29">
        <f>'Production &amp; Price Data'!Y111</f>
        <v>0</v>
      </c>
      <c r="Z121" s="29">
        <f>'Production &amp; Price Data'!Z111</f>
        <v>0</v>
      </c>
      <c r="AA121" s="29">
        <f>'Production &amp; Price Data'!AA111</f>
        <v>0</v>
      </c>
    </row>
    <row r="122" spans="1:27" s="25" customFormat="1" x14ac:dyDescent="0.25">
      <c r="A122" s="41">
        <v>2030</v>
      </c>
      <c r="B122" s="29">
        <f>'Production &amp; Price Data'!B112</f>
        <v>0</v>
      </c>
      <c r="C122" s="29">
        <f>'Production &amp; Price Data'!C112</f>
        <v>0</v>
      </c>
      <c r="D122" s="29">
        <f>'Production &amp; Price Data'!D112</f>
        <v>0</v>
      </c>
      <c r="E122" s="29">
        <f>'Production &amp; Price Data'!E112</f>
        <v>0</v>
      </c>
      <c r="F122" s="29">
        <f>'Production &amp; Price Data'!F112</f>
        <v>0</v>
      </c>
      <c r="G122" s="29">
        <f>'Production &amp; Price Data'!G112</f>
        <v>0</v>
      </c>
      <c r="H122" s="29">
        <f>'Production &amp; Price Data'!H112</f>
        <v>0</v>
      </c>
      <c r="I122" s="29">
        <f>'Production &amp; Price Data'!I112</f>
        <v>0</v>
      </c>
      <c r="K122" s="29">
        <f>'Production &amp; Price Data'!AC112</f>
        <v>0</v>
      </c>
      <c r="L122" s="29">
        <f>'Production &amp; Price Data'!AD112</f>
        <v>0</v>
      </c>
      <c r="M122" s="29">
        <f>'Production &amp; Price Data'!AE112</f>
        <v>0</v>
      </c>
      <c r="N122" s="29">
        <f>'Production &amp; Price Data'!AF112</f>
        <v>0</v>
      </c>
      <c r="O122" s="29">
        <f>'Production &amp; Price Data'!AG112</f>
        <v>0</v>
      </c>
      <c r="P122" s="29">
        <f>'Production &amp; Price Data'!AH112</f>
        <v>0</v>
      </c>
      <c r="Q122" s="29">
        <f>'Production &amp; Price Data'!AI112</f>
        <v>0</v>
      </c>
      <c r="R122" s="29">
        <f>'Production &amp; Price Data'!AJ112</f>
        <v>0</v>
      </c>
      <c r="T122" s="29">
        <f>'Production &amp; Price Data'!T112</f>
        <v>0</v>
      </c>
      <c r="U122" s="29">
        <f>'Production &amp; Price Data'!U112</f>
        <v>0</v>
      </c>
      <c r="V122" s="29">
        <f>'Production &amp; Price Data'!V112</f>
        <v>0</v>
      </c>
      <c r="W122" s="29">
        <f>'Production &amp; Price Data'!W112</f>
        <v>0</v>
      </c>
      <c r="X122" s="29">
        <f>'Production &amp; Price Data'!X112</f>
        <v>0</v>
      </c>
      <c r="Y122" s="29">
        <f>'Production &amp; Price Data'!Y112</f>
        <v>0</v>
      </c>
      <c r="Z122" s="29">
        <f>'Production &amp; Price Data'!Z112</f>
        <v>0</v>
      </c>
      <c r="AA122" s="29">
        <f>'Production &amp; Price Data'!AA112</f>
        <v>0</v>
      </c>
    </row>
    <row r="123" spans="1:27" s="25" customFormat="1" x14ac:dyDescent="0.25">
      <c r="A123" s="41">
        <v>2031</v>
      </c>
      <c r="B123" s="29">
        <f>'Production &amp; Price Data'!B113</f>
        <v>0</v>
      </c>
      <c r="C123" s="29">
        <f>'Production &amp; Price Data'!C113</f>
        <v>0</v>
      </c>
      <c r="D123" s="29">
        <f>'Production &amp; Price Data'!D113</f>
        <v>0</v>
      </c>
      <c r="E123" s="29">
        <f>'Production &amp; Price Data'!E113</f>
        <v>0</v>
      </c>
      <c r="F123" s="29">
        <f>'Production &amp; Price Data'!F113</f>
        <v>0</v>
      </c>
      <c r="G123" s="29">
        <f>'Production &amp; Price Data'!G113</f>
        <v>0</v>
      </c>
      <c r="H123" s="29">
        <f>'Production &amp; Price Data'!H113</f>
        <v>0</v>
      </c>
      <c r="I123" s="29">
        <f>'Production &amp; Price Data'!I113</f>
        <v>0</v>
      </c>
      <c r="K123" s="29">
        <f>'Production &amp; Price Data'!AC113</f>
        <v>0</v>
      </c>
      <c r="L123" s="29">
        <f>'Production &amp; Price Data'!AD113</f>
        <v>0</v>
      </c>
      <c r="M123" s="29">
        <f>'Production &amp; Price Data'!AE113</f>
        <v>0</v>
      </c>
      <c r="N123" s="29">
        <f>'Production &amp; Price Data'!AF113</f>
        <v>0</v>
      </c>
      <c r="O123" s="29">
        <f>'Production &amp; Price Data'!AG113</f>
        <v>0</v>
      </c>
      <c r="P123" s="29">
        <f>'Production &amp; Price Data'!AH113</f>
        <v>0</v>
      </c>
      <c r="Q123" s="29">
        <f>'Production &amp; Price Data'!AI113</f>
        <v>0</v>
      </c>
      <c r="R123" s="29">
        <f>'Production &amp; Price Data'!AJ113</f>
        <v>0</v>
      </c>
      <c r="T123" s="29">
        <f>'Production &amp; Price Data'!T113</f>
        <v>0</v>
      </c>
      <c r="U123" s="29">
        <f>'Production &amp; Price Data'!U113</f>
        <v>0</v>
      </c>
      <c r="V123" s="29">
        <f>'Production &amp; Price Data'!V113</f>
        <v>0</v>
      </c>
      <c r="W123" s="29">
        <f>'Production &amp; Price Data'!W113</f>
        <v>0</v>
      </c>
      <c r="X123" s="29">
        <f>'Production &amp; Price Data'!X113</f>
        <v>0</v>
      </c>
      <c r="Y123" s="29">
        <f>'Production &amp; Price Data'!Y113</f>
        <v>0</v>
      </c>
      <c r="Z123" s="29">
        <f>'Production &amp; Price Data'!Z113</f>
        <v>0</v>
      </c>
      <c r="AA123" s="29">
        <f>'Production &amp; Price Data'!AA113</f>
        <v>0</v>
      </c>
    </row>
    <row r="124" spans="1:27" s="25" customFormat="1" x14ac:dyDescent="0.25">
      <c r="A124" s="41">
        <v>2032</v>
      </c>
      <c r="B124" s="29">
        <f>'Production &amp; Price Data'!B114</f>
        <v>0</v>
      </c>
      <c r="C124" s="29">
        <f>'Production &amp; Price Data'!C114</f>
        <v>0</v>
      </c>
      <c r="D124" s="29">
        <f>'Production &amp; Price Data'!D114</f>
        <v>0</v>
      </c>
      <c r="E124" s="29">
        <f>'Production &amp; Price Data'!E114</f>
        <v>0</v>
      </c>
      <c r="F124" s="29">
        <f>'Production &amp; Price Data'!F114</f>
        <v>0</v>
      </c>
      <c r="G124" s="29">
        <f>'Production &amp; Price Data'!G114</f>
        <v>0</v>
      </c>
      <c r="H124" s="29">
        <f>'Production &amp; Price Data'!H114</f>
        <v>0</v>
      </c>
      <c r="I124" s="29">
        <f>'Production &amp; Price Data'!I114</f>
        <v>0</v>
      </c>
      <c r="K124" s="29">
        <f>'Production &amp; Price Data'!AC114</f>
        <v>0</v>
      </c>
      <c r="L124" s="29">
        <f>'Production &amp; Price Data'!AD114</f>
        <v>0</v>
      </c>
      <c r="M124" s="29">
        <f>'Production &amp; Price Data'!AE114</f>
        <v>0</v>
      </c>
      <c r="N124" s="29">
        <f>'Production &amp; Price Data'!AF114</f>
        <v>0</v>
      </c>
      <c r="O124" s="29">
        <f>'Production &amp; Price Data'!AG114</f>
        <v>0</v>
      </c>
      <c r="P124" s="29">
        <f>'Production &amp; Price Data'!AH114</f>
        <v>0</v>
      </c>
      <c r="Q124" s="29">
        <f>'Production &amp; Price Data'!AI114</f>
        <v>0</v>
      </c>
      <c r="R124" s="29">
        <f>'Production &amp; Price Data'!AJ114</f>
        <v>0</v>
      </c>
      <c r="T124" s="29">
        <f>'Production &amp; Price Data'!T114</f>
        <v>0</v>
      </c>
      <c r="U124" s="29">
        <f>'Production &amp; Price Data'!U114</f>
        <v>0</v>
      </c>
      <c r="V124" s="29">
        <f>'Production &amp; Price Data'!V114</f>
        <v>0</v>
      </c>
      <c r="W124" s="29">
        <f>'Production &amp; Price Data'!W114</f>
        <v>0</v>
      </c>
      <c r="X124" s="29">
        <f>'Production &amp; Price Data'!X114</f>
        <v>0</v>
      </c>
      <c r="Y124" s="29">
        <f>'Production &amp; Price Data'!Y114</f>
        <v>0</v>
      </c>
      <c r="Z124" s="29">
        <f>'Production &amp; Price Data'!Z114</f>
        <v>0</v>
      </c>
      <c r="AA124" s="29">
        <f>'Production &amp; Price Data'!AA114</f>
        <v>0</v>
      </c>
    </row>
    <row r="125" spans="1:27" s="25" customFormat="1" x14ac:dyDescent="0.25">
      <c r="A125" s="41">
        <v>2033</v>
      </c>
      <c r="B125" s="29">
        <f>'Production &amp; Price Data'!B115</f>
        <v>0</v>
      </c>
      <c r="C125" s="29">
        <f>'Production &amp; Price Data'!C115</f>
        <v>0</v>
      </c>
      <c r="D125" s="29">
        <f>'Production &amp; Price Data'!D115</f>
        <v>0</v>
      </c>
      <c r="E125" s="29">
        <f>'Production &amp; Price Data'!E115</f>
        <v>0</v>
      </c>
      <c r="F125" s="29">
        <f>'Production &amp; Price Data'!F115</f>
        <v>0</v>
      </c>
      <c r="G125" s="29">
        <f>'Production &amp; Price Data'!G115</f>
        <v>0</v>
      </c>
      <c r="H125" s="29">
        <f>'Production &amp; Price Data'!H115</f>
        <v>0</v>
      </c>
      <c r="I125" s="29">
        <f>'Production &amp; Price Data'!I115</f>
        <v>0</v>
      </c>
      <c r="K125" s="29">
        <f>'Production &amp; Price Data'!AC115</f>
        <v>0</v>
      </c>
      <c r="L125" s="29">
        <f>'Production &amp; Price Data'!AD115</f>
        <v>0</v>
      </c>
      <c r="M125" s="29">
        <f>'Production &amp; Price Data'!AE115</f>
        <v>0</v>
      </c>
      <c r="N125" s="29">
        <f>'Production &amp; Price Data'!AF115</f>
        <v>0</v>
      </c>
      <c r="O125" s="29">
        <f>'Production &amp; Price Data'!AG115</f>
        <v>0</v>
      </c>
      <c r="P125" s="29">
        <f>'Production &amp; Price Data'!AH115</f>
        <v>0</v>
      </c>
      <c r="Q125" s="29">
        <f>'Production &amp; Price Data'!AI115</f>
        <v>0</v>
      </c>
      <c r="R125" s="29">
        <f>'Production &amp; Price Data'!AJ115</f>
        <v>0</v>
      </c>
      <c r="T125" s="29">
        <f>'Production &amp; Price Data'!T115</f>
        <v>0</v>
      </c>
      <c r="U125" s="29">
        <f>'Production &amp; Price Data'!U115</f>
        <v>0</v>
      </c>
      <c r="V125" s="29">
        <f>'Production &amp; Price Data'!V115</f>
        <v>0</v>
      </c>
      <c r="W125" s="29">
        <f>'Production &amp; Price Data'!W115</f>
        <v>0</v>
      </c>
      <c r="X125" s="29">
        <f>'Production &amp; Price Data'!X115</f>
        <v>0</v>
      </c>
      <c r="Y125" s="29">
        <f>'Production &amp; Price Data'!Y115</f>
        <v>0</v>
      </c>
      <c r="Z125" s="29">
        <f>'Production &amp; Price Data'!Z115</f>
        <v>0</v>
      </c>
      <c r="AA125" s="29">
        <f>'Production &amp; Price Data'!AA115</f>
        <v>0</v>
      </c>
    </row>
    <row r="126" spans="1:27" s="25" customFormat="1" x14ac:dyDescent="0.25">
      <c r="A126" s="41">
        <v>2034</v>
      </c>
      <c r="B126" s="29">
        <f>'Production &amp; Price Data'!B116</f>
        <v>0</v>
      </c>
      <c r="C126" s="29">
        <f>'Production &amp; Price Data'!C116</f>
        <v>0</v>
      </c>
      <c r="D126" s="29">
        <f>'Production &amp; Price Data'!D116</f>
        <v>0</v>
      </c>
      <c r="E126" s="29">
        <f>'Production &amp; Price Data'!E116</f>
        <v>0</v>
      </c>
      <c r="F126" s="29">
        <f>'Production &amp; Price Data'!F116</f>
        <v>0</v>
      </c>
      <c r="G126" s="29">
        <f>'Production &amp; Price Data'!G116</f>
        <v>0</v>
      </c>
      <c r="H126" s="29">
        <f>'Production &amp; Price Data'!H116</f>
        <v>0</v>
      </c>
      <c r="I126" s="29">
        <f>'Production &amp; Price Data'!I116</f>
        <v>0</v>
      </c>
      <c r="K126" s="29">
        <f>'Production &amp; Price Data'!AC116</f>
        <v>0</v>
      </c>
      <c r="L126" s="29">
        <f>'Production &amp; Price Data'!AD116</f>
        <v>0</v>
      </c>
      <c r="M126" s="29">
        <f>'Production &amp; Price Data'!AE116</f>
        <v>0</v>
      </c>
      <c r="N126" s="29">
        <f>'Production &amp; Price Data'!AF116</f>
        <v>0</v>
      </c>
      <c r="O126" s="29">
        <f>'Production &amp; Price Data'!AG116</f>
        <v>0</v>
      </c>
      <c r="P126" s="29">
        <f>'Production &amp; Price Data'!AH116</f>
        <v>0</v>
      </c>
      <c r="Q126" s="29">
        <f>'Production &amp; Price Data'!AI116</f>
        <v>0</v>
      </c>
      <c r="R126" s="29">
        <f>'Production &amp; Price Data'!AJ116</f>
        <v>0</v>
      </c>
      <c r="T126" s="29">
        <f>'Production &amp; Price Data'!T116</f>
        <v>0</v>
      </c>
      <c r="U126" s="29">
        <f>'Production &amp; Price Data'!U116</f>
        <v>0</v>
      </c>
      <c r="V126" s="29">
        <f>'Production &amp; Price Data'!V116</f>
        <v>0</v>
      </c>
      <c r="W126" s="29">
        <f>'Production &amp; Price Data'!W116</f>
        <v>0</v>
      </c>
      <c r="X126" s="29">
        <f>'Production &amp; Price Data'!X116</f>
        <v>0</v>
      </c>
      <c r="Y126" s="29">
        <f>'Production &amp; Price Data'!Y116</f>
        <v>0</v>
      </c>
      <c r="Z126" s="29">
        <f>'Production &amp; Price Data'!Z116</f>
        <v>0</v>
      </c>
      <c r="AA126" s="29">
        <f>'Production &amp; Price Data'!AA116</f>
        <v>0</v>
      </c>
    </row>
    <row r="127" spans="1:27" s="25" customFormat="1" x14ac:dyDescent="0.25">
      <c r="A127" s="41">
        <v>2035</v>
      </c>
      <c r="B127" s="29">
        <f>'Production &amp; Price Data'!B117</f>
        <v>0</v>
      </c>
      <c r="C127" s="29">
        <f>'Production &amp; Price Data'!C117</f>
        <v>0</v>
      </c>
      <c r="D127" s="29">
        <f>'Production &amp; Price Data'!D117</f>
        <v>0</v>
      </c>
      <c r="E127" s="29">
        <f>'Production &amp; Price Data'!E117</f>
        <v>0</v>
      </c>
      <c r="F127" s="29">
        <f>'Production &amp; Price Data'!F117</f>
        <v>0</v>
      </c>
      <c r="G127" s="29">
        <f>'Production &amp; Price Data'!G117</f>
        <v>0</v>
      </c>
      <c r="H127" s="29">
        <f>'Production &amp; Price Data'!H117</f>
        <v>0</v>
      </c>
      <c r="I127" s="29">
        <f>'Production &amp; Price Data'!I117</f>
        <v>0</v>
      </c>
      <c r="K127" s="29">
        <f>'Production &amp; Price Data'!AC117</f>
        <v>0</v>
      </c>
      <c r="L127" s="29">
        <f>'Production &amp; Price Data'!AD117</f>
        <v>0</v>
      </c>
      <c r="M127" s="29">
        <f>'Production &amp; Price Data'!AE117</f>
        <v>0</v>
      </c>
      <c r="N127" s="29">
        <f>'Production &amp; Price Data'!AF117</f>
        <v>0</v>
      </c>
      <c r="O127" s="29">
        <f>'Production &amp; Price Data'!AG117</f>
        <v>0</v>
      </c>
      <c r="P127" s="29">
        <f>'Production &amp; Price Data'!AH117</f>
        <v>0</v>
      </c>
      <c r="Q127" s="29">
        <f>'Production &amp; Price Data'!AI117</f>
        <v>0</v>
      </c>
      <c r="R127" s="29">
        <f>'Production &amp; Price Data'!AJ117</f>
        <v>0</v>
      </c>
      <c r="T127" s="29">
        <f>'Production &amp; Price Data'!T117</f>
        <v>0</v>
      </c>
      <c r="U127" s="29">
        <f>'Production &amp; Price Data'!U117</f>
        <v>0</v>
      </c>
      <c r="V127" s="29">
        <f>'Production &amp; Price Data'!V117</f>
        <v>0</v>
      </c>
      <c r="W127" s="29">
        <f>'Production &amp; Price Data'!W117</f>
        <v>0</v>
      </c>
      <c r="X127" s="29">
        <f>'Production &amp; Price Data'!X117</f>
        <v>0</v>
      </c>
      <c r="Y127" s="29">
        <f>'Production &amp; Price Data'!Y117</f>
        <v>0</v>
      </c>
      <c r="Z127" s="29">
        <f>'Production &amp; Price Data'!Z117</f>
        <v>0</v>
      </c>
      <c r="AA127" s="29">
        <f>'Production &amp; Price Data'!AA117</f>
        <v>0</v>
      </c>
    </row>
    <row r="128" spans="1:27" s="25" customFormat="1" x14ac:dyDescent="0.25">
      <c r="A128" s="41">
        <v>2036</v>
      </c>
      <c r="B128" s="29">
        <f>'Production &amp; Price Data'!B118</f>
        <v>0</v>
      </c>
      <c r="C128" s="29">
        <f>'Production &amp; Price Data'!C118</f>
        <v>0</v>
      </c>
      <c r="D128" s="29">
        <f>'Production &amp; Price Data'!D118</f>
        <v>0</v>
      </c>
      <c r="E128" s="29">
        <f>'Production &amp; Price Data'!E118</f>
        <v>0</v>
      </c>
      <c r="F128" s="29">
        <f>'Production &amp; Price Data'!F118</f>
        <v>0</v>
      </c>
      <c r="G128" s="29">
        <f>'Production &amp; Price Data'!G118</f>
        <v>0</v>
      </c>
      <c r="H128" s="29">
        <f>'Production &amp; Price Data'!H118</f>
        <v>0</v>
      </c>
      <c r="I128" s="29">
        <f>'Production &amp; Price Data'!I118</f>
        <v>0</v>
      </c>
      <c r="K128" s="29">
        <f>'Production &amp; Price Data'!AC118</f>
        <v>0</v>
      </c>
      <c r="L128" s="29">
        <f>'Production &amp; Price Data'!AD118</f>
        <v>0</v>
      </c>
      <c r="M128" s="29">
        <f>'Production &amp; Price Data'!AE118</f>
        <v>0</v>
      </c>
      <c r="N128" s="29">
        <f>'Production &amp; Price Data'!AF118</f>
        <v>0</v>
      </c>
      <c r="O128" s="29">
        <f>'Production &amp; Price Data'!AG118</f>
        <v>0</v>
      </c>
      <c r="P128" s="29">
        <f>'Production &amp; Price Data'!AH118</f>
        <v>0</v>
      </c>
      <c r="Q128" s="29">
        <f>'Production &amp; Price Data'!AI118</f>
        <v>0</v>
      </c>
      <c r="R128" s="29">
        <f>'Production &amp; Price Data'!AJ118</f>
        <v>0</v>
      </c>
      <c r="T128" s="29">
        <f>'Production &amp; Price Data'!T118</f>
        <v>0</v>
      </c>
      <c r="U128" s="29">
        <f>'Production &amp; Price Data'!U118</f>
        <v>0</v>
      </c>
      <c r="V128" s="29">
        <f>'Production &amp; Price Data'!V118</f>
        <v>0</v>
      </c>
      <c r="W128" s="29">
        <f>'Production &amp; Price Data'!W118</f>
        <v>0</v>
      </c>
      <c r="X128" s="29">
        <f>'Production &amp; Price Data'!X118</f>
        <v>0</v>
      </c>
      <c r="Y128" s="29">
        <f>'Production &amp; Price Data'!Y118</f>
        <v>0</v>
      </c>
      <c r="Z128" s="29">
        <f>'Production &amp; Price Data'!Z118</f>
        <v>0</v>
      </c>
      <c r="AA128" s="29">
        <f>'Production &amp; Price Data'!AA118</f>
        <v>0</v>
      </c>
    </row>
    <row r="129" spans="1:29" s="25" customFormat="1" x14ac:dyDescent="0.25">
      <c r="A129" s="41">
        <v>2037</v>
      </c>
      <c r="B129" s="29">
        <f>'Production &amp; Price Data'!B119</f>
        <v>0</v>
      </c>
      <c r="C129" s="29">
        <f>'Production &amp; Price Data'!C119</f>
        <v>0</v>
      </c>
      <c r="D129" s="29">
        <f>'Production &amp; Price Data'!D119</f>
        <v>0</v>
      </c>
      <c r="E129" s="29">
        <f>'Production &amp; Price Data'!E119</f>
        <v>0</v>
      </c>
      <c r="F129" s="29">
        <f>'Production &amp; Price Data'!F119</f>
        <v>0</v>
      </c>
      <c r="G129" s="29">
        <f>'Production &amp; Price Data'!G119</f>
        <v>0</v>
      </c>
      <c r="H129" s="29">
        <f>'Production &amp; Price Data'!H119</f>
        <v>0</v>
      </c>
      <c r="I129" s="29">
        <f>'Production &amp; Price Data'!I119</f>
        <v>0</v>
      </c>
      <c r="K129" s="29">
        <f>'Production &amp; Price Data'!AC119</f>
        <v>0</v>
      </c>
      <c r="L129" s="29">
        <f>'Production &amp; Price Data'!AD119</f>
        <v>0</v>
      </c>
      <c r="M129" s="29">
        <f>'Production &amp; Price Data'!AE119</f>
        <v>0</v>
      </c>
      <c r="N129" s="29">
        <f>'Production &amp; Price Data'!AF119</f>
        <v>0</v>
      </c>
      <c r="O129" s="29">
        <f>'Production &amp; Price Data'!AG119</f>
        <v>0</v>
      </c>
      <c r="P129" s="29">
        <f>'Production &amp; Price Data'!AH119</f>
        <v>0</v>
      </c>
      <c r="Q129" s="29">
        <f>'Production &amp; Price Data'!AI119</f>
        <v>0</v>
      </c>
      <c r="R129" s="29">
        <f>'Production &amp; Price Data'!AJ119</f>
        <v>0</v>
      </c>
      <c r="T129" s="29">
        <f>'Production &amp; Price Data'!T119</f>
        <v>0</v>
      </c>
      <c r="U129" s="29">
        <f>'Production &amp; Price Data'!U119</f>
        <v>0</v>
      </c>
      <c r="V129" s="29">
        <f>'Production &amp; Price Data'!V119</f>
        <v>0</v>
      </c>
      <c r="W129" s="29">
        <f>'Production &amp; Price Data'!W119</f>
        <v>0</v>
      </c>
      <c r="X129" s="29">
        <f>'Production &amp; Price Data'!X119</f>
        <v>0</v>
      </c>
      <c r="Y129" s="29">
        <f>'Production &amp; Price Data'!Y119</f>
        <v>0</v>
      </c>
      <c r="Z129" s="29">
        <f>'Production &amp; Price Data'!Z119</f>
        <v>0</v>
      </c>
      <c r="AA129" s="29">
        <f>'Production &amp; Price Data'!AA119</f>
        <v>0</v>
      </c>
    </row>
    <row r="130" spans="1:29" s="25" customFormat="1" x14ac:dyDescent="0.25">
      <c r="A130" s="41">
        <v>2038</v>
      </c>
      <c r="B130" s="29">
        <f>'Production &amp; Price Data'!B120</f>
        <v>0</v>
      </c>
      <c r="C130" s="29">
        <f>'Production &amp; Price Data'!C120</f>
        <v>0</v>
      </c>
      <c r="D130" s="29">
        <f>'Production &amp; Price Data'!D120</f>
        <v>0</v>
      </c>
      <c r="E130" s="29">
        <f>'Production &amp; Price Data'!E120</f>
        <v>0</v>
      </c>
      <c r="F130" s="29">
        <f>'Production &amp; Price Data'!F120</f>
        <v>0</v>
      </c>
      <c r="G130" s="29">
        <f>'Production &amp; Price Data'!G120</f>
        <v>0</v>
      </c>
      <c r="H130" s="29">
        <f>'Production &amp; Price Data'!H120</f>
        <v>0</v>
      </c>
      <c r="I130" s="29">
        <f>'Production &amp; Price Data'!I120</f>
        <v>0</v>
      </c>
      <c r="K130" s="29">
        <f>'Production &amp; Price Data'!AC120</f>
        <v>0</v>
      </c>
      <c r="L130" s="29">
        <f>'Production &amp; Price Data'!AD120</f>
        <v>0</v>
      </c>
      <c r="M130" s="29">
        <f>'Production &amp; Price Data'!AE120</f>
        <v>0</v>
      </c>
      <c r="N130" s="29">
        <f>'Production &amp; Price Data'!AF120</f>
        <v>0</v>
      </c>
      <c r="O130" s="29">
        <f>'Production &amp; Price Data'!AG120</f>
        <v>0</v>
      </c>
      <c r="P130" s="29">
        <f>'Production &amp; Price Data'!AH120</f>
        <v>0</v>
      </c>
      <c r="Q130" s="29">
        <f>'Production &amp; Price Data'!AI120</f>
        <v>0</v>
      </c>
      <c r="R130" s="29">
        <f>'Production &amp; Price Data'!AJ120</f>
        <v>0</v>
      </c>
      <c r="T130" s="29">
        <f>'Production &amp; Price Data'!T120</f>
        <v>0</v>
      </c>
      <c r="U130" s="29">
        <f>'Production &amp; Price Data'!U120</f>
        <v>0</v>
      </c>
      <c r="V130" s="29">
        <f>'Production &amp; Price Data'!V120</f>
        <v>0</v>
      </c>
      <c r="W130" s="29">
        <f>'Production &amp; Price Data'!W120</f>
        <v>0</v>
      </c>
      <c r="X130" s="29">
        <f>'Production &amp; Price Data'!X120</f>
        <v>0</v>
      </c>
      <c r="Y130" s="29">
        <f>'Production &amp; Price Data'!Y120</f>
        <v>0</v>
      </c>
      <c r="Z130" s="29">
        <f>'Production &amp; Price Data'!Z120</f>
        <v>0</v>
      </c>
      <c r="AA130" s="29">
        <f>'Production &amp; Price Data'!AA120</f>
        <v>0</v>
      </c>
    </row>
    <row r="131" spans="1:29" s="25" customFormat="1" x14ac:dyDescent="0.25">
      <c r="A131" s="41">
        <v>2039</v>
      </c>
      <c r="B131" s="29">
        <f>'Production &amp; Price Data'!B121</f>
        <v>0</v>
      </c>
      <c r="C131" s="29">
        <f>'Production &amp; Price Data'!C121</f>
        <v>0</v>
      </c>
      <c r="D131" s="29">
        <f>'Production &amp; Price Data'!D121</f>
        <v>0</v>
      </c>
      <c r="E131" s="29">
        <f>'Production &amp; Price Data'!E121</f>
        <v>0</v>
      </c>
      <c r="F131" s="29">
        <f>'Production &amp; Price Data'!F121</f>
        <v>0</v>
      </c>
      <c r="G131" s="29">
        <f>'Production &amp; Price Data'!G121</f>
        <v>0</v>
      </c>
      <c r="H131" s="29">
        <f>'Production &amp; Price Data'!H121</f>
        <v>0</v>
      </c>
      <c r="I131" s="29">
        <f>'Production &amp; Price Data'!I121</f>
        <v>0</v>
      </c>
      <c r="K131" s="29">
        <f>'Production &amp; Price Data'!AC121</f>
        <v>0</v>
      </c>
      <c r="L131" s="29">
        <f>'Production &amp; Price Data'!AD121</f>
        <v>0</v>
      </c>
      <c r="M131" s="29">
        <f>'Production &amp; Price Data'!AE121</f>
        <v>0</v>
      </c>
      <c r="N131" s="29">
        <f>'Production &amp; Price Data'!AF121</f>
        <v>0</v>
      </c>
      <c r="O131" s="29">
        <f>'Production &amp; Price Data'!AG121</f>
        <v>0</v>
      </c>
      <c r="P131" s="29">
        <f>'Production &amp; Price Data'!AH121</f>
        <v>0</v>
      </c>
      <c r="Q131" s="29">
        <f>'Production &amp; Price Data'!AI121</f>
        <v>0</v>
      </c>
      <c r="R131" s="29">
        <f>'Production &amp; Price Data'!AJ121</f>
        <v>0</v>
      </c>
      <c r="T131" s="29">
        <f>'Production &amp; Price Data'!T121</f>
        <v>0</v>
      </c>
      <c r="U131" s="29">
        <f>'Production &amp; Price Data'!U121</f>
        <v>0</v>
      </c>
      <c r="V131" s="29">
        <f>'Production &amp; Price Data'!V121</f>
        <v>0</v>
      </c>
      <c r="W131" s="29">
        <f>'Production &amp; Price Data'!W121</f>
        <v>0</v>
      </c>
      <c r="X131" s="29">
        <f>'Production &amp; Price Data'!X121</f>
        <v>0</v>
      </c>
      <c r="Y131" s="29">
        <f>'Production &amp; Price Data'!Y121</f>
        <v>0</v>
      </c>
      <c r="Z131" s="29">
        <f>'Production &amp; Price Data'!Z121</f>
        <v>0</v>
      </c>
      <c r="AA131" s="29">
        <f>'Production &amp; Price Data'!AA121</f>
        <v>0</v>
      </c>
    </row>
    <row r="132" spans="1:29" s="25" customFormat="1" x14ac:dyDescent="0.25">
      <c r="A132" s="41">
        <v>2040</v>
      </c>
      <c r="B132" s="29">
        <f>'Production &amp; Price Data'!B122</f>
        <v>0</v>
      </c>
      <c r="C132" s="29">
        <f>'Production &amp; Price Data'!C122</f>
        <v>0</v>
      </c>
      <c r="D132" s="29">
        <f>'Production &amp; Price Data'!D122</f>
        <v>0</v>
      </c>
      <c r="E132" s="29">
        <f>'Production &amp; Price Data'!E122</f>
        <v>0</v>
      </c>
      <c r="F132" s="29">
        <f>'Production &amp; Price Data'!F122</f>
        <v>0</v>
      </c>
      <c r="G132" s="29">
        <f>'Production &amp; Price Data'!G122</f>
        <v>0</v>
      </c>
      <c r="H132" s="29">
        <f>'Production &amp; Price Data'!H122</f>
        <v>0</v>
      </c>
      <c r="I132" s="29">
        <f>'Production &amp; Price Data'!I122</f>
        <v>0</v>
      </c>
      <c r="K132" s="29">
        <f>'Production &amp; Price Data'!AC122</f>
        <v>0</v>
      </c>
      <c r="L132" s="29">
        <f>'Production &amp; Price Data'!AD122</f>
        <v>0</v>
      </c>
      <c r="M132" s="29">
        <f>'Production &amp; Price Data'!AE122</f>
        <v>0</v>
      </c>
      <c r="N132" s="29">
        <f>'Production &amp; Price Data'!AF122</f>
        <v>0</v>
      </c>
      <c r="O132" s="29">
        <f>'Production &amp; Price Data'!AG122</f>
        <v>0</v>
      </c>
      <c r="P132" s="29">
        <f>'Production &amp; Price Data'!AH122</f>
        <v>0</v>
      </c>
      <c r="Q132" s="29">
        <f>'Production &amp; Price Data'!AI122</f>
        <v>0</v>
      </c>
      <c r="R132" s="29">
        <f>'Production &amp; Price Data'!AJ122</f>
        <v>0</v>
      </c>
      <c r="T132" s="29">
        <f>'Production &amp; Price Data'!T122</f>
        <v>0</v>
      </c>
      <c r="U132" s="29">
        <f>'Production &amp; Price Data'!U122</f>
        <v>0</v>
      </c>
      <c r="V132" s="29">
        <f>'Production &amp; Price Data'!V122</f>
        <v>0</v>
      </c>
      <c r="W132" s="29">
        <f>'Production &amp; Price Data'!W122</f>
        <v>0</v>
      </c>
      <c r="X132" s="29">
        <f>'Production &amp; Price Data'!X122</f>
        <v>0</v>
      </c>
      <c r="Y132" s="29">
        <f>'Production &amp; Price Data'!Y122</f>
        <v>0</v>
      </c>
      <c r="Z132" s="29">
        <f>'Production &amp; Price Data'!Z122</f>
        <v>0</v>
      </c>
      <c r="AA132" s="29">
        <f>'Production &amp; Price Data'!AA122</f>
        <v>0</v>
      </c>
    </row>
    <row r="133" spans="1:29" s="29" customFormat="1" x14ac:dyDescent="0.25">
      <c r="A133" s="29" t="s">
        <v>16</v>
      </c>
      <c r="B133" s="29">
        <f>SUM(B112:B132)</f>
        <v>0</v>
      </c>
      <c r="C133" s="29">
        <f t="shared" ref="C133:I133" si="122">SUM(C112:C132)</f>
        <v>0</v>
      </c>
      <c r="D133" s="29">
        <f t="shared" si="122"/>
        <v>0</v>
      </c>
      <c r="E133" s="29">
        <f t="shared" si="122"/>
        <v>0</v>
      </c>
      <c r="F133" s="29">
        <f t="shared" si="122"/>
        <v>0</v>
      </c>
      <c r="G133" s="29">
        <f t="shared" si="122"/>
        <v>0</v>
      </c>
      <c r="H133" s="29">
        <f t="shared" si="122"/>
        <v>0</v>
      </c>
      <c r="I133" s="29">
        <f t="shared" si="122"/>
        <v>0</v>
      </c>
      <c r="K133" s="29">
        <f>SUM(K112:K132)</f>
        <v>0</v>
      </c>
      <c r="L133" s="29">
        <f t="shared" ref="L133:R133" si="123">SUM(L112:L132)</f>
        <v>0</v>
      </c>
      <c r="M133" s="29">
        <f t="shared" si="123"/>
        <v>0</v>
      </c>
      <c r="N133" s="29">
        <f t="shared" si="123"/>
        <v>0</v>
      </c>
      <c r="O133" s="29">
        <f t="shared" si="123"/>
        <v>0</v>
      </c>
      <c r="P133" s="29">
        <f t="shared" si="123"/>
        <v>0</v>
      </c>
      <c r="Q133" s="29">
        <f t="shared" si="123"/>
        <v>0</v>
      </c>
      <c r="R133" s="29">
        <f t="shared" si="123"/>
        <v>0</v>
      </c>
      <c r="T133" s="29">
        <f>SUM(T112:T132)</f>
        <v>0</v>
      </c>
      <c r="U133" s="29">
        <f t="shared" ref="U133:AA133" si="124">SUM(U112:U132)</f>
        <v>0</v>
      </c>
      <c r="V133" s="29">
        <f t="shared" si="124"/>
        <v>0</v>
      </c>
      <c r="W133" s="29">
        <f t="shared" si="124"/>
        <v>0</v>
      </c>
      <c r="X133" s="29">
        <f t="shared" si="124"/>
        <v>0</v>
      </c>
      <c r="Y133" s="29">
        <f t="shared" si="124"/>
        <v>0</v>
      </c>
      <c r="Z133" s="29">
        <f t="shared" si="124"/>
        <v>0</v>
      </c>
      <c r="AA133" s="29">
        <f t="shared" si="124"/>
        <v>0</v>
      </c>
    </row>
    <row r="134" spans="1:29" x14ac:dyDescent="0.25">
      <c r="B134" s="11"/>
      <c r="C134" s="11"/>
      <c r="D134" s="11"/>
      <c r="E134" s="11"/>
      <c r="F134" s="11"/>
      <c r="G134" s="11"/>
      <c r="H134" s="11"/>
      <c r="I134" s="11"/>
      <c r="K134" s="11"/>
      <c r="L134" s="11"/>
      <c r="M134" s="11"/>
      <c r="N134" s="11"/>
      <c r="O134" s="11"/>
      <c r="P134" s="11"/>
      <c r="Q134" s="11"/>
      <c r="R134" s="11"/>
      <c r="T134" s="11"/>
      <c r="U134" s="11"/>
      <c r="V134" s="11"/>
      <c r="W134" s="11"/>
      <c r="X134" s="11"/>
      <c r="Y134" s="11"/>
      <c r="Z134" s="11"/>
      <c r="AA134" s="11"/>
    </row>
    <row r="135" spans="1:29" x14ac:dyDescent="0.25">
      <c r="B135" s="11"/>
      <c r="C135" s="11"/>
      <c r="D135" s="11"/>
      <c r="E135" s="11"/>
      <c r="F135" s="11"/>
      <c r="G135" s="11"/>
      <c r="H135" s="11"/>
      <c r="I135" s="11"/>
      <c r="K135" s="11"/>
      <c r="L135" s="11"/>
      <c r="M135" s="11"/>
      <c r="N135" s="11"/>
      <c r="O135" s="11"/>
      <c r="P135" s="11"/>
      <c r="Q135" s="11"/>
      <c r="R135" s="11"/>
      <c r="T135" s="11"/>
      <c r="U135" s="11"/>
      <c r="V135" s="11"/>
      <c r="W135" s="11"/>
      <c r="X135" s="11"/>
      <c r="Y135" s="11"/>
      <c r="Z135" s="11"/>
      <c r="AA135" s="11"/>
    </row>
    <row r="136" spans="1:29" x14ac:dyDescent="0.25">
      <c r="A136" s="12"/>
    </row>
    <row r="137" spans="1:29" ht="45" customHeight="1" x14ac:dyDescent="0.25">
      <c r="A137" s="12" t="s">
        <v>69</v>
      </c>
      <c r="B137" s="12"/>
      <c r="C137" s="12"/>
      <c r="D137" s="12"/>
      <c r="E137" s="50"/>
      <c r="F137" s="12"/>
      <c r="G137" s="12"/>
      <c r="H137" s="12"/>
      <c r="I137" s="50"/>
      <c r="J137" s="12"/>
      <c r="K137" s="12"/>
      <c r="L137" s="12"/>
      <c r="M137" s="50"/>
      <c r="N137" s="12"/>
      <c r="O137" s="12"/>
      <c r="P137" s="12"/>
      <c r="Q137" s="50"/>
      <c r="R137" s="50"/>
      <c r="S137" s="50"/>
      <c r="T137" s="50"/>
      <c r="U137" s="50"/>
      <c r="V137" s="50"/>
      <c r="W137" s="50"/>
      <c r="X137" s="50"/>
      <c r="AB137" s="12"/>
      <c r="AC137" s="12"/>
    </row>
    <row r="138" spans="1:29" s="12" customFormat="1" x14ac:dyDescent="0.25">
      <c r="A138" s="50"/>
      <c r="B138" s="12" t="s">
        <v>1</v>
      </c>
      <c r="C138" s="35"/>
      <c r="D138" s="35"/>
      <c r="E138" s="50"/>
      <c r="I138" s="50"/>
      <c r="J138" s="12" t="s">
        <v>32</v>
      </c>
      <c r="O138" s="52"/>
      <c r="P138" s="52"/>
      <c r="Q138" s="50"/>
      <c r="R138" s="12" t="s">
        <v>2</v>
      </c>
      <c r="W138" s="52"/>
      <c r="X138" s="50"/>
      <c r="AC138" s="35"/>
    </row>
    <row r="139" spans="1:29" ht="30" x14ac:dyDescent="0.25">
      <c r="A139" s="50"/>
      <c r="B139" s="37" t="str">
        <f>'Production &amp; Price Data'!B76</f>
        <v>North America</v>
      </c>
      <c r="C139" s="37" t="str">
        <f>'Production &amp; Price Data'!C76</f>
        <v>Central/South America</v>
      </c>
      <c r="D139" s="37" t="str">
        <f>'Production &amp; Price Data'!D76</f>
        <v>Europe</v>
      </c>
      <c r="E139" s="37" t="str">
        <f>'Production &amp; Price Data'!E76</f>
        <v>Africa</v>
      </c>
      <c r="F139" s="37" t="str">
        <f>'Production &amp; Price Data'!F76</f>
        <v>Middle East</v>
      </c>
      <c r="G139" s="37" t="str">
        <f>'Production &amp; Price Data'!G76</f>
        <v>Eurasia</v>
      </c>
      <c r="H139" s="37" t="str">
        <f>'Production &amp; Price Data'!H76</f>
        <v>Asia Pacific</v>
      </c>
      <c r="I139" s="50"/>
      <c r="J139" s="37" t="str">
        <f>'Production &amp; Price Data'!J76</f>
        <v>North America</v>
      </c>
      <c r="K139" s="37" t="str">
        <f>'Production &amp; Price Data'!K76</f>
        <v>Central/South America</v>
      </c>
      <c r="L139" s="37" t="str">
        <f>'Production &amp; Price Data'!L76</f>
        <v>Europe</v>
      </c>
      <c r="M139" s="37" t="str">
        <f>'Production &amp; Price Data'!M76</f>
        <v>Africa</v>
      </c>
      <c r="N139" s="37" t="str">
        <f>'Production &amp; Price Data'!N76</f>
        <v>Middle East</v>
      </c>
      <c r="O139" s="37" t="str">
        <f>'Production &amp; Price Data'!O76</f>
        <v>Eurasia</v>
      </c>
      <c r="P139" s="37" t="str">
        <f>'Production &amp; Price Data'!P76</f>
        <v>Asia Pacific</v>
      </c>
      <c r="Q139" s="50"/>
      <c r="R139" s="37" t="str">
        <f>'Production &amp; Price Data'!R76</f>
        <v>North America</v>
      </c>
      <c r="S139" s="37" t="str">
        <f>'Production &amp; Price Data'!S76</f>
        <v>Central/South America</v>
      </c>
      <c r="T139" s="37" t="str">
        <f>'Production &amp; Price Data'!T76</f>
        <v>Europe</v>
      </c>
      <c r="U139" s="37" t="str">
        <f>'Production &amp; Price Data'!U76</f>
        <v>Africa</v>
      </c>
      <c r="V139" s="37" t="str">
        <f>'Production &amp; Price Data'!V76</f>
        <v>Middle East</v>
      </c>
      <c r="W139" s="37" t="str">
        <f>'Production &amp; Price Data'!W76</f>
        <v>Eurasia</v>
      </c>
      <c r="X139" s="37" t="str">
        <f>'Production &amp; Price Data'!X76</f>
        <v>Asia Pacific</v>
      </c>
      <c r="AB139" s="37"/>
      <c r="AC139" s="37"/>
    </row>
    <row r="140" spans="1:29" s="13" customFormat="1" x14ac:dyDescent="0.25">
      <c r="A140" s="50">
        <v>2020</v>
      </c>
      <c r="B140" s="20">
        <f>'Production &amp; Price Data'!AH126</f>
        <v>0</v>
      </c>
      <c r="C140" s="20">
        <f>'Production &amp; Price Data'!AI126</f>
        <v>0</v>
      </c>
      <c r="D140" s="20">
        <f>'Production &amp; Price Data'!AJ126</f>
        <v>0</v>
      </c>
      <c r="E140" s="20">
        <f>'Production &amp; Price Data'!AK126</f>
        <v>0</v>
      </c>
      <c r="F140" s="20">
        <f>'Production &amp; Price Data'!AL126</f>
        <v>0</v>
      </c>
      <c r="G140" s="20">
        <f>'Production &amp; Price Data'!AM126</f>
        <v>0</v>
      </c>
      <c r="H140" s="20">
        <f>'Production &amp; Price Data'!AN126</f>
        <v>0</v>
      </c>
      <c r="J140" s="20">
        <f>'Production &amp; Price Data'!BF126</f>
        <v>0</v>
      </c>
      <c r="K140" s="20">
        <f>'Production &amp; Price Data'!BG126</f>
        <v>0</v>
      </c>
      <c r="L140" s="20">
        <f>'Production &amp; Price Data'!BH126</f>
        <v>0</v>
      </c>
      <c r="M140" s="20">
        <f>'Production &amp; Price Data'!BI126</f>
        <v>0</v>
      </c>
      <c r="N140" s="20">
        <f>'Production &amp; Price Data'!BJ126</f>
        <v>0</v>
      </c>
      <c r="O140" s="20">
        <f>'Production &amp; Price Data'!BK126</f>
        <v>0</v>
      </c>
      <c r="P140" s="20">
        <f>'Production &amp; Price Data'!BL126</f>
        <v>0</v>
      </c>
      <c r="R140" s="20">
        <f>'Production &amp; Price Data'!AX126</f>
        <v>0</v>
      </c>
      <c r="S140" s="20">
        <f>'Production &amp; Price Data'!AY126</f>
        <v>0</v>
      </c>
      <c r="T140" s="20">
        <f>'Production &amp; Price Data'!AZ126</f>
        <v>0</v>
      </c>
      <c r="U140" s="20">
        <f>'Production &amp; Price Data'!BA126</f>
        <v>0</v>
      </c>
      <c r="V140" s="20">
        <f>'Production &amp; Price Data'!BB126</f>
        <v>0</v>
      </c>
      <c r="W140" s="20">
        <f>'Production &amp; Price Data'!BC126</f>
        <v>0</v>
      </c>
      <c r="X140" s="20">
        <f>'Production &amp; Price Data'!BD126</f>
        <v>0</v>
      </c>
      <c r="AB140" s="20"/>
      <c r="AC140" s="20"/>
    </row>
    <row r="141" spans="1:29" s="13" customFormat="1" x14ac:dyDescent="0.25">
      <c r="A141" s="50">
        <v>2021</v>
      </c>
      <c r="B141" s="20">
        <f>'Production &amp; Price Data'!AH127</f>
        <v>0</v>
      </c>
      <c r="C141" s="20">
        <f>'Production &amp; Price Data'!AI127</f>
        <v>0</v>
      </c>
      <c r="D141" s="20">
        <f>'Production &amp; Price Data'!AJ127</f>
        <v>0</v>
      </c>
      <c r="E141" s="20">
        <f>'Production &amp; Price Data'!AK127</f>
        <v>0</v>
      </c>
      <c r="F141" s="20">
        <f>'Production &amp; Price Data'!AL127</f>
        <v>0</v>
      </c>
      <c r="G141" s="20">
        <f>'Production &amp; Price Data'!AM127</f>
        <v>0</v>
      </c>
      <c r="H141" s="20">
        <f>'Production &amp; Price Data'!AN127</f>
        <v>0</v>
      </c>
      <c r="J141" s="20">
        <f>'Production &amp; Price Data'!BF127</f>
        <v>0</v>
      </c>
      <c r="K141" s="20">
        <f>'Production &amp; Price Data'!BG127</f>
        <v>0</v>
      </c>
      <c r="L141" s="20">
        <f>'Production &amp; Price Data'!BH127</f>
        <v>0</v>
      </c>
      <c r="M141" s="20">
        <f>'Production &amp; Price Data'!BI127</f>
        <v>0</v>
      </c>
      <c r="N141" s="20">
        <f>'Production &amp; Price Data'!BJ127</f>
        <v>0</v>
      </c>
      <c r="O141" s="20">
        <f>'Production &amp; Price Data'!BK127</f>
        <v>0</v>
      </c>
      <c r="P141" s="20">
        <f>'Production &amp; Price Data'!BL127</f>
        <v>0</v>
      </c>
      <c r="R141" s="20">
        <f>'Production &amp; Price Data'!AX127</f>
        <v>0</v>
      </c>
      <c r="S141" s="20">
        <f>'Production &amp; Price Data'!AY127</f>
        <v>0</v>
      </c>
      <c r="T141" s="20">
        <f>'Production &amp; Price Data'!AZ127</f>
        <v>0</v>
      </c>
      <c r="U141" s="20">
        <f>'Production &amp; Price Data'!BA127</f>
        <v>0</v>
      </c>
      <c r="V141" s="20">
        <f>'Production &amp; Price Data'!BB127</f>
        <v>0</v>
      </c>
      <c r="W141" s="20">
        <f>'Production &amp; Price Data'!BC127</f>
        <v>0</v>
      </c>
      <c r="X141" s="20">
        <f>'Production &amp; Price Data'!BD127</f>
        <v>0</v>
      </c>
      <c r="AB141" s="20"/>
      <c r="AC141" s="20"/>
    </row>
    <row r="142" spans="1:29" s="13" customFormat="1" x14ac:dyDescent="0.25">
      <c r="A142" s="50">
        <v>2022</v>
      </c>
      <c r="B142" s="20">
        <f>'Production &amp; Price Data'!AH128</f>
        <v>0</v>
      </c>
      <c r="C142" s="20">
        <f>'Production &amp; Price Data'!AI128</f>
        <v>0</v>
      </c>
      <c r="D142" s="20">
        <f>'Production &amp; Price Data'!AJ128</f>
        <v>0</v>
      </c>
      <c r="E142" s="20">
        <f>'Production &amp; Price Data'!AK128</f>
        <v>0</v>
      </c>
      <c r="F142" s="20">
        <f>'Production &amp; Price Data'!AL128</f>
        <v>0</v>
      </c>
      <c r="G142" s="20">
        <f>'Production &amp; Price Data'!AM128</f>
        <v>0</v>
      </c>
      <c r="H142" s="20">
        <f>'Production &amp; Price Data'!AN128</f>
        <v>0</v>
      </c>
      <c r="J142" s="20">
        <f>'Production &amp; Price Data'!BF128</f>
        <v>0</v>
      </c>
      <c r="K142" s="20">
        <f>'Production &amp; Price Data'!BG128</f>
        <v>0</v>
      </c>
      <c r="L142" s="20">
        <f>'Production &amp; Price Data'!BH128</f>
        <v>0</v>
      </c>
      <c r="M142" s="20">
        <f>'Production &amp; Price Data'!BI128</f>
        <v>0</v>
      </c>
      <c r="N142" s="20">
        <f>'Production &amp; Price Data'!BJ128</f>
        <v>0</v>
      </c>
      <c r="O142" s="20">
        <f>'Production &amp; Price Data'!BK128</f>
        <v>0</v>
      </c>
      <c r="P142" s="20">
        <f>'Production &amp; Price Data'!BL128</f>
        <v>0</v>
      </c>
      <c r="R142" s="20">
        <f>'Production &amp; Price Data'!AX128</f>
        <v>0</v>
      </c>
      <c r="S142" s="20">
        <f>'Production &amp; Price Data'!AY128</f>
        <v>0</v>
      </c>
      <c r="T142" s="20">
        <f>'Production &amp; Price Data'!AZ128</f>
        <v>0</v>
      </c>
      <c r="U142" s="20">
        <f>'Production &amp; Price Data'!BA128</f>
        <v>0</v>
      </c>
      <c r="V142" s="20">
        <f>'Production &amp; Price Data'!BB128</f>
        <v>0</v>
      </c>
      <c r="W142" s="20">
        <f>'Production &amp; Price Data'!BC128</f>
        <v>0</v>
      </c>
      <c r="X142" s="20">
        <f>'Production &amp; Price Data'!BD128</f>
        <v>0</v>
      </c>
      <c r="AB142" s="20"/>
      <c r="AC142" s="20"/>
    </row>
    <row r="143" spans="1:29" s="13" customFormat="1" x14ac:dyDescent="0.25">
      <c r="A143" s="50">
        <v>2023</v>
      </c>
      <c r="B143" s="20">
        <f>'Production &amp; Price Data'!AH129</f>
        <v>0</v>
      </c>
      <c r="C143" s="20">
        <f>'Production &amp; Price Data'!AI129</f>
        <v>0</v>
      </c>
      <c r="D143" s="20">
        <f>'Production &amp; Price Data'!AJ129</f>
        <v>0</v>
      </c>
      <c r="E143" s="20">
        <f>'Production &amp; Price Data'!AK129</f>
        <v>0</v>
      </c>
      <c r="F143" s="20">
        <f>'Production &amp; Price Data'!AL129</f>
        <v>0</v>
      </c>
      <c r="G143" s="20">
        <f>'Production &amp; Price Data'!AM129</f>
        <v>0</v>
      </c>
      <c r="H143" s="20">
        <f>'Production &amp; Price Data'!AN129</f>
        <v>0</v>
      </c>
      <c r="J143" s="20">
        <f>'Production &amp; Price Data'!BF129</f>
        <v>0</v>
      </c>
      <c r="K143" s="20">
        <f>'Production &amp; Price Data'!BG129</f>
        <v>0</v>
      </c>
      <c r="L143" s="20">
        <f>'Production &amp; Price Data'!BH129</f>
        <v>0</v>
      </c>
      <c r="M143" s="20">
        <f>'Production &amp; Price Data'!BI129</f>
        <v>0</v>
      </c>
      <c r="N143" s="20">
        <f>'Production &amp; Price Data'!BJ129</f>
        <v>0</v>
      </c>
      <c r="O143" s="20">
        <f>'Production &amp; Price Data'!BK129</f>
        <v>0</v>
      </c>
      <c r="P143" s="20">
        <f>'Production &amp; Price Data'!BL129</f>
        <v>0</v>
      </c>
      <c r="R143" s="20">
        <f>'Production &amp; Price Data'!AX129</f>
        <v>0</v>
      </c>
      <c r="S143" s="20">
        <f>'Production &amp; Price Data'!AY129</f>
        <v>0</v>
      </c>
      <c r="T143" s="20">
        <f>'Production &amp; Price Data'!AZ129</f>
        <v>0</v>
      </c>
      <c r="U143" s="20">
        <f>'Production &amp; Price Data'!BA129</f>
        <v>0</v>
      </c>
      <c r="V143" s="20">
        <f>'Production &amp; Price Data'!BB129</f>
        <v>0</v>
      </c>
      <c r="W143" s="20">
        <f>'Production &amp; Price Data'!BC129</f>
        <v>0</v>
      </c>
      <c r="X143" s="20">
        <f>'Production &amp; Price Data'!BD129</f>
        <v>0</v>
      </c>
      <c r="AB143" s="20"/>
      <c r="AC143" s="20"/>
    </row>
    <row r="144" spans="1:29" s="13" customFormat="1" x14ac:dyDescent="0.25">
      <c r="A144" s="50">
        <v>2024</v>
      </c>
      <c r="B144" s="20">
        <f>'Production &amp; Price Data'!AH130</f>
        <v>0</v>
      </c>
      <c r="C144" s="20">
        <f>'Production &amp; Price Data'!AI130</f>
        <v>0</v>
      </c>
      <c r="D144" s="20">
        <f>'Production &amp; Price Data'!AJ130</f>
        <v>0</v>
      </c>
      <c r="E144" s="20">
        <f>'Production &amp; Price Data'!AK130</f>
        <v>0</v>
      </c>
      <c r="F144" s="20">
        <f>'Production &amp; Price Data'!AL130</f>
        <v>0</v>
      </c>
      <c r="G144" s="20">
        <f>'Production &amp; Price Data'!AM130</f>
        <v>0</v>
      </c>
      <c r="H144" s="20">
        <f>'Production &amp; Price Data'!AN130</f>
        <v>0</v>
      </c>
      <c r="J144" s="20">
        <f>'Production &amp; Price Data'!BF130</f>
        <v>0</v>
      </c>
      <c r="K144" s="20">
        <f>'Production &amp; Price Data'!BG130</f>
        <v>0</v>
      </c>
      <c r="L144" s="20">
        <f>'Production &amp; Price Data'!BH130</f>
        <v>0</v>
      </c>
      <c r="M144" s="20">
        <f>'Production &amp; Price Data'!BI130</f>
        <v>0</v>
      </c>
      <c r="N144" s="20">
        <f>'Production &amp; Price Data'!BJ130</f>
        <v>0</v>
      </c>
      <c r="O144" s="20">
        <f>'Production &amp; Price Data'!BK130</f>
        <v>0</v>
      </c>
      <c r="P144" s="20">
        <f>'Production &amp; Price Data'!BL130</f>
        <v>0</v>
      </c>
      <c r="R144" s="20">
        <f>'Production &amp; Price Data'!AX130</f>
        <v>0</v>
      </c>
      <c r="S144" s="20">
        <f>'Production &amp; Price Data'!AY130</f>
        <v>0</v>
      </c>
      <c r="T144" s="20">
        <f>'Production &amp; Price Data'!AZ130</f>
        <v>0</v>
      </c>
      <c r="U144" s="20">
        <f>'Production &amp; Price Data'!BA130</f>
        <v>0</v>
      </c>
      <c r="V144" s="20">
        <f>'Production &amp; Price Data'!BB130</f>
        <v>0</v>
      </c>
      <c r="W144" s="20">
        <f>'Production &amp; Price Data'!BC130</f>
        <v>0</v>
      </c>
      <c r="X144" s="20">
        <f>'Production &amp; Price Data'!BD130</f>
        <v>0</v>
      </c>
      <c r="AB144" s="20"/>
      <c r="AC144" s="20"/>
    </row>
    <row r="145" spans="1:29" s="13" customFormat="1" x14ac:dyDescent="0.25">
      <c r="A145" s="50">
        <v>2025</v>
      </c>
      <c r="B145" s="20">
        <f>'Production &amp; Price Data'!AH131</f>
        <v>0</v>
      </c>
      <c r="C145" s="20">
        <f>'Production &amp; Price Data'!AI131</f>
        <v>0</v>
      </c>
      <c r="D145" s="20">
        <f>'Production &amp; Price Data'!AJ131</f>
        <v>0</v>
      </c>
      <c r="E145" s="20">
        <f>'Production &amp; Price Data'!AK131</f>
        <v>0</v>
      </c>
      <c r="F145" s="20">
        <f>'Production &amp; Price Data'!AL131</f>
        <v>0</v>
      </c>
      <c r="G145" s="20">
        <f>'Production &amp; Price Data'!AM131</f>
        <v>0</v>
      </c>
      <c r="H145" s="20">
        <f>'Production &amp; Price Data'!AN131</f>
        <v>0</v>
      </c>
      <c r="J145" s="20">
        <f>'Production &amp; Price Data'!BF131</f>
        <v>0</v>
      </c>
      <c r="K145" s="20">
        <f>'Production &amp; Price Data'!BG131</f>
        <v>0</v>
      </c>
      <c r="L145" s="20">
        <f>'Production &amp; Price Data'!BH131</f>
        <v>0</v>
      </c>
      <c r="M145" s="20">
        <f>'Production &amp; Price Data'!BI131</f>
        <v>0</v>
      </c>
      <c r="N145" s="20">
        <f>'Production &amp; Price Data'!BJ131</f>
        <v>0</v>
      </c>
      <c r="O145" s="20">
        <f>'Production &amp; Price Data'!BK131</f>
        <v>0</v>
      </c>
      <c r="P145" s="20">
        <f>'Production &amp; Price Data'!BL131</f>
        <v>0</v>
      </c>
      <c r="R145" s="20">
        <f>'Production &amp; Price Data'!AX131</f>
        <v>0</v>
      </c>
      <c r="S145" s="20">
        <f>'Production &amp; Price Data'!AY131</f>
        <v>0</v>
      </c>
      <c r="T145" s="20">
        <f>'Production &amp; Price Data'!AZ131</f>
        <v>0</v>
      </c>
      <c r="U145" s="20">
        <f>'Production &amp; Price Data'!BA131</f>
        <v>0</v>
      </c>
      <c r="V145" s="20">
        <f>'Production &amp; Price Data'!BB131</f>
        <v>0</v>
      </c>
      <c r="W145" s="20">
        <f>'Production &amp; Price Data'!BC131</f>
        <v>0</v>
      </c>
      <c r="X145" s="20">
        <f>'Production &amp; Price Data'!BD131</f>
        <v>0</v>
      </c>
      <c r="AB145" s="20"/>
      <c r="AC145" s="20"/>
    </row>
    <row r="146" spans="1:29" s="13" customFormat="1" x14ac:dyDescent="0.25">
      <c r="A146" s="50">
        <v>2026</v>
      </c>
      <c r="B146" s="20">
        <f>'Production &amp; Price Data'!AH132</f>
        <v>0</v>
      </c>
      <c r="C146" s="20">
        <f>'Production &amp; Price Data'!AI132</f>
        <v>0</v>
      </c>
      <c r="D146" s="20">
        <f>'Production &amp; Price Data'!AJ132</f>
        <v>0</v>
      </c>
      <c r="E146" s="20">
        <f>'Production &amp; Price Data'!AK132</f>
        <v>0</v>
      </c>
      <c r="F146" s="20">
        <f>'Production &amp; Price Data'!AL132</f>
        <v>0</v>
      </c>
      <c r="G146" s="20">
        <f>'Production &amp; Price Data'!AM132</f>
        <v>0</v>
      </c>
      <c r="H146" s="20">
        <f>'Production &amp; Price Data'!AN132</f>
        <v>0</v>
      </c>
      <c r="J146" s="20">
        <f>'Production &amp; Price Data'!BF132</f>
        <v>0</v>
      </c>
      <c r="K146" s="20">
        <f>'Production &amp; Price Data'!BG132</f>
        <v>0</v>
      </c>
      <c r="L146" s="20">
        <f>'Production &amp; Price Data'!BH132</f>
        <v>0</v>
      </c>
      <c r="M146" s="20">
        <f>'Production &amp; Price Data'!BI132</f>
        <v>0</v>
      </c>
      <c r="N146" s="20">
        <f>'Production &amp; Price Data'!BJ132</f>
        <v>0</v>
      </c>
      <c r="O146" s="20">
        <f>'Production &amp; Price Data'!BK132</f>
        <v>0</v>
      </c>
      <c r="P146" s="20">
        <f>'Production &amp; Price Data'!BL132</f>
        <v>0</v>
      </c>
      <c r="R146" s="20">
        <f>'Production &amp; Price Data'!AX132</f>
        <v>0</v>
      </c>
      <c r="S146" s="20">
        <f>'Production &amp; Price Data'!AY132</f>
        <v>0</v>
      </c>
      <c r="T146" s="20">
        <f>'Production &amp; Price Data'!AZ132</f>
        <v>0</v>
      </c>
      <c r="U146" s="20">
        <f>'Production &amp; Price Data'!BA132</f>
        <v>0</v>
      </c>
      <c r="V146" s="20">
        <f>'Production &amp; Price Data'!BB132</f>
        <v>0</v>
      </c>
      <c r="W146" s="20">
        <f>'Production &amp; Price Data'!BC132</f>
        <v>0</v>
      </c>
      <c r="X146" s="20">
        <f>'Production &amp; Price Data'!BD132</f>
        <v>0</v>
      </c>
      <c r="AB146" s="20"/>
      <c r="AC146" s="20"/>
    </row>
    <row r="147" spans="1:29" s="13" customFormat="1" x14ac:dyDescent="0.25">
      <c r="A147" s="50">
        <v>2027</v>
      </c>
      <c r="B147" s="20">
        <f>'Production &amp; Price Data'!AH133</f>
        <v>0</v>
      </c>
      <c r="C147" s="20">
        <f>'Production &amp; Price Data'!AI133</f>
        <v>0</v>
      </c>
      <c r="D147" s="20">
        <f>'Production &amp; Price Data'!AJ133</f>
        <v>0</v>
      </c>
      <c r="E147" s="20">
        <f>'Production &amp; Price Data'!AK133</f>
        <v>0</v>
      </c>
      <c r="F147" s="20">
        <f>'Production &amp; Price Data'!AL133</f>
        <v>0</v>
      </c>
      <c r="G147" s="20">
        <f>'Production &amp; Price Data'!AM133</f>
        <v>0</v>
      </c>
      <c r="H147" s="20">
        <f>'Production &amp; Price Data'!AN133</f>
        <v>0</v>
      </c>
      <c r="J147" s="20">
        <f>'Production &amp; Price Data'!BF133</f>
        <v>0</v>
      </c>
      <c r="K147" s="20">
        <f>'Production &amp; Price Data'!BG133</f>
        <v>0</v>
      </c>
      <c r="L147" s="20">
        <f>'Production &amp; Price Data'!BH133</f>
        <v>0</v>
      </c>
      <c r="M147" s="20">
        <f>'Production &amp; Price Data'!BI133</f>
        <v>0</v>
      </c>
      <c r="N147" s="20">
        <f>'Production &amp; Price Data'!BJ133</f>
        <v>0</v>
      </c>
      <c r="O147" s="20">
        <f>'Production &amp; Price Data'!BK133</f>
        <v>0</v>
      </c>
      <c r="P147" s="20">
        <f>'Production &amp; Price Data'!BL133</f>
        <v>0</v>
      </c>
      <c r="R147" s="20">
        <f>'Production &amp; Price Data'!AX133</f>
        <v>0</v>
      </c>
      <c r="S147" s="20">
        <f>'Production &amp; Price Data'!AY133</f>
        <v>0</v>
      </c>
      <c r="T147" s="20">
        <f>'Production &amp; Price Data'!AZ133</f>
        <v>0</v>
      </c>
      <c r="U147" s="20">
        <f>'Production &amp; Price Data'!BA133</f>
        <v>0</v>
      </c>
      <c r="V147" s="20">
        <f>'Production &amp; Price Data'!BB133</f>
        <v>0</v>
      </c>
      <c r="W147" s="20">
        <f>'Production &amp; Price Data'!BC133</f>
        <v>0</v>
      </c>
      <c r="X147" s="20">
        <f>'Production &amp; Price Data'!BD133</f>
        <v>0</v>
      </c>
      <c r="AB147" s="20"/>
      <c r="AC147" s="20"/>
    </row>
    <row r="148" spans="1:29" s="13" customFormat="1" x14ac:dyDescent="0.25">
      <c r="A148" s="50">
        <v>2028</v>
      </c>
      <c r="B148" s="20">
        <f>'Production &amp; Price Data'!AH134</f>
        <v>0</v>
      </c>
      <c r="C148" s="20">
        <f>'Production &amp; Price Data'!AI134</f>
        <v>0</v>
      </c>
      <c r="D148" s="20">
        <f>'Production &amp; Price Data'!AJ134</f>
        <v>0</v>
      </c>
      <c r="E148" s="20">
        <f>'Production &amp; Price Data'!AK134</f>
        <v>0</v>
      </c>
      <c r="F148" s="20">
        <f>'Production &amp; Price Data'!AL134</f>
        <v>0</v>
      </c>
      <c r="G148" s="20">
        <f>'Production &amp; Price Data'!AM134</f>
        <v>0</v>
      </c>
      <c r="H148" s="20">
        <f>'Production &amp; Price Data'!AN134</f>
        <v>0</v>
      </c>
      <c r="J148" s="20">
        <f>'Production &amp; Price Data'!BF134</f>
        <v>0</v>
      </c>
      <c r="K148" s="20">
        <f>'Production &amp; Price Data'!BG134</f>
        <v>0</v>
      </c>
      <c r="L148" s="20">
        <f>'Production &amp; Price Data'!BH134</f>
        <v>0</v>
      </c>
      <c r="M148" s="20">
        <f>'Production &amp; Price Data'!BI134</f>
        <v>0</v>
      </c>
      <c r="N148" s="20">
        <f>'Production &amp; Price Data'!BJ134</f>
        <v>0</v>
      </c>
      <c r="O148" s="20">
        <f>'Production &amp; Price Data'!BK134</f>
        <v>0</v>
      </c>
      <c r="P148" s="20">
        <f>'Production &amp; Price Data'!BL134</f>
        <v>0</v>
      </c>
      <c r="R148" s="20">
        <f>'Production &amp; Price Data'!AX134</f>
        <v>0</v>
      </c>
      <c r="S148" s="20">
        <f>'Production &amp; Price Data'!AY134</f>
        <v>0</v>
      </c>
      <c r="T148" s="20">
        <f>'Production &amp; Price Data'!AZ134</f>
        <v>0</v>
      </c>
      <c r="U148" s="20">
        <f>'Production &amp; Price Data'!BA134</f>
        <v>0</v>
      </c>
      <c r="V148" s="20">
        <f>'Production &amp; Price Data'!BB134</f>
        <v>0</v>
      </c>
      <c r="W148" s="20">
        <f>'Production &amp; Price Data'!BC134</f>
        <v>0</v>
      </c>
      <c r="X148" s="20">
        <f>'Production &amp; Price Data'!BD134</f>
        <v>0</v>
      </c>
      <c r="AB148" s="20"/>
      <c r="AC148" s="20"/>
    </row>
    <row r="149" spans="1:29" s="13" customFormat="1" x14ac:dyDescent="0.25">
      <c r="A149" s="50">
        <v>2029</v>
      </c>
      <c r="B149" s="20">
        <f>'Production &amp; Price Data'!AH135</f>
        <v>0</v>
      </c>
      <c r="C149" s="20">
        <f>'Production &amp; Price Data'!AI135</f>
        <v>0</v>
      </c>
      <c r="D149" s="20">
        <f>'Production &amp; Price Data'!AJ135</f>
        <v>0</v>
      </c>
      <c r="E149" s="20">
        <f>'Production &amp; Price Data'!AK135</f>
        <v>0</v>
      </c>
      <c r="F149" s="20">
        <f>'Production &amp; Price Data'!AL135</f>
        <v>0</v>
      </c>
      <c r="G149" s="20">
        <f>'Production &amp; Price Data'!AM135</f>
        <v>0</v>
      </c>
      <c r="H149" s="20">
        <f>'Production &amp; Price Data'!AN135</f>
        <v>0</v>
      </c>
      <c r="J149" s="20">
        <f>'Production &amp; Price Data'!BF135</f>
        <v>0</v>
      </c>
      <c r="K149" s="20">
        <f>'Production &amp; Price Data'!BG135</f>
        <v>0</v>
      </c>
      <c r="L149" s="20">
        <f>'Production &amp; Price Data'!BH135</f>
        <v>0</v>
      </c>
      <c r="M149" s="20">
        <f>'Production &amp; Price Data'!BI135</f>
        <v>0</v>
      </c>
      <c r="N149" s="20">
        <f>'Production &amp; Price Data'!BJ135</f>
        <v>0</v>
      </c>
      <c r="O149" s="20">
        <f>'Production &amp; Price Data'!BK135</f>
        <v>0</v>
      </c>
      <c r="P149" s="20">
        <f>'Production &amp; Price Data'!BL135</f>
        <v>0</v>
      </c>
      <c r="R149" s="20">
        <f>'Production &amp; Price Data'!AX135</f>
        <v>0</v>
      </c>
      <c r="S149" s="20">
        <f>'Production &amp; Price Data'!AY135</f>
        <v>0</v>
      </c>
      <c r="T149" s="20">
        <f>'Production &amp; Price Data'!AZ135</f>
        <v>0</v>
      </c>
      <c r="U149" s="20">
        <f>'Production &amp; Price Data'!BA135</f>
        <v>0</v>
      </c>
      <c r="V149" s="20">
        <f>'Production &amp; Price Data'!BB135</f>
        <v>0</v>
      </c>
      <c r="W149" s="20">
        <f>'Production &amp; Price Data'!BC135</f>
        <v>0</v>
      </c>
      <c r="X149" s="20">
        <f>'Production &amp; Price Data'!BD135</f>
        <v>0</v>
      </c>
      <c r="AB149" s="20"/>
      <c r="AC149" s="20"/>
    </row>
    <row r="150" spans="1:29" s="13" customFormat="1" x14ac:dyDescent="0.25">
      <c r="A150" s="50">
        <v>2030</v>
      </c>
      <c r="B150" s="20">
        <f>'Production &amp; Price Data'!AH136</f>
        <v>0</v>
      </c>
      <c r="C150" s="20">
        <f>'Production &amp; Price Data'!AI136</f>
        <v>0</v>
      </c>
      <c r="D150" s="20">
        <f>'Production &amp; Price Data'!AJ136</f>
        <v>0</v>
      </c>
      <c r="E150" s="20">
        <f>'Production &amp; Price Data'!AK136</f>
        <v>0</v>
      </c>
      <c r="F150" s="20">
        <f>'Production &amp; Price Data'!AL136</f>
        <v>0</v>
      </c>
      <c r="G150" s="20">
        <f>'Production &amp; Price Data'!AM136</f>
        <v>0</v>
      </c>
      <c r="H150" s="20">
        <f>'Production &amp; Price Data'!AN136</f>
        <v>0</v>
      </c>
      <c r="J150" s="20">
        <f>'Production &amp; Price Data'!BF136</f>
        <v>0</v>
      </c>
      <c r="K150" s="20">
        <f>'Production &amp; Price Data'!BG136</f>
        <v>0</v>
      </c>
      <c r="L150" s="20">
        <f>'Production &amp; Price Data'!BH136</f>
        <v>0</v>
      </c>
      <c r="M150" s="20">
        <f>'Production &amp; Price Data'!BI136</f>
        <v>0</v>
      </c>
      <c r="N150" s="20">
        <f>'Production &amp; Price Data'!BJ136</f>
        <v>0</v>
      </c>
      <c r="O150" s="20">
        <f>'Production &amp; Price Data'!BK136</f>
        <v>0</v>
      </c>
      <c r="P150" s="20">
        <f>'Production &amp; Price Data'!BL136</f>
        <v>0</v>
      </c>
      <c r="R150" s="20">
        <f>'Production &amp; Price Data'!AX136</f>
        <v>0</v>
      </c>
      <c r="S150" s="20">
        <f>'Production &amp; Price Data'!AY136</f>
        <v>0</v>
      </c>
      <c r="T150" s="20">
        <f>'Production &amp; Price Data'!AZ136</f>
        <v>0</v>
      </c>
      <c r="U150" s="20">
        <f>'Production &amp; Price Data'!BA136</f>
        <v>0</v>
      </c>
      <c r="V150" s="20">
        <f>'Production &amp; Price Data'!BB136</f>
        <v>0</v>
      </c>
      <c r="W150" s="20">
        <f>'Production &amp; Price Data'!BC136</f>
        <v>0</v>
      </c>
      <c r="X150" s="20">
        <f>'Production &amp; Price Data'!BD136</f>
        <v>0</v>
      </c>
      <c r="AB150" s="20"/>
      <c r="AC150" s="20"/>
    </row>
    <row r="151" spans="1:29" s="13" customFormat="1" x14ac:dyDescent="0.25">
      <c r="A151" s="50">
        <v>2031</v>
      </c>
      <c r="B151" s="20">
        <f>'Production &amp; Price Data'!AH137</f>
        <v>0</v>
      </c>
      <c r="C151" s="20">
        <f>'Production &amp; Price Data'!AI137</f>
        <v>0</v>
      </c>
      <c r="D151" s="20">
        <f>'Production &amp; Price Data'!AJ137</f>
        <v>0</v>
      </c>
      <c r="E151" s="20">
        <f>'Production &amp; Price Data'!AK137</f>
        <v>0</v>
      </c>
      <c r="F151" s="20">
        <f>'Production &amp; Price Data'!AL137</f>
        <v>0</v>
      </c>
      <c r="G151" s="20">
        <f>'Production &amp; Price Data'!AM137</f>
        <v>0</v>
      </c>
      <c r="H151" s="20">
        <f>'Production &amp; Price Data'!AN137</f>
        <v>0</v>
      </c>
      <c r="J151" s="20">
        <f>'Production &amp; Price Data'!BF137</f>
        <v>0</v>
      </c>
      <c r="K151" s="20">
        <f>'Production &amp; Price Data'!BG137</f>
        <v>0</v>
      </c>
      <c r="L151" s="20">
        <f>'Production &amp; Price Data'!BH137</f>
        <v>0</v>
      </c>
      <c r="M151" s="20">
        <f>'Production &amp; Price Data'!BI137</f>
        <v>0</v>
      </c>
      <c r="N151" s="20">
        <f>'Production &amp; Price Data'!BJ137</f>
        <v>0</v>
      </c>
      <c r="O151" s="20">
        <f>'Production &amp; Price Data'!BK137</f>
        <v>0</v>
      </c>
      <c r="P151" s="20">
        <f>'Production &amp; Price Data'!BL137</f>
        <v>0</v>
      </c>
      <c r="R151" s="20">
        <f>'Production &amp; Price Data'!AX137</f>
        <v>0</v>
      </c>
      <c r="S151" s="20">
        <f>'Production &amp; Price Data'!AY137</f>
        <v>0</v>
      </c>
      <c r="T151" s="20">
        <f>'Production &amp; Price Data'!AZ137</f>
        <v>0</v>
      </c>
      <c r="U151" s="20">
        <f>'Production &amp; Price Data'!BA137</f>
        <v>0</v>
      </c>
      <c r="V151" s="20">
        <f>'Production &amp; Price Data'!BB137</f>
        <v>0</v>
      </c>
      <c r="W151" s="20">
        <f>'Production &amp; Price Data'!BC137</f>
        <v>0</v>
      </c>
      <c r="X151" s="20">
        <f>'Production &amp; Price Data'!BD137</f>
        <v>0</v>
      </c>
      <c r="AB151" s="20"/>
      <c r="AC151" s="20"/>
    </row>
    <row r="152" spans="1:29" s="13" customFormat="1" x14ac:dyDescent="0.25">
      <c r="A152" s="50">
        <v>2032</v>
      </c>
      <c r="B152" s="20">
        <f>'Production &amp; Price Data'!AH138</f>
        <v>0</v>
      </c>
      <c r="C152" s="20">
        <f>'Production &amp; Price Data'!AI138</f>
        <v>0</v>
      </c>
      <c r="D152" s="20">
        <f>'Production &amp; Price Data'!AJ138</f>
        <v>0</v>
      </c>
      <c r="E152" s="20">
        <f>'Production &amp; Price Data'!AK138</f>
        <v>0</v>
      </c>
      <c r="F152" s="20">
        <f>'Production &amp; Price Data'!AL138</f>
        <v>0</v>
      </c>
      <c r="G152" s="20">
        <f>'Production &amp; Price Data'!AM138</f>
        <v>0</v>
      </c>
      <c r="H152" s="20">
        <f>'Production &amp; Price Data'!AN138</f>
        <v>0</v>
      </c>
      <c r="J152" s="20">
        <f>'Production &amp; Price Data'!BF138</f>
        <v>0</v>
      </c>
      <c r="K152" s="20">
        <f>'Production &amp; Price Data'!BG138</f>
        <v>0</v>
      </c>
      <c r="L152" s="20">
        <f>'Production &amp; Price Data'!BH138</f>
        <v>0</v>
      </c>
      <c r="M152" s="20">
        <f>'Production &amp; Price Data'!BI138</f>
        <v>0</v>
      </c>
      <c r="N152" s="20">
        <f>'Production &amp; Price Data'!BJ138</f>
        <v>0</v>
      </c>
      <c r="O152" s="20">
        <f>'Production &amp; Price Data'!BK138</f>
        <v>0</v>
      </c>
      <c r="P152" s="20">
        <f>'Production &amp; Price Data'!BL138</f>
        <v>0</v>
      </c>
      <c r="R152" s="20">
        <f>'Production &amp; Price Data'!AX138</f>
        <v>0</v>
      </c>
      <c r="S152" s="20">
        <f>'Production &amp; Price Data'!AY138</f>
        <v>0</v>
      </c>
      <c r="T152" s="20">
        <f>'Production &amp; Price Data'!AZ138</f>
        <v>0</v>
      </c>
      <c r="U152" s="20">
        <f>'Production &amp; Price Data'!BA138</f>
        <v>0</v>
      </c>
      <c r="V152" s="20">
        <f>'Production &amp; Price Data'!BB138</f>
        <v>0</v>
      </c>
      <c r="W152" s="20">
        <f>'Production &amp; Price Data'!BC138</f>
        <v>0</v>
      </c>
      <c r="X152" s="20">
        <f>'Production &amp; Price Data'!BD138</f>
        <v>0</v>
      </c>
      <c r="AB152" s="20"/>
      <c r="AC152" s="20"/>
    </row>
    <row r="153" spans="1:29" s="13" customFormat="1" x14ac:dyDescent="0.25">
      <c r="A153" s="50">
        <v>2033</v>
      </c>
      <c r="B153" s="20">
        <f>'Production &amp; Price Data'!AH139</f>
        <v>0</v>
      </c>
      <c r="C153" s="20">
        <f>'Production &amp; Price Data'!AI139</f>
        <v>0</v>
      </c>
      <c r="D153" s="20">
        <f>'Production &amp; Price Data'!AJ139</f>
        <v>0</v>
      </c>
      <c r="E153" s="20">
        <f>'Production &amp; Price Data'!AK139</f>
        <v>0</v>
      </c>
      <c r="F153" s="20">
        <f>'Production &amp; Price Data'!AL139</f>
        <v>0</v>
      </c>
      <c r="G153" s="20">
        <f>'Production &amp; Price Data'!AM139</f>
        <v>0</v>
      </c>
      <c r="H153" s="20">
        <f>'Production &amp; Price Data'!AN139</f>
        <v>0</v>
      </c>
      <c r="J153" s="20">
        <f>'Production &amp; Price Data'!BF139</f>
        <v>0</v>
      </c>
      <c r="K153" s="20">
        <f>'Production &amp; Price Data'!BG139</f>
        <v>0</v>
      </c>
      <c r="L153" s="20">
        <f>'Production &amp; Price Data'!BH139</f>
        <v>0</v>
      </c>
      <c r="M153" s="20">
        <f>'Production &amp; Price Data'!BI139</f>
        <v>0</v>
      </c>
      <c r="N153" s="20">
        <f>'Production &amp; Price Data'!BJ139</f>
        <v>0</v>
      </c>
      <c r="O153" s="20">
        <f>'Production &amp; Price Data'!BK139</f>
        <v>0</v>
      </c>
      <c r="P153" s="20">
        <f>'Production &amp; Price Data'!BL139</f>
        <v>0</v>
      </c>
      <c r="R153" s="20">
        <f>'Production &amp; Price Data'!AX139</f>
        <v>0</v>
      </c>
      <c r="S153" s="20">
        <f>'Production &amp; Price Data'!AY139</f>
        <v>0</v>
      </c>
      <c r="T153" s="20">
        <f>'Production &amp; Price Data'!AZ139</f>
        <v>0</v>
      </c>
      <c r="U153" s="20">
        <f>'Production &amp; Price Data'!BA139</f>
        <v>0</v>
      </c>
      <c r="V153" s="20">
        <f>'Production &amp; Price Data'!BB139</f>
        <v>0</v>
      </c>
      <c r="W153" s="20">
        <f>'Production &amp; Price Data'!BC139</f>
        <v>0</v>
      </c>
      <c r="X153" s="20">
        <f>'Production &amp; Price Data'!BD139</f>
        <v>0</v>
      </c>
      <c r="AB153" s="20"/>
      <c r="AC153" s="20"/>
    </row>
    <row r="154" spans="1:29" s="13" customFormat="1" x14ac:dyDescent="0.25">
      <c r="A154" s="50">
        <v>2034</v>
      </c>
      <c r="B154" s="20">
        <f>'Production &amp; Price Data'!AH140</f>
        <v>0</v>
      </c>
      <c r="C154" s="20">
        <f>'Production &amp; Price Data'!AI140</f>
        <v>0</v>
      </c>
      <c r="D154" s="20">
        <f>'Production &amp; Price Data'!AJ140</f>
        <v>0</v>
      </c>
      <c r="E154" s="20">
        <f>'Production &amp; Price Data'!AK140</f>
        <v>0</v>
      </c>
      <c r="F154" s="20">
        <f>'Production &amp; Price Data'!AL140</f>
        <v>0</v>
      </c>
      <c r="G154" s="20">
        <f>'Production &amp; Price Data'!AM140</f>
        <v>0</v>
      </c>
      <c r="H154" s="20">
        <f>'Production &amp; Price Data'!AN140</f>
        <v>0</v>
      </c>
      <c r="J154" s="20">
        <f>'Production &amp; Price Data'!BF140</f>
        <v>0</v>
      </c>
      <c r="K154" s="20">
        <f>'Production &amp; Price Data'!BG140</f>
        <v>0</v>
      </c>
      <c r="L154" s="20">
        <f>'Production &amp; Price Data'!BH140</f>
        <v>0</v>
      </c>
      <c r="M154" s="20">
        <f>'Production &amp; Price Data'!BI140</f>
        <v>0</v>
      </c>
      <c r="N154" s="20">
        <f>'Production &amp; Price Data'!BJ140</f>
        <v>0</v>
      </c>
      <c r="O154" s="20">
        <f>'Production &amp; Price Data'!BK140</f>
        <v>0</v>
      </c>
      <c r="P154" s="20">
        <f>'Production &amp; Price Data'!BL140</f>
        <v>0</v>
      </c>
      <c r="R154" s="20">
        <f>'Production &amp; Price Data'!AX140</f>
        <v>0</v>
      </c>
      <c r="S154" s="20">
        <f>'Production &amp; Price Data'!AY140</f>
        <v>0</v>
      </c>
      <c r="T154" s="20">
        <f>'Production &amp; Price Data'!AZ140</f>
        <v>0</v>
      </c>
      <c r="U154" s="20">
        <f>'Production &amp; Price Data'!BA140</f>
        <v>0</v>
      </c>
      <c r="V154" s="20">
        <f>'Production &amp; Price Data'!BB140</f>
        <v>0</v>
      </c>
      <c r="W154" s="20">
        <f>'Production &amp; Price Data'!BC140</f>
        <v>0</v>
      </c>
      <c r="X154" s="20">
        <f>'Production &amp; Price Data'!BD140</f>
        <v>0</v>
      </c>
      <c r="AB154" s="20"/>
      <c r="AC154" s="20"/>
    </row>
    <row r="155" spans="1:29" s="13" customFormat="1" x14ac:dyDescent="0.25">
      <c r="A155" s="50">
        <v>2035</v>
      </c>
      <c r="B155" s="20">
        <f>'Production &amp; Price Data'!AH141</f>
        <v>0</v>
      </c>
      <c r="C155" s="20">
        <f>'Production &amp; Price Data'!AI141</f>
        <v>0</v>
      </c>
      <c r="D155" s="20">
        <f>'Production &amp; Price Data'!AJ141</f>
        <v>0</v>
      </c>
      <c r="E155" s="20">
        <f>'Production &amp; Price Data'!AK141</f>
        <v>0</v>
      </c>
      <c r="F155" s="20">
        <f>'Production &amp; Price Data'!AL141</f>
        <v>0</v>
      </c>
      <c r="G155" s="20">
        <f>'Production &amp; Price Data'!AM141</f>
        <v>0</v>
      </c>
      <c r="H155" s="20">
        <f>'Production &amp; Price Data'!AN141</f>
        <v>0</v>
      </c>
      <c r="J155" s="20">
        <f>'Production &amp; Price Data'!BF141</f>
        <v>0</v>
      </c>
      <c r="K155" s="20">
        <f>'Production &amp; Price Data'!BG141</f>
        <v>0</v>
      </c>
      <c r="L155" s="20">
        <f>'Production &amp; Price Data'!BH141</f>
        <v>0</v>
      </c>
      <c r="M155" s="20">
        <f>'Production &amp; Price Data'!BI141</f>
        <v>0</v>
      </c>
      <c r="N155" s="20">
        <f>'Production &amp; Price Data'!BJ141</f>
        <v>0</v>
      </c>
      <c r="O155" s="20">
        <f>'Production &amp; Price Data'!BK141</f>
        <v>0</v>
      </c>
      <c r="P155" s="20">
        <f>'Production &amp; Price Data'!BL141</f>
        <v>0</v>
      </c>
      <c r="R155" s="20">
        <f>'Production &amp; Price Data'!AX141</f>
        <v>0</v>
      </c>
      <c r="S155" s="20">
        <f>'Production &amp; Price Data'!AY141</f>
        <v>0</v>
      </c>
      <c r="T155" s="20">
        <f>'Production &amp; Price Data'!AZ141</f>
        <v>0</v>
      </c>
      <c r="U155" s="20">
        <f>'Production &amp; Price Data'!BA141</f>
        <v>0</v>
      </c>
      <c r="V155" s="20">
        <f>'Production &amp; Price Data'!BB141</f>
        <v>0</v>
      </c>
      <c r="W155" s="20">
        <f>'Production &amp; Price Data'!BC141</f>
        <v>0</v>
      </c>
      <c r="X155" s="20">
        <f>'Production &amp; Price Data'!BD141</f>
        <v>0</v>
      </c>
      <c r="AB155" s="20"/>
      <c r="AC155" s="20"/>
    </row>
    <row r="156" spans="1:29" s="13" customFormat="1" x14ac:dyDescent="0.25">
      <c r="A156" s="50">
        <v>2036</v>
      </c>
      <c r="B156" s="20">
        <f>'Production &amp; Price Data'!AH142</f>
        <v>0</v>
      </c>
      <c r="C156" s="20">
        <f>'Production &amp; Price Data'!AI142</f>
        <v>0</v>
      </c>
      <c r="D156" s="20">
        <f>'Production &amp; Price Data'!AJ142</f>
        <v>0</v>
      </c>
      <c r="E156" s="20">
        <f>'Production &amp; Price Data'!AK142</f>
        <v>0</v>
      </c>
      <c r="F156" s="20">
        <f>'Production &amp; Price Data'!AL142</f>
        <v>0</v>
      </c>
      <c r="G156" s="20">
        <f>'Production &amp; Price Data'!AM142</f>
        <v>0</v>
      </c>
      <c r="H156" s="20">
        <f>'Production &amp; Price Data'!AN142</f>
        <v>0</v>
      </c>
      <c r="J156" s="20">
        <f>'Production &amp; Price Data'!BF142</f>
        <v>0</v>
      </c>
      <c r="K156" s="20">
        <f>'Production &amp; Price Data'!BG142</f>
        <v>0</v>
      </c>
      <c r="L156" s="20">
        <f>'Production &amp; Price Data'!BH142</f>
        <v>0</v>
      </c>
      <c r="M156" s="20">
        <f>'Production &amp; Price Data'!BI142</f>
        <v>0</v>
      </c>
      <c r="N156" s="20">
        <f>'Production &amp; Price Data'!BJ142</f>
        <v>0</v>
      </c>
      <c r="O156" s="20">
        <f>'Production &amp; Price Data'!BK142</f>
        <v>0</v>
      </c>
      <c r="P156" s="20">
        <f>'Production &amp; Price Data'!BL142</f>
        <v>0</v>
      </c>
      <c r="R156" s="20">
        <f>'Production &amp; Price Data'!AX142</f>
        <v>0</v>
      </c>
      <c r="S156" s="20">
        <f>'Production &amp; Price Data'!AY142</f>
        <v>0</v>
      </c>
      <c r="T156" s="20">
        <f>'Production &amp; Price Data'!AZ142</f>
        <v>0</v>
      </c>
      <c r="U156" s="20">
        <f>'Production &amp; Price Data'!BA142</f>
        <v>0</v>
      </c>
      <c r="V156" s="20">
        <f>'Production &amp; Price Data'!BB142</f>
        <v>0</v>
      </c>
      <c r="W156" s="20">
        <f>'Production &amp; Price Data'!BC142</f>
        <v>0</v>
      </c>
      <c r="X156" s="20">
        <f>'Production &amp; Price Data'!BD142</f>
        <v>0</v>
      </c>
      <c r="AB156" s="20"/>
      <c r="AC156" s="20"/>
    </row>
    <row r="157" spans="1:29" s="13" customFormat="1" x14ac:dyDescent="0.25">
      <c r="A157" s="50">
        <v>2037</v>
      </c>
      <c r="B157" s="20">
        <f>'Production &amp; Price Data'!AH143</f>
        <v>0</v>
      </c>
      <c r="C157" s="20">
        <f>'Production &amp; Price Data'!AI143</f>
        <v>0</v>
      </c>
      <c r="D157" s="20">
        <f>'Production &amp; Price Data'!AJ143</f>
        <v>0</v>
      </c>
      <c r="E157" s="20">
        <f>'Production &amp; Price Data'!AK143</f>
        <v>0</v>
      </c>
      <c r="F157" s="20">
        <f>'Production &amp; Price Data'!AL143</f>
        <v>0</v>
      </c>
      <c r="G157" s="20">
        <f>'Production &amp; Price Data'!AM143</f>
        <v>0</v>
      </c>
      <c r="H157" s="20">
        <f>'Production &amp; Price Data'!AN143</f>
        <v>0</v>
      </c>
      <c r="J157" s="20">
        <f>'Production &amp; Price Data'!BF143</f>
        <v>0</v>
      </c>
      <c r="K157" s="20">
        <f>'Production &amp; Price Data'!BG143</f>
        <v>0</v>
      </c>
      <c r="L157" s="20">
        <f>'Production &amp; Price Data'!BH143</f>
        <v>0</v>
      </c>
      <c r="M157" s="20">
        <f>'Production &amp; Price Data'!BI143</f>
        <v>0</v>
      </c>
      <c r="N157" s="20">
        <f>'Production &amp; Price Data'!BJ143</f>
        <v>0</v>
      </c>
      <c r="O157" s="20">
        <f>'Production &amp; Price Data'!BK143</f>
        <v>0</v>
      </c>
      <c r="P157" s="20">
        <f>'Production &amp; Price Data'!BL143</f>
        <v>0</v>
      </c>
      <c r="R157" s="20">
        <f>'Production &amp; Price Data'!AX143</f>
        <v>0</v>
      </c>
      <c r="S157" s="20">
        <f>'Production &amp; Price Data'!AY143</f>
        <v>0</v>
      </c>
      <c r="T157" s="20">
        <f>'Production &amp; Price Data'!AZ143</f>
        <v>0</v>
      </c>
      <c r="U157" s="20">
        <f>'Production &amp; Price Data'!BA143</f>
        <v>0</v>
      </c>
      <c r="V157" s="20">
        <f>'Production &amp; Price Data'!BB143</f>
        <v>0</v>
      </c>
      <c r="W157" s="20">
        <f>'Production &amp; Price Data'!BC143</f>
        <v>0</v>
      </c>
      <c r="X157" s="20">
        <f>'Production &amp; Price Data'!BD143</f>
        <v>0</v>
      </c>
      <c r="AB157" s="20"/>
      <c r="AC157" s="20"/>
    </row>
    <row r="158" spans="1:29" s="13" customFormat="1" x14ac:dyDescent="0.25">
      <c r="A158" s="50">
        <v>2038</v>
      </c>
      <c r="B158" s="20">
        <f>'Production &amp; Price Data'!AH144</f>
        <v>0</v>
      </c>
      <c r="C158" s="20">
        <f>'Production &amp; Price Data'!AI144</f>
        <v>0</v>
      </c>
      <c r="D158" s="20">
        <f>'Production &amp; Price Data'!AJ144</f>
        <v>0</v>
      </c>
      <c r="E158" s="20">
        <f>'Production &amp; Price Data'!AK144</f>
        <v>0</v>
      </c>
      <c r="F158" s="20">
        <f>'Production &amp; Price Data'!AL144</f>
        <v>0</v>
      </c>
      <c r="G158" s="20">
        <f>'Production &amp; Price Data'!AM144</f>
        <v>0</v>
      </c>
      <c r="H158" s="20">
        <f>'Production &amp; Price Data'!AN144</f>
        <v>0</v>
      </c>
      <c r="J158" s="20">
        <f>'Production &amp; Price Data'!BF144</f>
        <v>0</v>
      </c>
      <c r="K158" s="20">
        <f>'Production &amp; Price Data'!BG144</f>
        <v>0</v>
      </c>
      <c r="L158" s="20">
        <f>'Production &amp; Price Data'!BH144</f>
        <v>0</v>
      </c>
      <c r="M158" s="20">
        <f>'Production &amp; Price Data'!BI144</f>
        <v>0</v>
      </c>
      <c r="N158" s="20">
        <f>'Production &amp; Price Data'!BJ144</f>
        <v>0</v>
      </c>
      <c r="O158" s="20">
        <f>'Production &amp; Price Data'!BK144</f>
        <v>0</v>
      </c>
      <c r="P158" s="20">
        <f>'Production &amp; Price Data'!BL144</f>
        <v>0</v>
      </c>
      <c r="R158" s="20">
        <f>'Production &amp; Price Data'!AX144</f>
        <v>0</v>
      </c>
      <c r="S158" s="20">
        <f>'Production &amp; Price Data'!AY144</f>
        <v>0</v>
      </c>
      <c r="T158" s="20">
        <f>'Production &amp; Price Data'!AZ144</f>
        <v>0</v>
      </c>
      <c r="U158" s="20">
        <f>'Production &amp; Price Data'!BA144</f>
        <v>0</v>
      </c>
      <c r="V158" s="20">
        <f>'Production &amp; Price Data'!BB144</f>
        <v>0</v>
      </c>
      <c r="W158" s="20">
        <f>'Production &amp; Price Data'!BC144</f>
        <v>0</v>
      </c>
      <c r="X158" s="20">
        <f>'Production &amp; Price Data'!BD144</f>
        <v>0</v>
      </c>
      <c r="AB158" s="20"/>
      <c r="AC158" s="20"/>
    </row>
    <row r="159" spans="1:29" s="13" customFormat="1" x14ac:dyDescent="0.25">
      <c r="A159" s="50">
        <v>2039</v>
      </c>
      <c r="B159" s="20">
        <f>'Production &amp; Price Data'!AH145</f>
        <v>0</v>
      </c>
      <c r="C159" s="20">
        <f>'Production &amp; Price Data'!AI145</f>
        <v>0</v>
      </c>
      <c r="D159" s="20">
        <f>'Production &amp; Price Data'!AJ145</f>
        <v>0</v>
      </c>
      <c r="E159" s="20">
        <f>'Production &amp; Price Data'!AK145</f>
        <v>0</v>
      </c>
      <c r="F159" s="20">
        <f>'Production &amp; Price Data'!AL145</f>
        <v>0</v>
      </c>
      <c r="G159" s="20">
        <f>'Production &amp; Price Data'!AM145</f>
        <v>0</v>
      </c>
      <c r="H159" s="20">
        <f>'Production &amp; Price Data'!AN145</f>
        <v>0</v>
      </c>
      <c r="J159" s="20">
        <f>'Production &amp; Price Data'!BF145</f>
        <v>0</v>
      </c>
      <c r="K159" s="20">
        <f>'Production &amp; Price Data'!BG145</f>
        <v>0</v>
      </c>
      <c r="L159" s="20">
        <f>'Production &amp; Price Data'!BH145</f>
        <v>0</v>
      </c>
      <c r="M159" s="20">
        <f>'Production &amp; Price Data'!BI145</f>
        <v>0</v>
      </c>
      <c r="N159" s="20">
        <f>'Production &amp; Price Data'!BJ145</f>
        <v>0</v>
      </c>
      <c r="O159" s="20">
        <f>'Production &amp; Price Data'!BK145</f>
        <v>0</v>
      </c>
      <c r="P159" s="20">
        <f>'Production &amp; Price Data'!BL145</f>
        <v>0</v>
      </c>
      <c r="R159" s="20">
        <f>'Production &amp; Price Data'!AX145</f>
        <v>0</v>
      </c>
      <c r="S159" s="20">
        <f>'Production &amp; Price Data'!AY145</f>
        <v>0</v>
      </c>
      <c r="T159" s="20">
        <f>'Production &amp; Price Data'!AZ145</f>
        <v>0</v>
      </c>
      <c r="U159" s="20">
        <f>'Production &amp; Price Data'!BA145</f>
        <v>0</v>
      </c>
      <c r="V159" s="20">
        <f>'Production &amp; Price Data'!BB145</f>
        <v>0</v>
      </c>
      <c r="W159" s="20">
        <f>'Production &amp; Price Data'!BC145</f>
        <v>0</v>
      </c>
      <c r="X159" s="20">
        <f>'Production &amp; Price Data'!BD145</f>
        <v>0</v>
      </c>
      <c r="AB159" s="20"/>
      <c r="AC159" s="20"/>
    </row>
    <row r="160" spans="1:29" s="13" customFormat="1" x14ac:dyDescent="0.25">
      <c r="A160" s="50">
        <v>2040</v>
      </c>
      <c r="B160" s="20">
        <f>'Production &amp; Price Data'!AH146</f>
        <v>0</v>
      </c>
      <c r="C160" s="20">
        <f>'Production &amp; Price Data'!AI146</f>
        <v>0</v>
      </c>
      <c r="D160" s="20">
        <f>'Production &amp; Price Data'!AJ146</f>
        <v>0</v>
      </c>
      <c r="E160" s="20">
        <f>'Production &amp; Price Data'!AK146</f>
        <v>0</v>
      </c>
      <c r="F160" s="20">
        <f>'Production &amp; Price Data'!AL146</f>
        <v>0</v>
      </c>
      <c r="G160" s="20">
        <f>'Production &amp; Price Data'!AM146</f>
        <v>0</v>
      </c>
      <c r="H160" s="20">
        <f>'Production &amp; Price Data'!AN146</f>
        <v>0</v>
      </c>
      <c r="J160" s="20">
        <f>'Production &amp; Price Data'!BF146</f>
        <v>0</v>
      </c>
      <c r="K160" s="20">
        <f>'Production &amp; Price Data'!BG146</f>
        <v>0</v>
      </c>
      <c r="L160" s="20">
        <f>'Production &amp; Price Data'!BH146</f>
        <v>0</v>
      </c>
      <c r="M160" s="20">
        <f>'Production &amp; Price Data'!BI146</f>
        <v>0</v>
      </c>
      <c r="N160" s="20">
        <f>'Production &amp; Price Data'!BJ146</f>
        <v>0</v>
      </c>
      <c r="O160" s="20">
        <f>'Production &amp; Price Data'!BK146</f>
        <v>0</v>
      </c>
      <c r="P160" s="20">
        <f>'Production &amp; Price Data'!BL146</f>
        <v>0</v>
      </c>
      <c r="R160" s="20">
        <f>'Production &amp; Price Data'!AX146</f>
        <v>0</v>
      </c>
      <c r="S160" s="20">
        <f>'Production &amp; Price Data'!AY146</f>
        <v>0</v>
      </c>
      <c r="T160" s="20">
        <f>'Production &amp; Price Data'!AZ146</f>
        <v>0</v>
      </c>
      <c r="U160" s="20">
        <f>'Production &amp; Price Data'!BA146</f>
        <v>0</v>
      </c>
      <c r="V160" s="20">
        <f>'Production &amp; Price Data'!BB146</f>
        <v>0</v>
      </c>
      <c r="W160" s="20">
        <f>'Production &amp; Price Data'!BC146</f>
        <v>0</v>
      </c>
      <c r="X160" s="20">
        <f>'Production &amp; Price Data'!BD146</f>
        <v>0</v>
      </c>
      <c r="AB160" s="20"/>
      <c r="AC160" s="20"/>
    </row>
  </sheetData>
  <pageMargins left="0.7" right="0.7" top="0.75" bottom="0.75" header="0.3" footer="0.3"/>
  <pageSetup orientation="portrait" horizontalDpi="4294967293" verticalDpi="429496729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2FF4D0-2870-43EC-A2BC-2855A74532E6}">
  <sheetPr codeName="Sheet67"/>
  <dimension ref="A1:AQ691"/>
  <sheetViews>
    <sheetView workbookViewId="0"/>
  </sheetViews>
  <sheetFormatPr defaultColWidth="9.140625" defaultRowHeight="15" x14ac:dyDescent="0.25"/>
  <cols>
    <col min="1" max="1" width="26.7109375" style="41" customWidth="1"/>
    <col min="2" max="2" width="25" style="41" customWidth="1"/>
    <col min="3" max="5" width="22.42578125" style="41" customWidth="1"/>
    <col min="6" max="8" width="23.7109375" style="41" customWidth="1"/>
    <col min="9" max="9" width="23.85546875" style="41" bestFit="1" customWidth="1"/>
    <col min="10" max="10" width="22.28515625" style="41" bestFit="1" customWidth="1"/>
    <col min="11" max="11" width="22.140625" style="41" customWidth="1"/>
    <col min="12" max="12" width="21.5703125" style="41" customWidth="1"/>
    <col min="13" max="14" width="21" style="41" customWidth="1"/>
    <col min="15" max="15" width="22.140625" style="41" customWidth="1"/>
    <col min="16" max="17" width="21" style="41" customWidth="1"/>
    <col min="18" max="18" width="22.28515625" style="41" bestFit="1" customWidth="1"/>
    <col min="19" max="19" width="22.140625" style="41" bestFit="1" customWidth="1"/>
    <col min="20" max="20" width="22.140625" style="41" customWidth="1"/>
    <col min="21" max="23" width="21" style="41" customWidth="1"/>
    <col min="24" max="25" width="22.140625" style="41" customWidth="1"/>
    <col min="26" max="26" width="21" style="41" customWidth="1"/>
    <col min="27" max="28" width="22.28515625" style="41" bestFit="1" customWidth="1"/>
    <col min="29" max="29" width="12" style="41" customWidth="1"/>
    <col min="30" max="30" width="9.140625" style="41"/>
    <col min="31" max="31" width="5.42578125" style="41" bestFit="1" customWidth="1"/>
    <col min="32" max="35" width="17.42578125" style="41" bestFit="1" customWidth="1"/>
    <col min="36" max="36" width="14.7109375" style="41" bestFit="1" customWidth="1"/>
    <col min="37" max="37" width="17.42578125" style="41" bestFit="1" customWidth="1"/>
    <col min="38" max="43" width="18.42578125" style="41" bestFit="1" customWidth="1"/>
    <col min="44" max="44" width="15.7109375" style="41" bestFit="1" customWidth="1"/>
    <col min="45" max="45" width="19.42578125" style="41" bestFit="1" customWidth="1"/>
    <col min="46" max="47" width="21" style="41" bestFit="1" customWidth="1"/>
    <col min="48" max="48" width="19.42578125" style="41" bestFit="1" customWidth="1"/>
    <col min="49" max="50" width="20.42578125" style="41" bestFit="1" customWidth="1"/>
    <col min="51" max="51" width="21" style="41" bestFit="1" customWidth="1"/>
    <col min="52" max="54" width="17.42578125" style="41" bestFit="1" customWidth="1"/>
    <col min="55" max="55" width="18" style="41" bestFit="1" customWidth="1"/>
    <col min="56" max="56" width="18.42578125" style="41" bestFit="1" customWidth="1"/>
    <col min="57" max="57" width="15.7109375" style="41" bestFit="1" customWidth="1"/>
    <col min="58" max="58" width="18.42578125" style="41" bestFit="1" customWidth="1"/>
    <col min="59" max="61" width="19.42578125" style="41" bestFit="1" customWidth="1"/>
    <col min="62" max="64" width="18.42578125" style="41" bestFit="1" customWidth="1"/>
    <col min="65" max="65" width="15.7109375" style="41" bestFit="1" customWidth="1"/>
    <col min="66" max="66" width="19.42578125" style="41" bestFit="1" customWidth="1"/>
    <col min="67" max="68" width="21" style="41" bestFit="1" customWidth="1"/>
    <col min="69" max="69" width="19.7109375" style="41" bestFit="1" customWidth="1"/>
    <col min="70" max="71" width="20.42578125" style="41" bestFit="1" customWidth="1"/>
    <col min="72" max="72" width="21" style="41" bestFit="1" customWidth="1"/>
    <col min="73" max="16384" width="9.140625" style="41"/>
  </cols>
  <sheetData>
    <row r="1" spans="1:30" ht="30" x14ac:dyDescent="0.25">
      <c r="A1" s="12" t="s">
        <v>52</v>
      </c>
      <c r="B1" s="41">
        <v>0.1</v>
      </c>
    </row>
    <row r="2" spans="1:30" x14ac:dyDescent="0.25">
      <c r="A2" s="12" t="s">
        <v>21</v>
      </c>
    </row>
    <row r="3" spans="1:30" ht="30" x14ac:dyDescent="0.25">
      <c r="A3" s="12" t="s">
        <v>54</v>
      </c>
    </row>
    <row r="4" spans="1:30" x14ac:dyDescent="0.25">
      <c r="A4" s="12"/>
      <c r="B4" s="11" t="s">
        <v>33</v>
      </c>
      <c r="C4" s="11"/>
      <c r="D4" s="11"/>
      <c r="E4" s="11"/>
      <c r="F4" s="11"/>
      <c r="G4" s="11"/>
      <c r="H4" s="11"/>
      <c r="I4" s="11"/>
      <c r="K4" s="11" t="s">
        <v>34</v>
      </c>
      <c r="L4" s="11"/>
      <c r="M4" s="11"/>
      <c r="N4" s="11"/>
      <c r="O4" s="11"/>
      <c r="P4" s="11"/>
      <c r="Q4" s="11"/>
      <c r="R4" s="11"/>
      <c r="T4" s="11" t="s">
        <v>10</v>
      </c>
      <c r="U4" s="11"/>
      <c r="V4" s="11"/>
      <c r="W4" s="11"/>
      <c r="X4" s="11"/>
      <c r="Y4" s="11"/>
      <c r="Z4" s="11"/>
      <c r="AA4" s="11"/>
    </row>
    <row r="5" spans="1:30" x14ac:dyDescent="0.25">
      <c r="A5" s="41" t="s">
        <v>0</v>
      </c>
      <c r="B5" s="41" t="s">
        <v>3</v>
      </c>
      <c r="C5" s="41" t="s">
        <v>4</v>
      </c>
      <c r="D5" s="41" t="s">
        <v>5</v>
      </c>
      <c r="E5" s="41" t="s">
        <v>6</v>
      </c>
      <c r="F5" s="41" t="s">
        <v>7</v>
      </c>
      <c r="G5" s="41" t="s">
        <v>8</v>
      </c>
      <c r="H5" s="41" t="s">
        <v>9</v>
      </c>
      <c r="I5" s="41" t="s">
        <v>11</v>
      </c>
      <c r="K5" s="41" t="s">
        <v>3</v>
      </c>
      <c r="L5" s="41" t="s">
        <v>4</v>
      </c>
      <c r="M5" s="41" t="s">
        <v>5</v>
      </c>
      <c r="N5" s="41" t="s">
        <v>6</v>
      </c>
      <c r="O5" s="41" t="s">
        <v>7</v>
      </c>
      <c r="P5" s="41" t="s">
        <v>8</v>
      </c>
      <c r="Q5" s="41" t="s">
        <v>9</v>
      </c>
      <c r="R5" s="41" t="s">
        <v>11</v>
      </c>
      <c r="T5" s="41" t="s">
        <v>3</v>
      </c>
      <c r="U5" s="41" t="s">
        <v>4</v>
      </c>
      <c r="V5" s="41" t="s">
        <v>5</v>
      </c>
      <c r="W5" s="41" t="s">
        <v>6</v>
      </c>
      <c r="X5" s="41" t="s">
        <v>7</v>
      </c>
      <c r="Y5" s="41" t="s">
        <v>8</v>
      </c>
      <c r="Z5" s="41" t="s">
        <v>9</v>
      </c>
      <c r="AA5" s="41" t="s">
        <v>11</v>
      </c>
      <c r="AC5" s="12"/>
      <c r="AD5" s="12"/>
    </row>
    <row r="6" spans="1:30" s="25" customFormat="1" x14ac:dyDescent="0.25">
      <c r="A6" s="41">
        <v>2020</v>
      </c>
      <c r="B6" s="8">
        <f>'SCR Undiscounted (1.5)'!B4/((1+$B$1)^($A6-$A$6))</f>
        <v>0</v>
      </c>
      <c r="C6" s="8">
        <f>'SCR Undiscounted (1.5)'!C4/((1+$B$1)^($A6-$A$6))</f>
        <v>0</v>
      </c>
      <c r="D6" s="8">
        <f>'SCR Undiscounted (1.5)'!D4/((1+$B$1)^($A6-$A$6))</f>
        <v>0</v>
      </c>
      <c r="E6" s="8">
        <f>'SCR Undiscounted (1.5)'!E4/((1+$B$1)^($A6-$A$6))</f>
        <v>0</v>
      </c>
      <c r="F6" s="8">
        <f>'SCR Undiscounted (1.5)'!F4/((1+$B$1)^($A6-$A$6))</f>
        <v>0</v>
      </c>
      <c r="G6" s="8">
        <f>'SCR Undiscounted (1.5)'!G4/((1+$B$1)^($A6-$A$6))</f>
        <v>0</v>
      </c>
      <c r="H6" s="8">
        <f>'SCR Undiscounted (1.5)'!H4/((1+$B$1)^($A6-$A$6))</f>
        <v>0</v>
      </c>
      <c r="I6" s="8">
        <f>'SCR Undiscounted (1.5)'!I4/((1+$B$1)^($A6-$A$6))</f>
        <v>0</v>
      </c>
      <c r="J6" s="22"/>
      <c r="K6" s="8">
        <f>'SCR Undiscounted (1.5)'!K4/((1+$B$1)^($A6-$A$6))</f>
        <v>0</v>
      </c>
      <c r="L6" s="8">
        <f>'SCR Undiscounted (1.5)'!L4/((1+$B$1)^($A6-$A$6))</f>
        <v>0</v>
      </c>
      <c r="M6" s="8">
        <f>'SCR Undiscounted (1.5)'!M4/((1+$B$1)^($A6-$A$6))</f>
        <v>0</v>
      </c>
      <c r="N6" s="8">
        <f>'SCR Undiscounted (1.5)'!N4/((1+$B$1)^($A6-$A$6))</f>
        <v>0</v>
      </c>
      <c r="O6" s="8">
        <f>'SCR Undiscounted (1.5)'!O4/((1+$B$1)^($A6-$A$6))</f>
        <v>0</v>
      </c>
      <c r="P6" s="8">
        <f>'SCR Undiscounted (1.5)'!P4/((1+$B$1)^($A6-$A$6))</f>
        <v>0</v>
      </c>
      <c r="Q6" s="8">
        <f>'SCR Undiscounted (1.5)'!Q4/((1+$B$1)^($A6-$A$6))</f>
        <v>0</v>
      </c>
      <c r="R6" s="8">
        <f>'SCR Undiscounted (1.5)'!R4/((1+$B$1)^($A6-$A$6))</f>
        <v>0</v>
      </c>
      <c r="S6" s="22"/>
      <c r="T6" s="8">
        <f>'SCR Undiscounted (1.5)'!T4/((1+$B$1)^($A6-$A$6))</f>
        <v>0</v>
      </c>
      <c r="U6" s="8">
        <f>'SCR Undiscounted (1.5)'!U4/((1+$B$1)^($A6-$A$6))</f>
        <v>0</v>
      </c>
      <c r="V6" s="8">
        <f>'SCR Undiscounted (1.5)'!V4/((1+$B$1)^($A6-$A$6))</f>
        <v>0</v>
      </c>
      <c r="W6" s="8">
        <f>'SCR Undiscounted (1.5)'!W4/((1+$B$1)^($A6-$A$6))</f>
        <v>0</v>
      </c>
      <c r="X6" s="8">
        <f>'SCR Undiscounted (1.5)'!X4/((1+$B$1)^($A6-$A$6))</f>
        <v>0</v>
      </c>
      <c r="Y6" s="8">
        <f>'SCR Undiscounted (1.5)'!Y4/((1+$B$1)^($A6-$A$6))</f>
        <v>0</v>
      </c>
      <c r="Z6" s="8">
        <f>'SCR Undiscounted (1.5)'!Z4/((1+$B$1)^($A6-$A$6))</f>
        <v>0</v>
      </c>
      <c r="AA6" s="8">
        <f>'SCR Undiscounted (1.5)'!AA4/((1+$B$1)^($A6-$A$6))</f>
        <v>0</v>
      </c>
      <c r="AB6" s="22"/>
    </row>
    <row r="7" spans="1:30" s="25" customFormat="1" x14ac:dyDescent="0.25">
      <c r="A7" s="41">
        <v>2021</v>
      </c>
      <c r="B7" s="8">
        <f>'SCR Undiscounted (1.5)'!B5/((1+$B$1)^($A7-$A$6))</f>
        <v>0</v>
      </c>
      <c r="C7" s="8">
        <f>'SCR Undiscounted (1.5)'!C5/((1+$B$1)^($A7-$A$6))</f>
        <v>0</v>
      </c>
      <c r="D7" s="8">
        <f>'SCR Undiscounted (1.5)'!D5/((1+$B$1)^($A7-$A$6))</f>
        <v>0</v>
      </c>
      <c r="E7" s="8">
        <f>'SCR Undiscounted (1.5)'!E5/((1+$B$1)^($A7-$A$6))</f>
        <v>0</v>
      </c>
      <c r="F7" s="8">
        <f>'SCR Undiscounted (1.5)'!F5/((1+$B$1)^($A7-$A$6))</f>
        <v>0</v>
      </c>
      <c r="G7" s="8">
        <f>'SCR Undiscounted (1.5)'!G5/((1+$B$1)^($A7-$A$6))</f>
        <v>0</v>
      </c>
      <c r="H7" s="8">
        <f>'SCR Undiscounted (1.5)'!H5/((1+$B$1)^($A7-$A$6))</f>
        <v>0</v>
      </c>
      <c r="I7" s="8">
        <f>'SCR Undiscounted (1.5)'!I5/((1+$B$1)^($A7-$A$6))</f>
        <v>0</v>
      </c>
      <c r="J7" s="22"/>
      <c r="K7" s="8">
        <f>'SCR Undiscounted (1.5)'!K5/((1+$B$1)^($A7-$A$6))</f>
        <v>0</v>
      </c>
      <c r="L7" s="8">
        <f>'SCR Undiscounted (1.5)'!L5/((1+$B$1)^($A7-$A$6))</f>
        <v>0</v>
      </c>
      <c r="M7" s="8">
        <f>'SCR Undiscounted (1.5)'!M5/((1+$B$1)^($A7-$A$6))</f>
        <v>0</v>
      </c>
      <c r="N7" s="8">
        <f>'SCR Undiscounted (1.5)'!N5/((1+$B$1)^($A7-$A$6))</f>
        <v>0</v>
      </c>
      <c r="O7" s="8">
        <f>'SCR Undiscounted (1.5)'!O5/((1+$B$1)^($A7-$A$6))</f>
        <v>0</v>
      </c>
      <c r="P7" s="8">
        <f>'SCR Undiscounted (1.5)'!P5/((1+$B$1)^($A7-$A$6))</f>
        <v>0</v>
      </c>
      <c r="Q7" s="8">
        <f>'SCR Undiscounted (1.5)'!Q5/((1+$B$1)^($A7-$A$6))</f>
        <v>0</v>
      </c>
      <c r="R7" s="8">
        <f>'SCR Undiscounted (1.5)'!R5/((1+$B$1)^($A7-$A$6))</f>
        <v>0</v>
      </c>
      <c r="S7" s="22"/>
      <c r="T7" s="8">
        <f>'SCR Undiscounted (1.5)'!T5/((1+$B$1)^($A7-$A$6))</f>
        <v>0</v>
      </c>
      <c r="U7" s="8">
        <f>'SCR Undiscounted (1.5)'!U5/((1+$B$1)^($A7-$A$6))</f>
        <v>0</v>
      </c>
      <c r="V7" s="8">
        <f>'SCR Undiscounted (1.5)'!V5/((1+$B$1)^($A7-$A$6))</f>
        <v>0</v>
      </c>
      <c r="W7" s="8">
        <f>'SCR Undiscounted (1.5)'!W5/((1+$B$1)^($A7-$A$6))</f>
        <v>0</v>
      </c>
      <c r="X7" s="8">
        <f>'SCR Undiscounted (1.5)'!X5/((1+$B$1)^($A7-$A$6))</f>
        <v>0</v>
      </c>
      <c r="Y7" s="8">
        <f>'SCR Undiscounted (1.5)'!Y5/((1+$B$1)^($A7-$A$6))</f>
        <v>0</v>
      </c>
      <c r="Z7" s="8">
        <f>'SCR Undiscounted (1.5)'!Z5/((1+$B$1)^($A7-$A$6))</f>
        <v>0</v>
      </c>
      <c r="AA7" s="8">
        <f>'SCR Undiscounted (1.5)'!AA5/((1+$B$1)^($A7-$A$6))</f>
        <v>0</v>
      </c>
      <c r="AB7" s="22"/>
    </row>
    <row r="8" spans="1:30" s="25" customFormat="1" x14ac:dyDescent="0.25">
      <c r="A8" s="41">
        <v>2022</v>
      </c>
      <c r="B8" s="8">
        <f>'SCR Undiscounted (1.5)'!B6/((1+$B$1)^($A8-$A$6))</f>
        <v>0</v>
      </c>
      <c r="C8" s="8">
        <f>'SCR Undiscounted (1.5)'!C6/((1+$B$1)^($A8-$A$6))</f>
        <v>0</v>
      </c>
      <c r="D8" s="8">
        <f>'SCR Undiscounted (1.5)'!D6/((1+$B$1)^($A8-$A$6))</f>
        <v>0</v>
      </c>
      <c r="E8" s="8">
        <f>'SCR Undiscounted (1.5)'!E6/((1+$B$1)^($A8-$A$6))</f>
        <v>0</v>
      </c>
      <c r="F8" s="8">
        <f>'SCR Undiscounted (1.5)'!F6/((1+$B$1)^($A8-$A$6))</f>
        <v>0</v>
      </c>
      <c r="G8" s="8">
        <f>'SCR Undiscounted (1.5)'!G6/((1+$B$1)^($A8-$A$6))</f>
        <v>0</v>
      </c>
      <c r="H8" s="8">
        <f>'SCR Undiscounted (1.5)'!H6/((1+$B$1)^($A8-$A$6))</f>
        <v>0</v>
      </c>
      <c r="I8" s="8">
        <f>'SCR Undiscounted (1.5)'!I6/((1+$B$1)^($A8-$A$6))</f>
        <v>0</v>
      </c>
      <c r="J8" s="22"/>
      <c r="K8" s="8">
        <f>'SCR Undiscounted (1.5)'!K6/((1+$B$1)^($A8-$A$6))</f>
        <v>0</v>
      </c>
      <c r="L8" s="8">
        <f>'SCR Undiscounted (1.5)'!L6/((1+$B$1)^($A8-$A$6))</f>
        <v>0</v>
      </c>
      <c r="M8" s="8">
        <f>'SCR Undiscounted (1.5)'!M6/((1+$B$1)^($A8-$A$6))</f>
        <v>0</v>
      </c>
      <c r="N8" s="8">
        <f>'SCR Undiscounted (1.5)'!N6/((1+$B$1)^($A8-$A$6))</f>
        <v>0</v>
      </c>
      <c r="O8" s="8">
        <f>'SCR Undiscounted (1.5)'!O6/((1+$B$1)^($A8-$A$6))</f>
        <v>0</v>
      </c>
      <c r="P8" s="8">
        <f>'SCR Undiscounted (1.5)'!P6/((1+$B$1)^($A8-$A$6))</f>
        <v>0</v>
      </c>
      <c r="Q8" s="8">
        <f>'SCR Undiscounted (1.5)'!Q6/((1+$B$1)^($A8-$A$6))</f>
        <v>0</v>
      </c>
      <c r="R8" s="8">
        <f>'SCR Undiscounted (1.5)'!R6/((1+$B$1)^($A8-$A$6))</f>
        <v>0</v>
      </c>
      <c r="S8" s="22"/>
      <c r="T8" s="8">
        <f>'SCR Undiscounted (1.5)'!T6/((1+$B$1)^($A8-$A$6))</f>
        <v>0</v>
      </c>
      <c r="U8" s="8">
        <f>'SCR Undiscounted (1.5)'!U6/((1+$B$1)^($A8-$A$6))</f>
        <v>0</v>
      </c>
      <c r="V8" s="8">
        <f>'SCR Undiscounted (1.5)'!V6/((1+$B$1)^($A8-$A$6))</f>
        <v>0</v>
      </c>
      <c r="W8" s="8">
        <f>'SCR Undiscounted (1.5)'!W6/((1+$B$1)^($A8-$A$6))</f>
        <v>0</v>
      </c>
      <c r="X8" s="8">
        <f>'SCR Undiscounted (1.5)'!X6/((1+$B$1)^($A8-$A$6))</f>
        <v>0</v>
      </c>
      <c r="Y8" s="8">
        <f>'SCR Undiscounted (1.5)'!Y6/((1+$B$1)^($A8-$A$6))</f>
        <v>0</v>
      </c>
      <c r="Z8" s="8">
        <f>'SCR Undiscounted (1.5)'!Z6/((1+$B$1)^($A8-$A$6))</f>
        <v>0</v>
      </c>
      <c r="AA8" s="8">
        <f>'SCR Undiscounted (1.5)'!AA6/((1+$B$1)^($A8-$A$6))</f>
        <v>0</v>
      </c>
      <c r="AB8" s="22"/>
    </row>
    <row r="9" spans="1:30" s="25" customFormat="1" x14ac:dyDescent="0.25">
      <c r="A9" s="41">
        <v>2023</v>
      </c>
      <c r="B9" s="8">
        <f>'SCR Undiscounted (1.5)'!B7/((1+$B$1)^($A9-$A$6))</f>
        <v>0</v>
      </c>
      <c r="C9" s="8">
        <f>'SCR Undiscounted (1.5)'!C7/((1+$B$1)^($A9-$A$6))</f>
        <v>0</v>
      </c>
      <c r="D9" s="8">
        <f>'SCR Undiscounted (1.5)'!D7/((1+$B$1)^($A9-$A$6))</f>
        <v>0</v>
      </c>
      <c r="E9" s="8">
        <f>'SCR Undiscounted (1.5)'!E7/((1+$B$1)^($A9-$A$6))</f>
        <v>0</v>
      </c>
      <c r="F9" s="8">
        <f>'SCR Undiscounted (1.5)'!F7/((1+$B$1)^($A9-$A$6))</f>
        <v>0</v>
      </c>
      <c r="G9" s="8">
        <f>'SCR Undiscounted (1.5)'!G7/((1+$B$1)^($A9-$A$6))</f>
        <v>0</v>
      </c>
      <c r="H9" s="8">
        <f>'SCR Undiscounted (1.5)'!H7/((1+$B$1)^($A9-$A$6))</f>
        <v>0</v>
      </c>
      <c r="I9" s="8">
        <f>'SCR Undiscounted (1.5)'!I7/((1+$B$1)^($A9-$A$6))</f>
        <v>0</v>
      </c>
      <c r="J9" s="22"/>
      <c r="K9" s="8">
        <f>'SCR Undiscounted (1.5)'!K7/((1+$B$1)^($A9-$A$6))</f>
        <v>0</v>
      </c>
      <c r="L9" s="8">
        <f>'SCR Undiscounted (1.5)'!L7/((1+$B$1)^($A9-$A$6))</f>
        <v>0</v>
      </c>
      <c r="M9" s="8">
        <f>'SCR Undiscounted (1.5)'!M7/((1+$B$1)^($A9-$A$6))</f>
        <v>0</v>
      </c>
      <c r="N9" s="8">
        <f>'SCR Undiscounted (1.5)'!N7/((1+$B$1)^($A9-$A$6))</f>
        <v>0</v>
      </c>
      <c r="O9" s="8">
        <f>'SCR Undiscounted (1.5)'!O7/((1+$B$1)^($A9-$A$6))</f>
        <v>0</v>
      </c>
      <c r="P9" s="8">
        <f>'SCR Undiscounted (1.5)'!P7/((1+$B$1)^($A9-$A$6))</f>
        <v>0</v>
      </c>
      <c r="Q9" s="8">
        <f>'SCR Undiscounted (1.5)'!Q7/((1+$B$1)^($A9-$A$6))</f>
        <v>0</v>
      </c>
      <c r="R9" s="8">
        <f>'SCR Undiscounted (1.5)'!R7/((1+$B$1)^($A9-$A$6))</f>
        <v>0</v>
      </c>
      <c r="S9" s="22"/>
      <c r="T9" s="8">
        <f>'SCR Undiscounted (1.5)'!T7/((1+$B$1)^($A9-$A$6))</f>
        <v>0</v>
      </c>
      <c r="U9" s="8">
        <f>'SCR Undiscounted (1.5)'!U7/((1+$B$1)^($A9-$A$6))</f>
        <v>0</v>
      </c>
      <c r="V9" s="8">
        <f>'SCR Undiscounted (1.5)'!V7/((1+$B$1)^($A9-$A$6))</f>
        <v>0</v>
      </c>
      <c r="W9" s="8">
        <f>'SCR Undiscounted (1.5)'!W7/((1+$B$1)^($A9-$A$6))</f>
        <v>0</v>
      </c>
      <c r="X9" s="8">
        <f>'SCR Undiscounted (1.5)'!X7/((1+$B$1)^($A9-$A$6))</f>
        <v>0</v>
      </c>
      <c r="Y9" s="8">
        <f>'SCR Undiscounted (1.5)'!Y7/((1+$B$1)^($A9-$A$6))</f>
        <v>0</v>
      </c>
      <c r="Z9" s="8">
        <f>'SCR Undiscounted (1.5)'!Z7/((1+$B$1)^($A9-$A$6))</f>
        <v>0</v>
      </c>
      <c r="AA9" s="8">
        <f>'SCR Undiscounted (1.5)'!AA7/((1+$B$1)^($A9-$A$6))</f>
        <v>0</v>
      </c>
      <c r="AB9" s="22"/>
    </row>
    <row r="10" spans="1:30" s="25" customFormat="1" x14ac:dyDescent="0.25">
      <c r="A10" s="41">
        <v>2024</v>
      </c>
      <c r="B10" s="8">
        <f>'SCR Undiscounted (1.5)'!B8/((1+$B$1)^($A10-$A$6))</f>
        <v>0</v>
      </c>
      <c r="C10" s="8">
        <f>'SCR Undiscounted (1.5)'!C8/((1+$B$1)^($A10-$A$6))</f>
        <v>0</v>
      </c>
      <c r="D10" s="8">
        <f>'SCR Undiscounted (1.5)'!D8/((1+$B$1)^($A10-$A$6))</f>
        <v>0</v>
      </c>
      <c r="E10" s="8">
        <f>'SCR Undiscounted (1.5)'!E8/((1+$B$1)^($A10-$A$6))</f>
        <v>0</v>
      </c>
      <c r="F10" s="8">
        <f>'SCR Undiscounted (1.5)'!F8/((1+$B$1)^($A10-$A$6))</f>
        <v>0</v>
      </c>
      <c r="G10" s="8">
        <f>'SCR Undiscounted (1.5)'!G8/((1+$B$1)^($A10-$A$6))</f>
        <v>0</v>
      </c>
      <c r="H10" s="8">
        <f>'SCR Undiscounted (1.5)'!H8/((1+$B$1)^($A10-$A$6))</f>
        <v>0</v>
      </c>
      <c r="I10" s="8">
        <f>'SCR Undiscounted (1.5)'!I8/((1+$B$1)^($A10-$A$6))</f>
        <v>0</v>
      </c>
      <c r="J10" s="22"/>
      <c r="K10" s="8">
        <f>'SCR Undiscounted (1.5)'!K8/((1+$B$1)^($A10-$A$6))</f>
        <v>0</v>
      </c>
      <c r="L10" s="8">
        <f>'SCR Undiscounted (1.5)'!L8/((1+$B$1)^($A10-$A$6))</f>
        <v>0</v>
      </c>
      <c r="M10" s="8">
        <f>'SCR Undiscounted (1.5)'!M8/((1+$B$1)^($A10-$A$6))</f>
        <v>0</v>
      </c>
      <c r="N10" s="8">
        <f>'SCR Undiscounted (1.5)'!N8/((1+$B$1)^($A10-$A$6))</f>
        <v>0</v>
      </c>
      <c r="O10" s="8">
        <f>'SCR Undiscounted (1.5)'!O8/((1+$B$1)^($A10-$A$6))</f>
        <v>0</v>
      </c>
      <c r="P10" s="8">
        <f>'SCR Undiscounted (1.5)'!P8/((1+$B$1)^($A10-$A$6))</f>
        <v>0</v>
      </c>
      <c r="Q10" s="8">
        <f>'SCR Undiscounted (1.5)'!Q8/((1+$B$1)^($A10-$A$6))</f>
        <v>0</v>
      </c>
      <c r="R10" s="8">
        <f>'SCR Undiscounted (1.5)'!R8/((1+$B$1)^($A10-$A$6))</f>
        <v>0</v>
      </c>
      <c r="S10" s="22"/>
      <c r="T10" s="8">
        <f>'SCR Undiscounted (1.5)'!T8/((1+$B$1)^($A10-$A$6))</f>
        <v>0</v>
      </c>
      <c r="U10" s="8">
        <f>'SCR Undiscounted (1.5)'!U8/((1+$B$1)^($A10-$A$6))</f>
        <v>0</v>
      </c>
      <c r="V10" s="8">
        <f>'SCR Undiscounted (1.5)'!V8/((1+$B$1)^($A10-$A$6))</f>
        <v>0</v>
      </c>
      <c r="W10" s="8">
        <f>'SCR Undiscounted (1.5)'!W8/((1+$B$1)^($A10-$A$6))</f>
        <v>0</v>
      </c>
      <c r="X10" s="8">
        <f>'SCR Undiscounted (1.5)'!X8/((1+$B$1)^($A10-$A$6))</f>
        <v>0</v>
      </c>
      <c r="Y10" s="8">
        <f>'SCR Undiscounted (1.5)'!Y8/((1+$B$1)^($A10-$A$6))</f>
        <v>0</v>
      </c>
      <c r="Z10" s="8">
        <f>'SCR Undiscounted (1.5)'!Z8/((1+$B$1)^($A10-$A$6))</f>
        <v>0</v>
      </c>
      <c r="AA10" s="8">
        <f>'SCR Undiscounted (1.5)'!AA8/((1+$B$1)^($A10-$A$6))</f>
        <v>0</v>
      </c>
      <c r="AB10" s="22"/>
    </row>
    <row r="11" spans="1:30" s="25" customFormat="1" x14ac:dyDescent="0.25">
      <c r="A11" s="41">
        <v>2025</v>
      </c>
      <c r="B11" s="8">
        <f>'SCR Undiscounted (1.5)'!B9/((1+$B$1)^($A11-$A$6))</f>
        <v>0</v>
      </c>
      <c r="C11" s="8">
        <f>'SCR Undiscounted (1.5)'!C9/((1+$B$1)^($A11-$A$6))</f>
        <v>0</v>
      </c>
      <c r="D11" s="8">
        <f>'SCR Undiscounted (1.5)'!D9/((1+$B$1)^($A11-$A$6))</f>
        <v>0</v>
      </c>
      <c r="E11" s="8">
        <f>'SCR Undiscounted (1.5)'!E9/((1+$B$1)^($A11-$A$6))</f>
        <v>0</v>
      </c>
      <c r="F11" s="8">
        <f>'SCR Undiscounted (1.5)'!F9/((1+$B$1)^($A11-$A$6))</f>
        <v>0</v>
      </c>
      <c r="G11" s="8">
        <f>'SCR Undiscounted (1.5)'!G9/((1+$B$1)^($A11-$A$6))</f>
        <v>0</v>
      </c>
      <c r="H11" s="8">
        <f>'SCR Undiscounted (1.5)'!H9/((1+$B$1)^($A11-$A$6))</f>
        <v>0</v>
      </c>
      <c r="I11" s="8">
        <f>'SCR Undiscounted (1.5)'!I9/((1+$B$1)^($A11-$A$6))</f>
        <v>0</v>
      </c>
      <c r="J11" s="22"/>
      <c r="K11" s="8">
        <f>'SCR Undiscounted (1.5)'!K9/((1+$B$1)^($A11-$A$6))</f>
        <v>0</v>
      </c>
      <c r="L11" s="8">
        <f>'SCR Undiscounted (1.5)'!L9/((1+$B$1)^($A11-$A$6))</f>
        <v>0</v>
      </c>
      <c r="M11" s="8">
        <f>'SCR Undiscounted (1.5)'!M9/((1+$B$1)^($A11-$A$6))</f>
        <v>0</v>
      </c>
      <c r="N11" s="8">
        <f>'SCR Undiscounted (1.5)'!N9/((1+$B$1)^($A11-$A$6))</f>
        <v>0</v>
      </c>
      <c r="O11" s="8">
        <f>'SCR Undiscounted (1.5)'!O9/((1+$B$1)^($A11-$A$6))</f>
        <v>0</v>
      </c>
      <c r="P11" s="8">
        <f>'SCR Undiscounted (1.5)'!P9/((1+$B$1)^($A11-$A$6))</f>
        <v>0</v>
      </c>
      <c r="Q11" s="8">
        <f>'SCR Undiscounted (1.5)'!Q9/((1+$B$1)^($A11-$A$6))</f>
        <v>0</v>
      </c>
      <c r="R11" s="8">
        <f>'SCR Undiscounted (1.5)'!R9/((1+$B$1)^($A11-$A$6))</f>
        <v>0</v>
      </c>
      <c r="S11" s="22"/>
      <c r="T11" s="8">
        <f>'SCR Undiscounted (1.5)'!T9/((1+$B$1)^($A11-$A$6))</f>
        <v>0</v>
      </c>
      <c r="U11" s="8">
        <f>'SCR Undiscounted (1.5)'!U9/((1+$B$1)^($A11-$A$6))</f>
        <v>0</v>
      </c>
      <c r="V11" s="8">
        <f>'SCR Undiscounted (1.5)'!V9/((1+$B$1)^($A11-$A$6))</f>
        <v>0</v>
      </c>
      <c r="W11" s="8">
        <f>'SCR Undiscounted (1.5)'!W9/((1+$B$1)^($A11-$A$6))</f>
        <v>0</v>
      </c>
      <c r="X11" s="8">
        <f>'SCR Undiscounted (1.5)'!X9/((1+$B$1)^($A11-$A$6))</f>
        <v>0</v>
      </c>
      <c r="Y11" s="8">
        <f>'SCR Undiscounted (1.5)'!Y9/((1+$B$1)^($A11-$A$6))</f>
        <v>0</v>
      </c>
      <c r="Z11" s="8">
        <f>'SCR Undiscounted (1.5)'!Z9/((1+$B$1)^($A11-$A$6))</f>
        <v>0</v>
      </c>
      <c r="AA11" s="8">
        <f>'SCR Undiscounted (1.5)'!AA9/((1+$B$1)^($A11-$A$6))</f>
        <v>0</v>
      </c>
      <c r="AB11" s="22"/>
    </row>
    <row r="12" spans="1:30" s="25" customFormat="1" x14ac:dyDescent="0.25">
      <c r="A12" s="41">
        <v>2026</v>
      </c>
      <c r="B12" s="8">
        <f>'SCR Undiscounted (1.5)'!B10/((1+$B$1)^($A12-$A$6))</f>
        <v>0</v>
      </c>
      <c r="C12" s="8">
        <f>'SCR Undiscounted (1.5)'!C10/((1+$B$1)^($A12-$A$6))</f>
        <v>0</v>
      </c>
      <c r="D12" s="8">
        <f>'SCR Undiscounted (1.5)'!D10/((1+$B$1)^($A12-$A$6))</f>
        <v>0</v>
      </c>
      <c r="E12" s="8">
        <f>'SCR Undiscounted (1.5)'!E10/((1+$B$1)^($A12-$A$6))</f>
        <v>0</v>
      </c>
      <c r="F12" s="8">
        <f>'SCR Undiscounted (1.5)'!F10/((1+$B$1)^($A12-$A$6))</f>
        <v>0</v>
      </c>
      <c r="G12" s="8">
        <f>'SCR Undiscounted (1.5)'!G10/((1+$B$1)^($A12-$A$6))</f>
        <v>0</v>
      </c>
      <c r="H12" s="8">
        <f>'SCR Undiscounted (1.5)'!H10/((1+$B$1)^($A12-$A$6))</f>
        <v>0</v>
      </c>
      <c r="I12" s="8">
        <f>'SCR Undiscounted (1.5)'!I10/((1+$B$1)^($A12-$A$6))</f>
        <v>0</v>
      </c>
      <c r="J12" s="22"/>
      <c r="K12" s="8">
        <f>'SCR Undiscounted (1.5)'!K10/((1+$B$1)^($A12-$A$6))</f>
        <v>0</v>
      </c>
      <c r="L12" s="8">
        <f>'SCR Undiscounted (1.5)'!L10/((1+$B$1)^($A12-$A$6))</f>
        <v>0</v>
      </c>
      <c r="M12" s="8">
        <f>'SCR Undiscounted (1.5)'!M10/((1+$B$1)^($A12-$A$6))</f>
        <v>0</v>
      </c>
      <c r="N12" s="8">
        <f>'SCR Undiscounted (1.5)'!N10/((1+$B$1)^($A12-$A$6))</f>
        <v>0</v>
      </c>
      <c r="O12" s="8">
        <f>'SCR Undiscounted (1.5)'!O10/((1+$B$1)^($A12-$A$6))</f>
        <v>0</v>
      </c>
      <c r="P12" s="8">
        <f>'SCR Undiscounted (1.5)'!P10/((1+$B$1)^($A12-$A$6))</f>
        <v>0</v>
      </c>
      <c r="Q12" s="8">
        <f>'SCR Undiscounted (1.5)'!Q10/((1+$B$1)^($A12-$A$6))</f>
        <v>0</v>
      </c>
      <c r="R12" s="8">
        <f>'SCR Undiscounted (1.5)'!R10/((1+$B$1)^($A12-$A$6))</f>
        <v>0</v>
      </c>
      <c r="S12" s="22"/>
      <c r="T12" s="8">
        <f>'SCR Undiscounted (1.5)'!T10/((1+$B$1)^($A12-$A$6))</f>
        <v>0</v>
      </c>
      <c r="U12" s="8">
        <f>'SCR Undiscounted (1.5)'!U10/((1+$B$1)^($A12-$A$6))</f>
        <v>0</v>
      </c>
      <c r="V12" s="8">
        <f>'SCR Undiscounted (1.5)'!V10/((1+$B$1)^($A12-$A$6))</f>
        <v>0</v>
      </c>
      <c r="W12" s="8">
        <f>'SCR Undiscounted (1.5)'!W10/((1+$B$1)^($A12-$A$6))</f>
        <v>0</v>
      </c>
      <c r="X12" s="8">
        <f>'SCR Undiscounted (1.5)'!X10/((1+$B$1)^($A12-$A$6))</f>
        <v>0</v>
      </c>
      <c r="Y12" s="8">
        <f>'SCR Undiscounted (1.5)'!Y10/((1+$B$1)^($A12-$A$6))</f>
        <v>0</v>
      </c>
      <c r="Z12" s="8">
        <f>'SCR Undiscounted (1.5)'!Z10/((1+$B$1)^($A12-$A$6))</f>
        <v>0</v>
      </c>
      <c r="AA12" s="8">
        <f>'SCR Undiscounted (1.5)'!AA10/((1+$B$1)^($A12-$A$6))</f>
        <v>0</v>
      </c>
      <c r="AB12" s="22"/>
    </row>
    <row r="13" spans="1:30" s="25" customFormat="1" x14ac:dyDescent="0.25">
      <c r="A13" s="41">
        <v>2027</v>
      </c>
      <c r="B13" s="8">
        <f>'SCR Undiscounted (1.5)'!B11/((1+$B$1)^($A13-$A$6))</f>
        <v>0</v>
      </c>
      <c r="C13" s="8">
        <f>'SCR Undiscounted (1.5)'!C11/((1+$B$1)^($A13-$A$6))</f>
        <v>0</v>
      </c>
      <c r="D13" s="8">
        <f>'SCR Undiscounted (1.5)'!D11/((1+$B$1)^($A13-$A$6))</f>
        <v>0</v>
      </c>
      <c r="E13" s="8">
        <f>'SCR Undiscounted (1.5)'!E11/((1+$B$1)^($A13-$A$6))</f>
        <v>0</v>
      </c>
      <c r="F13" s="8">
        <f>'SCR Undiscounted (1.5)'!F11/((1+$B$1)^($A13-$A$6))</f>
        <v>0</v>
      </c>
      <c r="G13" s="8">
        <f>'SCR Undiscounted (1.5)'!G11/((1+$B$1)^($A13-$A$6))</f>
        <v>0</v>
      </c>
      <c r="H13" s="8">
        <f>'SCR Undiscounted (1.5)'!H11/((1+$B$1)^($A13-$A$6))</f>
        <v>0</v>
      </c>
      <c r="I13" s="8">
        <f>'SCR Undiscounted (1.5)'!I11/((1+$B$1)^($A13-$A$6))</f>
        <v>0</v>
      </c>
      <c r="J13" s="22"/>
      <c r="K13" s="8">
        <f>'SCR Undiscounted (1.5)'!K11/((1+$B$1)^($A13-$A$6))</f>
        <v>0</v>
      </c>
      <c r="L13" s="8">
        <f>'SCR Undiscounted (1.5)'!L11/((1+$B$1)^($A13-$A$6))</f>
        <v>0</v>
      </c>
      <c r="M13" s="8">
        <f>'SCR Undiscounted (1.5)'!M11/((1+$B$1)^($A13-$A$6))</f>
        <v>0</v>
      </c>
      <c r="N13" s="8">
        <f>'SCR Undiscounted (1.5)'!N11/((1+$B$1)^($A13-$A$6))</f>
        <v>0</v>
      </c>
      <c r="O13" s="8">
        <f>'SCR Undiscounted (1.5)'!O11/((1+$B$1)^($A13-$A$6))</f>
        <v>0</v>
      </c>
      <c r="P13" s="8">
        <f>'SCR Undiscounted (1.5)'!P11/((1+$B$1)^($A13-$A$6))</f>
        <v>0</v>
      </c>
      <c r="Q13" s="8">
        <f>'SCR Undiscounted (1.5)'!Q11/((1+$B$1)^($A13-$A$6))</f>
        <v>0</v>
      </c>
      <c r="R13" s="8">
        <f>'SCR Undiscounted (1.5)'!R11/((1+$B$1)^($A13-$A$6))</f>
        <v>0</v>
      </c>
      <c r="S13" s="22"/>
      <c r="T13" s="8">
        <f>'SCR Undiscounted (1.5)'!T11/((1+$B$1)^($A13-$A$6))</f>
        <v>0</v>
      </c>
      <c r="U13" s="8">
        <f>'SCR Undiscounted (1.5)'!U11/((1+$B$1)^($A13-$A$6))</f>
        <v>0</v>
      </c>
      <c r="V13" s="8">
        <f>'SCR Undiscounted (1.5)'!V11/((1+$B$1)^($A13-$A$6))</f>
        <v>0</v>
      </c>
      <c r="W13" s="8">
        <f>'SCR Undiscounted (1.5)'!W11/((1+$B$1)^($A13-$A$6))</f>
        <v>0</v>
      </c>
      <c r="X13" s="8">
        <f>'SCR Undiscounted (1.5)'!X11/((1+$B$1)^($A13-$A$6))</f>
        <v>0</v>
      </c>
      <c r="Y13" s="8">
        <f>'SCR Undiscounted (1.5)'!Y11/((1+$B$1)^($A13-$A$6))</f>
        <v>0</v>
      </c>
      <c r="Z13" s="8">
        <f>'SCR Undiscounted (1.5)'!Z11/((1+$B$1)^($A13-$A$6))</f>
        <v>0</v>
      </c>
      <c r="AA13" s="8">
        <f>'SCR Undiscounted (1.5)'!AA11/((1+$B$1)^($A13-$A$6))</f>
        <v>0</v>
      </c>
      <c r="AB13" s="22"/>
    </row>
    <row r="14" spans="1:30" s="25" customFormat="1" x14ac:dyDescent="0.25">
      <c r="A14" s="41">
        <v>2028</v>
      </c>
      <c r="B14" s="8">
        <f>'SCR Undiscounted (1.5)'!B12/((1+$B$1)^($A14-$A$6))</f>
        <v>0</v>
      </c>
      <c r="C14" s="8">
        <f>'SCR Undiscounted (1.5)'!C12/((1+$B$1)^($A14-$A$6))</f>
        <v>0</v>
      </c>
      <c r="D14" s="8">
        <f>'SCR Undiscounted (1.5)'!D12/((1+$B$1)^($A14-$A$6))</f>
        <v>0</v>
      </c>
      <c r="E14" s="8">
        <f>'SCR Undiscounted (1.5)'!E12/((1+$B$1)^($A14-$A$6))</f>
        <v>0</v>
      </c>
      <c r="F14" s="8">
        <f>'SCR Undiscounted (1.5)'!F12/((1+$B$1)^($A14-$A$6))</f>
        <v>0</v>
      </c>
      <c r="G14" s="8">
        <f>'SCR Undiscounted (1.5)'!G12/((1+$B$1)^($A14-$A$6))</f>
        <v>0</v>
      </c>
      <c r="H14" s="8">
        <f>'SCR Undiscounted (1.5)'!H12/((1+$B$1)^($A14-$A$6))</f>
        <v>0</v>
      </c>
      <c r="I14" s="8">
        <f>'SCR Undiscounted (1.5)'!I12/((1+$B$1)^($A14-$A$6))</f>
        <v>0</v>
      </c>
      <c r="J14" s="22"/>
      <c r="K14" s="8">
        <f>'SCR Undiscounted (1.5)'!K12/((1+$B$1)^($A14-$A$6))</f>
        <v>0</v>
      </c>
      <c r="L14" s="8">
        <f>'SCR Undiscounted (1.5)'!L12/((1+$B$1)^($A14-$A$6))</f>
        <v>0</v>
      </c>
      <c r="M14" s="8">
        <f>'SCR Undiscounted (1.5)'!M12/((1+$B$1)^($A14-$A$6))</f>
        <v>0</v>
      </c>
      <c r="N14" s="8">
        <f>'SCR Undiscounted (1.5)'!N12/((1+$B$1)^($A14-$A$6))</f>
        <v>0</v>
      </c>
      <c r="O14" s="8">
        <f>'SCR Undiscounted (1.5)'!O12/((1+$B$1)^($A14-$A$6))</f>
        <v>0</v>
      </c>
      <c r="P14" s="8">
        <f>'SCR Undiscounted (1.5)'!P12/((1+$B$1)^($A14-$A$6))</f>
        <v>0</v>
      </c>
      <c r="Q14" s="8">
        <f>'SCR Undiscounted (1.5)'!Q12/((1+$B$1)^($A14-$A$6))</f>
        <v>0</v>
      </c>
      <c r="R14" s="8">
        <f>'SCR Undiscounted (1.5)'!R12/((1+$B$1)^($A14-$A$6))</f>
        <v>0</v>
      </c>
      <c r="S14" s="22"/>
      <c r="T14" s="8">
        <f>'SCR Undiscounted (1.5)'!T12/((1+$B$1)^($A14-$A$6))</f>
        <v>0</v>
      </c>
      <c r="U14" s="8">
        <f>'SCR Undiscounted (1.5)'!U12/((1+$B$1)^($A14-$A$6))</f>
        <v>0</v>
      </c>
      <c r="V14" s="8">
        <f>'SCR Undiscounted (1.5)'!V12/((1+$B$1)^($A14-$A$6))</f>
        <v>0</v>
      </c>
      <c r="W14" s="8">
        <f>'SCR Undiscounted (1.5)'!W12/((1+$B$1)^($A14-$A$6))</f>
        <v>0</v>
      </c>
      <c r="X14" s="8">
        <f>'SCR Undiscounted (1.5)'!X12/((1+$B$1)^($A14-$A$6))</f>
        <v>0</v>
      </c>
      <c r="Y14" s="8">
        <f>'SCR Undiscounted (1.5)'!Y12/((1+$B$1)^($A14-$A$6))</f>
        <v>0</v>
      </c>
      <c r="Z14" s="8">
        <f>'SCR Undiscounted (1.5)'!Z12/((1+$B$1)^($A14-$A$6))</f>
        <v>0</v>
      </c>
      <c r="AA14" s="8">
        <f>'SCR Undiscounted (1.5)'!AA12/((1+$B$1)^($A14-$A$6))</f>
        <v>0</v>
      </c>
      <c r="AB14" s="22"/>
    </row>
    <row r="15" spans="1:30" s="25" customFormat="1" x14ac:dyDescent="0.25">
      <c r="A15" s="41">
        <v>2029</v>
      </c>
      <c r="B15" s="8">
        <f>'SCR Undiscounted (1.5)'!B13/((1+$B$1)^($A15-$A$6))</f>
        <v>0</v>
      </c>
      <c r="C15" s="8">
        <f>'SCR Undiscounted (1.5)'!C13/((1+$B$1)^($A15-$A$6))</f>
        <v>0</v>
      </c>
      <c r="D15" s="8">
        <f>'SCR Undiscounted (1.5)'!D13/((1+$B$1)^($A15-$A$6))</f>
        <v>0</v>
      </c>
      <c r="E15" s="8">
        <f>'SCR Undiscounted (1.5)'!E13/((1+$B$1)^($A15-$A$6))</f>
        <v>0</v>
      </c>
      <c r="F15" s="8">
        <f>'SCR Undiscounted (1.5)'!F13/((1+$B$1)^($A15-$A$6))</f>
        <v>0</v>
      </c>
      <c r="G15" s="8">
        <f>'SCR Undiscounted (1.5)'!G13/((1+$B$1)^($A15-$A$6))</f>
        <v>0</v>
      </c>
      <c r="H15" s="8">
        <f>'SCR Undiscounted (1.5)'!H13/((1+$B$1)^($A15-$A$6))</f>
        <v>0</v>
      </c>
      <c r="I15" s="8">
        <f>'SCR Undiscounted (1.5)'!I13/((1+$B$1)^($A15-$A$6))</f>
        <v>0</v>
      </c>
      <c r="J15" s="22"/>
      <c r="K15" s="8">
        <f>'SCR Undiscounted (1.5)'!K13/((1+$B$1)^($A15-$A$6))</f>
        <v>0</v>
      </c>
      <c r="L15" s="8">
        <f>'SCR Undiscounted (1.5)'!L13/((1+$B$1)^($A15-$A$6))</f>
        <v>0</v>
      </c>
      <c r="M15" s="8">
        <f>'SCR Undiscounted (1.5)'!M13/((1+$B$1)^($A15-$A$6))</f>
        <v>0</v>
      </c>
      <c r="N15" s="8">
        <f>'SCR Undiscounted (1.5)'!N13/((1+$B$1)^($A15-$A$6))</f>
        <v>0</v>
      </c>
      <c r="O15" s="8">
        <f>'SCR Undiscounted (1.5)'!O13/((1+$B$1)^($A15-$A$6))</f>
        <v>0</v>
      </c>
      <c r="P15" s="8">
        <f>'SCR Undiscounted (1.5)'!P13/((1+$B$1)^($A15-$A$6))</f>
        <v>0</v>
      </c>
      <c r="Q15" s="8">
        <f>'SCR Undiscounted (1.5)'!Q13/((1+$B$1)^($A15-$A$6))</f>
        <v>0</v>
      </c>
      <c r="R15" s="8">
        <f>'SCR Undiscounted (1.5)'!R13/((1+$B$1)^($A15-$A$6))</f>
        <v>0</v>
      </c>
      <c r="S15" s="22"/>
      <c r="T15" s="8">
        <f>'SCR Undiscounted (1.5)'!T13/((1+$B$1)^($A15-$A$6))</f>
        <v>0</v>
      </c>
      <c r="U15" s="8">
        <f>'SCR Undiscounted (1.5)'!U13/((1+$B$1)^($A15-$A$6))</f>
        <v>0</v>
      </c>
      <c r="V15" s="8">
        <f>'SCR Undiscounted (1.5)'!V13/((1+$B$1)^($A15-$A$6))</f>
        <v>0</v>
      </c>
      <c r="W15" s="8">
        <f>'SCR Undiscounted (1.5)'!W13/((1+$B$1)^($A15-$A$6))</f>
        <v>0</v>
      </c>
      <c r="X15" s="8">
        <f>'SCR Undiscounted (1.5)'!X13/((1+$B$1)^($A15-$A$6))</f>
        <v>0</v>
      </c>
      <c r="Y15" s="8">
        <f>'SCR Undiscounted (1.5)'!Y13/((1+$B$1)^($A15-$A$6))</f>
        <v>0</v>
      </c>
      <c r="Z15" s="8">
        <f>'SCR Undiscounted (1.5)'!Z13/((1+$B$1)^($A15-$A$6))</f>
        <v>0</v>
      </c>
      <c r="AA15" s="8">
        <f>'SCR Undiscounted (1.5)'!AA13/((1+$B$1)^($A15-$A$6))</f>
        <v>0</v>
      </c>
      <c r="AB15" s="22"/>
    </row>
    <row r="16" spans="1:30" s="25" customFormat="1" x14ac:dyDescent="0.25">
      <c r="A16" s="41">
        <v>2030</v>
      </c>
      <c r="B16" s="8">
        <f>'SCR Undiscounted (1.5)'!B14/((1+$B$1)^($A16-$A$6))</f>
        <v>0</v>
      </c>
      <c r="C16" s="8">
        <f>'SCR Undiscounted (1.5)'!C14/((1+$B$1)^($A16-$A$6))</f>
        <v>0</v>
      </c>
      <c r="D16" s="8">
        <f>'SCR Undiscounted (1.5)'!D14/((1+$B$1)^($A16-$A$6))</f>
        <v>0</v>
      </c>
      <c r="E16" s="8">
        <f>'SCR Undiscounted (1.5)'!E14/((1+$B$1)^($A16-$A$6))</f>
        <v>0</v>
      </c>
      <c r="F16" s="8">
        <f>'SCR Undiscounted (1.5)'!F14/((1+$B$1)^($A16-$A$6))</f>
        <v>0</v>
      </c>
      <c r="G16" s="8">
        <f>'SCR Undiscounted (1.5)'!G14/((1+$B$1)^($A16-$A$6))</f>
        <v>0</v>
      </c>
      <c r="H16" s="8">
        <f>'SCR Undiscounted (1.5)'!H14/((1+$B$1)^($A16-$A$6))</f>
        <v>0</v>
      </c>
      <c r="I16" s="8">
        <f>'SCR Undiscounted (1.5)'!I14/((1+$B$1)^($A16-$A$6))</f>
        <v>0</v>
      </c>
      <c r="J16" s="22"/>
      <c r="K16" s="8">
        <f>'SCR Undiscounted (1.5)'!K14/((1+$B$1)^($A16-$A$6))</f>
        <v>0</v>
      </c>
      <c r="L16" s="8">
        <f>'SCR Undiscounted (1.5)'!L14/((1+$B$1)^($A16-$A$6))</f>
        <v>0</v>
      </c>
      <c r="M16" s="8">
        <f>'SCR Undiscounted (1.5)'!M14/((1+$B$1)^($A16-$A$6))</f>
        <v>0</v>
      </c>
      <c r="N16" s="8">
        <f>'SCR Undiscounted (1.5)'!N14/((1+$B$1)^($A16-$A$6))</f>
        <v>0</v>
      </c>
      <c r="O16" s="8">
        <f>'SCR Undiscounted (1.5)'!O14/((1+$B$1)^($A16-$A$6))</f>
        <v>0</v>
      </c>
      <c r="P16" s="8">
        <f>'SCR Undiscounted (1.5)'!P14/((1+$B$1)^($A16-$A$6))</f>
        <v>0</v>
      </c>
      <c r="Q16" s="8">
        <f>'SCR Undiscounted (1.5)'!Q14/((1+$B$1)^($A16-$A$6))</f>
        <v>0</v>
      </c>
      <c r="R16" s="8">
        <f>'SCR Undiscounted (1.5)'!R14/((1+$B$1)^($A16-$A$6))</f>
        <v>0</v>
      </c>
      <c r="S16" s="22"/>
      <c r="T16" s="8">
        <f>'SCR Undiscounted (1.5)'!T14/((1+$B$1)^($A16-$A$6))</f>
        <v>0</v>
      </c>
      <c r="U16" s="8">
        <f>'SCR Undiscounted (1.5)'!U14/((1+$B$1)^($A16-$A$6))</f>
        <v>0</v>
      </c>
      <c r="V16" s="8">
        <f>'SCR Undiscounted (1.5)'!V14/((1+$B$1)^($A16-$A$6))</f>
        <v>0</v>
      </c>
      <c r="W16" s="8">
        <f>'SCR Undiscounted (1.5)'!W14/((1+$B$1)^($A16-$A$6))</f>
        <v>0</v>
      </c>
      <c r="X16" s="8">
        <f>'SCR Undiscounted (1.5)'!X14/((1+$B$1)^($A16-$A$6))</f>
        <v>0</v>
      </c>
      <c r="Y16" s="8">
        <f>'SCR Undiscounted (1.5)'!Y14/((1+$B$1)^($A16-$A$6))</f>
        <v>0</v>
      </c>
      <c r="Z16" s="8">
        <f>'SCR Undiscounted (1.5)'!Z14/((1+$B$1)^($A16-$A$6))</f>
        <v>0</v>
      </c>
      <c r="AA16" s="8">
        <f>'SCR Undiscounted (1.5)'!AA14/((1+$B$1)^($A16-$A$6))</f>
        <v>0</v>
      </c>
      <c r="AB16" s="22"/>
    </row>
    <row r="17" spans="1:30" s="25" customFormat="1" x14ac:dyDescent="0.25">
      <c r="A17" s="41">
        <v>2031</v>
      </c>
      <c r="B17" s="8">
        <f>'SCR Undiscounted (1.5)'!B15/((1+$B$1)^($A17-$A$6))</f>
        <v>0</v>
      </c>
      <c r="C17" s="8">
        <f>'SCR Undiscounted (1.5)'!C15/((1+$B$1)^($A17-$A$6))</f>
        <v>0</v>
      </c>
      <c r="D17" s="8">
        <f>'SCR Undiscounted (1.5)'!D15/((1+$B$1)^($A17-$A$6))</f>
        <v>0</v>
      </c>
      <c r="E17" s="8">
        <f>'SCR Undiscounted (1.5)'!E15/((1+$B$1)^($A17-$A$6))</f>
        <v>0</v>
      </c>
      <c r="F17" s="8">
        <f>'SCR Undiscounted (1.5)'!F15/((1+$B$1)^($A17-$A$6))</f>
        <v>0</v>
      </c>
      <c r="G17" s="8">
        <f>'SCR Undiscounted (1.5)'!G15/((1+$B$1)^($A17-$A$6))</f>
        <v>0</v>
      </c>
      <c r="H17" s="8">
        <f>'SCR Undiscounted (1.5)'!H15/((1+$B$1)^($A17-$A$6))</f>
        <v>0</v>
      </c>
      <c r="I17" s="8">
        <f>'SCR Undiscounted (1.5)'!I15/((1+$B$1)^($A17-$A$6))</f>
        <v>0</v>
      </c>
      <c r="J17" s="22"/>
      <c r="K17" s="8">
        <f>'SCR Undiscounted (1.5)'!K15/((1+$B$1)^($A17-$A$6))</f>
        <v>0</v>
      </c>
      <c r="L17" s="8">
        <f>'SCR Undiscounted (1.5)'!L15/((1+$B$1)^($A17-$A$6))</f>
        <v>0</v>
      </c>
      <c r="M17" s="8">
        <f>'SCR Undiscounted (1.5)'!M15/((1+$B$1)^($A17-$A$6))</f>
        <v>0</v>
      </c>
      <c r="N17" s="8">
        <f>'SCR Undiscounted (1.5)'!N15/((1+$B$1)^($A17-$A$6))</f>
        <v>0</v>
      </c>
      <c r="O17" s="8">
        <f>'SCR Undiscounted (1.5)'!O15/((1+$B$1)^($A17-$A$6))</f>
        <v>0</v>
      </c>
      <c r="P17" s="8">
        <f>'SCR Undiscounted (1.5)'!P15/((1+$B$1)^($A17-$A$6))</f>
        <v>0</v>
      </c>
      <c r="Q17" s="8">
        <f>'SCR Undiscounted (1.5)'!Q15/((1+$B$1)^($A17-$A$6))</f>
        <v>0</v>
      </c>
      <c r="R17" s="8">
        <f>'SCR Undiscounted (1.5)'!R15/((1+$B$1)^($A17-$A$6))</f>
        <v>0</v>
      </c>
      <c r="S17" s="22"/>
      <c r="T17" s="8">
        <f>'SCR Undiscounted (1.5)'!T15/((1+$B$1)^($A17-$A$6))</f>
        <v>0</v>
      </c>
      <c r="U17" s="8">
        <f>'SCR Undiscounted (1.5)'!U15/((1+$B$1)^($A17-$A$6))</f>
        <v>0</v>
      </c>
      <c r="V17" s="8">
        <f>'SCR Undiscounted (1.5)'!V15/((1+$B$1)^($A17-$A$6))</f>
        <v>0</v>
      </c>
      <c r="W17" s="8">
        <f>'SCR Undiscounted (1.5)'!W15/((1+$B$1)^($A17-$A$6))</f>
        <v>0</v>
      </c>
      <c r="X17" s="8">
        <f>'SCR Undiscounted (1.5)'!X15/((1+$B$1)^($A17-$A$6))</f>
        <v>0</v>
      </c>
      <c r="Y17" s="8">
        <f>'SCR Undiscounted (1.5)'!Y15/((1+$B$1)^($A17-$A$6))</f>
        <v>0</v>
      </c>
      <c r="Z17" s="8">
        <f>'SCR Undiscounted (1.5)'!Z15/((1+$B$1)^($A17-$A$6))</f>
        <v>0</v>
      </c>
      <c r="AA17" s="8">
        <f>'SCR Undiscounted (1.5)'!AA15/((1+$B$1)^($A17-$A$6))</f>
        <v>0</v>
      </c>
      <c r="AB17" s="22"/>
    </row>
    <row r="18" spans="1:30" s="25" customFormat="1" x14ac:dyDescent="0.25">
      <c r="A18" s="41">
        <v>2032</v>
      </c>
      <c r="B18" s="8">
        <f>'SCR Undiscounted (1.5)'!B16/((1+$B$1)^($A18-$A$6))</f>
        <v>0</v>
      </c>
      <c r="C18" s="8">
        <f>'SCR Undiscounted (1.5)'!C16/((1+$B$1)^($A18-$A$6))</f>
        <v>0</v>
      </c>
      <c r="D18" s="8">
        <f>'SCR Undiscounted (1.5)'!D16/((1+$B$1)^($A18-$A$6))</f>
        <v>0</v>
      </c>
      <c r="E18" s="8">
        <f>'SCR Undiscounted (1.5)'!E16/((1+$B$1)^($A18-$A$6))</f>
        <v>0</v>
      </c>
      <c r="F18" s="8">
        <f>'SCR Undiscounted (1.5)'!F16/((1+$B$1)^($A18-$A$6))</f>
        <v>0</v>
      </c>
      <c r="G18" s="8">
        <f>'SCR Undiscounted (1.5)'!G16/((1+$B$1)^($A18-$A$6))</f>
        <v>0</v>
      </c>
      <c r="H18" s="8">
        <f>'SCR Undiscounted (1.5)'!H16/((1+$B$1)^($A18-$A$6))</f>
        <v>0</v>
      </c>
      <c r="I18" s="8">
        <f>'SCR Undiscounted (1.5)'!I16/((1+$B$1)^($A18-$A$6))</f>
        <v>0</v>
      </c>
      <c r="J18" s="22"/>
      <c r="K18" s="8">
        <f>'SCR Undiscounted (1.5)'!K16/((1+$B$1)^($A18-$A$6))</f>
        <v>0</v>
      </c>
      <c r="L18" s="8">
        <f>'SCR Undiscounted (1.5)'!L16/((1+$B$1)^($A18-$A$6))</f>
        <v>0</v>
      </c>
      <c r="M18" s="8">
        <f>'SCR Undiscounted (1.5)'!M16/((1+$B$1)^($A18-$A$6))</f>
        <v>0</v>
      </c>
      <c r="N18" s="8">
        <f>'SCR Undiscounted (1.5)'!N16/((1+$B$1)^($A18-$A$6))</f>
        <v>0</v>
      </c>
      <c r="O18" s="8">
        <f>'SCR Undiscounted (1.5)'!O16/((1+$B$1)^($A18-$A$6))</f>
        <v>0</v>
      </c>
      <c r="P18" s="8">
        <f>'SCR Undiscounted (1.5)'!P16/((1+$B$1)^($A18-$A$6))</f>
        <v>0</v>
      </c>
      <c r="Q18" s="8">
        <f>'SCR Undiscounted (1.5)'!Q16/((1+$B$1)^($A18-$A$6))</f>
        <v>0</v>
      </c>
      <c r="R18" s="8">
        <f>'SCR Undiscounted (1.5)'!R16/((1+$B$1)^($A18-$A$6))</f>
        <v>0</v>
      </c>
      <c r="S18" s="22"/>
      <c r="T18" s="8">
        <f>'SCR Undiscounted (1.5)'!T16/((1+$B$1)^($A18-$A$6))</f>
        <v>0</v>
      </c>
      <c r="U18" s="8">
        <f>'SCR Undiscounted (1.5)'!U16/((1+$B$1)^($A18-$A$6))</f>
        <v>0</v>
      </c>
      <c r="V18" s="8">
        <f>'SCR Undiscounted (1.5)'!V16/((1+$B$1)^($A18-$A$6))</f>
        <v>0</v>
      </c>
      <c r="W18" s="8">
        <f>'SCR Undiscounted (1.5)'!W16/((1+$B$1)^($A18-$A$6))</f>
        <v>0</v>
      </c>
      <c r="X18" s="8">
        <f>'SCR Undiscounted (1.5)'!X16/((1+$B$1)^($A18-$A$6))</f>
        <v>0</v>
      </c>
      <c r="Y18" s="8">
        <f>'SCR Undiscounted (1.5)'!Y16/((1+$B$1)^($A18-$A$6))</f>
        <v>0</v>
      </c>
      <c r="Z18" s="8">
        <f>'SCR Undiscounted (1.5)'!Z16/((1+$B$1)^($A18-$A$6))</f>
        <v>0</v>
      </c>
      <c r="AA18" s="8">
        <f>'SCR Undiscounted (1.5)'!AA16/((1+$B$1)^($A18-$A$6))</f>
        <v>0</v>
      </c>
      <c r="AB18" s="22"/>
    </row>
    <row r="19" spans="1:30" s="25" customFormat="1" x14ac:dyDescent="0.25">
      <c r="A19" s="41">
        <v>2033</v>
      </c>
      <c r="B19" s="8">
        <f>'SCR Undiscounted (1.5)'!B17/((1+$B$1)^($A19-$A$6))</f>
        <v>0</v>
      </c>
      <c r="C19" s="8">
        <f>'SCR Undiscounted (1.5)'!C17/((1+$B$1)^($A19-$A$6))</f>
        <v>0</v>
      </c>
      <c r="D19" s="8">
        <f>'SCR Undiscounted (1.5)'!D17/((1+$B$1)^($A19-$A$6))</f>
        <v>0</v>
      </c>
      <c r="E19" s="8">
        <f>'SCR Undiscounted (1.5)'!E17/((1+$B$1)^($A19-$A$6))</f>
        <v>0</v>
      </c>
      <c r="F19" s="8">
        <f>'SCR Undiscounted (1.5)'!F17/((1+$B$1)^($A19-$A$6))</f>
        <v>0</v>
      </c>
      <c r="G19" s="8">
        <f>'SCR Undiscounted (1.5)'!G17/((1+$B$1)^($A19-$A$6))</f>
        <v>0</v>
      </c>
      <c r="H19" s="8">
        <f>'SCR Undiscounted (1.5)'!H17/((1+$B$1)^($A19-$A$6))</f>
        <v>0</v>
      </c>
      <c r="I19" s="8">
        <f>'SCR Undiscounted (1.5)'!I17/((1+$B$1)^($A19-$A$6))</f>
        <v>0</v>
      </c>
      <c r="J19" s="22"/>
      <c r="K19" s="8">
        <f>'SCR Undiscounted (1.5)'!K17/((1+$B$1)^($A19-$A$6))</f>
        <v>0</v>
      </c>
      <c r="L19" s="8">
        <f>'SCR Undiscounted (1.5)'!L17/((1+$B$1)^($A19-$A$6))</f>
        <v>0</v>
      </c>
      <c r="M19" s="8">
        <f>'SCR Undiscounted (1.5)'!M17/((1+$B$1)^($A19-$A$6))</f>
        <v>0</v>
      </c>
      <c r="N19" s="8">
        <f>'SCR Undiscounted (1.5)'!N17/((1+$B$1)^($A19-$A$6))</f>
        <v>0</v>
      </c>
      <c r="O19" s="8">
        <f>'SCR Undiscounted (1.5)'!O17/((1+$B$1)^($A19-$A$6))</f>
        <v>0</v>
      </c>
      <c r="P19" s="8">
        <f>'SCR Undiscounted (1.5)'!P17/((1+$B$1)^($A19-$A$6))</f>
        <v>0</v>
      </c>
      <c r="Q19" s="8">
        <f>'SCR Undiscounted (1.5)'!Q17/((1+$B$1)^($A19-$A$6))</f>
        <v>0</v>
      </c>
      <c r="R19" s="8">
        <f>'SCR Undiscounted (1.5)'!R17/((1+$B$1)^($A19-$A$6))</f>
        <v>0</v>
      </c>
      <c r="S19" s="22"/>
      <c r="T19" s="8">
        <f>'SCR Undiscounted (1.5)'!T17/((1+$B$1)^($A19-$A$6))</f>
        <v>0</v>
      </c>
      <c r="U19" s="8">
        <f>'SCR Undiscounted (1.5)'!U17/((1+$B$1)^($A19-$A$6))</f>
        <v>0</v>
      </c>
      <c r="V19" s="8">
        <f>'SCR Undiscounted (1.5)'!V17/((1+$B$1)^($A19-$A$6))</f>
        <v>0</v>
      </c>
      <c r="W19" s="8">
        <f>'SCR Undiscounted (1.5)'!W17/((1+$B$1)^($A19-$A$6))</f>
        <v>0</v>
      </c>
      <c r="X19" s="8">
        <f>'SCR Undiscounted (1.5)'!X17/((1+$B$1)^($A19-$A$6))</f>
        <v>0</v>
      </c>
      <c r="Y19" s="8">
        <f>'SCR Undiscounted (1.5)'!Y17/((1+$B$1)^($A19-$A$6))</f>
        <v>0</v>
      </c>
      <c r="Z19" s="8">
        <f>'SCR Undiscounted (1.5)'!Z17/((1+$B$1)^($A19-$A$6))</f>
        <v>0</v>
      </c>
      <c r="AA19" s="8">
        <f>'SCR Undiscounted (1.5)'!AA17/((1+$B$1)^($A19-$A$6))</f>
        <v>0</v>
      </c>
      <c r="AB19" s="22"/>
    </row>
    <row r="20" spans="1:30" s="25" customFormat="1" x14ac:dyDescent="0.25">
      <c r="A20" s="41">
        <v>2034</v>
      </c>
      <c r="B20" s="8">
        <f>'SCR Undiscounted (1.5)'!B18/((1+$B$1)^($A20-$A$6))</f>
        <v>0</v>
      </c>
      <c r="C20" s="8">
        <f>'SCR Undiscounted (1.5)'!C18/((1+$B$1)^($A20-$A$6))</f>
        <v>0</v>
      </c>
      <c r="D20" s="8">
        <f>'SCR Undiscounted (1.5)'!D18/((1+$B$1)^($A20-$A$6))</f>
        <v>0</v>
      </c>
      <c r="E20" s="8">
        <f>'SCR Undiscounted (1.5)'!E18/((1+$B$1)^($A20-$A$6))</f>
        <v>0</v>
      </c>
      <c r="F20" s="8">
        <f>'SCR Undiscounted (1.5)'!F18/((1+$B$1)^($A20-$A$6))</f>
        <v>0</v>
      </c>
      <c r="G20" s="8">
        <f>'SCR Undiscounted (1.5)'!G18/((1+$B$1)^($A20-$A$6))</f>
        <v>0</v>
      </c>
      <c r="H20" s="8">
        <f>'SCR Undiscounted (1.5)'!H18/((1+$B$1)^($A20-$A$6))</f>
        <v>0</v>
      </c>
      <c r="I20" s="8">
        <f>'SCR Undiscounted (1.5)'!I18/((1+$B$1)^($A20-$A$6))</f>
        <v>0</v>
      </c>
      <c r="J20" s="22"/>
      <c r="K20" s="8">
        <f>'SCR Undiscounted (1.5)'!K18/((1+$B$1)^($A20-$A$6))</f>
        <v>0</v>
      </c>
      <c r="L20" s="8">
        <f>'SCR Undiscounted (1.5)'!L18/((1+$B$1)^($A20-$A$6))</f>
        <v>0</v>
      </c>
      <c r="M20" s="8">
        <f>'SCR Undiscounted (1.5)'!M18/((1+$B$1)^($A20-$A$6))</f>
        <v>0</v>
      </c>
      <c r="N20" s="8">
        <f>'SCR Undiscounted (1.5)'!N18/((1+$B$1)^($A20-$A$6))</f>
        <v>0</v>
      </c>
      <c r="O20" s="8">
        <f>'SCR Undiscounted (1.5)'!O18/((1+$B$1)^($A20-$A$6))</f>
        <v>0</v>
      </c>
      <c r="P20" s="8">
        <f>'SCR Undiscounted (1.5)'!P18/((1+$B$1)^($A20-$A$6))</f>
        <v>0</v>
      </c>
      <c r="Q20" s="8">
        <f>'SCR Undiscounted (1.5)'!Q18/((1+$B$1)^($A20-$A$6))</f>
        <v>0</v>
      </c>
      <c r="R20" s="8">
        <f>'SCR Undiscounted (1.5)'!R18/((1+$B$1)^($A20-$A$6))</f>
        <v>0</v>
      </c>
      <c r="S20" s="22"/>
      <c r="T20" s="8">
        <f>'SCR Undiscounted (1.5)'!T18/((1+$B$1)^($A20-$A$6))</f>
        <v>0</v>
      </c>
      <c r="U20" s="8">
        <f>'SCR Undiscounted (1.5)'!U18/((1+$B$1)^($A20-$A$6))</f>
        <v>0</v>
      </c>
      <c r="V20" s="8">
        <f>'SCR Undiscounted (1.5)'!V18/((1+$B$1)^($A20-$A$6))</f>
        <v>0</v>
      </c>
      <c r="W20" s="8">
        <f>'SCR Undiscounted (1.5)'!W18/((1+$B$1)^($A20-$A$6))</f>
        <v>0</v>
      </c>
      <c r="X20" s="8">
        <f>'SCR Undiscounted (1.5)'!X18/((1+$B$1)^($A20-$A$6))</f>
        <v>0</v>
      </c>
      <c r="Y20" s="8">
        <f>'SCR Undiscounted (1.5)'!Y18/((1+$B$1)^($A20-$A$6))</f>
        <v>0</v>
      </c>
      <c r="Z20" s="8">
        <f>'SCR Undiscounted (1.5)'!Z18/((1+$B$1)^($A20-$A$6))</f>
        <v>0</v>
      </c>
      <c r="AA20" s="8">
        <f>'SCR Undiscounted (1.5)'!AA18/((1+$B$1)^($A20-$A$6))</f>
        <v>0</v>
      </c>
      <c r="AB20" s="22"/>
    </row>
    <row r="21" spans="1:30" s="25" customFormat="1" x14ac:dyDescent="0.25">
      <c r="A21" s="41">
        <v>2035</v>
      </c>
      <c r="B21" s="8">
        <f>'SCR Undiscounted (1.5)'!B19/((1+$B$1)^($A21-$A$6))</f>
        <v>0</v>
      </c>
      <c r="C21" s="8">
        <f>'SCR Undiscounted (1.5)'!C19/((1+$B$1)^($A21-$A$6))</f>
        <v>0</v>
      </c>
      <c r="D21" s="8">
        <f>'SCR Undiscounted (1.5)'!D19/((1+$B$1)^($A21-$A$6))</f>
        <v>0</v>
      </c>
      <c r="E21" s="8">
        <f>'SCR Undiscounted (1.5)'!E19/((1+$B$1)^($A21-$A$6))</f>
        <v>0</v>
      </c>
      <c r="F21" s="8">
        <f>'SCR Undiscounted (1.5)'!F19/((1+$B$1)^($A21-$A$6))</f>
        <v>0</v>
      </c>
      <c r="G21" s="8">
        <f>'SCR Undiscounted (1.5)'!G19/((1+$B$1)^($A21-$A$6))</f>
        <v>0</v>
      </c>
      <c r="H21" s="8">
        <f>'SCR Undiscounted (1.5)'!H19/((1+$B$1)^($A21-$A$6))</f>
        <v>0</v>
      </c>
      <c r="I21" s="8">
        <f>'SCR Undiscounted (1.5)'!I19/((1+$B$1)^($A21-$A$6))</f>
        <v>0</v>
      </c>
      <c r="J21" s="22"/>
      <c r="K21" s="8">
        <f>'SCR Undiscounted (1.5)'!K19/((1+$B$1)^($A21-$A$6))</f>
        <v>0</v>
      </c>
      <c r="L21" s="8">
        <f>'SCR Undiscounted (1.5)'!L19/((1+$B$1)^($A21-$A$6))</f>
        <v>0</v>
      </c>
      <c r="M21" s="8">
        <f>'SCR Undiscounted (1.5)'!M19/((1+$B$1)^($A21-$A$6))</f>
        <v>0</v>
      </c>
      <c r="N21" s="8">
        <f>'SCR Undiscounted (1.5)'!N19/((1+$B$1)^($A21-$A$6))</f>
        <v>0</v>
      </c>
      <c r="O21" s="8">
        <f>'SCR Undiscounted (1.5)'!O19/((1+$B$1)^($A21-$A$6))</f>
        <v>0</v>
      </c>
      <c r="P21" s="8">
        <f>'SCR Undiscounted (1.5)'!P19/((1+$B$1)^($A21-$A$6))</f>
        <v>0</v>
      </c>
      <c r="Q21" s="8">
        <f>'SCR Undiscounted (1.5)'!Q19/((1+$B$1)^($A21-$A$6))</f>
        <v>0</v>
      </c>
      <c r="R21" s="8">
        <f>'SCR Undiscounted (1.5)'!R19/((1+$B$1)^($A21-$A$6))</f>
        <v>0</v>
      </c>
      <c r="S21" s="22"/>
      <c r="T21" s="8">
        <f>'SCR Undiscounted (1.5)'!T19/((1+$B$1)^($A21-$A$6))</f>
        <v>0</v>
      </c>
      <c r="U21" s="8">
        <f>'SCR Undiscounted (1.5)'!U19/((1+$B$1)^($A21-$A$6))</f>
        <v>0</v>
      </c>
      <c r="V21" s="8">
        <f>'SCR Undiscounted (1.5)'!V19/((1+$B$1)^($A21-$A$6))</f>
        <v>0</v>
      </c>
      <c r="W21" s="8">
        <f>'SCR Undiscounted (1.5)'!W19/((1+$B$1)^($A21-$A$6))</f>
        <v>0</v>
      </c>
      <c r="X21" s="8">
        <f>'SCR Undiscounted (1.5)'!X19/((1+$B$1)^($A21-$A$6))</f>
        <v>0</v>
      </c>
      <c r="Y21" s="8">
        <f>'SCR Undiscounted (1.5)'!Y19/((1+$B$1)^($A21-$A$6))</f>
        <v>0</v>
      </c>
      <c r="Z21" s="8">
        <f>'SCR Undiscounted (1.5)'!Z19/((1+$B$1)^($A21-$A$6))</f>
        <v>0</v>
      </c>
      <c r="AA21" s="8">
        <f>'SCR Undiscounted (1.5)'!AA19/((1+$B$1)^($A21-$A$6))</f>
        <v>0</v>
      </c>
      <c r="AB21" s="22"/>
    </row>
    <row r="22" spans="1:30" s="25" customFormat="1" x14ac:dyDescent="0.25">
      <c r="A22" s="41">
        <v>2036</v>
      </c>
      <c r="B22" s="8">
        <f>'SCR Undiscounted (1.5)'!B20/((1+$B$1)^($A22-$A$6))</f>
        <v>0</v>
      </c>
      <c r="C22" s="8">
        <f>'SCR Undiscounted (1.5)'!C20/((1+$B$1)^($A22-$A$6))</f>
        <v>0</v>
      </c>
      <c r="D22" s="8">
        <f>'SCR Undiscounted (1.5)'!D20/((1+$B$1)^($A22-$A$6))</f>
        <v>0</v>
      </c>
      <c r="E22" s="8">
        <f>'SCR Undiscounted (1.5)'!E20/((1+$B$1)^($A22-$A$6))</f>
        <v>0</v>
      </c>
      <c r="F22" s="8">
        <f>'SCR Undiscounted (1.5)'!F20/((1+$B$1)^($A22-$A$6))</f>
        <v>0</v>
      </c>
      <c r="G22" s="8">
        <f>'SCR Undiscounted (1.5)'!G20/((1+$B$1)^($A22-$A$6))</f>
        <v>0</v>
      </c>
      <c r="H22" s="8">
        <f>'SCR Undiscounted (1.5)'!H20/((1+$B$1)^($A22-$A$6))</f>
        <v>0</v>
      </c>
      <c r="I22" s="8">
        <f>'SCR Undiscounted (1.5)'!I20/((1+$B$1)^($A22-$A$6))</f>
        <v>0</v>
      </c>
      <c r="J22" s="22"/>
      <c r="K22" s="8">
        <f>'SCR Undiscounted (1.5)'!K20/((1+$B$1)^($A22-$A$6))</f>
        <v>0</v>
      </c>
      <c r="L22" s="8">
        <f>'SCR Undiscounted (1.5)'!L20/((1+$B$1)^($A22-$A$6))</f>
        <v>0</v>
      </c>
      <c r="M22" s="8">
        <f>'SCR Undiscounted (1.5)'!M20/((1+$B$1)^($A22-$A$6))</f>
        <v>0</v>
      </c>
      <c r="N22" s="8">
        <f>'SCR Undiscounted (1.5)'!N20/((1+$B$1)^($A22-$A$6))</f>
        <v>0</v>
      </c>
      <c r="O22" s="8">
        <f>'SCR Undiscounted (1.5)'!O20/((1+$B$1)^($A22-$A$6))</f>
        <v>0</v>
      </c>
      <c r="P22" s="8">
        <f>'SCR Undiscounted (1.5)'!P20/((1+$B$1)^($A22-$A$6))</f>
        <v>0</v>
      </c>
      <c r="Q22" s="8">
        <f>'SCR Undiscounted (1.5)'!Q20/((1+$B$1)^($A22-$A$6))</f>
        <v>0</v>
      </c>
      <c r="R22" s="8">
        <f>'SCR Undiscounted (1.5)'!R20/((1+$B$1)^($A22-$A$6))</f>
        <v>0</v>
      </c>
      <c r="S22" s="22"/>
      <c r="T22" s="8">
        <f>'SCR Undiscounted (1.5)'!T20/((1+$B$1)^($A22-$A$6))</f>
        <v>0</v>
      </c>
      <c r="U22" s="8">
        <f>'SCR Undiscounted (1.5)'!U20/((1+$B$1)^($A22-$A$6))</f>
        <v>0</v>
      </c>
      <c r="V22" s="8">
        <f>'SCR Undiscounted (1.5)'!V20/((1+$B$1)^($A22-$A$6))</f>
        <v>0</v>
      </c>
      <c r="W22" s="8">
        <f>'SCR Undiscounted (1.5)'!W20/((1+$B$1)^($A22-$A$6))</f>
        <v>0</v>
      </c>
      <c r="X22" s="8">
        <f>'SCR Undiscounted (1.5)'!X20/((1+$B$1)^($A22-$A$6))</f>
        <v>0</v>
      </c>
      <c r="Y22" s="8">
        <f>'SCR Undiscounted (1.5)'!Y20/((1+$B$1)^($A22-$A$6))</f>
        <v>0</v>
      </c>
      <c r="Z22" s="8">
        <f>'SCR Undiscounted (1.5)'!Z20/((1+$B$1)^($A22-$A$6))</f>
        <v>0</v>
      </c>
      <c r="AA22" s="8">
        <f>'SCR Undiscounted (1.5)'!AA20/((1+$B$1)^($A22-$A$6))</f>
        <v>0</v>
      </c>
      <c r="AB22" s="22"/>
    </row>
    <row r="23" spans="1:30" s="25" customFormat="1" x14ac:dyDescent="0.25">
      <c r="A23" s="41">
        <v>2037</v>
      </c>
      <c r="B23" s="8">
        <f>'SCR Undiscounted (1.5)'!B21/((1+$B$1)^($A23-$A$6))</f>
        <v>0</v>
      </c>
      <c r="C23" s="8">
        <f>'SCR Undiscounted (1.5)'!C21/((1+$B$1)^($A23-$A$6))</f>
        <v>0</v>
      </c>
      <c r="D23" s="8">
        <f>'SCR Undiscounted (1.5)'!D21/((1+$B$1)^($A23-$A$6))</f>
        <v>0</v>
      </c>
      <c r="E23" s="8">
        <f>'SCR Undiscounted (1.5)'!E21/((1+$B$1)^($A23-$A$6))</f>
        <v>0</v>
      </c>
      <c r="F23" s="8">
        <f>'SCR Undiscounted (1.5)'!F21/((1+$B$1)^($A23-$A$6))</f>
        <v>0</v>
      </c>
      <c r="G23" s="8">
        <f>'SCR Undiscounted (1.5)'!G21/((1+$B$1)^($A23-$A$6))</f>
        <v>0</v>
      </c>
      <c r="H23" s="8">
        <f>'SCR Undiscounted (1.5)'!H21/((1+$B$1)^($A23-$A$6))</f>
        <v>0</v>
      </c>
      <c r="I23" s="8">
        <f>'SCR Undiscounted (1.5)'!I21/((1+$B$1)^($A23-$A$6))</f>
        <v>0</v>
      </c>
      <c r="J23" s="22"/>
      <c r="K23" s="8">
        <f>'SCR Undiscounted (1.5)'!K21/((1+$B$1)^($A23-$A$6))</f>
        <v>0</v>
      </c>
      <c r="L23" s="8">
        <f>'SCR Undiscounted (1.5)'!L21/((1+$B$1)^($A23-$A$6))</f>
        <v>0</v>
      </c>
      <c r="M23" s="8">
        <f>'SCR Undiscounted (1.5)'!M21/((1+$B$1)^($A23-$A$6))</f>
        <v>0</v>
      </c>
      <c r="N23" s="8">
        <f>'SCR Undiscounted (1.5)'!N21/((1+$B$1)^($A23-$A$6))</f>
        <v>0</v>
      </c>
      <c r="O23" s="8">
        <f>'SCR Undiscounted (1.5)'!O21/((1+$B$1)^($A23-$A$6))</f>
        <v>0</v>
      </c>
      <c r="P23" s="8">
        <f>'SCR Undiscounted (1.5)'!P21/((1+$B$1)^($A23-$A$6))</f>
        <v>0</v>
      </c>
      <c r="Q23" s="8">
        <f>'SCR Undiscounted (1.5)'!Q21/((1+$B$1)^($A23-$A$6))</f>
        <v>0</v>
      </c>
      <c r="R23" s="8">
        <f>'SCR Undiscounted (1.5)'!R21/((1+$B$1)^($A23-$A$6))</f>
        <v>0</v>
      </c>
      <c r="S23" s="22"/>
      <c r="T23" s="8">
        <f>'SCR Undiscounted (1.5)'!T21/((1+$B$1)^($A23-$A$6))</f>
        <v>0</v>
      </c>
      <c r="U23" s="8">
        <f>'SCR Undiscounted (1.5)'!U21/((1+$B$1)^($A23-$A$6))</f>
        <v>0</v>
      </c>
      <c r="V23" s="8">
        <f>'SCR Undiscounted (1.5)'!V21/((1+$B$1)^($A23-$A$6))</f>
        <v>0</v>
      </c>
      <c r="W23" s="8">
        <f>'SCR Undiscounted (1.5)'!W21/((1+$B$1)^($A23-$A$6))</f>
        <v>0</v>
      </c>
      <c r="X23" s="8">
        <f>'SCR Undiscounted (1.5)'!X21/((1+$B$1)^($A23-$A$6))</f>
        <v>0</v>
      </c>
      <c r="Y23" s="8">
        <f>'SCR Undiscounted (1.5)'!Y21/((1+$B$1)^($A23-$A$6))</f>
        <v>0</v>
      </c>
      <c r="Z23" s="8">
        <f>'SCR Undiscounted (1.5)'!Z21/((1+$B$1)^($A23-$A$6))</f>
        <v>0</v>
      </c>
      <c r="AA23" s="8">
        <f>'SCR Undiscounted (1.5)'!AA21/((1+$B$1)^($A23-$A$6))</f>
        <v>0</v>
      </c>
      <c r="AB23" s="22"/>
    </row>
    <row r="24" spans="1:30" s="25" customFormat="1" x14ac:dyDescent="0.25">
      <c r="A24" s="41">
        <v>2038</v>
      </c>
      <c r="B24" s="8">
        <f>'SCR Undiscounted (1.5)'!B22/((1+$B$1)^($A24-$A$6))</f>
        <v>0</v>
      </c>
      <c r="C24" s="8">
        <f>'SCR Undiscounted (1.5)'!C22/((1+$B$1)^($A24-$A$6))</f>
        <v>0</v>
      </c>
      <c r="D24" s="8">
        <f>'SCR Undiscounted (1.5)'!D22/((1+$B$1)^($A24-$A$6))</f>
        <v>0</v>
      </c>
      <c r="E24" s="8">
        <f>'SCR Undiscounted (1.5)'!E22/((1+$B$1)^($A24-$A$6))</f>
        <v>0</v>
      </c>
      <c r="F24" s="8">
        <f>'SCR Undiscounted (1.5)'!F22/((1+$B$1)^($A24-$A$6))</f>
        <v>0</v>
      </c>
      <c r="G24" s="8">
        <f>'SCR Undiscounted (1.5)'!G22/((1+$B$1)^($A24-$A$6))</f>
        <v>0</v>
      </c>
      <c r="H24" s="8">
        <f>'SCR Undiscounted (1.5)'!H22/((1+$B$1)^($A24-$A$6))</f>
        <v>0</v>
      </c>
      <c r="I24" s="8">
        <f>'SCR Undiscounted (1.5)'!I22/((1+$B$1)^($A24-$A$6))</f>
        <v>0</v>
      </c>
      <c r="J24" s="22"/>
      <c r="K24" s="8">
        <f>'SCR Undiscounted (1.5)'!K22/((1+$B$1)^($A24-$A$6))</f>
        <v>0</v>
      </c>
      <c r="L24" s="8">
        <f>'SCR Undiscounted (1.5)'!L22/((1+$B$1)^($A24-$A$6))</f>
        <v>0</v>
      </c>
      <c r="M24" s="8">
        <f>'SCR Undiscounted (1.5)'!M22/((1+$B$1)^($A24-$A$6))</f>
        <v>0</v>
      </c>
      <c r="N24" s="8">
        <f>'SCR Undiscounted (1.5)'!N22/((1+$B$1)^($A24-$A$6))</f>
        <v>0</v>
      </c>
      <c r="O24" s="8">
        <f>'SCR Undiscounted (1.5)'!O22/((1+$B$1)^($A24-$A$6))</f>
        <v>0</v>
      </c>
      <c r="P24" s="8">
        <f>'SCR Undiscounted (1.5)'!P22/((1+$B$1)^($A24-$A$6))</f>
        <v>0</v>
      </c>
      <c r="Q24" s="8">
        <f>'SCR Undiscounted (1.5)'!Q22/((1+$B$1)^($A24-$A$6))</f>
        <v>0</v>
      </c>
      <c r="R24" s="8">
        <f>'SCR Undiscounted (1.5)'!R22/((1+$B$1)^($A24-$A$6))</f>
        <v>0</v>
      </c>
      <c r="S24" s="22"/>
      <c r="T24" s="8">
        <f>'SCR Undiscounted (1.5)'!T22/((1+$B$1)^($A24-$A$6))</f>
        <v>0</v>
      </c>
      <c r="U24" s="8">
        <f>'SCR Undiscounted (1.5)'!U22/((1+$B$1)^($A24-$A$6))</f>
        <v>0</v>
      </c>
      <c r="V24" s="8">
        <f>'SCR Undiscounted (1.5)'!V22/((1+$B$1)^($A24-$A$6))</f>
        <v>0</v>
      </c>
      <c r="W24" s="8">
        <f>'SCR Undiscounted (1.5)'!W22/((1+$B$1)^($A24-$A$6))</f>
        <v>0</v>
      </c>
      <c r="X24" s="8">
        <f>'SCR Undiscounted (1.5)'!X22/((1+$B$1)^($A24-$A$6))</f>
        <v>0</v>
      </c>
      <c r="Y24" s="8">
        <f>'SCR Undiscounted (1.5)'!Y22/((1+$B$1)^($A24-$A$6))</f>
        <v>0</v>
      </c>
      <c r="Z24" s="8">
        <f>'SCR Undiscounted (1.5)'!Z22/((1+$B$1)^($A24-$A$6))</f>
        <v>0</v>
      </c>
      <c r="AA24" s="8">
        <f>'SCR Undiscounted (1.5)'!AA22/((1+$B$1)^($A24-$A$6))</f>
        <v>0</v>
      </c>
      <c r="AB24" s="22"/>
    </row>
    <row r="25" spans="1:30" s="25" customFormat="1" x14ac:dyDescent="0.25">
      <c r="A25" s="41">
        <v>2039</v>
      </c>
      <c r="B25" s="8">
        <f>'SCR Undiscounted (1.5)'!B23/((1+$B$1)^($A25-$A$6))</f>
        <v>0</v>
      </c>
      <c r="C25" s="8">
        <f>'SCR Undiscounted (1.5)'!C23/((1+$B$1)^($A25-$A$6))</f>
        <v>0</v>
      </c>
      <c r="D25" s="8">
        <f>'SCR Undiscounted (1.5)'!D23/((1+$B$1)^($A25-$A$6))</f>
        <v>0</v>
      </c>
      <c r="E25" s="8">
        <f>'SCR Undiscounted (1.5)'!E23/((1+$B$1)^($A25-$A$6))</f>
        <v>0</v>
      </c>
      <c r="F25" s="8">
        <f>'SCR Undiscounted (1.5)'!F23/((1+$B$1)^($A25-$A$6))</f>
        <v>0</v>
      </c>
      <c r="G25" s="8">
        <f>'SCR Undiscounted (1.5)'!G23/((1+$B$1)^($A25-$A$6))</f>
        <v>0</v>
      </c>
      <c r="H25" s="8">
        <f>'SCR Undiscounted (1.5)'!H23/((1+$B$1)^($A25-$A$6))</f>
        <v>0</v>
      </c>
      <c r="I25" s="8">
        <f>'SCR Undiscounted (1.5)'!I23/((1+$B$1)^($A25-$A$6))</f>
        <v>0</v>
      </c>
      <c r="J25" s="22"/>
      <c r="K25" s="8">
        <f>'SCR Undiscounted (1.5)'!K23/((1+$B$1)^($A25-$A$6))</f>
        <v>0</v>
      </c>
      <c r="L25" s="8">
        <f>'SCR Undiscounted (1.5)'!L23/((1+$B$1)^($A25-$A$6))</f>
        <v>0</v>
      </c>
      <c r="M25" s="8">
        <f>'SCR Undiscounted (1.5)'!M23/((1+$B$1)^($A25-$A$6))</f>
        <v>0</v>
      </c>
      <c r="N25" s="8">
        <f>'SCR Undiscounted (1.5)'!N23/((1+$B$1)^($A25-$A$6))</f>
        <v>0</v>
      </c>
      <c r="O25" s="8">
        <f>'SCR Undiscounted (1.5)'!O23/((1+$B$1)^($A25-$A$6))</f>
        <v>0</v>
      </c>
      <c r="P25" s="8">
        <f>'SCR Undiscounted (1.5)'!P23/((1+$B$1)^($A25-$A$6))</f>
        <v>0</v>
      </c>
      <c r="Q25" s="8">
        <f>'SCR Undiscounted (1.5)'!Q23/((1+$B$1)^($A25-$A$6))</f>
        <v>0</v>
      </c>
      <c r="R25" s="8">
        <f>'SCR Undiscounted (1.5)'!R23/((1+$B$1)^($A25-$A$6))</f>
        <v>0</v>
      </c>
      <c r="S25" s="22"/>
      <c r="T25" s="8">
        <f>'SCR Undiscounted (1.5)'!T23/((1+$B$1)^($A25-$A$6))</f>
        <v>0</v>
      </c>
      <c r="U25" s="8">
        <f>'SCR Undiscounted (1.5)'!U23/((1+$B$1)^($A25-$A$6))</f>
        <v>0</v>
      </c>
      <c r="V25" s="8">
        <f>'SCR Undiscounted (1.5)'!V23/((1+$B$1)^($A25-$A$6))</f>
        <v>0</v>
      </c>
      <c r="W25" s="8">
        <f>'SCR Undiscounted (1.5)'!W23/((1+$B$1)^($A25-$A$6))</f>
        <v>0</v>
      </c>
      <c r="X25" s="8">
        <f>'SCR Undiscounted (1.5)'!X23/((1+$B$1)^($A25-$A$6))</f>
        <v>0</v>
      </c>
      <c r="Y25" s="8">
        <f>'SCR Undiscounted (1.5)'!Y23/((1+$B$1)^($A25-$A$6))</f>
        <v>0</v>
      </c>
      <c r="Z25" s="8">
        <f>'SCR Undiscounted (1.5)'!Z23/((1+$B$1)^($A25-$A$6))</f>
        <v>0</v>
      </c>
      <c r="AA25" s="8">
        <f>'SCR Undiscounted (1.5)'!AA23/((1+$B$1)^($A25-$A$6))</f>
        <v>0</v>
      </c>
      <c r="AB25" s="22"/>
    </row>
    <row r="26" spans="1:30" s="25" customFormat="1" x14ac:dyDescent="0.25">
      <c r="A26" s="41">
        <v>2040</v>
      </c>
      <c r="B26" s="8">
        <f>'SCR Undiscounted (1.5)'!B24/((1+$B$1)^($A26-$A$6))</f>
        <v>0</v>
      </c>
      <c r="C26" s="8">
        <f>'SCR Undiscounted (1.5)'!C24/((1+$B$1)^($A26-$A$6))</f>
        <v>0</v>
      </c>
      <c r="D26" s="8">
        <f>'SCR Undiscounted (1.5)'!D24/((1+$B$1)^($A26-$A$6))</f>
        <v>0</v>
      </c>
      <c r="E26" s="8">
        <f>'SCR Undiscounted (1.5)'!E24/((1+$B$1)^($A26-$A$6))</f>
        <v>0</v>
      </c>
      <c r="F26" s="8">
        <f>'SCR Undiscounted (1.5)'!F24/((1+$B$1)^($A26-$A$6))</f>
        <v>0</v>
      </c>
      <c r="G26" s="8">
        <f>'SCR Undiscounted (1.5)'!G24/((1+$B$1)^($A26-$A$6))</f>
        <v>0</v>
      </c>
      <c r="H26" s="8">
        <f>'SCR Undiscounted (1.5)'!H24/((1+$B$1)^($A26-$A$6))</f>
        <v>0</v>
      </c>
      <c r="I26" s="8">
        <f>'SCR Undiscounted (1.5)'!I24/((1+$B$1)^($A26-$A$6))</f>
        <v>0</v>
      </c>
      <c r="J26" s="22"/>
      <c r="K26" s="8">
        <f>'SCR Undiscounted (1.5)'!K24/((1+$B$1)^($A26-$A$6))</f>
        <v>0</v>
      </c>
      <c r="L26" s="8">
        <f>'SCR Undiscounted (1.5)'!L24/((1+$B$1)^($A26-$A$6))</f>
        <v>0</v>
      </c>
      <c r="M26" s="8">
        <f>'SCR Undiscounted (1.5)'!M24/((1+$B$1)^($A26-$A$6))</f>
        <v>0</v>
      </c>
      <c r="N26" s="8">
        <f>'SCR Undiscounted (1.5)'!N24/((1+$B$1)^($A26-$A$6))</f>
        <v>0</v>
      </c>
      <c r="O26" s="8">
        <f>'SCR Undiscounted (1.5)'!O24/((1+$B$1)^($A26-$A$6))</f>
        <v>0</v>
      </c>
      <c r="P26" s="8">
        <f>'SCR Undiscounted (1.5)'!P24/((1+$B$1)^($A26-$A$6))</f>
        <v>0</v>
      </c>
      <c r="Q26" s="8">
        <f>'SCR Undiscounted (1.5)'!Q24/((1+$B$1)^($A26-$A$6))</f>
        <v>0</v>
      </c>
      <c r="R26" s="8">
        <f>'SCR Undiscounted (1.5)'!R24/((1+$B$1)^($A26-$A$6))</f>
        <v>0</v>
      </c>
      <c r="S26" s="22"/>
      <c r="T26" s="8">
        <f>'SCR Undiscounted (1.5)'!T24/((1+$B$1)^($A26-$A$6))</f>
        <v>0</v>
      </c>
      <c r="U26" s="8">
        <f>'SCR Undiscounted (1.5)'!U24/((1+$B$1)^($A26-$A$6))</f>
        <v>0</v>
      </c>
      <c r="V26" s="8">
        <f>'SCR Undiscounted (1.5)'!V24/((1+$B$1)^($A26-$A$6))</f>
        <v>0</v>
      </c>
      <c r="W26" s="8">
        <f>'SCR Undiscounted (1.5)'!W24/((1+$B$1)^($A26-$A$6))</f>
        <v>0</v>
      </c>
      <c r="X26" s="8">
        <f>'SCR Undiscounted (1.5)'!X24/((1+$B$1)^($A26-$A$6))</f>
        <v>0</v>
      </c>
      <c r="Y26" s="8">
        <f>'SCR Undiscounted (1.5)'!Y24/((1+$B$1)^($A26-$A$6))</f>
        <v>0</v>
      </c>
      <c r="Z26" s="8">
        <f>'SCR Undiscounted (1.5)'!Z24/((1+$B$1)^($A26-$A$6))</f>
        <v>0</v>
      </c>
      <c r="AA26" s="8">
        <f>'SCR Undiscounted (1.5)'!AA24/((1+$B$1)^($A26-$A$6))</f>
        <v>0</v>
      </c>
      <c r="AB26" s="22"/>
    </row>
    <row r="27" spans="1:30" s="25" customFormat="1" x14ac:dyDescent="0.25">
      <c r="A27" s="25" t="s">
        <v>20</v>
      </c>
      <c r="B27" s="21">
        <f>SUM(B6:B26)</f>
        <v>0</v>
      </c>
      <c r="C27" s="21">
        <f t="shared" ref="C27:H27" si="0">SUM(C6:C26)</f>
        <v>0</v>
      </c>
      <c r="D27" s="21">
        <f t="shared" si="0"/>
        <v>0</v>
      </c>
      <c r="E27" s="21">
        <f t="shared" si="0"/>
        <v>0</v>
      </c>
      <c r="F27" s="21">
        <f t="shared" si="0"/>
        <v>0</v>
      </c>
      <c r="G27" s="21">
        <f t="shared" si="0"/>
        <v>0</v>
      </c>
      <c r="H27" s="21">
        <f t="shared" si="0"/>
        <v>0</v>
      </c>
      <c r="I27" s="21">
        <f t="shared" ref="I27" si="1">SUM(I6:I26)</f>
        <v>0</v>
      </c>
      <c r="J27" s="22"/>
      <c r="K27" s="21">
        <f t="shared" ref="K27:Q27" si="2">SUM(K6:K26)</f>
        <v>0</v>
      </c>
      <c r="L27" s="21">
        <f t="shared" si="2"/>
        <v>0</v>
      </c>
      <c r="M27" s="21">
        <f t="shared" si="2"/>
        <v>0</v>
      </c>
      <c r="N27" s="21">
        <f t="shared" si="2"/>
        <v>0</v>
      </c>
      <c r="O27" s="21">
        <f t="shared" si="2"/>
        <v>0</v>
      </c>
      <c r="P27" s="21">
        <f t="shared" si="2"/>
        <v>0</v>
      </c>
      <c r="Q27" s="21">
        <f t="shared" si="2"/>
        <v>0</v>
      </c>
      <c r="R27" s="21">
        <f t="shared" ref="R27" si="3">SUM(R6:R26)</f>
        <v>0</v>
      </c>
      <c r="S27" s="22"/>
      <c r="T27" s="21">
        <f t="shared" ref="T27:Z27" si="4">SUM(T6:T26)</f>
        <v>0</v>
      </c>
      <c r="U27" s="21">
        <f t="shared" si="4"/>
        <v>0</v>
      </c>
      <c r="V27" s="21">
        <f t="shared" si="4"/>
        <v>0</v>
      </c>
      <c r="W27" s="21">
        <f t="shared" si="4"/>
        <v>0</v>
      </c>
      <c r="X27" s="21">
        <f t="shared" si="4"/>
        <v>0</v>
      </c>
      <c r="Y27" s="21">
        <f t="shared" si="4"/>
        <v>0</v>
      </c>
      <c r="Z27" s="21">
        <f t="shared" si="4"/>
        <v>0</v>
      </c>
      <c r="AA27" s="21">
        <f t="shared" ref="AA27" si="5">SUM(AA6:AA26)</f>
        <v>0</v>
      </c>
      <c r="AB27" s="22"/>
    </row>
    <row r="30" spans="1:30" x14ac:dyDescent="0.25">
      <c r="A30" s="12" t="s">
        <v>70</v>
      </c>
    </row>
    <row r="31" spans="1:30" x14ac:dyDescent="0.25">
      <c r="A31" s="12"/>
      <c r="B31" s="11" t="s">
        <v>33</v>
      </c>
      <c r="C31" s="11"/>
      <c r="D31" s="11"/>
      <c r="E31" s="11"/>
      <c r="F31" s="11"/>
      <c r="G31" s="11"/>
      <c r="H31" s="11"/>
      <c r="I31" s="11"/>
      <c r="K31" s="11" t="s">
        <v>34</v>
      </c>
      <c r="L31" s="11"/>
      <c r="M31" s="11"/>
      <c r="N31" s="11"/>
      <c r="O31" s="11"/>
      <c r="P31" s="11"/>
      <c r="Q31" s="11"/>
      <c r="R31" s="11"/>
      <c r="T31" s="11" t="s">
        <v>10</v>
      </c>
      <c r="U31" s="11"/>
      <c r="V31" s="11"/>
      <c r="W31" s="11"/>
      <c r="X31" s="11"/>
      <c r="Y31" s="11"/>
      <c r="Z31" s="11"/>
      <c r="AA31" s="11"/>
    </row>
    <row r="32" spans="1:30" ht="30" x14ac:dyDescent="0.25">
      <c r="A32" s="41" t="s">
        <v>0</v>
      </c>
      <c r="B32" s="41" t="s">
        <v>3</v>
      </c>
      <c r="C32" s="41" t="s">
        <v>4</v>
      </c>
      <c r="D32" s="41" t="s">
        <v>5</v>
      </c>
      <c r="E32" s="41" t="s">
        <v>6</v>
      </c>
      <c r="F32" s="41" t="s">
        <v>7</v>
      </c>
      <c r="G32" s="41" t="s">
        <v>8</v>
      </c>
      <c r="H32" s="41" t="s">
        <v>9</v>
      </c>
      <c r="I32" s="41" t="s">
        <v>11</v>
      </c>
      <c r="K32" s="41" t="s">
        <v>3</v>
      </c>
      <c r="L32" s="41" t="s">
        <v>4</v>
      </c>
      <c r="M32" s="41" t="s">
        <v>5</v>
      </c>
      <c r="N32" s="41" t="s">
        <v>6</v>
      </c>
      <c r="O32" s="41" t="s">
        <v>7</v>
      </c>
      <c r="P32" s="41" t="s">
        <v>8</v>
      </c>
      <c r="Q32" s="41" t="s">
        <v>9</v>
      </c>
      <c r="R32" s="41" t="s">
        <v>11</v>
      </c>
      <c r="T32" s="41" t="s">
        <v>3</v>
      </c>
      <c r="U32" s="41" t="s">
        <v>4</v>
      </c>
      <c r="V32" s="41" t="s">
        <v>5</v>
      </c>
      <c r="W32" s="41" t="s">
        <v>6</v>
      </c>
      <c r="X32" s="41" t="s">
        <v>7</v>
      </c>
      <c r="Y32" s="41" t="s">
        <v>8</v>
      </c>
      <c r="Z32" s="41" t="s">
        <v>9</v>
      </c>
      <c r="AA32" s="41" t="s">
        <v>11</v>
      </c>
      <c r="AC32" s="12"/>
      <c r="AD32" s="12"/>
    </row>
    <row r="33" spans="1:28" s="25" customFormat="1" x14ac:dyDescent="0.25">
      <c r="A33" s="41">
        <v>2020</v>
      </c>
      <c r="B33" s="8">
        <f>'SCR Undiscounted (1.5)'!B31/((1+$B$1)^($A33-$A$6))</f>
        <v>0</v>
      </c>
      <c r="C33" s="8">
        <f>'SCR Undiscounted (1.5)'!C31/((1+$B$1)^($A33-$A$6))</f>
        <v>0</v>
      </c>
      <c r="D33" s="8">
        <f>'SCR Undiscounted (1.5)'!D31/((1+$B$1)^($A33-$A$6))</f>
        <v>0</v>
      </c>
      <c r="E33" s="8">
        <f>'SCR Undiscounted (1.5)'!E31/((1+$B$1)^($A33-$A$6))</f>
        <v>0</v>
      </c>
      <c r="F33" s="8">
        <f>'SCR Undiscounted (1.5)'!F31/((1+$B$1)^($A33-$A$6))</f>
        <v>0</v>
      </c>
      <c r="G33" s="8">
        <f>'SCR Undiscounted (1.5)'!G31/((1+$B$1)^($A33-$A$6))</f>
        <v>0</v>
      </c>
      <c r="H33" s="8">
        <f>'SCR Undiscounted (1.5)'!H31/((1+$B$1)^($A33-$A$6))</f>
        <v>0</v>
      </c>
      <c r="I33" s="8">
        <f>'SCR Undiscounted (1.5)'!I31/((1+$B$1)^($A33-$A$6))</f>
        <v>0</v>
      </c>
      <c r="J33" s="22"/>
      <c r="K33" s="8">
        <f>'SCR Undiscounted (1.5)'!K31/((1+$B$1)^($A33-$A$6))</f>
        <v>0</v>
      </c>
      <c r="L33" s="8">
        <f>'SCR Undiscounted (1.5)'!L31/((1+$B$1)^($A33-$A$6))</f>
        <v>0</v>
      </c>
      <c r="M33" s="8">
        <f>'SCR Undiscounted (1.5)'!M31/((1+$B$1)^($A33-$A$6))</f>
        <v>0</v>
      </c>
      <c r="N33" s="8">
        <f>'SCR Undiscounted (1.5)'!N31/((1+$B$1)^($A33-$A$6))</f>
        <v>0</v>
      </c>
      <c r="O33" s="8">
        <f>'SCR Undiscounted (1.5)'!O31/((1+$B$1)^($A33-$A$6))</f>
        <v>0</v>
      </c>
      <c r="P33" s="8">
        <f>'SCR Undiscounted (1.5)'!P31/((1+$B$1)^($A33-$A$6))</f>
        <v>0</v>
      </c>
      <c r="Q33" s="8">
        <f>'SCR Undiscounted (1.5)'!Q31/((1+$B$1)^($A33-$A$6))</f>
        <v>0</v>
      </c>
      <c r="R33" s="8">
        <f>'SCR Undiscounted (1.5)'!R31/((1+$B$1)^($A33-$A$6))</f>
        <v>0</v>
      </c>
      <c r="S33" s="22"/>
      <c r="T33" s="8">
        <f>'SCR Undiscounted (1.5)'!T31/((1+$B$1)^($A33-$A$6))</f>
        <v>0</v>
      </c>
      <c r="U33" s="8">
        <f>'SCR Undiscounted (1.5)'!U31/((1+$B$1)^($A33-$A$6))</f>
        <v>0</v>
      </c>
      <c r="V33" s="8">
        <f>'SCR Undiscounted (1.5)'!V31/((1+$B$1)^($A33-$A$6))</f>
        <v>0</v>
      </c>
      <c r="W33" s="8">
        <f>'SCR Undiscounted (1.5)'!W31/((1+$B$1)^($A33-$A$6))</f>
        <v>0</v>
      </c>
      <c r="X33" s="8">
        <f>'SCR Undiscounted (1.5)'!X31/((1+$B$1)^($A33-$A$6))</f>
        <v>0</v>
      </c>
      <c r="Y33" s="8">
        <f>'SCR Undiscounted (1.5)'!Y31/((1+$B$1)^($A33-$A$6))</f>
        <v>0</v>
      </c>
      <c r="Z33" s="8">
        <f>'SCR Undiscounted (1.5)'!Z31/((1+$B$1)^($A33-$A$6))</f>
        <v>0</v>
      </c>
      <c r="AA33" s="8">
        <f>'SCR Undiscounted (1.5)'!AA31/((1+$B$1)^($A33-$A$6))</f>
        <v>0</v>
      </c>
      <c r="AB33" s="22"/>
    </row>
    <row r="34" spans="1:28" s="25" customFormat="1" x14ac:dyDescent="0.25">
      <c r="A34" s="41">
        <v>2021</v>
      </c>
      <c r="B34" s="8">
        <f>'SCR Undiscounted (1.5)'!B32/((1+$B$1)^($A34-$A$6))</f>
        <v>0</v>
      </c>
      <c r="C34" s="8">
        <f>'SCR Undiscounted (1.5)'!C32/((1+$B$1)^($A34-$A$6))</f>
        <v>0</v>
      </c>
      <c r="D34" s="8">
        <f>'SCR Undiscounted (1.5)'!D32/((1+$B$1)^($A34-$A$6))</f>
        <v>0</v>
      </c>
      <c r="E34" s="8">
        <f>'SCR Undiscounted (1.5)'!E32/((1+$B$1)^($A34-$A$6))</f>
        <v>0</v>
      </c>
      <c r="F34" s="8">
        <f>'SCR Undiscounted (1.5)'!F32/((1+$B$1)^($A34-$A$6))</f>
        <v>0</v>
      </c>
      <c r="G34" s="8">
        <f>'SCR Undiscounted (1.5)'!G32/((1+$B$1)^($A34-$A$6))</f>
        <v>0</v>
      </c>
      <c r="H34" s="8">
        <f>'SCR Undiscounted (1.5)'!H32/((1+$B$1)^($A34-$A$6))</f>
        <v>0</v>
      </c>
      <c r="I34" s="8">
        <f>'SCR Undiscounted (1.5)'!I32/((1+$B$1)^($A34-$A$6))</f>
        <v>0</v>
      </c>
      <c r="J34" s="22"/>
      <c r="K34" s="8">
        <f>'SCR Undiscounted (1.5)'!K32/((1+$B$1)^($A34-$A$6))</f>
        <v>0</v>
      </c>
      <c r="L34" s="8">
        <f>'SCR Undiscounted (1.5)'!L32/((1+$B$1)^($A34-$A$6))</f>
        <v>0</v>
      </c>
      <c r="M34" s="8">
        <f>'SCR Undiscounted (1.5)'!M32/((1+$B$1)^($A34-$A$6))</f>
        <v>0</v>
      </c>
      <c r="N34" s="8">
        <f>'SCR Undiscounted (1.5)'!N32/((1+$B$1)^($A34-$A$6))</f>
        <v>0</v>
      </c>
      <c r="O34" s="8">
        <f>'SCR Undiscounted (1.5)'!O32/((1+$B$1)^($A34-$A$6))</f>
        <v>0</v>
      </c>
      <c r="P34" s="8">
        <f>'SCR Undiscounted (1.5)'!P32/((1+$B$1)^($A34-$A$6))</f>
        <v>0</v>
      </c>
      <c r="Q34" s="8">
        <f>'SCR Undiscounted (1.5)'!Q32/((1+$B$1)^($A34-$A$6))</f>
        <v>0</v>
      </c>
      <c r="R34" s="8">
        <f>'SCR Undiscounted (1.5)'!R32/((1+$B$1)^($A34-$A$6))</f>
        <v>0</v>
      </c>
      <c r="S34" s="22"/>
      <c r="T34" s="8">
        <f>'SCR Undiscounted (1.5)'!T32/((1+$B$1)^($A34-$A$6))</f>
        <v>0</v>
      </c>
      <c r="U34" s="8">
        <f>'SCR Undiscounted (1.5)'!U32/((1+$B$1)^($A34-$A$6))</f>
        <v>0</v>
      </c>
      <c r="V34" s="8">
        <f>'SCR Undiscounted (1.5)'!V32/((1+$B$1)^($A34-$A$6))</f>
        <v>0</v>
      </c>
      <c r="W34" s="8">
        <f>'SCR Undiscounted (1.5)'!W32/((1+$B$1)^($A34-$A$6))</f>
        <v>0</v>
      </c>
      <c r="X34" s="8">
        <f>'SCR Undiscounted (1.5)'!X32/((1+$B$1)^($A34-$A$6))</f>
        <v>0</v>
      </c>
      <c r="Y34" s="8">
        <f>'SCR Undiscounted (1.5)'!Y32/((1+$B$1)^($A34-$A$6))</f>
        <v>0</v>
      </c>
      <c r="Z34" s="8">
        <f>'SCR Undiscounted (1.5)'!Z32/((1+$B$1)^($A34-$A$6))</f>
        <v>0</v>
      </c>
      <c r="AA34" s="8">
        <f>'SCR Undiscounted (1.5)'!AA32/((1+$B$1)^($A34-$A$6))</f>
        <v>0</v>
      </c>
      <c r="AB34" s="22"/>
    </row>
    <row r="35" spans="1:28" s="25" customFormat="1" x14ac:dyDescent="0.25">
      <c r="A35" s="41">
        <v>2022</v>
      </c>
      <c r="B35" s="8">
        <f>'SCR Undiscounted (1.5)'!B33/((1+$B$1)^($A35-$A$6))</f>
        <v>0</v>
      </c>
      <c r="C35" s="8">
        <f>'SCR Undiscounted (1.5)'!C33/((1+$B$1)^($A35-$A$6))</f>
        <v>0</v>
      </c>
      <c r="D35" s="8">
        <f>'SCR Undiscounted (1.5)'!D33/((1+$B$1)^($A35-$A$6))</f>
        <v>0</v>
      </c>
      <c r="E35" s="8">
        <f>'SCR Undiscounted (1.5)'!E33/((1+$B$1)^($A35-$A$6))</f>
        <v>0</v>
      </c>
      <c r="F35" s="8">
        <f>'SCR Undiscounted (1.5)'!F33/((1+$B$1)^($A35-$A$6))</f>
        <v>0</v>
      </c>
      <c r="G35" s="8">
        <f>'SCR Undiscounted (1.5)'!G33/((1+$B$1)^($A35-$A$6))</f>
        <v>0</v>
      </c>
      <c r="H35" s="8">
        <f>'SCR Undiscounted (1.5)'!H33/((1+$B$1)^($A35-$A$6))</f>
        <v>0</v>
      </c>
      <c r="I35" s="8">
        <f>'SCR Undiscounted (1.5)'!I33/((1+$B$1)^($A35-$A$6))</f>
        <v>0</v>
      </c>
      <c r="J35" s="22"/>
      <c r="K35" s="8">
        <f>'SCR Undiscounted (1.5)'!K33/((1+$B$1)^($A35-$A$6))</f>
        <v>0</v>
      </c>
      <c r="L35" s="8">
        <f>'SCR Undiscounted (1.5)'!L33/((1+$B$1)^($A35-$A$6))</f>
        <v>0</v>
      </c>
      <c r="M35" s="8">
        <f>'SCR Undiscounted (1.5)'!M33/((1+$B$1)^($A35-$A$6))</f>
        <v>0</v>
      </c>
      <c r="N35" s="8">
        <f>'SCR Undiscounted (1.5)'!N33/((1+$B$1)^($A35-$A$6))</f>
        <v>0</v>
      </c>
      <c r="O35" s="8">
        <f>'SCR Undiscounted (1.5)'!O33/((1+$B$1)^($A35-$A$6))</f>
        <v>0</v>
      </c>
      <c r="P35" s="8">
        <f>'SCR Undiscounted (1.5)'!P33/((1+$B$1)^($A35-$A$6))</f>
        <v>0</v>
      </c>
      <c r="Q35" s="8">
        <f>'SCR Undiscounted (1.5)'!Q33/((1+$B$1)^($A35-$A$6))</f>
        <v>0</v>
      </c>
      <c r="R35" s="8">
        <f>'SCR Undiscounted (1.5)'!R33/((1+$B$1)^($A35-$A$6))</f>
        <v>0</v>
      </c>
      <c r="S35" s="22"/>
      <c r="T35" s="8">
        <f>'SCR Undiscounted (1.5)'!T33/((1+$B$1)^($A35-$A$6))</f>
        <v>0</v>
      </c>
      <c r="U35" s="8">
        <f>'SCR Undiscounted (1.5)'!U33/((1+$B$1)^($A35-$A$6))</f>
        <v>0</v>
      </c>
      <c r="V35" s="8">
        <f>'SCR Undiscounted (1.5)'!V33/((1+$B$1)^($A35-$A$6))</f>
        <v>0</v>
      </c>
      <c r="W35" s="8">
        <f>'SCR Undiscounted (1.5)'!W33/((1+$B$1)^($A35-$A$6))</f>
        <v>0</v>
      </c>
      <c r="X35" s="8">
        <f>'SCR Undiscounted (1.5)'!X33/((1+$B$1)^($A35-$A$6))</f>
        <v>0</v>
      </c>
      <c r="Y35" s="8">
        <f>'SCR Undiscounted (1.5)'!Y33/((1+$B$1)^($A35-$A$6))</f>
        <v>0</v>
      </c>
      <c r="Z35" s="8">
        <f>'SCR Undiscounted (1.5)'!Z33/((1+$B$1)^($A35-$A$6))</f>
        <v>0</v>
      </c>
      <c r="AA35" s="8">
        <f>'SCR Undiscounted (1.5)'!AA33/((1+$B$1)^($A35-$A$6))</f>
        <v>0</v>
      </c>
      <c r="AB35" s="22"/>
    </row>
    <row r="36" spans="1:28" s="25" customFormat="1" x14ac:dyDescent="0.25">
      <c r="A36" s="41">
        <v>2023</v>
      </c>
      <c r="B36" s="8">
        <f>'SCR Undiscounted (1.5)'!B34/((1+$B$1)^($A36-$A$6))</f>
        <v>0</v>
      </c>
      <c r="C36" s="8">
        <f>'SCR Undiscounted (1.5)'!C34/((1+$B$1)^($A36-$A$6))</f>
        <v>0</v>
      </c>
      <c r="D36" s="8">
        <f>'SCR Undiscounted (1.5)'!D34/((1+$B$1)^($A36-$A$6))</f>
        <v>0</v>
      </c>
      <c r="E36" s="8">
        <f>'SCR Undiscounted (1.5)'!E34/((1+$B$1)^($A36-$A$6))</f>
        <v>0</v>
      </c>
      <c r="F36" s="8">
        <f>'SCR Undiscounted (1.5)'!F34/((1+$B$1)^($A36-$A$6))</f>
        <v>0</v>
      </c>
      <c r="G36" s="8">
        <f>'SCR Undiscounted (1.5)'!G34/((1+$B$1)^($A36-$A$6))</f>
        <v>0</v>
      </c>
      <c r="H36" s="8">
        <f>'SCR Undiscounted (1.5)'!H34/((1+$B$1)^($A36-$A$6))</f>
        <v>0</v>
      </c>
      <c r="I36" s="8">
        <f>'SCR Undiscounted (1.5)'!I34/((1+$B$1)^($A36-$A$6))</f>
        <v>0</v>
      </c>
      <c r="J36" s="22"/>
      <c r="K36" s="8">
        <f>'SCR Undiscounted (1.5)'!K34/((1+$B$1)^($A36-$A$6))</f>
        <v>0</v>
      </c>
      <c r="L36" s="8">
        <f>'SCR Undiscounted (1.5)'!L34/((1+$B$1)^($A36-$A$6))</f>
        <v>0</v>
      </c>
      <c r="M36" s="8">
        <f>'SCR Undiscounted (1.5)'!M34/((1+$B$1)^($A36-$A$6))</f>
        <v>0</v>
      </c>
      <c r="N36" s="8">
        <f>'SCR Undiscounted (1.5)'!N34/((1+$B$1)^($A36-$A$6))</f>
        <v>0</v>
      </c>
      <c r="O36" s="8">
        <f>'SCR Undiscounted (1.5)'!O34/((1+$B$1)^($A36-$A$6))</f>
        <v>0</v>
      </c>
      <c r="P36" s="8">
        <f>'SCR Undiscounted (1.5)'!P34/((1+$B$1)^($A36-$A$6))</f>
        <v>0</v>
      </c>
      <c r="Q36" s="8">
        <f>'SCR Undiscounted (1.5)'!Q34/((1+$B$1)^($A36-$A$6))</f>
        <v>0</v>
      </c>
      <c r="R36" s="8">
        <f>'SCR Undiscounted (1.5)'!R34/((1+$B$1)^($A36-$A$6))</f>
        <v>0</v>
      </c>
      <c r="S36" s="22"/>
      <c r="T36" s="8">
        <f>'SCR Undiscounted (1.5)'!T34/((1+$B$1)^($A36-$A$6))</f>
        <v>0</v>
      </c>
      <c r="U36" s="8">
        <f>'SCR Undiscounted (1.5)'!U34/((1+$B$1)^($A36-$A$6))</f>
        <v>0</v>
      </c>
      <c r="V36" s="8">
        <f>'SCR Undiscounted (1.5)'!V34/((1+$B$1)^($A36-$A$6))</f>
        <v>0</v>
      </c>
      <c r="W36" s="8">
        <f>'SCR Undiscounted (1.5)'!W34/((1+$B$1)^($A36-$A$6))</f>
        <v>0</v>
      </c>
      <c r="X36" s="8">
        <f>'SCR Undiscounted (1.5)'!X34/((1+$B$1)^($A36-$A$6))</f>
        <v>0</v>
      </c>
      <c r="Y36" s="8">
        <f>'SCR Undiscounted (1.5)'!Y34/((1+$B$1)^($A36-$A$6))</f>
        <v>0</v>
      </c>
      <c r="Z36" s="8">
        <f>'SCR Undiscounted (1.5)'!Z34/((1+$B$1)^($A36-$A$6))</f>
        <v>0</v>
      </c>
      <c r="AA36" s="8">
        <f>'SCR Undiscounted (1.5)'!AA34/((1+$B$1)^($A36-$A$6))</f>
        <v>0</v>
      </c>
      <c r="AB36" s="22"/>
    </row>
    <row r="37" spans="1:28" s="25" customFormat="1" x14ac:dyDescent="0.25">
      <c r="A37" s="41">
        <v>2024</v>
      </c>
      <c r="B37" s="8">
        <f>'SCR Undiscounted (1.5)'!B35/((1+$B$1)^($A37-$A$6))</f>
        <v>0</v>
      </c>
      <c r="C37" s="8">
        <f>'SCR Undiscounted (1.5)'!C35/((1+$B$1)^($A37-$A$6))</f>
        <v>0</v>
      </c>
      <c r="D37" s="8">
        <f>'SCR Undiscounted (1.5)'!D35/((1+$B$1)^($A37-$A$6))</f>
        <v>0</v>
      </c>
      <c r="E37" s="8">
        <f>'SCR Undiscounted (1.5)'!E35/((1+$B$1)^($A37-$A$6))</f>
        <v>0</v>
      </c>
      <c r="F37" s="8">
        <f>'SCR Undiscounted (1.5)'!F35/((1+$B$1)^($A37-$A$6))</f>
        <v>0</v>
      </c>
      <c r="G37" s="8">
        <f>'SCR Undiscounted (1.5)'!G35/((1+$B$1)^($A37-$A$6))</f>
        <v>0</v>
      </c>
      <c r="H37" s="8">
        <f>'SCR Undiscounted (1.5)'!H35/((1+$B$1)^($A37-$A$6))</f>
        <v>0</v>
      </c>
      <c r="I37" s="8">
        <f>'SCR Undiscounted (1.5)'!I35/((1+$B$1)^($A37-$A$6))</f>
        <v>0</v>
      </c>
      <c r="J37" s="22"/>
      <c r="K37" s="8">
        <f>'SCR Undiscounted (1.5)'!K35/((1+$B$1)^($A37-$A$6))</f>
        <v>0</v>
      </c>
      <c r="L37" s="8">
        <f>'SCR Undiscounted (1.5)'!L35/((1+$B$1)^($A37-$A$6))</f>
        <v>0</v>
      </c>
      <c r="M37" s="8">
        <f>'SCR Undiscounted (1.5)'!M35/((1+$B$1)^($A37-$A$6))</f>
        <v>0</v>
      </c>
      <c r="N37" s="8">
        <f>'SCR Undiscounted (1.5)'!N35/((1+$B$1)^($A37-$A$6))</f>
        <v>0</v>
      </c>
      <c r="O37" s="8">
        <f>'SCR Undiscounted (1.5)'!O35/((1+$B$1)^($A37-$A$6))</f>
        <v>0</v>
      </c>
      <c r="P37" s="8">
        <f>'SCR Undiscounted (1.5)'!P35/((1+$B$1)^($A37-$A$6))</f>
        <v>0</v>
      </c>
      <c r="Q37" s="8">
        <f>'SCR Undiscounted (1.5)'!Q35/((1+$B$1)^($A37-$A$6))</f>
        <v>0</v>
      </c>
      <c r="R37" s="8">
        <f>'SCR Undiscounted (1.5)'!R35/((1+$B$1)^($A37-$A$6))</f>
        <v>0</v>
      </c>
      <c r="S37" s="22"/>
      <c r="T37" s="8">
        <f>'SCR Undiscounted (1.5)'!T35/((1+$B$1)^($A37-$A$6))</f>
        <v>0</v>
      </c>
      <c r="U37" s="8">
        <f>'SCR Undiscounted (1.5)'!U35/((1+$B$1)^($A37-$A$6))</f>
        <v>0</v>
      </c>
      <c r="V37" s="8">
        <f>'SCR Undiscounted (1.5)'!V35/((1+$B$1)^($A37-$A$6))</f>
        <v>0</v>
      </c>
      <c r="W37" s="8">
        <f>'SCR Undiscounted (1.5)'!W35/((1+$B$1)^($A37-$A$6))</f>
        <v>0</v>
      </c>
      <c r="X37" s="8">
        <f>'SCR Undiscounted (1.5)'!X35/((1+$B$1)^($A37-$A$6))</f>
        <v>0</v>
      </c>
      <c r="Y37" s="8">
        <f>'SCR Undiscounted (1.5)'!Y35/((1+$B$1)^($A37-$A$6))</f>
        <v>0</v>
      </c>
      <c r="Z37" s="8">
        <f>'SCR Undiscounted (1.5)'!Z35/((1+$B$1)^($A37-$A$6))</f>
        <v>0</v>
      </c>
      <c r="AA37" s="8">
        <f>'SCR Undiscounted (1.5)'!AA35/((1+$B$1)^($A37-$A$6))</f>
        <v>0</v>
      </c>
      <c r="AB37" s="22"/>
    </row>
    <row r="38" spans="1:28" s="25" customFormat="1" x14ac:dyDescent="0.25">
      <c r="A38" s="41">
        <v>2025</v>
      </c>
      <c r="B38" s="8">
        <f>'SCR Undiscounted (1.5)'!B36/((1+$B$1)^($A38-$A$6))</f>
        <v>0</v>
      </c>
      <c r="C38" s="8">
        <f>'SCR Undiscounted (1.5)'!C36/((1+$B$1)^($A38-$A$6))</f>
        <v>0</v>
      </c>
      <c r="D38" s="8">
        <f>'SCR Undiscounted (1.5)'!D36/((1+$B$1)^($A38-$A$6))</f>
        <v>0</v>
      </c>
      <c r="E38" s="8">
        <f>'SCR Undiscounted (1.5)'!E36/((1+$B$1)^($A38-$A$6))</f>
        <v>0</v>
      </c>
      <c r="F38" s="8">
        <f>'SCR Undiscounted (1.5)'!F36/((1+$B$1)^($A38-$A$6))</f>
        <v>0</v>
      </c>
      <c r="G38" s="8">
        <f>'SCR Undiscounted (1.5)'!G36/((1+$B$1)^($A38-$A$6))</f>
        <v>0</v>
      </c>
      <c r="H38" s="8">
        <f>'SCR Undiscounted (1.5)'!H36/((1+$B$1)^($A38-$A$6))</f>
        <v>0</v>
      </c>
      <c r="I38" s="8">
        <f>'SCR Undiscounted (1.5)'!I36/((1+$B$1)^($A38-$A$6))</f>
        <v>0</v>
      </c>
      <c r="J38" s="22"/>
      <c r="K38" s="8">
        <f>'SCR Undiscounted (1.5)'!K36/((1+$B$1)^($A38-$A$6))</f>
        <v>0</v>
      </c>
      <c r="L38" s="8">
        <f>'SCR Undiscounted (1.5)'!L36/((1+$B$1)^($A38-$A$6))</f>
        <v>0</v>
      </c>
      <c r="M38" s="8">
        <f>'SCR Undiscounted (1.5)'!M36/((1+$B$1)^($A38-$A$6))</f>
        <v>0</v>
      </c>
      <c r="N38" s="8">
        <f>'SCR Undiscounted (1.5)'!N36/((1+$B$1)^($A38-$A$6))</f>
        <v>0</v>
      </c>
      <c r="O38" s="8">
        <f>'SCR Undiscounted (1.5)'!O36/((1+$B$1)^($A38-$A$6))</f>
        <v>0</v>
      </c>
      <c r="P38" s="8">
        <f>'SCR Undiscounted (1.5)'!P36/((1+$B$1)^($A38-$A$6))</f>
        <v>0</v>
      </c>
      <c r="Q38" s="8">
        <f>'SCR Undiscounted (1.5)'!Q36/((1+$B$1)^($A38-$A$6))</f>
        <v>0</v>
      </c>
      <c r="R38" s="8">
        <f>'SCR Undiscounted (1.5)'!R36/((1+$B$1)^($A38-$A$6))</f>
        <v>0</v>
      </c>
      <c r="S38" s="22"/>
      <c r="T38" s="8">
        <f>'SCR Undiscounted (1.5)'!T36/((1+$B$1)^($A38-$A$6))</f>
        <v>0</v>
      </c>
      <c r="U38" s="8">
        <f>'SCR Undiscounted (1.5)'!U36/((1+$B$1)^($A38-$A$6))</f>
        <v>0</v>
      </c>
      <c r="V38" s="8">
        <f>'SCR Undiscounted (1.5)'!V36/((1+$B$1)^($A38-$A$6))</f>
        <v>0</v>
      </c>
      <c r="W38" s="8">
        <f>'SCR Undiscounted (1.5)'!W36/((1+$B$1)^($A38-$A$6))</f>
        <v>0</v>
      </c>
      <c r="X38" s="8">
        <f>'SCR Undiscounted (1.5)'!X36/((1+$B$1)^($A38-$A$6))</f>
        <v>0</v>
      </c>
      <c r="Y38" s="8">
        <f>'SCR Undiscounted (1.5)'!Y36/((1+$B$1)^($A38-$A$6))</f>
        <v>0</v>
      </c>
      <c r="Z38" s="8">
        <f>'SCR Undiscounted (1.5)'!Z36/((1+$B$1)^($A38-$A$6))</f>
        <v>0</v>
      </c>
      <c r="AA38" s="8">
        <f>'SCR Undiscounted (1.5)'!AA36/((1+$B$1)^($A38-$A$6))</f>
        <v>0</v>
      </c>
      <c r="AB38" s="22"/>
    </row>
    <row r="39" spans="1:28" s="25" customFormat="1" x14ac:dyDescent="0.25">
      <c r="A39" s="41">
        <v>2026</v>
      </c>
      <c r="B39" s="8">
        <f>'SCR Undiscounted (1.5)'!B37/((1+$B$1)^($A39-$A$6))</f>
        <v>0</v>
      </c>
      <c r="C39" s="8">
        <f>'SCR Undiscounted (1.5)'!C37/((1+$B$1)^($A39-$A$6))</f>
        <v>0</v>
      </c>
      <c r="D39" s="8">
        <f>'SCR Undiscounted (1.5)'!D37/((1+$B$1)^($A39-$A$6))</f>
        <v>0</v>
      </c>
      <c r="E39" s="8">
        <f>'SCR Undiscounted (1.5)'!E37/((1+$B$1)^($A39-$A$6))</f>
        <v>0</v>
      </c>
      <c r="F39" s="8">
        <f>'SCR Undiscounted (1.5)'!F37/((1+$B$1)^($A39-$A$6))</f>
        <v>0</v>
      </c>
      <c r="G39" s="8">
        <f>'SCR Undiscounted (1.5)'!G37/((1+$B$1)^($A39-$A$6))</f>
        <v>0</v>
      </c>
      <c r="H39" s="8">
        <f>'SCR Undiscounted (1.5)'!H37/((1+$B$1)^($A39-$A$6))</f>
        <v>0</v>
      </c>
      <c r="I39" s="8">
        <f>'SCR Undiscounted (1.5)'!I37/((1+$B$1)^($A39-$A$6))</f>
        <v>0</v>
      </c>
      <c r="J39" s="22"/>
      <c r="K39" s="8">
        <f>'SCR Undiscounted (1.5)'!K37/((1+$B$1)^($A39-$A$6))</f>
        <v>0</v>
      </c>
      <c r="L39" s="8">
        <f>'SCR Undiscounted (1.5)'!L37/((1+$B$1)^($A39-$A$6))</f>
        <v>0</v>
      </c>
      <c r="M39" s="8">
        <f>'SCR Undiscounted (1.5)'!M37/((1+$B$1)^($A39-$A$6))</f>
        <v>0</v>
      </c>
      <c r="N39" s="8">
        <f>'SCR Undiscounted (1.5)'!N37/((1+$B$1)^($A39-$A$6))</f>
        <v>0</v>
      </c>
      <c r="O39" s="8">
        <f>'SCR Undiscounted (1.5)'!O37/((1+$B$1)^($A39-$A$6))</f>
        <v>0</v>
      </c>
      <c r="P39" s="8">
        <f>'SCR Undiscounted (1.5)'!P37/((1+$B$1)^($A39-$A$6))</f>
        <v>0</v>
      </c>
      <c r="Q39" s="8">
        <f>'SCR Undiscounted (1.5)'!Q37/((1+$B$1)^($A39-$A$6))</f>
        <v>0</v>
      </c>
      <c r="R39" s="8">
        <f>'SCR Undiscounted (1.5)'!R37/((1+$B$1)^($A39-$A$6))</f>
        <v>0</v>
      </c>
      <c r="S39" s="22"/>
      <c r="T39" s="8">
        <f>'SCR Undiscounted (1.5)'!T37/((1+$B$1)^($A39-$A$6))</f>
        <v>0</v>
      </c>
      <c r="U39" s="8">
        <f>'SCR Undiscounted (1.5)'!U37/((1+$B$1)^($A39-$A$6))</f>
        <v>0</v>
      </c>
      <c r="V39" s="8">
        <f>'SCR Undiscounted (1.5)'!V37/((1+$B$1)^($A39-$A$6))</f>
        <v>0</v>
      </c>
      <c r="W39" s="8">
        <f>'SCR Undiscounted (1.5)'!W37/((1+$B$1)^($A39-$A$6))</f>
        <v>0</v>
      </c>
      <c r="X39" s="8">
        <f>'SCR Undiscounted (1.5)'!X37/((1+$B$1)^($A39-$A$6))</f>
        <v>0</v>
      </c>
      <c r="Y39" s="8">
        <f>'SCR Undiscounted (1.5)'!Y37/((1+$B$1)^($A39-$A$6))</f>
        <v>0</v>
      </c>
      <c r="Z39" s="8">
        <f>'SCR Undiscounted (1.5)'!Z37/((1+$B$1)^($A39-$A$6))</f>
        <v>0</v>
      </c>
      <c r="AA39" s="8">
        <f>'SCR Undiscounted (1.5)'!AA37/((1+$B$1)^($A39-$A$6))</f>
        <v>0</v>
      </c>
      <c r="AB39" s="22"/>
    </row>
    <row r="40" spans="1:28" s="25" customFormat="1" x14ac:dyDescent="0.25">
      <c r="A40" s="41">
        <v>2027</v>
      </c>
      <c r="B40" s="8">
        <f>'SCR Undiscounted (1.5)'!B38/((1+$B$1)^($A40-$A$6))</f>
        <v>0</v>
      </c>
      <c r="C40" s="8">
        <f>'SCR Undiscounted (1.5)'!C38/((1+$B$1)^($A40-$A$6))</f>
        <v>0</v>
      </c>
      <c r="D40" s="8">
        <f>'SCR Undiscounted (1.5)'!D38/((1+$B$1)^($A40-$A$6))</f>
        <v>0</v>
      </c>
      <c r="E40" s="8">
        <f>'SCR Undiscounted (1.5)'!E38/((1+$B$1)^($A40-$A$6))</f>
        <v>0</v>
      </c>
      <c r="F40" s="8">
        <f>'SCR Undiscounted (1.5)'!F38/((1+$B$1)^($A40-$A$6))</f>
        <v>0</v>
      </c>
      <c r="G40" s="8">
        <f>'SCR Undiscounted (1.5)'!G38/((1+$B$1)^($A40-$A$6))</f>
        <v>0</v>
      </c>
      <c r="H40" s="8">
        <f>'SCR Undiscounted (1.5)'!H38/((1+$B$1)^($A40-$A$6))</f>
        <v>0</v>
      </c>
      <c r="I40" s="8">
        <f>'SCR Undiscounted (1.5)'!I38/((1+$B$1)^($A40-$A$6))</f>
        <v>0</v>
      </c>
      <c r="J40" s="22"/>
      <c r="K40" s="8">
        <f>'SCR Undiscounted (1.5)'!K38/((1+$B$1)^($A40-$A$6))</f>
        <v>0</v>
      </c>
      <c r="L40" s="8">
        <f>'SCR Undiscounted (1.5)'!L38/((1+$B$1)^($A40-$A$6))</f>
        <v>0</v>
      </c>
      <c r="M40" s="8">
        <f>'SCR Undiscounted (1.5)'!M38/((1+$B$1)^($A40-$A$6))</f>
        <v>0</v>
      </c>
      <c r="N40" s="8">
        <f>'SCR Undiscounted (1.5)'!N38/((1+$B$1)^($A40-$A$6))</f>
        <v>0</v>
      </c>
      <c r="O40" s="8">
        <f>'SCR Undiscounted (1.5)'!O38/((1+$B$1)^($A40-$A$6))</f>
        <v>0</v>
      </c>
      <c r="P40" s="8">
        <f>'SCR Undiscounted (1.5)'!P38/((1+$B$1)^($A40-$A$6))</f>
        <v>0</v>
      </c>
      <c r="Q40" s="8">
        <f>'SCR Undiscounted (1.5)'!Q38/((1+$B$1)^($A40-$A$6))</f>
        <v>0</v>
      </c>
      <c r="R40" s="8">
        <f>'SCR Undiscounted (1.5)'!R38/((1+$B$1)^($A40-$A$6))</f>
        <v>0</v>
      </c>
      <c r="S40" s="22"/>
      <c r="T40" s="8">
        <f>'SCR Undiscounted (1.5)'!T38/((1+$B$1)^($A40-$A$6))</f>
        <v>0</v>
      </c>
      <c r="U40" s="8">
        <f>'SCR Undiscounted (1.5)'!U38/((1+$B$1)^($A40-$A$6))</f>
        <v>0</v>
      </c>
      <c r="V40" s="8">
        <f>'SCR Undiscounted (1.5)'!V38/((1+$B$1)^($A40-$A$6))</f>
        <v>0</v>
      </c>
      <c r="W40" s="8">
        <f>'SCR Undiscounted (1.5)'!W38/((1+$B$1)^($A40-$A$6))</f>
        <v>0</v>
      </c>
      <c r="X40" s="8">
        <f>'SCR Undiscounted (1.5)'!X38/((1+$B$1)^($A40-$A$6))</f>
        <v>0</v>
      </c>
      <c r="Y40" s="8">
        <f>'SCR Undiscounted (1.5)'!Y38/((1+$B$1)^($A40-$A$6))</f>
        <v>0</v>
      </c>
      <c r="Z40" s="8">
        <f>'SCR Undiscounted (1.5)'!Z38/((1+$B$1)^($A40-$A$6))</f>
        <v>0</v>
      </c>
      <c r="AA40" s="8">
        <f>'SCR Undiscounted (1.5)'!AA38/((1+$B$1)^($A40-$A$6))</f>
        <v>0</v>
      </c>
      <c r="AB40" s="22"/>
    </row>
    <row r="41" spans="1:28" s="25" customFormat="1" x14ac:dyDescent="0.25">
      <c r="A41" s="41">
        <v>2028</v>
      </c>
      <c r="B41" s="8">
        <f>'SCR Undiscounted (1.5)'!B39/((1+$B$1)^($A41-$A$6))</f>
        <v>0</v>
      </c>
      <c r="C41" s="8">
        <f>'SCR Undiscounted (1.5)'!C39/((1+$B$1)^($A41-$A$6))</f>
        <v>0</v>
      </c>
      <c r="D41" s="8">
        <f>'SCR Undiscounted (1.5)'!D39/((1+$B$1)^($A41-$A$6))</f>
        <v>0</v>
      </c>
      <c r="E41" s="8">
        <f>'SCR Undiscounted (1.5)'!E39/((1+$B$1)^($A41-$A$6))</f>
        <v>0</v>
      </c>
      <c r="F41" s="8">
        <f>'SCR Undiscounted (1.5)'!F39/((1+$B$1)^($A41-$A$6))</f>
        <v>0</v>
      </c>
      <c r="G41" s="8">
        <f>'SCR Undiscounted (1.5)'!G39/((1+$B$1)^($A41-$A$6))</f>
        <v>0</v>
      </c>
      <c r="H41" s="8">
        <f>'SCR Undiscounted (1.5)'!H39/((1+$B$1)^($A41-$A$6))</f>
        <v>0</v>
      </c>
      <c r="I41" s="8">
        <f>'SCR Undiscounted (1.5)'!I39/((1+$B$1)^($A41-$A$6))</f>
        <v>0</v>
      </c>
      <c r="J41" s="22"/>
      <c r="K41" s="8">
        <f>'SCR Undiscounted (1.5)'!K39/((1+$B$1)^($A41-$A$6))</f>
        <v>0</v>
      </c>
      <c r="L41" s="8">
        <f>'SCR Undiscounted (1.5)'!L39/((1+$B$1)^($A41-$A$6))</f>
        <v>0</v>
      </c>
      <c r="M41" s="8">
        <f>'SCR Undiscounted (1.5)'!M39/((1+$B$1)^($A41-$A$6))</f>
        <v>0</v>
      </c>
      <c r="N41" s="8">
        <f>'SCR Undiscounted (1.5)'!N39/((1+$B$1)^($A41-$A$6))</f>
        <v>0</v>
      </c>
      <c r="O41" s="8">
        <f>'SCR Undiscounted (1.5)'!O39/((1+$B$1)^($A41-$A$6))</f>
        <v>0</v>
      </c>
      <c r="P41" s="8">
        <f>'SCR Undiscounted (1.5)'!P39/((1+$B$1)^($A41-$A$6))</f>
        <v>0</v>
      </c>
      <c r="Q41" s="8">
        <f>'SCR Undiscounted (1.5)'!Q39/((1+$B$1)^($A41-$A$6))</f>
        <v>0</v>
      </c>
      <c r="R41" s="8">
        <f>'SCR Undiscounted (1.5)'!R39/((1+$B$1)^($A41-$A$6))</f>
        <v>0</v>
      </c>
      <c r="S41" s="22"/>
      <c r="T41" s="8">
        <f>'SCR Undiscounted (1.5)'!T39/((1+$B$1)^($A41-$A$6))</f>
        <v>0</v>
      </c>
      <c r="U41" s="8">
        <f>'SCR Undiscounted (1.5)'!U39/((1+$B$1)^($A41-$A$6))</f>
        <v>0</v>
      </c>
      <c r="V41" s="8">
        <f>'SCR Undiscounted (1.5)'!V39/((1+$B$1)^($A41-$A$6))</f>
        <v>0</v>
      </c>
      <c r="W41" s="8">
        <f>'SCR Undiscounted (1.5)'!W39/((1+$B$1)^($A41-$A$6))</f>
        <v>0</v>
      </c>
      <c r="X41" s="8">
        <f>'SCR Undiscounted (1.5)'!X39/((1+$B$1)^($A41-$A$6))</f>
        <v>0</v>
      </c>
      <c r="Y41" s="8">
        <f>'SCR Undiscounted (1.5)'!Y39/((1+$B$1)^($A41-$A$6))</f>
        <v>0</v>
      </c>
      <c r="Z41" s="8">
        <f>'SCR Undiscounted (1.5)'!Z39/((1+$B$1)^($A41-$A$6))</f>
        <v>0</v>
      </c>
      <c r="AA41" s="8">
        <f>'SCR Undiscounted (1.5)'!AA39/((1+$B$1)^($A41-$A$6))</f>
        <v>0</v>
      </c>
      <c r="AB41" s="22"/>
    </row>
    <row r="42" spans="1:28" s="25" customFormat="1" x14ac:dyDescent="0.25">
      <c r="A42" s="41">
        <v>2029</v>
      </c>
      <c r="B42" s="8">
        <f>'SCR Undiscounted (1.5)'!B40/((1+$B$1)^($A42-$A$6))</f>
        <v>0</v>
      </c>
      <c r="C42" s="8">
        <f>'SCR Undiscounted (1.5)'!C40/((1+$B$1)^($A42-$A$6))</f>
        <v>0</v>
      </c>
      <c r="D42" s="8">
        <f>'SCR Undiscounted (1.5)'!D40/((1+$B$1)^($A42-$A$6))</f>
        <v>0</v>
      </c>
      <c r="E42" s="8">
        <f>'SCR Undiscounted (1.5)'!E40/((1+$B$1)^($A42-$A$6))</f>
        <v>0</v>
      </c>
      <c r="F42" s="8">
        <f>'SCR Undiscounted (1.5)'!F40/((1+$B$1)^($A42-$A$6))</f>
        <v>0</v>
      </c>
      <c r="G42" s="8">
        <f>'SCR Undiscounted (1.5)'!G40/((1+$B$1)^($A42-$A$6))</f>
        <v>0</v>
      </c>
      <c r="H42" s="8">
        <f>'SCR Undiscounted (1.5)'!H40/((1+$B$1)^($A42-$A$6))</f>
        <v>0</v>
      </c>
      <c r="I42" s="8">
        <f>'SCR Undiscounted (1.5)'!I40/((1+$B$1)^($A42-$A$6))</f>
        <v>0</v>
      </c>
      <c r="J42" s="22"/>
      <c r="K42" s="8">
        <f>'SCR Undiscounted (1.5)'!K40/((1+$B$1)^($A42-$A$6))</f>
        <v>0</v>
      </c>
      <c r="L42" s="8">
        <f>'SCR Undiscounted (1.5)'!L40/((1+$B$1)^($A42-$A$6))</f>
        <v>0</v>
      </c>
      <c r="M42" s="8">
        <f>'SCR Undiscounted (1.5)'!M40/((1+$B$1)^($A42-$A$6))</f>
        <v>0</v>
      </c>
      <c r="N42" s="8">
        <f>'SCR Undiscounted (1.5)'!N40/((1+$B$1)^($A42-$A$6))</f>
        <v>0</v>
      </c>
      <c r="O42" s="8">
        <f>'SCR Undiscounted (1.5)'!O40/((1+$B$1)^($A42-$A$6))</f>
        <v>0</v>
      </c>
      <c r="P42" s="8">
        <f>'SCR Undiscounted (1.5)'!P40/((1+$B$1)^($A42-$A$6))</f>
        <v>0</v>
      </c>
      <c r="Q42" s="8">
        <f>'SCR Undiscounted (1.5)'!Q40/((1+$B$1)^($A42-$A$6))</f>
        <v>0</v>
      </c>
      <c r="R42" s="8">
        <f>'SCR Undiscounted (1.5)'!R40/((1+$B$1)^($A42-$A$6))</f>
        <v>0</v>
      </c>
      <c r="S42" s="22"/>
      <c r="T42" s="8">
        <f>'SCR Undiscounted (1.5)'!T40/((1+$B$1)^($A42-$A$6))</f>
        <v>0</v>
      </c>
      <c r="U42" s="8">
        <f>'SCR Undiscounted (1.5)'!U40/((1+$B$1)^($A42-$A$6))</f>
        <v>0</v>
      </c>
      <c r="V42" s="8">
        <f>'SCR Undiscounted (1.5)'!V40/((1+$B$1)^($A42-$A$6))</f>
        <v>0</v>
      </c>
      <c r="W42" s="8">
        <f>'SCR Undiscounted (1.5)'!W40/((1+$B$1)^($A42-$A$6))</f>
        <v>0</v>
      </c>
      <c r="X42" s="8">
        <f>'SCR Undiscounted (1.5)'!X40/((1+$B$1)^($A42-$A$6))</f>
        <v>0</v>
      </c>
      <c r="Y42" s="8">
        <f>'SCR Undiscounted (1.5)'!Y40/((1+$B$1)^($A42-$A$6))</f>
        <v>0</v>
      </c>
      <c r="Z42" s="8">
        <f>'SCR Undiscounted (1.5)'!Z40/((1+$B$1)^($A42-$A$6))</f>
        <v>0</v>
      </c>
      <c r="AA42" s="8">
        <f>'SCR Undiscounted (1.5)'!AA40/((1+$B$1)^($A42-$A$6))</f>
        <v>0</v>
      </c>
      <c r="AB42" s="22"/>
    </row>
    <row r="43" spans="1:28" s="25" customFormat="1" x14ac:dyDescent="0.25">
      <c r="A43" s="41">
        <v>2030</v>
      </c>
      <c r="B43" s="8">
        <f>'SCR Undiscounted (1.5)'!B41/((1+$B$1)^($A43-$A$6))</f>
        <v>0</v>
      </c>
      <c r="C43" s="8">
        <f>'SCR Undiscounted (1.5)'!C41/((1+$B$1)^($A43-$A$6))</f>
        <v>0</v>
      </c>
      <c r="D43" s="8">
        <f>'SCR Undiscounted (1.5)'!D41/((1+$B$1)^($A43-$A$6))</f>
        <v>0</v>
      </c>
      <c r="E43" s="8">
        <f>'SCR Undiscounted (1.5)'!E41/((1+$B$1)^($A43-$A$6))</f>
        <v>0</v>
      </c>
      <c r="F43" s="8">
        <f>'SCR Undiscounted (1.5)'!F41/((1+$B$1)^($A43-$A$6))</f>
        <v>0</v>
      </c>
      <c r="G43" s="8">
        <f>'SCR Undiscounted (1.5)'!G41/((1+$B$1)^($A43-$A$6))</f>
        <v>0</v>
      </c>
      <c r="H43" s="8">
        <f>'SCR Undiscounted (1.5)'!H41/((1+$B$1)^($A43-$A$6))</f>
        <v>0</v>
      </c>
      <c r="I43" s="8">
        <f>'SCR Undiscounted (1.5)'!I41/((1+$B$1)^($A43-$A$6))</f>
        <v>0</v>
      </c>
      <c r="J43" s="22"/>
      <c r="K43" s="8">
        <f>'SCR Undiscounted (1.5)'!K41/((1+$B$1)^($A43-$A$6))</f>
        <v>0</v>
      </c>
      <c r="L43" s="8">
        <f>'SCR Undiscounted (1.5)'!L41/((1+$B$1)^($A43-$A$6))</f>
        <v>0</v>
      </c>
      <c r="M43" s="8">
        <f>'SCR Undiscounted (1.5)'!M41/((1+$B$1)^($A43-$A$6))</f>
        <v>0</v>
      </c>
      <c r="N43" s="8">
        <f>'SCR Undiscounted (1.5)'!N41/((1+$B$1)^($A43-$A$6))</f>
        <v>0</v>
      </c>
      <c r="O43" s="8">
        <f>'SCR Undiscounted (1.5)'!O41/((1+$B$1)^($A43-$A$6))</f>
        <v>0</v>
      </c>
      <c r="P43" s="8">
        <f>'SCR Undiscounted (1.5)'!P41/((1+$B$1)^($A43-$A$6))</f>
        <v>0</v>
      </c>
      <c r="Q43" s="8">
        <f>'SCR Undiscounted (1.5)'!Q41/((1+$B$1)^($A43-$A$6))</f>
        <v>0</v>
      </c>
      <c r="R43" s="8">
        <f>'SCR Undiscounted (1.5)'!R41/((1+$B$1)^($A43-$A$6))</f>
        <v>0</v>
      </c>
      <c r="S43" s="22"/>
      <c r="T43" s="8">
        <f>'SCR Undiscounted (1.5)'!T41/((1+$B$1)^($A43-$A$6))</f>
        <v>0</v>
      </c>
      <c r="U43" s="8">
        <f>'SCR Undiscounted (1.5)'!U41/((1+$B$1)^($A43-$A$6))</f>
        <v>0</v>
      </c>
      <c r="V43" s="8">
        <f>'SCR Undiscounted (1.5)'!V41/((1+$B$1)^($A43-$A$6))</f>
        <v>0</v>
      </c>
      <c r="W43" s="8">
        <f>'SCR Undiscounted (1.5)'!W41/((1+$B$1)^($A43-$A$6))</f>
        <v>0</v>
      </c>
      <c r="X43" s="8">
        <f>'SCR Undiscounted (1.5)'!X41/((1+$B$1)^($A43-$A$6))</f>
        <v>0</v>
      </c>
      <c r="Y43" s="8">
        <f>'SCR Undiscounted (1.5)'!Y41/((1+$B$1)^($A43-$A$6))</f>
        <v>0</v>
      </c>
      <c r="Z43" s="8">
        <f>'SCR Undiscounted (1.5)'!Z41/((1+$B$1)^($A43-$A$6))</f>
        <v>0</v>
      </c>
      <c r="AA43" s="8">
        <f>'SCR Undiscounted (1.5)'!AA41/((1+$B$1)^($A43-$A$6))</f>
        <v>0</v>
      </c>
      <c r="AB43" s="22"/>
    </row>
    <row r="44" spans="1:28" s="25" customFormat="1" x14ac:dyDescent="0.25">
      <c r="A44" s="41">
        <v>2031</v>
      </c>
      <c r="B44" s="8">
        <f>'SCR Undiscounted (1.5)'!B42/((1+$B$1)^($A44-$A$6))</f>
        <v>0</v>
      </c>
      <c r="C44" s="8">
        <f>'SCR Undiscounted (1.5)'!C42/((1+$B$1)^($A44-$A$6))</f>
        <v>0</v>
      </c>
      <c r="D44" s="8">
        <f>'SCR Undiscounted (1.5)'!D42/((1+$B$1)^($A44-$A$6))</f>
        <v>0</v>
      </c>
      <c r="E44" s="8">
        <f>'SCR Undiscounted (1.5)'!E42/((1+$B$1)^($A44-$A$6))</f>
        <v>0</v>
      </c>
      <c r="F44" s="8">
        <f>'SCR Undiscounted (1.5)'!F42/((1+$B$1)^($A44-$A$6))</f>
        <v>0</v>
      </c>
      <c r="G44" s="8">
        <f>'SCR Undiscounted (1.5)'!G42/((1+$B$1)^($A44-$A$6))</f>
        <v>0</v>
      </c>
      <c r="H44" s="8">
        <f>'SCR Undiscounted (1.5)'!H42/((1+$B$1)^($A44-$A$6))</f>
        <v>0</v>
      </c>
      <c r="I44" s="8">
        <f>'SCR Undiscounted (1.5)'!I42/((1+$B$1)^($A44-$A$6))</f>
        <v>0</v>
      </c>
      <c r="J44" s="22"/>
      <c r="K44" s="8">
        <f>'SCR Undiscounted (1.5)'!K42/((1+$B$1)^($A44-$A$6))</f>
        <v>0</v>
      </c>
      <c r="L44" s="8">
        <f>'SCR Undiscounted (1.5)'!L42/((1+$B$1)^($A44-$A$6))</f>
        <v>0</v>
      </c>
      <c r="M44" s="8">
        <f>'SCR Undiscounted (1.5)'!M42/((1+$B$1)^($A44-$A$6))</f>
        <v>0</v>
      </c>
      <c r="N44" s="8">
        <f>'SCR Undiscounted (1.5)'!N42/((1+$B$1)^($A44-$A$6))</f>
        <v>0</v>
      </c>
      <c r="O44" s="8">
        <f>'SCR Undiscounted (1.5)'!O42/((1+$B$1)^($A44-$A$6))</f>
        <v>0</v>
      </c>
      <c r="P44" s="8">
        <f>'SCR Undiscounted (1.5)'!P42/((1+$B$1)^($A44-$A$6))</f>
        <v>0</v>
      </c>
      <c r="Q44" s="8">
        <f>'SCR Undiscounted (1.5)'!Q42/((1+$B$1)^($A44-$A$6))</f>
        <v>0</v>
      </c>
      <c r="R44" s="8">
        <f>'SCR Undiscounted (1.5)'!R42/((1+$B$1)^($A44-$A$6))</f>
        <v>0</v>
      </c>
      <c r="S44" s="22"/>
      <c r="T44" s="8">
        <f>'SCR Undiscounted (1.5)'!T42/((1+$B$1)^($A44-$A$6))</f>
        <v>0</v>
      </c>
      <c r="U44" s="8">
        <f>'SCR Undiscounted (1.5)'!U42/((1+$B$1)^($A44-$A$6))</f>
        <v>0</v>
      </c>
      <c r="V44" s="8">
        <f>'SCR Undiscounted (1.5)'!V42/((1+$B$1)^($A44-$A$6))</f>
        <v>0</v>
      </c>
      <c r="W44" s="8">
        <f>'SCR Undiscounted (1.5)'!W42/((1+$B$1)^($A44-$A$6))</f>
        <v>0</v>
      </c>
      <c r="X44" s="8">
        <f>'SCR Undiscounted (1.5)'!X42/((1+$B$1)^($A44-$A$6))</f>
        <v>0</v>
      </c>
      <c r="Y44" s="8">
        <f>'SCR Undiscounted (1.5)'!Y42/((1+$B$1)^($A44-$A$6))</f>
        <v>0</v>
      </c>
      <c r="Z44" s="8">
        <f>'SCR Undiscounted (1.5)'!Z42/((1+$B$1)^($A44-$A$6))</f>
        <v>0</v>
      </c>
      <c r="AA44" s="8">
        <f>'SCR Undiscounted (1.5)'!AA42/((1+$B$1)^($A44-$A$6))</f>
        <v>0</v>
      </c>
      <c r="AB44" s="22"/>
    </row>
    <row r="45" spans="1:28" s="25" customFormat="1" x14ac:dyDescent="0.25">
      <c r="A45" s="41">
        <v>2032</v>
      </c>
      <c r="B45" s="8">
        <f>'SCR Undiscounted (1.5)'!B43/((1+$B$1)^($A45-$A$6))</f>
        <v>0</v>
      </c>
      <c r="C45" s="8">
        <f>'SCR Undiscounted (1.5)'!C43/((1+$B$1)^($A45-$A$6))</f>
        <v>0</v>
      </c>
      <c r="D45" s="8">
        <f>'SCR Undiscounted (1.5)'!D43/((1+$B$1)^($A45-$A$6))</f>
        <v>0</v>
      </c>
      <c r="E45" s="8">
        <f>'SCR Undiscounted (1.5)'!E43/((1+$B$1)^($A45-$A$6))</f>
        <v>0</v>
      </c>
      <c r="F45" s="8">
        <f>'SCR Undiscounted (1.5)'!F43/((1+$B$1)^($A45-$A$6))</f>
        <v>0</v>
      </c>
      <c r="G45" s="8">
        <f>'SCR Undiscounted (1.5)'!G43/((1+$B$1)^($A45-$A$6))</f>
        <v>0</v>
      </c>
      <c r="H45" s="8">
        <f>'SCR Undiscounted (1.5)'!H43/((1+$B$1)^($A45-$A$6))</f>
        <v>0</v>
      </c>
      <c r="I45" s="8">
        <f>'SCR Undiscounted (1.5)'!I43/((1+$B$1)^($A45-$A$6))</f>
        <v>0</v>
      </c>
      <c r="J45" s="22"/>
      <c r="K45" s="8">
        <f>'SCR Undiscounted (1.5)'!K43/((1+$B$1)^($A45-$A$6))</f>
        <v>0</v>
      </c>
      <c r="L45" s="8">
        <f>'SCR Undiscounted (1.5)'!L43/((1+$B$1)^($A45-$A$6))</f>
        <v>0</v>
      </c>
      <c r="M45" s="8">
        <f>'SCR Undiscounted (1.5)'!M43/((1+$B$1)^($A45-$A$6))</f>
        <v>0</v>
      </c>
      <c r="N45" s="8">
        <f>'SCR Undiscounted (1.5)'!N43/((1+$B$1)^($A45-$A$6))</f>
        <v>0</v>
      </c>
      <c r="O45" s="8">
        <f>'SCR Undiscounted (1.5)'!O43/((1+$B$1)^($A45-$A$6))</f>
        <v>0</v>
      </c>
      <c r="P45" s="8">
        <f>'SCR Undiscounted (1.5)'!P43/((1+$B$1)^($A45-$A$6))</f>
        <v>0</v>
      </c>
      <c r="Q45" s="8">
        <f>'SCR Undiscounted (1.5)'!Q43/((1+$B$1)^($A45-$A$6))</f>
        <v>0</v>
      </c>
      <c r="R45" s="8">
        <f>'SCR Undiscounted (1.5)'!R43/((1+$B$1)^($A45-$A$6))</f>
        <v>0</v>
      </c>
      <c r="S45" s="22"/>
      <c r="T45" s="8">
        <f>'SCR Undiscounted (1.5)'!T43/((1+$B$1)^($A45-$A$6))</f>
        <v>0</v>
      </c>
      <c r="U45" s="8">
        <f>'SCR Undiscounted (1.5)'!U43/((1+$B$1)^($A45-$A$6))</f>
        <v>0</v>
      </c>
      <c r="V45" s="8">
        <f>'SCR Undiscounted (1.5)'!V43/((1+$B$1)^($A45-$A$6))</f>
        <v>0</v>
      </c>
      <c r="W45" s="8">
        <f>'SCR Undiscounted (1.5)'!W43/((1+$B$1)^($A45-$A$6))</f>
        <v>0</v>
      </c>
      <c r="X45" s="8">
        <f>'SCR Undiscounted (1.5)'!X43/((1+$B$1)^($A45-$A$6))</f>
        <v>0</v>
      </c>
      <c r="Y45" s="8">
        <f>'SCR Undiscounted (1.5)'!Y43/((1+$B$1)^($A45-$A$6))</f>
        <v>0</v>
      </c>
      <c r="Z45" s="8">
        <f>'SCR Undiscounted (1.5)'!Z43/((1+$B$1)^($A45-$A$6))</f>
        <v>0</v>
      </c>
      <c r="AA45" s="8">
        <f>'SCR Undiscounted (1.5)'!AA43/((1+$B$1)^($A45-$A$6))</f>
        <v>0</v>
      </c>
      <c r="AB45" s="22"/>
    </row>
    <row r="46" spans="1:28" s="25" customFormat="1" x14ac:dyDescent="0.25">
      <c r="A46" s="41">
        <v>2033</v>
      </c>
      <c r="B46" s="8">
        <f>'SCR Undiscounted (1.5)'!B44/((1+$B$1)^($A46-$A$6))</f>
        <v>0</v>
      </c>
      <c r="C46" s="8">
        <f>'SCR Undiscounted (1.5)'!C44/((1+$B$1)^($A46-$A$6))</f>
        <v>0</v>
      </c>
      <c r="D46" s="8">
        <f>'SCR Undiscounted (1.5)'!D44/((1+$B$1)^($A46-$A$6))</f>
        <v>0</v>
      </c>
      <c r="E46" s="8">
        <f>'SCR Undiscounted (1.5)'!E44/((1+$B$1)^($A46-$A$6))</f>
        <v>0</v>
      </c>
      <c r="F46" s="8">
        <f>'SCR Undiscounted (1.5)'!F44/((1+$B$1)^($A46-$A$6))</f>
        <v>0</v>
      </c>
      <c r="G46" s="8">
        <f>'SCR Undiscounted (1.5)'!G44/((1+$B$1)^($A46-$A$6))</f>
        <v>0</v>
      </c>
      <c r="H46" s="8">
        <f>'SCR Undiscounted (1.5)'!H44/((1+$B$1)^($A46-$A$6))</f>
        <v>0</v>
      </c>
      <c r="I46" s="8">
        <f>'SCR Undiscounted (1.5)'!I44/((1+$B$1)^($A46-$A$6))</f>
        <v>0</v>
      </c>
      <c r="J46" s="22"/>
      <c r="K46" s="8">
        <f>'SCR Undiscounted (1.5)'!K44/((1+$B$1)^($A46-$A$6))</f>
        <v>0</v>
      </c>
      <c r="L46" s="8">
        <f>'SCR Undiscounted (1.5)'!L44/((1+$B$1)^($A46-$A$6))</f>
        <v>0</v>
      </c>
      <c r="M46" s="8">
        <f>'SCR Undiscounted (1.5)'!M44/((1+$B$1)^($A46-$A$6))</f>
        <v>0</v>
      </c>
      <c r="N46" s="8">
        <f>'SCR Undiscounted (1.5)'!N44/((1+$B$1)^($A46-$A$6))</f>
        <v>0</v>
      </c>
      <c r="O46" s="8">
        <f>'SCR Undiscounted (1.5)'!O44/((1+$B$1)^($A46-$A$6))</f>
        <v>0</v>
      </c>
      <c r="P46" s="8">
        <f>'SCR Undiscounted (1.5)'!P44/((1+$B$1)^($A46-$A$6))</f>
        <v>0</v>
      </c>
      <c r="Q46" s="8">
        <f>'SCR Undiscounted (1.5)'!Q44/((1+$B$1)^($A46-$A$6))</f>
        <v>0</v>
      </c>
      <c r="R46" s="8">
        <f>'SCR Undiscounted (1.5)'!R44/((1+$B$1)^($A46-$A$6))</f>
        <v>0</v>
      </c>
      <c r="S46" s="22"/>
      <c r="T46" s="8">
        <f>'SCR Undiscounted (1.5)'!T44/((1+$B$1)^($A46-$A$6))</f>
        <v>0</v>
      </c>
      <c r="U46" s="8">
        <f>'SCR Undiscounted (1.5)'!U44/((1+$B$1)^($A46-$A$6))</f>
        <v>0</v>
      </c>
      <c r="V46" s="8">
        <f>'SCR Undiscounted (1.5)'!V44/((1+$B$1)^($A46-$A$6))</f>
        <v>0</v>
      </c>
      <c r="W46" s="8">
        <f>'SCR Undiscounted (1.5)'!W44/((1+$B$1)^($A46-$A$6))</f>
        <v>0</v>
      </c>
      <c r="X46" s="8">
        <f>'SCR Undiscounted (1.5)'!X44/((1+$B$1)^($A46-$A$6))</f>
        <v>0</v>
      </c>
      <c r="Y46" s="8">
        <f>'SCR Undiscounted (1.5)'!Y44/((1+$B$1)^($A46-$A$6))</f>
        <v>0</v>
      </c>
      <c r="Z46" s="8">
        <f>'SCR Undiscounted (1.5)'!Z44/((1+$B$1)^($A46-$A$6))</f>
        <v>0</v>
      </c>
      <c r="AA46" s="8">
        <f>'SCR Undiscounted (1.5)'!AA44/((1+$B$1)^($A46-$A$6))</f>
        <v>0</v>
      </c>
      <c r="AB46" s="22"/>
    </row>
    <row r="47" spans="1:28" s="25" customFormat="1" x14ac:dyDescent="0.25">
      <c r="A47" s="41">
        <v>2034</v>
      </c>
      <c r="B47" s="8">
        <f>'SCR Undiscounted (1.5)'!B45/((1+$B$1)^($A47-$A$6))</f>
        <v>0</v>
      </c>
      <c r="C47" s="8">
        <f>'SCR Undiscounted (1.5)'!C45/((1+$B$1)^($A47-$A$6))</f>
        <v>0</v>
      </c>
      <c r="D47" s="8">
        <f>'SCR Undiscounted (1.5)'!D45/((1+$B$1)^($A47-$A$6))</f>
        <v>0</v>
      </c>
      <c r="E47" s="8">
        <f>'SCR Undiscounted (1.5)'!E45/((1+$B$1)^($A47-$A$6))</f>
        <v>0</v>
      </c>
      <c r="F47" s="8">
        <f>'SCR Undiscounted (1.5)'!F45/((1+$B$1)^($A47-$A$6))</f>
        <v>0</v>
      </c>
      <c r="G47" s="8">
        <f>'SCR Undiscounted (1.5)'!G45/((1+$B$1)^($A47-$A$6))</f>
        <v>0</v>
      </c>
      <c r="H47" s="8">
        <f>'SCR Undiscounted (1.5)'!H45/((1+$B$1)^($A47-$A$6))</f>
        <v>0</v>
      </c>
      <c r="I47" s="8">
        <f>'SCR Undiscounted (1.5)'!I45/((1+$B$1)^($A47-$A$6))</f>
        <v>0</v>
      </c>
      <c r="J47" s="22"/>
      <c r="K47" s="8">
        <f>'SCR Undiscounted (1.5)'!K45/((1+$B$1)^($A47-$A$6))</f>
        <v>0</v>
      </c>
      <c r="L47" s="8">
        <f>'SCR Undiscounted (1.5)'!L45/((1+$B$1)^($A47-$A$6))</f>
        <v>0</v>
      </c>
      <c r="M47" s="8">
        <f>'SCR Undiscounted (1.5)'!M45/((1+$B$1)^($A47-$A$6))</f>
        <v>0</v>
      </c>
      <c r="N47" s="8">
        <f>'SCR Undiscounted (1.5)'!N45/((1+$B$1)^($A47-$A$6))</f>
        <v>0</v>
      </c>
      <c r="O47" s="8">
        <f>'SCR Undiscounted (1.5)'!O45/((1+$B$1)^($A47-$A$6))</f>
        <v>0</v>
      </c>
      <c r="P47" s="8">
        <f>'SCR Undiscounted (1.5)'!P45/((1+$B$1)^($A47-$A$6))</f>
        <v>0</v>
      </c>
      <c r="Q47" s="8">
        <f>'SCR Undiscounted (1.5)'!Q45/((1+$B$1)^($A47-$A$6))</f>
        <v>0</v>
      </c>
      <c r="R47" s="8">
        <f>'SCR Undiscounted (1.5)'!R45/((1+$B$1)^($A47-$A$6))</f>
        <v>0</v>
      </c>
      <c r="S47" s="22"/>
      <c r="T47" s="8">
        <f>'SCR Undiscounted (1.5)'!T45/((1+$B$1)^($A47-$A$6))</f>
        <v>0</v>
      </c>
      <c r="U47" s="8">
        <f>'SCR Undiscounted (1.5)'!U45/((1+$B$1)^($A47-$A$6))</f>
        <v>0</v>
      </c>
      <c r="V47" s="8">
        <f>'SCR Undiscounted (1.5)'!V45/((1+$B$1)^($A47-$A$6))</f>
        <v>0</v>
      </c>
      <c r="W47" s="8">
        <f>'SCR Undiscounted (1.5)'!W45/((1+$B$1)^($A47-$A$6))</f>
        <v>0</v>
      </c>
      <c r="X47" s="8">
        <f>'SCR Undiscounted (1.5)'!X45/((1+$B$1)^($A47-$A$6))</f>
        <v>0</v>
      </c>
      <c r="Y47" s="8">
        <f>'SCR Undiscounted (1.5)'!Y45/((1+$B$1)^($A47-$A$6))</f>
        <v>0</v>
      </c>
      <c r="Z47" s="8">
        <f>'SCR Undiscounted (1.5)'!Z45/((1+$B$1)^($A47-$A$6))</f>
        <v>0</v>
      </c>
      <c r="AA47" s="8">
        <f>'SCR Undiscounted (1.5)'!AA45/((1+$B$1)^($A47-$A$6))</f>
        <v>0</v>
      </c>
      <c r="AB47" s="22"/>
    </row>
    <row r="48" spans="1:28" s="25" customFormat="1" x14ac:dyDescent="0.25">
      <c r="A48" s="41">
        <v>2035</v>
      </c>
      <c r="B48" s="8">
        <f>'SCR Undiscounted (1.5)'!B46/((1+$B$1)^($A48-$A$6))</f>
        <v>0</v>
      </c>
      <c r="C48" s="8">
        <f>'SCR Undiscounted (1.5)'!C46/((1+$B$1)^($A48-$A$6))</f>
        <v>0</v>
      </c>
      <c r="D48" s="8">
        <f>'SCR Undiscounted (1.5)'!D46/((1+$B$1)^($A48-$A$6))</f>
        <v>0</v>
      </c>
      <c r="E48" s="8">
        <f>'SCR Undiscounted (1.5)'!E46/((1+$B$1)^($A48-$A$6))</f>
        <v>0</v>
      </c>
      <c r="F48" s="8">
        <f>'SCR Undiscounted (1.5)'!F46/((1+$B$1)^($A48-$A$6))</f>
        <v>0</v>
      </c>
      <c r="G48" s="8">
        <f>'SCR Undiscounted (1.5)'!G46/((1+$B$1)^($A48-$A$6))</f>
        <v>0</v>
      </c>
      <c r="H48" s="8">
        <f>'SCR Undiscounted (1.5)'!H46/((1+$B$1)^($A48-$A$6))</f>
        <v>0</v>
      </c>
      <c r="I48" s="8">
        <f>'SCR Undiscounted (1.5)'!I46/((1+$B$1)^($A48-$A$6))</f>
        <v>0</v>
      </c>
      <c r="J48" s="22"/>
      <c r="K48" s="8">
        <f>'SCR Undiscounted (1.5)'!K46/((1+$B$1)^($A48-$A$6))</f>
        <v>0</v>
      </c>
      <c r="L48" s="8">
        <f>'SCR Undiscounted (1.5)'!L46/((1+$B$1)^($A48-$A$6))</f>
        <v>0</v>
      </c>
      <c r="M48" s="8">
        <f>'SCR Undiscounted (1.5)'!M46/((1+$B$1)^($A48-$A$6))</f>
        <v>0</v>
      </c>
      <c r="N48" s="8">
        <f>'SCR Undiscounted (1.5)'!N46/((1+$B$1)^($A48-$A$6))</f>
        <v>0</v>
      </c>
      <c r="O48" s="8">
        <f>'SCR Undiscounted (1.5)'!O46/((1+$B$1)^($A48-$A$6))</f>
        <v>0</v>
      </c>
      <c r="P48" s="8">
        <f>'SCR Undiscounted (1.5)'!P46/((1+$B$1)^($A48-$A$6))</f>
        <v>0</v>
      </c>
      <c r="Q48" s="8">
        <f>'SCR Undiscounted (1.5)'!Q46/((1+$B$1)^($A48-$A$6))</f>
        <v>0</v>
      </c>
      <c r="R48" s="8">
        <f>'SCR Undiscounted (1.5)'!R46/((1+$B$1)^($A48-$A$6))</f>
        <v>0</v>
      </c>
      <c r="S48" s="22"/>
      <c r="T48" s="8">
        <f>'SCR Undiscounted (1.5)'!T46/((1+$B$1)^($A48-$A$6))</f>
        <v>0</v>
      </c>
      <c r="U48" s="8">
        <f>'SCR Undiscounted (1.5)'!U46/((1+$B$1)^($A48-$A$6))</f>
        <v>0</v>
      </c>
      <c r="V48" s="8">
        <f>'SCR Undiscounted (1.5)'!V46/((1+$B$1)^($A48-$A$6))</f>
        <v>0</v>
      </c>
      <c r="W48" s="8">
        <f>'SCR Undiscounted (1.5)'!W46/((1+$B$1)^($A48-$A$6))</f>
        <v>0</v>
      </c>
      <c r="X48" s="8">
        <f>'SCR Undiscounted (1.5)'!X46/((1+$B$1)^($A48-$A$6))</f>
        <v>0</v>
      </c>
      <c r="Y48" s="8">
        <f>'SCR Undiscounted (1.5)'!Y46/((1+$B$1)^($A48-$A$6))</f>
        <v>0</v>
      </c>
      <c r="Z48" s="8">
        <f>'SCR Undiscounted (1.5)'!Z46/((1+$B$1)^($A48-$A$6))</f>
        <v>0</v>
      </c>
      <c r="AA48" s="8">
        <f>'SCR Undiscounted (1.5)'!AA46/((1+$B$1)^($A48-$A$6))</f>
        <v>0</v>
      </c>
      <c r="AB48" s="22"/>
    </row>
    <row r="49" spans="1:35" s="25" customFormat="1" x14ac:dyDescent="0.25">
      <c r="A49" s="41">
        <v>2036</v>
      </c>
      <c r="B49" s="8">
        <f>'SCR Undiscounted (1.5)'!B47/((1+$B$1)^($A49-$A$6))</f>
        <v>0</v>
      </c>
      <c r="C49" s="8">
        <f>'SCR Undiscounted (1.5)'!C47/((1+$B$1)^($A49-$A$6))</f>
        <v>0</v>
      </c>
      <c r="D49" s="8">
        <f>'SCR Undiscounted (1.5)'!D47/((1+$B$1)^($A49-$A$6))</f>
        <v>0</v>
      </c>
      <c r="E49" s="8">
        <f>'SCR Undiscounted (1.5)'!E47/((1+$B$1)^($A49-$A$6))</f>
        <v>0</v>
      </c>
      <c r="F49" s="8">
        <f>'SCR Undiscounted (1.5)'!F47/((1+$B$1)^($A49-$A$6))</f>
        <v>0</v>
      </c>
      <c r="G49" s="8">
        <f>'SCR Undiscounted (1.5)'!G47/((1+$B$1)^($A49-$A$6))</f>
        <v>0</v>
      </c>
      <c r="H49" s="8">
        <f>'SCR Undiscounted (1.5)'!H47/((1+$B$1)^($A49-$A$6))</f>
        <v>0</v>
      </c>
      <c r="I49" s="8">
        <f>'SCR Undiscounted (1.5)'!I47/((1+$B$1)^($A49-$A$6))</f>
        <v>0</v>
      </c>
      <c r="J49" s="22"/>
      <c r="K49" s="8">
        <f>'SCR Undiscounted (1.5)'!K47/((1+$B$1)^($A49-$A$6))</f>
        <v>0</v>
      </c>
      <c r="L49" s="8">
        <f>'SCR Undiscounted (1.5)'!L47/((1+$B$1)^($A49-$A$6))</f>
        <v>0</v>
      </c>
      <c r="M49" s="8">
        <f>'SCR Undiscounted (1.5)'!M47/((1+$B$1)^($A49-$A$6))</f>
        <v>0</v>
      </c>
      <c r="N49" s="8">
        <f>'SCR Undiscounted (1.5)'!N47/((1+$B$1)^($A49-$A$6))</f>
        <v>0</v>
      </c>
      <c r="O49" s="8">
        <f>'SCR Undiscounted (1.5)'!O47/((1+$B$1)^($A49-$A$6))</f>
        <v>0</v>
      </c>
      <c r="P49" s="8">
        <f>'SCR Undiscounted (1.5)'!P47/((1+$B$1)^($A49-$A$6))</f>
        <v>0</v>
      </c>
      <c r="Q49" s="8">
        <f>'SCR Undiscounted (1.5)'!Q47/((1+$B$1)^($A49-$A$6))</f>
        <v>0</v>
      </c>
      <c r="R49" s="8">
        <f>'SCR Undiscounted (1.5)'!R47/((1+$B$1)^($A49-$A$6))</f>
        <v>0</v>
      </c>
      <c r="S49" s="22"/>
      <c r="T49" s="8">
        <f>'SCR Undiscounted (1.5)'!T47/((1+$B$1)^($A49-$A$6))</f>
        <v>0</v>
      </c>
      <c r="U49" s="8">
        <f>'SCR Undiscounted (1.5)'!U47/((1+$B$1)^($A49-$A$6))</f>
        <v>0</v>
      </c>
      <c r="V49" s="8">
        <f>'SCR Undiscounted (1.5)'!V47/((1+$B$1)^($A49-$A$6))</f>
        <v>0</v>
      </c>
      <c r="W49" s="8">
        <f>'SCR Undiscounted (1.5)'!W47/((1+$B$1)^($A49-$A$6))</f>
        <v>0</v>
      </c>
      <c r="X49" s="8">
        <f>'SCR Undiscounted (1.5)'!X47/((1+$B$1)^($A49-$A$6))</f>
        <v>0</v>
      </c>
      <c r="Y49" s="8">
        <f>'SCR Undiscounted (1.5)'!Y47/((1+$B$1)^($A49-$A$6))</f>
        <v>0</v>
      </c>
      <c r="Z49" s="8">
        <f>'SCR Undiscounted (1.5)'!Z47/((1+$B$1)^($A49-$A$6))</f>
        <v>0</v>
      </c>
      <c r="AA49" s="8">
        <f>'SCR Undiscounted (1.5)'!AA47/((1+$B$1)^($A49-$A$6))</f>
        <v>0</v>
      </c>
      <c r="AB49" s="22"/>
    </row>
    <row r="50" spans="1:35" s="25" customFormat="1" x14ac:dyDescent="0.25">
      <c r="A50" s="41">
        <v>2037</v>
      </c>
      <c r="B50" s="8">
        <f>'SCR Undiscounted (1.5)'!B48/((1+$B$1)^($A50-$A$6))</f>
        <v>0</v>
      </c>
      <c r="C50" s="8">
        <f>'SCR Undiscounted (1.5)'!C48/((1+$B$1)^($A50-$A$6))</f>
        <v>0</v>
      </c>
      <c r="D50" s="8">
        <f>'SCR Undiscounted (1.5)'!D48/((1+$B$1)^($A50-$A$6))</f>
        <v>0</v>
      </c>
      <c r="E50" s="8">
        <f>'SCR Undiscounted (1.5)'!E48/((1+$B$1)^($A50-$A$6))</f>
        <v>0</v>
      </c>
      <c r="F50" s="8">
        <f>'SCR Undiscounted (1.5)'!F48/((1+$B$1)^($A50-$A$6))</f>
        <v>0</v>
      </c>
      <c r="G50" s="8">
        <f>'SCR Undiscounted (1.5)'!G48/((1+$B$1)^($A50-$A$6))</f>
        <v>0</v>
      </c>
      <c r="H50" s="8">
        <f>'SCR Undiscounted (1.5)'!H48/((1+$B$1)^($A50-$A$6))</f>
        <v>0</v>
      </c>
      <c r="I50" s="8">
        <f>'SCR Undiscounted (1.5)'!I48/((1+$B$1)^($A50-$A$6))</f>
        <v>0</v>
      </c>
      <c r="J50" s="22"/>
      <c r="K50" s="8">
        <f>'SCR Undiscounted (1.5)'!K48/((1+$B$1)^($A50-$A$6))</f>
        <v>0</v>
      </c>
      <c r="L50" s="8">
        <f>'SCR Undiscounted (1.5)'!L48/((1+$B$1)^($A50-$A$6))</f>
        <v>0</v>
      </c>
      <c r="M50" s="8">
        <f>'SCR Undiscounted (1.5)'!M48/((1+$B$1)^($A50-$A$6))</f>
        <v>0</v>
      </c>
      <c r="N50" s="8">
        <f>'SCR Undiscounted (1.5)'!N48/((1+$B$1)^($A50-$A$6))</f>
        <v>0</v>
      </c>
      <c r="O50" s="8">
        <f>'SCR Undiscounted (1.5)'!O48/((1+$B$1)^($A50-$A$6))</f>
        <v>0</v>
      </c>
      <c r="P50" s="8">
        <f>'SCR Undiscounted (1.5)'!P48/((1+$B$1)^($A50-$A$6))</f>
        <v>0</v>
      </c>
      <c r="Q50" s="8">
        <f>'SCR Undiscounted (1.5)'!Q48/((1+$B$1)^($A50-$A$6))</f>
        <v>0</v>
      </c>
      <c r="R50" s="8">
        <f>'SCR Undiscounted (1.5)'!R48/((1+$B$1)^($A50-$A$6))</f>
        <v>0</v>
      </c>
      <c r="S50" s="22"/>
      <c r="T50" s="8">
        <f>'SCR Undiscounted (1.5)'!T48/((1+$B$1)^($A50-$A$6))</f>
        <v>0</v>
      </c>
      <c r="U50" s="8">
        <f>'SCR Undiscounted (1.5)'!U48/((1+$B$1)^($A50-$A$6))</f>
        <v>0</v>
      </c>
      <c r="V50" s="8">
        <f>'SCR Undiscounted (1.5)'!V48/((1+$B$1)^($A50-$A$6))</f>
        <v>0</v>
      </c>
      <c r="W50" s="8">
        <f>'SCR Undiscounted (1.5)'!W48/((1+$B$1)^($A50-$A$6))</f>
        <v>0</v>
      </c>
      <c r="X50" s="8">
        <f>'SCR Undiscounted (1.5)'!X48/((1+$B$1)^($A50-$A$6))</f>
        <v>0</v>
      </c>
      <c r="Y50" s="8">
        <f>'SCR Undiscounted (1.5)'!Y48/((1+$B$1)^($A50-$A$6))</f>
        <v>0</v>
      </c>
      <c r="Z50" s="8">
        <f>'SCR Undiscounted (1.5)'!Z48/((1+$B$1)^($A50-$A$6))</f>
        <v>0</v>
      </c>
      <c r="AA50" s="8">
        <f>'SCR Undiscounted (1.5)'!AA48/((1+$B$1)^($A50-$A$6))</f>
        <v>0</v>
      </c>
      <c r="AB50" s="22"/>
    </row>
    <row r="51" spans="1:35" s="25" customFormat="1" x14ac:dyDescent="0.25">
      <c r="A51" s="41">
        <v>2038</v>
      </c>
      <c r="B51" s="8">
        <f>'SCR Undiscounted (1.5)'!B49/((1+$B$1)^($A51-$A$6))</f>
        <v>0</v>
      </c>
      <c r="C51" s="8">
        <f>'SCR Undiscounted (1.5)'!C49/((1+$B$1)^($A51-$A$6))</f>
        <v>0</v>
      </c>
      <c r="D51" s="8">
        <f>'SCR Undiscounted (1.5)'!D49/((1+$B$1)^($A51-$A$6))</f>
        <v>0</v>
      </c>
      <c r="E51" s="8">
        <f>'SCR Undiscounted (1.5)'!E49/((1+$B$1)^($A51-$A$6))</f>
        <v>0</v>
      </c>
      <c r="F51" s="8">
        <f>'SCR Undiscounted (1.5)'!F49/((1+$B$1)^($A51-$A$6))</f>
        <v>0</v>
      </c>
      <c r="G51" s="8">
        <f>'SCR Undiscounted (1.5)'!G49/((1+$B$1)^($A51-$A$6))</f>
        <v>0</v>
      </c>
      <c r="H51" s="8">
        <f>'SCR Undiscounted (1.5)'!H49/((1+$B$1)^($A51-$A$6))</f>
        <v>0</v>
      </c>
      <c r="I51" s="8">
        <f>'SCR Undiscounted (1.5)'!I49/((1+$B$1)^($A51-$A$6))</f>
        <v>0</v>
      </c>
      <c r="J51" s="22"/>
      <c r="K51" s="8">
        <f>'SCR Undiscounted (1.5)'!K49/((1+$B$1)^($A51-$A$6))</f>
        <v>0</v>
      </c>
      <c r="L51" s="8">
        <f>'SCR Undiscounted (1.5)'!L49/((1+$B$1)^($A51-$A$6))</f>
        <v>0</v>
      </c>
      <c r="M51" s="8">
        <f>'SCR Undiscounted (1.5)'!M49/((1+$B$1)^($A51-$A$6))</f>
        <v>0</v>
      </c>
      <c r="N51" s="8">
        <f>'SCR Undiscounted (1.5)'!N49/((1+$B$1)^($A51-$A$6))</f>
        <v>0</v>
      </c>
      <c r="O51" s="8">
        <f>'SCR Undiscounted (1.5)'!O49/((1+$B$1)^($A51-$A$6))</f>
        <v>0</v>
      </c>
      <c r="P51" s="8">
        <f>'SCR Undiscounted (1.5)'!P49/((1+$B$1)^($A51-$A$6))</f>
        <v>0</v>
      </c>
      <c r="Q51" s="8">
        <f>'SCR Undiscounted (1.5)'!Q49/((1+$B$1)^($A51-$A$6))</f>
        <v>0</v>
      </c>
      <c r="R51" s="8">
        <f>'SCR Undiscounted (1.5)'!R49/((1+$B$1)^($A51-$A$6))</f>
        <v>0</v>
      </c>
      <c r="S51" s="22"/>
      <c r="T51" s="8">
        <f>'SCR Undiscounted (1.5)'!T49/((1+$B$1)^($A51-$A$6))</f>
        <v>0</v>
      </c>
      <c r="U51" s="8">
        <f>'SCR Undiscounted (1.5)'!U49/((1+$B$1)^($A51-$A$6))</f>
        <v>0</v>
      </c>
      <c r="V51" s="8">
        <f>'SCR Undiscounted (1.5)'!V49/((1+$B$1)^($A51-$A$6))</f>
        <v>0</v>
      </c>
      <c r="W51" s="8">
        <f>'SCR Undiscounted (1.5)'!W49/((1+$B$1)^($A51-$A$6))</f>
        <v>0</v>
      </c>
      <c r="X51" s="8">
        <f>'SCR Undiscounted (1.5)'!X49/((1+$B$1)^($A51-$A$6))</f>
        <v>0</v>
      </c>
      <c r="Y51" s="8">
        <f>'SCR Undiscounted (1.5)'!Y49/((1+$B$1)^($A51-$A$6))</f>
        <v>0</v>
      </c>
      <c r="Z51" s="8">
        <f>'SCR Undiscounted (1.5)'!Z49/((1+$B$1)^($A51-$A$6))</f>
        <v>0</v>
      </c>
      <c r="AA51" s="8">
        <f>'SCR Undiscounted (1.5)'!AA49/((1+$B$1)^($A51-$A$6))</f>
        <v>0</v>
      </c>
      <c r="AB51" s="22"/>
    </row>
    <row r="52" spans="1:35" s="25" customFormat="1" x14ac:dyDescent="0.25">
      <c r="A52" s="41">
        <v>2039</v>
      </c>
      <c r="B52" s="8">
        <f>'SCR Undiscounted (1.5)'!B50/((1+$B$1)^($A52-$A$6))</f>
        <v>0</v>
      </c>
      <c r="C52" s="8">
        <f>'SCR Undiscounted (1.5)'!C50/((1+$B$1)^($A52-$A$6))</f>
        <v>0</v>
      </c>
      <c r="D52" s="8">
        <f>'SCR Undiscounted (1.5)'!D50/((1+$B$1)^($A52-$A$6))</f>
        <v>0</v>
      </c>
      <c r="E52" s="8">
        <f>'SCR Undiscounted (1.5)'!E50/((1+$B$1)^($A52-$A$6))</f>
        <v>0</v>
      </c>
      <c r="F52" s="8">
        <f>'SCR Undiscounted (1.5)'!F50/((1+$B$1)^($A52-$A$6))</f>
        <v>0</v>
      </c>
      <c r="G52" s="8">
        <f>'SCR Undiscounted (1.5)'!G50/((1+$B$1)^($A52-$A$6))</f>
        <v>0</v>
      </c>
      <c r="H52" s="8">
        <f>'SCR Undiscounted (1.5)'!H50/((1+$B$1)^($A52-$A$6))</f>
        <v>0</v>
      </c>
      <c r="I52" s="8">
        <f>'SCR Undiscounted (1.5)'!I50/((1+$B$1)^($A52-$A$6))</f>
        <v>0</v>
      </c>
      <c r="J52" s="22"/>
      <c r="K52" s="8">
        <f>'SCR Undiscounted (1.5)'!K50/((1+$B$1)^($A52-$A$6))</f>
        <v>0</v>
      </c>
      <c r="L52" s="8">
        <f>'SCR Undiscounted (1.5)'!L50/((1+$B$1)^($A52-$A$6))</f>
        <v>0</v>
      </c>
      <c r="M52" s="8">
        <f>'SCR Undiscounted (1.5)'!M50/((1+$B$1)^($A52-$A$6))</f>
        <v>0</v>
      </c>
      <c r="N52" s="8">
        <f>'SCR Undiscounted (1.5)'!N50/((1+$B$1)^($A52-$A$6))</f>
        <v>0</v>
      </c>
      <c r="O52" s="8">
        <f>'SCR Undiscounted (1.5)'!O50/((1+$B$1)^($A52-$A$6))</f>
        <v>0</v>
      </c>
      <c r="P52" s="8">
        <f>'SCR Undiscounted (1.5)'!P50/((1+$B$1)^($A52-$A$6))</f>
        <v>0</v>
      </c>
      <c r="Q52" s="8">
        <f>'SCR Undiscounted (1.5)'!Q50/((1+$B$1)^($A52-$A$6))</f>
        <v>0</v>
      </c>
      <c r="R52" s="8">
        <f>'SCR Undiscounted (1.5)'!R50/((1+$B$1)^($A52-$A$6))</f>
        <v>0</v>
      </c>
      <c r="S52" s="22"/>
      <c r="T52" s="8">
        <f>'SCR Undiscounted (1.5)'!T50/((1+$B$1)^($A52-$A$6))</f>
        <v>0</v>
      </c>
      <c r="U52" s="8">
        <f>'SCR Undiscounted (1.5)'!U50/((1+$B$1)^($A52-$A$6))</f>
        <v>0</v>
      </c>
      <c r="V52" s="8">
        <f>'SCR Undiscounted (1.5)'!V50/((1+$B$1)^($A52-$A$6))</f>
        <v>0</v>
      </c>
      <c r="W52" s="8">
        <f>'SCR Undiscounted (1.5)'!W50/((1+$B$1)^($A52-$A$6))</f>
        <v>0</v>
      </c>
      <c r="X52" s="8">
        <f>'SCR Undiscounted (1.5)'!X50/((1+$B$1)^($A52-$A$6))</f>
        <v>0</v>
      </c>
      <c r="Y52" s="8">
        <f>'SCR Undiscounted (1.5)'!Y50/((1+$B$1)^($A52-$A$6))</f>
        <v>0</v>
      </c>
      <c r="Z52" s="8">
        <f>'SCR Undiscounted (1.5)'!Z50/((1+$B$1)^($A52-$A$6))</f>
        <v>0</v>
      </c>
      <c r="AA52" s="8">
        <f>'SCR Undiscounted (1.5)'!AA50/((1+$B$1)^($A52-$A$6))</f>
        <v>0</v>
      </c>
      <c r="AB52" s="22"/>
    </row>
    <row r="53" spans="1:35" s="25" customFormat="1" x14ac:dyDescent="0.25">
      <c r="A53" s="41">
        <v>2040</v>
      </c>
      <c r="B53" s="8">
        <f>'SCR Undiscounted (1.5)'!B51/((1+$B$1)^($A53-$A$6))</f>
        <v>0</v>
      </c>
      <c r="C53" s="8">
        <f>'SCR Undiscounted (1.5)'!C51/((1+$B$1)^($A53-$A$6))</f>
        <v>0</v>
      </c>
      <c r="D53" s="8">
        <f>'SCR Undiscounted (1.5)'!D51/((1+$B$1)^($A53-$A$6))</f>
        <v>0</v>
      </c>
      <c r="E53" s="8">
        <f>'SCR Undiscounted (1.5)'!E51/((1+$B$1)^($A53-$A$6))</f>
        <v>0</v>
      </c>
      <c r="F53" s="8">
        <f>'SCR Undiscounted (1.5)'!F51/((1+$B$1)^($A53-$A$6))</f>
        <v>0</v>
      </c>
      <c r="G53" s="8">
        <f>'SCR Undiscounted (1.5)'!G51/((1+$B$1)^($A53-$A$6))</f>
        <v>0</v>
      </c>
      <c r="H53" s="8">
        <f>'SCR Undiscounted (1.5)'!H51/((1+$B$1)^($A53-$A$6))</f>
        <v>0</v>
      </c>
      <c r="I53" s="8">
        <f>'SCR Undiscounted (1.5)'!I51/((1+$B$1)^($A53-$A$6))</f>
        <v>0</v>
      </c>
      <c r="J53" s="22"/>
      <c r="K53" s="8">
        <f>'SCR Undiscounted (1.5)'!K51/((1+$B$1)^($A53-$A$6))</f>
        <v>0</v>
      </c>
      <c r="L53" s="8">
        <f>'SCR Undiscounted (1.5)'!L51/((1+$B$1)^($A53-$A$6))</f>
        <v>0</v>
      </c>
      <c r="M53" s="8">
        <f>'SCR Undiscounted (1.5)'!M51/((1+$B$1)^($A53-$A$6))</f>
        <v>0</v>
      </c>
      <c r="N53" s="8">
        <f>'SCR Undiscounted (1.5)'!N51/((1+$B$1)^($A53-$A$6))</f>
        <v>0</v>
      </c>
      <c r="O53" s="8">
        <f>'SCR Undiscounted (1.5)'!O51/((1+$B$1)^($A53-$A$6))</f>
        <v>0</v>
      </c>
      <c r="P53" s="8">
        <f>'SCR Undiscounted (1.5)'!P51/((1+$B$1)^($A53-$A$6))</f>
        <v>0</v>
      </c>
      <c r="Q53" s="8">
        <f>'SCR Undiscounted (1.5)'!Q51/((1+$B$1)^($A53-$A$6))</f>
        <v>0</v>
      </c>
      <c r="R53" s="8">
        <f>'SCR Undiscounted (1.5)'!R51/((1+$B$1)^($A53-$A$6))</f>
        <v>0</v>
      </c>
      <c r="S53" s="22"/>
      <c r="T53" s="8">
        <f>'SCR Undiscounted (1.5)'!T51/((1+$B$1)^($A53-$A$6))</f>
        <v>0</v>
      </c>
      <c r="U53" s="8">
        <f>'SCR Undiscounted (1.5)'!U51/((1+$B$1)^($A53-$A$6))</f>
        <v>0</v>
      </c>
      <c r="V53" s="8">
        <f>'SCR Undiscounted (1.5)'!V51/((1+$B$1)^($A53-$A$6))</f>
        <v>0</v>
      </c>
      <c r="W53" s="8">
        <f>'SCR Undiscounted (1.5)'!W51/((1+$B$1)^($A53-$A$6))</f>
        <v>0</v>
      </c>
      <c r="X53" s="8">
        <f>'SCR Undiscounted (1.5)'!X51/((1+$B$1)^($A53-$A$6))</f>
        <v>0</v>
      </c>
      <c r="Y53" s="8">
        <f>'SCR Undiscounted (1.5)'!Y51/((1+$B$1)^($A53-$A$6))</f>
        <v>0</v>
      </c>
      <c r="Z53" s="8">
        <f>'SCR Undiscounted (1.5)'!Z51/((1+$B$1)^($A53-$A$6))</f>
        <v>0</v>
      </c>
      <c r="AA53" s="8">
        <f>'SCR Undiscounted (1.5)'!AA51/((1+$B$1)^($A53-$A$6))</f>
        <v>0</v>
      </c>
      <c r="AB53" s="22"/>
    </row>
    <row r="54" spans="1:35" s="25" customFormat="1" x14ac:dyDescent="0.25">
      <c r="A54" s="25" t="s">
        <v>20</v>
      </c>
      <c r="B54" s="21">
        <f>SUM(B33:B53)</f>
        <v>0</v>
      </c>
      <c r="C54" s="21">
        <f t="shared" ref="C54:H54" si="6">SUM(C33:C53)</f>
        <v>0</v>
      </c>
      <c r="D54" s="21">
        <f t="shared" si="6"/>
        <v>0</v>
      </c>
      <c r="E54" s="21">
        <f t="shared" si="6"/>
        <v>0</v>
      </c>
      <c r="F54" s="21">
        <f t="shared" si="6"/>
        <v>0</v>
      </c>
      <c r="G54" s="21">
        <f t="shared" si="6"/>
        <v>0</v>
      </c>
      <c r="H54" s="21">
        <f t="shared" si="6"/>
        <v>0</v>
      </c>
      <c r="I54" s="21">
        <f t="shared" ref="I54" si="7">SUM(I33:I53)</f>
        <v>0</v>
      </c>
      <c r="J54" s="22"/>
      <c r="K54" s="21">
        <f t="shared" ref="K54:Q54" si="8">SUM(K33:K53)</f>
        <v>0</v>
      </c>
      <c r="L54" s="21">
        <f t="shared" si="8"/>
        <v>0</v>
      </c>
      <c r="M54" s="21">
        <f t="shared" si="8"/>
        <v>0</v>
      </c>
      <c r="N54" s="21">
        <f t="shared" si="8"/>
        <v>0</v>
      </c>
      <c r="O54" s="21">
        <f t="shared" si="8"/>
        <v>0</v>
      </c>
      <c r="P54" s="21">
        <f t="shared" si="8"/>
        <v>0</v>
      </c>
      <c r="Q54" s="21">
        <f t="shared" si="8"/>
        <v>0</v>
      </c>
      <c r="R54" s="21">
        <f t="shared" ref="R54" si="9">SUM(R33:R53)</f>
        <v>0</v>
      </c>
      <c r="S54" s="22"/>
      <c r="T54" s="21">
        <f t="shared" ref="T54:Z54" si="10">SUM(T33:T53)</f>
        <v>0</v>
      </c>
      <c r="U54" s="21">
        <f t="shared" si="10"/>
        <v>0</v>
      </c>
      <c r="V54" s="21">
        <f t="shared" si="10"/>
        <v>0</v>
      </c>
      <c r="W54" s="21">
        <f t="shared" si="10"/>
        <v>0</v>
      </c>
      <c r="X54" s="21">
        <f t="shared" si="10"/>
        <v>0</v>
      </c>
      <c r="Y54" s="21">
        <f t="shared" si="10"/>
        <v>0</v>
      </c>
      <c r="Z54" s="21">
        <f t="shared" si="10"/>
        <v>0</v>
      </c>
      <c r="AA54" s="21">
        <f t="shared" ref="AA54" si="11">SUM(AA33:AA53)</f>
        <v>0</v>
      </c>
      <c r="AB54" s="22"/>
    </row>
    <row r="57" spans="1:35" x14ac:dyDescent="0.25">
      <c r="A57" s="12"/>
    </row>
    <row r="58" spans="1:35" x14ac:dyDescent="0.25">
      <c r="A58" s="12"/>
      <c r="B58" s="11"/>
      <c r="C58" s="11"/>
      <c r="D58" s="11"/>
      <c r="E58" s="11"/>
      <c r="F58" s="11"/>
      <c r="G58" s="11"/>
      <c r="H58" s="11"/>
      <c r="I58" s="11"/>
      <c r="K58" s="11"/>
      <c r="L58" s="11"/>
      <c r="M58" s="11"/>
      <c r="N58" s="11"/>
      <c r="O58" s="11"/>
      <c r="P58" s="11"/>
      <c r="Q58" s="11"/>
      <c r="R58" s="11"/>
      <c r="T58" s="11"/>
      <c r="U58" s="11"/>
      <c r="V58" s="11"/>
      <c r="W58" s="11"/>
      <c r="X58" s="11"/>
      <c r="Y58" s="11"/>
      <c r="Z58" s="11"/>
      <c r="AA58" s="11"/>
    </row>
    <row r="59" spans="1:35" x14ac:dyDescent="0.25">
      <c r="AC59" s="12"/>
      <c r="AD59" s="12"/>
      <c r="AE59" s="12"/>
      <c r="AG59" s="12"/>
      <c r="AH59" s="12"/>
      <c r="AI59" s="12"/>
    </row>
    <row r="60" spans="1:35" s="25" customFormat="1" x14ac:dyDescent="0.25">
      <c r="A60" s="41"/>
      <c r="B60" s="8"/>
      <c r="C60" s="8"/>
      <c r="D60" s="8"/>
      <c r="E60" s="8"/>
      <c r="F60" s="8"/>
      <c r="G60" s="8"/>
      <c r="H60" s="8"/>
      <c r="I60" s="8"/>
      <c r="J60" s="22"/>
      <c r="K60" s="8"/>
      <c r="L60" s="8"/>
      <c r="M60" s="8"/>
      <c r="N60" s="8"/>
      <c r="O60" s="8"/>
      <c r="P60" s="8"/>
      <c r="Q60" s="8"/>
      <c r="R60" s="8"/>
      <c r="S60" s="22"/>
      <c r="T60" s="8"/>
      <c r="U60" s="8"/>
      <c r="V60" s="8"/>
      <c r="W60" s="8"/>
      <c r="X60" s="8"/>
      <c r="Y60" s="8"/>
      <c r="Z60" s="8"/>
      <c r="AA60" s="8"/>
      <c r="AB60" s="22"/>
    </row>
    <row r="61" spans="1:35" s="25" customFormat="1" x14ac:dyDescent="0.25">
      <c r="A61" s="41"/>
      <c r="B61" s="8"/>
      <c r="C61" s="8"/>
      <c r="D61" s="8"/>
      <c r="E61" s="8"/>
      <c r="F61" s="8"/>
      <c r="G61" s="8"/>
      <c r="H61" s="8"/>
      <c r="I61" s="8"/>
      <c r="J61" s="22"/>
      <c r="K61" s="8"/>
      <c r="L61" s="8"/>
      <c r="M61" s="8"/>
      <c r="N61" s="8"/>
      <c r="O61" s="8"/>
      <c r="P61" s="8"/>
      <c r="Q61" s="8"/>
      <c r="R61" s="8"/>
      <c r="S61" s="22"/>
      <c r="T61" s="8"/>
      <c r="U61" s="8"/>
      <c r="V61" s="8"/>
      <c r="W61" s="8"/>
      <c r="X61" s="8"/>
      <c r="Y61" s="8"/>
      <c r="Z61" s="8"/>
      <c r="AA61" s="8"/>
      <c r="AB61" s="22"/>
    </row>
    <row r="62" spans="1:35" s="25" customFormat="1" x14ac:dyDescent="0.25">
      <c r="A62" s="41"/>
      <c r="B62" s="8"/>
      <c r="C62" s="8"/>
      <c r="D62" s="8"/>
      <c r="E62" s="8"/>
      <c r="F62" s="8"/>
      <c r="G62" s="8"/>
      <c r="H62" s="8"/>
      <c r="I62" s="8"/>
      <c r="J62" s="22"/>
      <c r="K62" s="8"/>
      <c r="L62" s="8"/>
      <c r="M62" s="8"/>
      <c r="N62" s="8"/>
      <c r="O62" s="8"/>
      <c r="P62" s="8"/>
      <c r="Q62" s="8"/>
      <c r="R62" s="8"/>
      <c r="S62" s="22"/>
      <c r="T62" s="8"/>
      <c r="U62" s="8"/>
      <c r="V62" s="8"/>
      <c r="W62" s="8"/>
      <c r="X62" s="8"/>
      <c r="Y62" s="8"/>
      <c r="Z62" s="8"/>
      <c r="AA62" s="8"/>
      <c r="AB62" s="22"/>
    </row>
    <row r="63" spans="1:35" s="25" customFormat="1" x14ac:dyDescent="0.25">
      <c r="A63" s="41"/>
      <c r="B63" s="8"/>
      <c r="C63" s="8"/>
      <c r="D63" s="8"/>
      <c r="E63" s="8"/>
      <c r="F63" s="8"/>
      <c r="G63" s="8"/>
      <c r="H63" s="8"/>
      <c r="I63" s="8"/>
      <c r="J63" s="22"/>
      <c r="K63" s="8"/>
      <c r="L63" s="8"/>
      <c r="M63" s="8"/>
      <c r="N63" s="8"/>
      <c r="O63" s="8"/>
      <c r="P63" s="8"/>
      <c r="Q63" s="8"/>
      <c r="R63" s="8"/>
      <c r="S63" s="22"/>
      <c r="T63" s="8"/>
      <c r="U63" s="8"/>
      <c r="V63" s="8"/>
      <c r="W63" s="8"/>
      <c r="X63" s="8"/>
      <c r="Y63" s="8"/>
      <c r="Z63" s="8"/>
      <c r="AA63" s="8"/>
      <c r="AB63" s="22"/>
    </row>
    <row r="64" spans="1:35" s="25" customFormat="1" x14ac:dyDescent="0.25">
      <c r="A64" s="41"/>
      <c r="B64" s="8"/>
      <c r="C64" s="8"/>
      <c r="D64" s="8"/>
      <c r="E64" s="8"/>
      <c r="F64" s="8"/>
      <c r="G64" s="8"/>
      <c r="H64" s="8"/>
      <c r="I64" s="8"/>
      <c r="J64" s="22"/>
      <c r="K64" s="8"/>
      <c r="L64" s="8"/>
      <c r="M64" s="8"/>
      <c r="N64" s="8"/>
      <c r="O64" s="8"/>
      <c r="P64" s="8"/>
      <c r="Q64" s="8"/>
      <c r="R64" s="8"/>
      <c r="S64" s="22"/>
      <c r="T64" s="8"/>
      <c r="U64" s="8"/>
      <c r="V64" s="8"/>
      <c r="W64" s="8"/>
      <c r="X64" s="8"/>
      <c r="Y64" s="8"/>
      <c r="Z64" s="8"/>
      <c r="AA64" s="8"/>
      <c r="AB64" s="22"/>
    </row>
    <row r="65" spans="1:28" s="25" customFormat="1" x14ac:dyDescent="0.25">
      <c r="A65" s="41"/>
      <c r="B65" s="8"/>
      <c r="C65" s="8"/>
      <c r="D65" s="8"/>
      <c r="E65" s="8"/>
      <c r="F65" s="8"/>
      <c r="G65" s="8"/>
      <c r="H65" s="8"/>
      <c r="I65" s="8"/>
      <c r="J65" s="22"/>
      <c r="K65" s="8"/>
      <c r="L65" s="8"/>
      <c r="M65" s="8"/>
      <c r="N65" s="8"/>
      <c r="O65" s="8"/>
      <c r="P65" s="8"/>
      <c r="Q65" s="8"/>
      <c r="R65" s="8"/>
      <c r="S65" s="22"/>
      <c r="T65" s="8"/>
      <c r="U65" s="8"/>
      <c r="V65" s="8"/>
      <c r="W65" s="8"/>
      <c r="X65" s="8"/>
      <c r="Y65" s="8"/>
      <c r="Z65" s="8"/>
      <c r="AA65" s="8"/>
      <c r="AB65" s="22"/>
    </row>
    <row r="66" spans="1:28" s="25" customFormat="1" x14ac:dyDescent="0.25">
      <c r="A66" s="41"/>
      <c r="B66" s="8"/>
      <c r="C66" s="8"/>
      <c r="D66" s="8"/>
      <c r="E66" s="8"/>
      <c r="F66" s="8"/>
      <c r="G66" s="8"/>
      <c r="H66" s="8"/>
      <c r="I66" s="8"/>
      <c r="J66" s="22"/>
      <c r="K66" s="8"/>
      <c r="L66" s="8"/>
      <c r="M66" s="8"/>
      <c r="N66" s="8"/>
      <c r="O66" s="8"/>
      <c r="P66" s="8"/>
      <c r="Q66" s="8"/>
      <c r="R66" s="8"/>
      <c r="S66" s="22"/>
      <c r="T66" s="8"/>
      <c r="U66" s="8"/>
      <c r="V66" s="8"/>
      <c r="W66" s="8"/>
      <c r="X66" s="8"/>
      <c r="Y66" s="8"/>
      <c r="Z66" s="8"/>
      <c r="AA66" s="8"/>
      <c r="AB66" s="22"/>
    </row>
    <row r="67" spans="1:28" s="25" customFormat="1" x14ac:dyDescent="0.25">
      <c r="A67" s="41"/>
      <c r="B67" s="8"/>
      <c r="C67" s="8"/>
      <c r="D67" s="8"/>
      <c r="E67" s="8"/>
      <c r="F67" s="8"/>
      <c r="G67" s="8"/>
      <c r="H67" s="8"/>
      <c r="I67" s="8"/>
      <c r="J67" s="22"/>
      <c r="K67" s="8"/>
      <c r="L67" s="8"/>
      <c r="M67" s="8"/>
      <c r="N67" s="8"/>
      <c r="O67" s="8"/>
      <c r="P67" s="8"/>
      <c r="Q67" s="8"/>
      <c r="R67" s="8"/>
      <c r="S67" s="22"/>
      <c r="T67" s="8"/>
      <c r="U67" s="8"/>
      <c r="V67" s="8"/>
      <c r="W67" s="8"/>
      <c r="X67" s="8"/>
      <c r="Y67" s="8"/>
      <c r="Z67" s="8"/>
      <c r="AA67" s="8"/>
      <c r="AB67" s="22"/>
    </row>
    <row r="68" spans="1:28" s="25" customFormat="1" x14ac:dyDescent="0.25">
      <c r="A68" s="41"/>
      <c r="B68" s="8"/>
      <c r="C68" s="8"/>
      <c r="D68" s="8"/>
      <c r="E68" s="8"/>
      <c r="F68" s="8"/>
      <c r="G68" s="8"/>
      <c r="H68" s="8"/>
      <c r="I68" s="8"/>
      <c r="J68" s="22"/>
      <c r="K68" s="8"/>
      <c r="L68" s="8"/>
      <c r="M68" s="8"/>
      <c r="N68" s="8"/>
      <c r="O68" s="8"/>
      <c r="P68" s="8"/>
      <c r="Q68" s="8"/>
      <c r="R68" s="8"/>
      <c r="S68" s="22"/>
      <c r="T68" s="8"/>
      <c r="U68" s="8"/>
      <c r="V68" s="8"/>
      <c r="W68" s="8"/>
      <c r="X68" s="8"/>
      <c r="Y68" s="8"/>
      <c r="Z68" s="8"/>
      <c r="AA68" s="8"/>
      <c r="AB68" s="22"/>
    </row>
    <row r="69" spans="1:28" s="25" customFormat="1" x14ac:dyDescent="0.25">
      <c r="A69" s="41"/>
      <c r="B69" s="8"/>
      <c r="C69" s="8"/>
      <c r="D69" s="8"/>
      <c r="E69" s="8"/>
      <c r="F69" s="8"/>
      <c r="G69" s="8"/>
      <c r="H69" s="8"/>
      <c r="I69" s="8"/>
      <c r="J69" s="22"/>
      <c r="K69" s="8"/>
      <c r="L69" s="8"/>
      <c r="M69" s="8"/>
      <c r="N69" s="8"/>
      <c r="O69" s="8"/>
      <c r="P69" s="8"/>
      <c r="Q69" s="8"/>
      <c r="R69" s="8"/>
      <c r="S69" s="22"/>
      <c r="T69" s="8"/>
      <c r="U69" s="8"/>
      <c r="V69" s="8"/>
      <c r="W69" s="8"/>
      <c r="X69" s="8"/>
      <c r="Y69" s="8"/>
      <c r="Z69" s="8"/>
      <c r="AA69" s="8"/>
      <c r="AB69" s="22"/>
    </row>
    <row r="70" spans="1:28" s="25" customFormat="1" x14ac:dyDescent="0.25">
      <c r="A70" s="41"/>
      <c r="B70" s="8"/>
      <c r="C70" s="8"/>
      <c r="D70" s="8"/>
      <c r="E70" s="8"/>
      <c r="F70" s="8"/>
      <c r="G70" s="8"/>
      <c r="H70" s="8"/>
      <c r="I70" s="8"/>
      <c r="J70" s="22"/>
      <c r="K70" s="8"/>
      <c r="L70" s="8"/>
      <c r="M70" s="8"/>
      <c r="N70" s="8"/>
      <c r="O70" s="8"/>
      <c r="P70" s="8"/>
      <c r="Q70" s="8"/>
      <c r="R70" s="8"/>
      <c r="S70" s="22"/>
      <c r="T70" s="8"/>
      <c r="U70" s="8"/>
      <c r="V70" s="8"/>
      <c r="W70" s="8"/>
      <c r="X70" s="8"/>
      <c r="Y70" s="8"/>
      <c r="Z70" s="8"/>
      <c r="AA70" s="8"/>
      <c r="AB70" s="22"/>
    </row>
    <row r="71" spans="1:28" s="25" customFormat="1" x14ac:dyDescent="0.25">
      <c r="A71" s="41"/>
      <c r="B71" s="8"/>
      <c r="C71" s="8"/>
      <c r="D71" s="8"/>
      <c r="E71" s="8"/>
      <c r="F71" s="8"/>
      <c r="G71" s="8"/>
      <c r="H71" s="8"/>
      <c r="I71" s="8"/>
      <c r="J71" s="22"/>
      <c r="K71" s="8"/>
      <c r="L71" s="8"/>
      <c r="M71" s="8"/>
      <c r="N71" s="8"/>
      <c r="O71" s="8"/>
      <c r="P71" s="8"/>
      <c r="Q71" s="8"/>
      <c r="R71" s="8"/>
      <c r="S71" s="22"/>
      <c r="T71" s="8"/>
      <c r="U71" s="8"/>
      <c r="V71" s="8"/>
      <c r="W71" s="8"/>
      <c r="X71" s="8"/>
      <c r="Y71" s="8"/>
      <c r="Z71" s="8"/>
      <c r="AA71" s="8"/>
      <c r="AB71" s="22"/>
    </row>
    <row r="72" spans="1:28" s="25" customFormat="1" x14ac:dyDescent="0.25">
      <c r="A72" s="41"/>
      <c r="B72" s="8"/>
      <c r="C72" s="8"/>
      <c r="D72" s="8"/>
      <c r="E72" s="8"/>
      <c r="F72" s="8"/>
      <c r="G72" s="8"/>
      <c r="H72" s="8"/>
      <c r="I72" s="8"/>
      <c r="J72" s="22"/>
      <c r="K72" s="8"/>
      <c r="L72" s="8"/>
      <c r="M72" s="8"/>
      <c r="N72" s="8"/>
      <c r="O72" s="8"/>
      <c r="P72" s="8"/>
      <c r="Q72" s="8"/>
      <c r="R72" s="8"/>
      <c r="S72" s="22"/>
      <c r="T72" s="8"/>
      <c r="U72" s="8"/>
      <c r="V72" s="8"/>
      <c r="W72" s="8"/>
      <c r="X72" s="8"/>
      <c r="Y72" s="8"/>
      <c r="Z72" s="8"/>
      <c r="AA72" s="8"/>
      <c r="AB72" s="22"/>
    </row>
    <row r="73" spans="1:28" s="25" customFormat="1" x14ac:dyDescent="0.25">
      <c r="A73" s="41"/>
      <c r="B73" s="8"/>
      <c r="C73" s="8"/>
      <c r="D73" s="8"/>
      <c r="E73" s="8"/>
      <c r="F73" s="8"/>
      <c r="G73" s="8"/>
      <c r="H73" s="8"/>
      <c r="I73" s="8"/>
      <c r="J73" s="22"/>
      <c r="K73" s="8"/>
      <c r="L73" s="8"/>
      <c r="M73" s="8"/>
      <c r="N73" s="8"/>
      <c r="O73" s="8"/>
      <c r="P73" s="8"/>
      <c r="Q73" s="8"/>
      <c r="R73" s="8"/>
      <c r="S73" s="22"/>
      <c r="T73" s="8"/>
      <c r="U73" s="8"/>
      <c r="V73" s="8"/>
      <c r="W73" s="8"/>
      <c r="X73" s="8"/>
      <c r="Y73" s="8"/>
      <c r="Z73" s="8"/>
      <c r="AA73" s="8"/>
      <c r="AB73" s="22"/>
    </row>
    <row r="74" spans="1:28" s="25" customFormat="1" x14ac:dyDescent="0.25">
      <c r="A74" s="41"/>
      <c r="B74" s="8"/>
      <c r="C74" s="8"/>
      <c r="D74" s="8"/>
      <c r="E74" s="8"/>
      <c r="F74" s="8"/>
      <c r="G74" s="8"/>
      <c r="H74" s="8"/>
      <c r="I74" s="8"/>
      <c r="J74" s="22"/>
      <c r="K74" s="8"/>
      <c r="L74" s="8"/>
      <c r="M74" s="8"/>
      <c r="N74" s="8"/>
      <c r="O74" s="8"/>
      <c r="P74" s="8"/>
      <c r="Q74" s="8"/>
      <c r="R74" s="8"/>
      <c r="S74" s="22"/>
      <c r="T74" s="8"/>
      <c r="U74" s="8"/>
      <c r="V74" s="8"/>
      <c r="W74" s="8"/>
      <c r="X74" s="8"/>
      <c r="Y74" s="8"/>
      <c r="Z74" s="8"/>
      <c r="AA74" s="8"/>
      <c r="AB74" s="22"/>
    </row>
    <row r="75" spans="1:28" s="25" customFormat="1" x14ac:dyDescent="0.25">
      <c r="A75" s="41"/>
      <c r="B75" s="8"/>
      <c r="C75" s="8"/>
      <c r="D75" s="8"/>
      <c r="E75" s="8"/>
      <c r="F75" s="8"/>
      <c r="G75" s="8"/>
      <c r="H75" s="8"/>
      <c r="I75" s="8"/>
      <c r="J75" s="22"/>
      <c r="K75" s="8"/>
      <c r="L75" s="8"/>
      <c r="M75" s="8"/>
      <c r="N75" s="8"/>
      <c r="O75" s="8"/>
      <c r="P75" s="8"/>
      <c r="Q75" s="8"/>
      <c r="R75" s="8"/>
      <c r="S75" s="22"/>
      <c r="T75" s="8"/>
      <c r="U75" s="8"/>
      <c r="V75" s="8"/>
      <c r="W75" s="8"/>
      <c r="X75" s="8"/>
      <c r="Y75" s="8"/>
      <c r="Z75" s="8"/>
      <c r="AA75" s="8"/>
      <c r="AB75" s="22"/>
    </row>
    <row r="76" spans="1:28" s="25" customFormat="1" x14ac:dyDescent="0.25">
      <c r="A76" s="41"/>
      <c r="B76" s="8"/>
      <c r="C76" s="8"/>
      <c r="D76" s="8"/>
      <c r="E76" s="8"/>
      <c r="F76" s="8"/>
      <c r="G76" s="8"/>
      <c r="H76" s="8"/>
      <c r="I76" s="8"/>
      <c r="J76" s="22"/>
      <c r="K76" s="8"/>
      <c r="L76" s="8"/>
      <c r="M76" s="8"/>
      <c r="N76" s="8"/>
      <c r="O76" s="8"/>
      <c r="P76" s="8"/>
      <c r="Q76" s="8"/>
      <c r="R76" s="8"/>
      <c r="S76" s="22"/>
      <c r="T76" s="8"/>
      <c r="U76" s="8"/>
      <c r="V76" s="8"/>
      <c r="W76" s="8"/>
      <c r="X76" s="8"/>
      <c r="Y76" s="8"/>
      <c r="Z76" s="8"/>
      <c r="AA76" s="8"/>
      <c r="AB76" s="22"/>
    </row>
    <row r="77" spans="1:28" s="25" customFormat="1" x14ac:dyDescent="0.25">
      <c r="A77" s="41"/>
      <c r="B77" s="8"/>
      <c r="C77" s="8"/>
      <c r="D77" s="8"/>
      <c r="E77" s="8"/>
      <c r="F77" s="8"/>
      <c r="G77" s="8"/>
      <c r="H77" s="8"/>
      <c r="I77" s="8"/>
      <c r="J77" s="22"/>
      <c r="K77" s="8"/>
      <c r="L77" s="8"/>
      <c r="M77" s="8"/>
      <c r="N77" s="8"/>
      <c r="O77" s="8"/>
      <c r="P77" s="8"/>
      <c r="Q77" s="8"/>
      <c r="R77" s="8"/>
      <c r="S77" s="22"/>
      <c r="T77" s="8"/>
      <c r="U77" s="8"/>
      <c r="V77" s="8"/>
      <c r="W77" s="8"/>
      <c r="X77" s="8"/>
      <c r="Y77" s="8"/>
      <c r="Z77" s="8"/>
      <c r="AA77" s="8"/>
      <c r="AB77" s="22"/>
    </row>
    <row r="78" spans="1:28" s="25" customFormat="1" x14ac:dyDescent="0.25">
      <c r="A78" s="41"/>
      <c r="B78" s="8"/>
      <c r="C78" s="8"/>
      <c r="D78" s="8"/>
      <c r="E78" s="8"/>
      <c r="F78" s="8"/>
      <c r="G78" s="8"/>
      <c r="H78" s="8"/>
      <c r="I78" s="8"/>
      <c r="J78" s="22"/>
      <c r="K78" s="8"/>
      <c r="L78" s="8"/>
      <c r="M78" s="8"/>
      <c r="N78" s="8"/>
      <c r="O78" s="8"/>
      <c r="P78" s="8"/>
      <c r="Q78" s="8"/>
      <c r="R78" s="8"/>
      <c r="S78" s="22"/>
      <c r="T78" s="8"/>
      <c r="U78" s="8"/>
      <c r="V78" s="8"/>
      <c r="W78" s="8"/>
      <c r="X78" s="8"/>
      <c r="Y78" s="8"/>
      <c r="Z78" s="8"/>
      <c r="AA78" s="8"/>
      <c r="AB78" s="22"/>
    </row>
    <row r="79" spans="1:28" s="25" customFormat="1" x14ac:dyDescent="0.25">
      <c r="A79" s="41"/>
      <c r="B79" s="8"/>
      <c r="C79" s="8"/>
      <c r="D79" s="8"/>
      <c r="E79" s="8"/>
      <c r="F79" s="8"/>
      <c r="G79" s="8"/>
      <c r="H79" s="8"/>
      <c r="I79" s="8"/>
      <c r="J79" s="22"/>
      <c r="K79" s="8"/>
      <c r="L79" s="8"/>
      <c r="M79" s="8"/>
      <c r="N79" s="8"/>
      <c r="O79" s="8"/>
      <c r="P79" s="8"/>
      <c r="Q79" s="8"/>
      <c r="R79" s="8"/>
      <c r="S79" s="22"/>
      <c r="T79" s="8"/>
      <c r="U79" s="8"/>
      <c r="V79" s="8"/>
      <c r="W79" s="8"/>
      <c r="X79" s="8"/>
      <c r="Y79" s="8"/>
      <c r="Z79" s="8"/>
      <c r="AA79" s="8"/>
      <c r="AB79" s="22"/>
    </row>
    <row r="80" spans="1:28" s="25" customFormat="1" x14ac:dyDescent="0.25">
      <c r="A80" s="41"/>
      <c r="B80" s="8"/>
      <c r="C80" s="8"/>
      <c r="D80" s="8"/>
      <c r="E80" s="8"/>
      <c r="F80" s="8"/>
      <c r="G80" s="8"/>
      <c r="H80" s="8"/>
      <c r="I80" s="8"/>
      <c r="J80" s="22"/>
      <c r="K80" s="8"/>
      <c r="L80" s="8"/>
      <c r="M80" s="8"/>
      <c r="N80" s="8"/>
      <c r="O80" s="8"/>
      <c r="P80" s="8"/>
      <c r="Q80" s="8"/>
      <c r="R80" s="8"/>
      <c r="S80" s="22"/>
      <c r="T80" s="8"/>
      <c r="U80" s="8"/>
      <c r="V80" s="8"/>
      <c r="W80" s="8"/>
      <c r="X80" s="8"/>
      <c r="Y80" s="8"/>
      <c r="Z80" s="8"/>
      <c r="AA80" s="8"/>
      <c r="AB80" s="22"/>
    </row>
    <row r="81" spans="1:35" s="25" customFormat="1" x14ac:dyDescent="0.25">
      <c r="B81" s="21"/>
      <c r="C81" s="21"/>
      <c r="D81" s="21"/>
      <c r="E81" s="21"/>
      <c r="F81" s="21"/>
      <c r="G81" s="21"/>
      <c r="H81" s="21"/>
      <c r="I81" s="21"/>
      <c r="J81" s="22"/>
      <c r="K81" s="21"/>
      <c r="L81" s="21"/>
      <c r="M81" s="21"/>
      <c r="N81" s="21"/>
      <c r="O81" s="21"/>
      <c r="P81" s="21"/>
      <c r="Q81" s="21"/>
      <c r="R81" s="21"/>
      <c r="S81" s="22"/>
      <c r="T81" s="21"/>
      <c r="U81" s="21"/>
      <c r="V81" s="21"/>
      <c r="W81" s="21"/>
      <c r="X81" s="21"/>
      <c r="Y81" s="21"/>
      <c r="Z81" s="21"/>
      <c r="AA81" s="21"/>
      <c r="AB81" s="22"/>
    </row>
    <row r="84" spans="1:35" x14ac:dyDescent="0.25">
      <c r="A84" s="12"/>
    </row>
    <row r="85" spans="1:35" x14ac:dyDescent="0.25">
      <c r="A85" s="12"/>
      <c r="B85" s="11"/>
      <c r="C85" s="11"/>
      <c r="D85" s="11"/>
      <c r="E85" s="11"/>
      <c r="F85" s="11"/>
      <c r="G85" s="11"/>
      <c r="H85" s="11"/>
      <c r="I85" s="11"/>
      <c r="K85" s="11"/>
      <c r="L85" s="11"/>
      <c r="M85" s="11"/>
      <c r="N85" s="11"/>
      <c r="O85" s="11"/>
      <c r="P85" s="11"/>
      <c r="Q85" s="11"/>
      <c r="R85" s="11"/>
      <c r="T85" s="11"/>
      <c r="U85" s="11"/>
      <c r="V85" s="11"/>
      <c r="W85" s="11"/>
      <c r="X85" s="11"/>
      <c r="Y85" s="11"/>
      <c r="Z85" s="11"/>
      <c r="AA85" s="11"/>
    </row>
    <row r="86" spans="1:35" x14ac:dyDescent="0.25">
      <c r="AC86" s="12"/>
      <c r="AD86" s="12"/>
      <c r="AE86" s="12"/>
      <c r="AG86" s="12"/>
      <c r="AH86" s="12"/>
      <c r="AI86" s="12"/>
    </row>
    <row r="87" spans="1:35" s="25" customFormat="1" x14ac:dyDescent="0.25">
      <c r="A87" s="15"/>
    </row>
    <row r="88" spans="1:35" s="25" customFormat="1" x14ac:dyDescent="0.25">
      <c r="A88" s="15"/>
    </row>
    <row r="89" spans="1:35" s="25" customFormat="1" x14ac:dyDescent="0.25">
      <c r="A89" s="41"/>
      <c r="B89" s="8"/>
      <c r="C89" s="8"/>
      <c r="D89" s="8"/>
      <c r="E89" s="8"/>
      <c r="F89" s="8"/>
      <c r="G89" s="8"/>
      <c r="H89" s="8"/>
      <c r="I89" s="8"/>
      <c r="J89" s="22"/>
      <c r="K89" s="8"/>
      <c r="L89" s="8"/>
      <c r="M89" s="8"/>
      <c r="N89" s="8"/>
      <c r="O89" s="8"/>
      <c r="P89" s="8"/>
      <c r="Q89" s="8"/>
      <c r="R89" s="8"/>
      <c r="S89" s="22"/>
      <c r="T89" s="8"/>
      <c r="U89" s="8"/>
      <c r="V89" s="8"/>
      <c r="W89" s="8"/>
      <c r="X89" s="8"/>
      <c r="Y89" s="8"/>
      <c r="Z89" s="8"/>
      <c r="AA89" s="8"/>
      <c r="AB89" s="22"/>
    </row>
    <row r="90" spans="1:35" s="25" customFormat="1" x14ac:dyDescent="0.25">
      <c r="A90" s="41"/>
      <c r="B90" s="8"/>
      <c r="C90" s="8"/>
      <c r="D90" s="8"/>
      <c r="E90" s="8"/>
      <c r="F90" s="8"/>
      <c r="G90" s="8"/>
      <c r="H90" s="8"/>
      <c r="I90" s="8"/>
      <c r="J90" s="22"/>
      <c r="K90" s="8"/>
      <c r="L90" s="8"/>
      <c r="M90" s="8"/>
      <c r="N90" s="8"/>
      <c r="O90" s="8"/>
      <c r="P90" s="8"/>
      <c r="Q90" s="8"/>
      <c r="R90" s="8"/>
      <c r="S90" s="22"/>
      <c r="T90" s="8"/>
      <c r="U90" s="8"/>
      <c r="V90" s="8"/>
      <c r="W90" s="8"/>
      <c r="X90" s="8"/>
      <c r="Y90" s="8"/>
      <c r="Z90" s="8"/>
      <c r="AA90" s="8"/>
      <c r="AB90" s="22"/>
    </row>
    <row r="91" spans="1:35" s="25" customFormat="1" x14ac:dyDescent="0.25">
      <c r="A91" s="41"/>
      <c r="B91" s="8"/>
      <c r="C91" s="8"/>
      <c r="D91" s="8"/>
      <c r="E91" s="8"/>
      <c r="F91" s="8"/>
      <c r="G91" s="8"/>
      <c r="H91" s="8"/>
      <c r="I91" s="8"/>
      <c r="J91" s="22"/>
      <c r="K91" s="8"/>
      <c r="L91" s="8"/>
      <c r="M91" s="8"/>
      <c r="N91" s="8"/>
      <c r="O91" s="8"/>
      <c r="P91" s="8"/>
      <c r="Q91" s="8"/>
      <c r="R91" s="8"/>
      <c r="S91" s="22"/>
      <c r="T91" s="8"/>
      <c r="U91" s="8"/>
      <c r="V91" s="8"/>
      <c r="W91" s="8"/>
      <c r="X91" s="8"/>
      <c r="Y91" s="8"/>
      <c r="Z91" s="8"/>
      <c r="AA91" s="8"/>
      <c r="AB91" s="22"/>
    </row>
    <row r="92" spans="1:35" s="25" customFormat="1" x14ac:dyDescent="0.25">
      <c r="A92" s="41"/>
      <c r="B92" s="8"/>
      <c r="C92" s="8"/>
      <c r="D92" s="8"/>
      <c r="E92" s="8"/>
      <c r="F92" s="8"/>
      <c r="G92" s="8"/>
      <c r="H92" s="8"/>
      <c r="I92" s="8"/>
      <c r="J92" s="22"/>
      <c r="K92" s="8"/>
      <c r="L92" s="8"/>
      <c r="M92" s="8"/>
      <c r="N92" s="8"/>
      <c r="O92" s="8"/>
      <c r="P92" s="8"/>
      <c r="Q92" s="8"/>
      <c r="R92" s="8"/>
      <c r="S92" s="22"/>
      <c r="T92" s="8"/>
      <c r="U92" s="8"/>
      <c r="V92" s="8"/>
      <c r="W92" s="8"/>
      <c r="X92" s="8"/>
      <c r="Y92" s="8"/>
      <c r="Z92" s="8"/>
      <c r="AA92" s="8"/>
      <c r="AB92" s="22"/>
    </row>
    <row r="93" spans="1:35" s="25" customFormat="1" x14ac:dyDescent="0.25">
      <c r="A93" s="41"/>
      <c r="B93" s="8"/>
      <c r="C93" s="8"/>
      <c r="D93" s="8"/>
      <c r="E93" s="8"/>
      <c r="F93" s="8"/>
      <c r="G93" s="8"/>
      <c r="H93" s="8"/>
      <c r="I93" s="8"/>
      <c r="J93" s="22"/>
      <c r="K93" s="8"/>
      <c r="L93" s="8"/>
      <c r="M93" s="8"/>
      <c r="N93" s="8"/>
      <c r="O93" s="8"/>
      <c r="P93" s="8"/>
      <c r="Q93" s="8"/>
      <c r="R93" s="8"/>
      <c r="S93" s="22"/>
      <c r="T93" s="8"/>
      <c r="U93" s="8"/>
      <c r="V93" s="8"/>
      <c r="W93" s="8"/>
      <c r="X93" s="8"/>
      <c r="Y93" s="8"/>
      <c r="Z93" s="8"/>
      <c r="AA93" s="8"/>
      <c r="AB93" s="22"/>
    </row>
    <row r="94" spans="1:35" s="25" customFormat="1" x14ac:dyDescent="0.25">
      <c r="A94" s="41"/>
      <c r="B94" s="8"/>
      <c r="C94" s="8"/>
      <c r="D94" s="8"/>
      <c r="E94" s="8"/>
      <c r="F94" s="8"/>
      <c r="G94" s="8"/>
      <c r="H94" s="8"/>
      <c r="I94" s="8"/>
      <c r="J94" s="22"/>
      <c r="K94" s="8"/>
      <c r="L94" s="8"/>
      <c r="M94" s="8"/>
      <c r="N94" s="8"/>
      <c r="O94" s="8"/>
      <c r="P94" s="8"/>
      <c r="Q94" s="8"/>
      <c r="R94" s="8"/>
      <c r="S94" s="22"/>
      <c r="T94" s="8"/>
      <c r="U94" s="8"/>
      <c r="V94" s="8"/>
      <c r="W94" s="8"/>
      <c r="X94" s="8"/>
      <c r="Y94" s="8"/>
      <c r="Z94" s="8"/>
      <c r="AA94" s="8"/>
      <c r="AB94" s="22"/>
    </row>
    <row r="95" spans="1:35" s="25" customFormat="1" x14ac:dyDescent="0.25">
      <c r="A95" s="41"/>
      <c r="B95" s="8"/>
      <c r="C95" s="8"/>
      <c r="D95" s="8"/>
      <c r="E95" s="8"/>
      <c r="F95" s="8"/>
      <c r="G95" s="8"/>
      <c r="H95" s="8"/>
      <c r="I95" s="8"/>
      <c r="J95" s="22"/>
      <c r="K95" s="8"/>
      <c r="L95" s="8"/>
      <c r="M95" s="8"/>
      <c r="N95" s="8"/>
      <c r="O95" s="8"/>
      <c r="P95" s="8"/>
      <c r="Q95" s="8"/>
      <c r="R95" s="8"/>
      <c r="S95" s="22"/>
      <c r="T95" s="8"/>
      <c r="U95" s="8"/>
      <c r="V95" s="8"/>
      <c r="W95" s="8"/>
      <c r="X95" s="8"/>
      <c r="Y95" s="8"/>
      <c r="Z95" s="8"/>
      <c r="AA95" s="8"/>
      <c r="AB95" s="22"/>
    </row>
    <row r="96" spans="1:35" s="25" customFormat="1" x14ac:dyDescent="0.25">
      <c r="A96" s="41"/>
      <c r="B96" s="8"/>
      <c r="C96" s="8"/>
      <c r="D96" s="8"/>
      <c r="E96" s="8"/>
      <c r="F96" s="8"/>
      <c r="G96" s="8"/>
      <c r="H96" s="8"/>
      <c r="I96" s="8"/>
      <c r="J96" s="22"/>
      <c r="K96" s="8"/>
      <c r="L96" s="8"/>
      <c r="M96" s="8"/>
      <c r="N96" s="8"/>
      <c r="O96" s="8"/>
      <c r="P96" s="8"/>
      <c r="Q96" s="8"/>
      <c r="R96" s="8"/>
      <c r="S96" s="22"/>
      <c r="T96" s="8"/>
      <c r="U96" s="8"/>
      <c r="V96" s="8"/>
      <c r="W96" s="8"/>
      <c r="X96" s="8"/>
      <c r="Y96" s="8"/>
      <c r="Z96" s="8"/>
      <c r="AA96" s="8"/>
      <c r="AB96" s="22"/>
    </row>
    <row r="97" spans="1:28" s="25" customFormat="1" x14ac:dyDescent="0.25">
      <c r="A97" s="41"/>
      <c r="B97" s="8"/>
      <c r="C97" s="8"/>
      <c r="D97" s="8"/>
      <c r="E97" s="8"/>
      <c r="F97" s="8"/>
      <c r="G97" s="8"/>
      <c r="H97" s="8"/>
      <c r="I97" s="8"/>
      <c r="J97" s="22"/>
      <c r="K97" s="8"/>
      <c r="L97" s="8"/>
      <c r="M97" s="8"/>
      <c r="N97" s="8"/>
      <c r="O97" s="8"/>
      <c r="P97" s="8"/>
      <c r="Q97" s="8"/>
      <c r="R97" s="8"/>
      <c r="S97" s="22"/>
      <c r="T97" s="8"/>
      <c r="U97" s="8"/>
      <c r="V97" s="8"/>
      <c r="W97" s="8"/>
      <c r="X97" s="8"/>
      <c r="Y97" s="8"/>
      <c r="Z97" s="8"/>
      <c r="AA97" s="8"/>
      <c r="AB97" s="22"/>
    </row>
    <row r="98" spans="1:28" s="25" customFormat="1" x14ac:dyDescent="0.25">
      <c r="A98" s="41"/>
      <c r="B98" s="8"/>
      <c r="C98" s="8"/>
      <c r="D98" s="8"/>
      <c r="E98" s="8"/>
      <c r="F98" s="8"/>
      <c r="G98" s="8"/>
      <c r="H98" s="8"/>
      <c r="I98" s="8"/>
      <c r="J98" s="22"/>
      <c r="K98" s="8"/>
      <c r="L98" s="8"/>
      <c r="M98" s="8"/>
      <c r="N98" s="8"/>
      <c r="O98" s="8"/>
      <c r="P98" s="8"/>
      <c r="Q98" s="8"/>
      <c r="R98" s="8"/>
      <c r="S98" s="22"/>
      <c r="T98" s="8"/>
      <c r="U98" s="8"/>
      <c r="V98" s="8"/>
      <c r="W98" s="8"/>
      <c r="X98" s="8"/>
      <c r="Y98" s="8"/>
      <c r="Z98" s="8"/>
      <c r="AA98" s="8"/>
      <c r="AB98" s="22"/>
    </row>
    <row r="99" spans="1:28" s="25" customFormat="1" x14ac:dyDescent="0.25">
      <c r="A99" s="41"/>
      <c r="B99" s="8"/>
      <c r="C99" s="8"/>
      <c r="D99" s="8"/>
      <c r="E99" s="8"/>
      <c r="F99" s="8"/>
      <c r="G99" s="8"/>
      <c r="H99" s="8"/>
      <c r="I99" s="8"/>
      <c r="J99" s="22"/>
      <c r="K99" s="8"/>
      <c r="L99" s="8"/>
      <c r="M99" s="8"/>
      <c r="N99" s="8"/>
      <c r="O99" s="8"/>
      <c r="P99" s="8"/>
      <c r="Q99" s="8"/>
      <c r="R99" s="8"/>
      <c r="S99" s="22"/>
      <c r="T99" s="8"/>
      <c r="U99" s="8"/>
      <c r="V99" s="8"/>
      <c r="W99" s="8"/>
      <c r="X99" s="8"/>
      <c r="Y99" s="8"/>
      <c r="Z99" s="8"/>
      <c r="AA99" s="8"/>
      <c r="AB99" s="22"/>
    </row>
    <row r="100" spans="1:28" s="25" customFormat="1" x14ac:dyDescent="0.25">
      <c r="A100" s="41"/>
      <c r="B100" s="8"/>
      <c r="C100" s="8"/>
      <c r="D100" s="8"/>
      <c r="E100" s="8"/>
      <c r="F100" s="8"/>
      <c r="G100" s="8"/>
      <c r="H100" s="8"/>
      <c r="I100" s="8"/>
      <c r="J100" s="22"/>
      <c r="K100" s="8"/>
      <c r="L100" s="8"/>
      <c r="M100" s="8"/>
      <c r="N100" s="8"/>
      <c r="O100" s="8"/>
      <c r="P100" s="8"/>
      <c r="Q100" s="8"/>
      <c r="R100" s="8"/>
      <c r="S100" s="22"/>
      <c r="T100" s="8"/>
      <c r="U100" s="8"/>
      <c r="V100" s="8"/>
      <c r="W100" s="8"/>
      <c r="X100" s="8"/>
      <c r="Y100" s="8"/>
      <c r="Z100" s="8"/>
      <c r="AA100" s="8"/>
      <c r="AB100" s="22"/>
    </row>
    <row r="101" spans="1:28" s="25" customFormat="1" x14ac:dyDescent="0.25">
      <c r="A101" s="41"/>
      <c r="B101" s="8"/>
      <c r="C101" s="8"/>
      <c r="D101" s="8"/>
      <c r="E101" s="8"/>
      <c r="F101" s="8"/>
      <c r="G101" s="8"/>
      <c r="H101" s="8"/>
      <c r="I101" s="8"/>
      <c r="J101" s="22"/>
      <c r="K101" s="8"/>
      <c r="L101" s="8"/>
      <c r="M101" s="8"/>
      <c r="N101" s="8"/>
      <c r="O101" s="8"/>
      <c r="P101" s="8"/>
      <c r="Q101" s="8"/>
      <c r="R101" s="8"/>
      <c r="S101" s="22"/>
      <c r="T101" s="8"/>
      <c r="U101" s="8"/>
      <c r="V101" s="8"/>
      <c r="W101" s="8"/>
      <c r="X101" s="8"/>
      <c r="Y101" s="8"/>
      <c r="Z101" s="8"/>
      <c r="AA101" s="8"/>
      <c r="AB101" s="22"/>
    </row>
    <row r="102" spans="1:28" s="25" customFormat="1" x14ac:dyDescent="0.25">
      <c r="A102" s="41"/>
      <c r="B102" s="8"/>
      <c r="C102" s="8"/>
      <c r="D102" s="8"/>
      <c r="E102" s="8"/>
      <c r="F102" s="8"/>
      <c r="G102" s="8"/>
      <c r="H102" s="8"/>
      <c r="I102" s="8"/>
      <c r="J102" s="22"/>
      <c r="K102" s="8"/>
      <c r="L102" s="8"/>
      <c r="M102" s="8"/>
      <c r="N102" s="8"/>
      <c r="O102" s="8"/>
      <c r="P102" s="8"/>
      <c r="Q102" s="8"/>
      <c r="R102" s="8"/>
      <c r="S102" s="22"/>
      <c r="T102" s="8"/>
      <c r="U102" s="8"/>
      <c r="V102" s="8"/>
      <c r="W102" s="8"/>
      <c r="X102" s="8"/>
      <c r="Y102" s="8"/>
      <c r="Z102" s="8"/>
      <c r="AA102" s="8"/>
      <c r="AB102" s="22"/>
    </row>
    <row r="103" spans="1:28" s="25" customFormat="1" x14ac:dyDescent="0.25">
      <c r="A103" s="41"/>
      <c r="B103" s="8"/>
      <c r="C103" s="8"/>
      <c r="D103" s="8"/>
      <c r="E103" s="8"/>
      <c r="F103" s="8"/>
      <c r="G103" s="8"/>
      <c r="H103" s="8"/>
      <c r="I103" s="8"/>
      <c r="J103" s="22"/>
      <c r="K103" s="8"/>
      <c r="L103" s="8"/>
      <c r="M103" s="8"/>
      <c r="N103" s="8"/>
      <c r="O103" s="8"/>
      <c r="P103" s="8"/>
      <c r="Q103" s="8"/>
      <c r="R103" s="8"/>
      <c r="S103" s="22"/>
      <c r="T103" s="8"/>
      <c r="U103" s="8"/>
      <c r="V103" s="8"/>
      <c r="W103" s="8"/>
      <c r="X103" s="8"/>
      <c r="Y103" s="8"/>
      <c r="Z103" s="8"/>
      <c r="AA103" s="8"/>
      <c r="AB103" s="22"/>
    </row>
    <row r="104" spans="1:28" s="25" customFormat="1" x14ac:dyDescent="0.25">
      <c r="A104" s="41"/>
      <c r="B104" s="8"/>
      <c r="C104" s="8"/>
      <c r="D104" s="8"/>
      <c r="E104" s="8"/>
      <c r="F104" s="8"/>
      <c r="G104" s="8"/>
      <c r="H104" s="8"/>
      <c r="I104" s="8"/>
      <c r="J104" s="22"/>
      <c r="K104" s="8"/>
      <c r="L104" s="8"/>
      <c r="M104" s="8"/>
      <c r="N104" s="8"/>
      <c r="O104" s="8"/>
      <c r="P104" s="8"/>
      <c r="Q104" s="8"/>
      <c r="R104" s="8"/>
      <c r="S104" s="22"/>
      <c r="T104" s="8"/>
      <c r="U104" s="8"/>
      <c r="V104" s="8"/>
      <c r="W104" s="8"/>
      <c r="X104" s="8"/>
      <c r="Y104" s="8"/>
      <c r="Z104" s="8"/>
      <c r="AA104" s="8"/>
      <c r="AB104" s="22"/>
    </row>
    <row r="105" spans="1:28" s="25" customFormat="1" x14ac:dyDescent="0.25">
      <c r="A105" s="41"/>
      <c r="B105" s="8"/>
      <c r="C105" s="8"/>
      <c r="D105" s="8"/>
      <c r="E105" s="8"/>
      <c r="F105" s="8"/>
      <c r="G105" s="8"/>
      <c r="H105" s="8"/>
      <c r="I105" s="8"/>
      <c r="J105" s="22"/>
      <c r="K105" s="8"/>
      <c r="L105" s="8"/>
      <c r="M105" s="8"/>
      <c r="N105" s="8"/>
      <c r="O105" s="8"/>
      <c r="P105" s="8"/>
      <c r="Q105" s="8"/>
      <c r="R105" s="8"/>
      <c r="S105" s="22"/>
      <c r="T105" s="8"/>
      <c r="U105" s="8"/>
      <c r="V105" s="8"/>
      <c r="W105" s="8"/>
      <c r="X105" s="8"/>
      <c r="Y105" s="8"/>
      <c r="Z105" s="8"/>
      <c r="AA105" s="8"/>
      <c r="AB105" s="22"/>
    </row>
    <row r="106" spans="1:28" s="25" customFormat="1" x14ac:dyDescent="0.25">
      <c r="A106" s="41"/>
      <c r="B106" s="8"/>
      <c r="C106" s="8"/>
      <c r="D106" s="8"/>
      <c r="E106" s="8"/>
      <c r="F106" s="8"/>
      <c r="G106" s="8"/>
      <c r="H106" s="8"/>
      <c r="I106" s="8"/>
      <c r="J106" s="22"/>
      <c r="K106" s="8"/>
      <c r="L106" s="8"/>
      <c r="M106" s="8"/>
      <c r="N106" s="8"/>
      <c r="O106" s="8"/>
      <c r="P106" s="8"/>
      <c r="Q106" s="8"/>
      <c r="R106" s="8"/>
      <c r="S106" s="22"/>
      <c r="T106" s="8"/>
      <c r="U106" s="8"/>
      <c r="V106" s="8"/>
      <c r="W106" s="8"/>
      <c r="X106" s="8"/>
      <c r="Y106" s="8"/>
      <c r="Z106" s="8"/>
      <c r="AA106" s="8"/>
      <c r="AB106" s="22"/>
    </row>
    <row r="107" spans="1:28" s="25" customFormat="1" x14ac:dyDescent="0.25">
      <c r="A107" s="41"/>
      <c r="B107" s="8"/>
      <c r="C107" s="8"/>
      <c r="D107" s="8"/>
      <c r="E107" s="8"/>
      <c r="F107" s="8"/>
      <c r="G107" s="8"/>
      <c r="H107" s="8"/>
      <c r="I107" s="8"/>
      <c r="J107" s="22"/>
      <c r="K107" s="8"/>
      <c r="L107" s="8"/>
      <c r="M107" s="8"/>
      <c r="N107" s="8"/>
      <c r="O107" s="8"/>
      <c r="P107" s="8"/>
      <c r="Q107" s="8"/>
      <c r="R107" s="8"/>
      <c r="S107" s="22"/>
      <c r="T107" s="8"/>
      <c r="U107" s="8"/>
      <c r="V107" s="8"/>
      <c r="W107" s="8"/>
      <c r="X107" s="8"/>
      <c r="Y107" s="8"/>
      <c r="Z107" s="8"/>
      <c r="AA107" s="8"/>
      <c r="AB107" s="22"/>
    </row>
    <row r="108" spans="1:28" s="25" customFormat="1" x14ac:dyDescent="0.25">
      <c r="A108" s="41"/>
      <c r="B108" s="8"/>
      <c r="C108" s="8"/>
      <c r="D108" s="8"/>
      <c r="E108" s="8"/>
      <c r="F108" s="8"/>
      <c r="G108" s="8"/>
      <c r="H108" s="8"/>
      <c r="I108" s="8"/>
      <c r="J108" s="22"/>
      <c r="K108" s="8"/>
      <c r="L108" s="8"/>
      <c r="M108" s="8"/>
      <c r="N108" s="8"/>
      <c r="O108" s="8"/>
      <c r="P108" s="8"/>
      <c r="Q108" s="8"/>
      <c r="R108" s="8"/>
      <c r="S108" s="22"/>
      <c r="T108" s="8"/>
      <c r="U108" s="8"/>
      <c r="V108" s="8"/>
      <c r="W108" s="8"/>
      <c r="X108" s="8"/>
      <c r="Y108" s="8"/>
      <c r="Z108" s="8"/>
      <c r="AA108" s="8"/>
      <c r="AB108" s="22"/>
    </row>
    <row r="109" spans="1:28" s="25" customFormat="1" x14ac:dyDescent="0.25">
      <c r="A109" s="41"/>
      <c r="B109" s="8"/>
      <c r="C109" s="8"/>
      <c r="D109" s="8"/>
      <c r="E109" s="8"/>
      <c r="F109" s="8"/>
      <c r="G109" s="8"/>
      <c r="H109" s="8"/>
      <c r="I109" s="8"/>
      <c r="J109" s="22"/>
      <c r="K109" s="8"/>
      <c r="L109" s="8"/>
      <c r="M109" s="8"/>
      <c r="N109" s="8"/>
      <c r="O109" s="8"/>
      <c r="P109" s="8"/>
      <c r="Q109" s="8"/>
      <c r="R109" s="8"/>
      <c r="S109" s="22"/>
      <c r="T109" s="8"/>
      <c r="U109" s="8"/>
      <c r="V109" s="8"/>
      <c r="W109" s="8"/>
      <c r="X109" s="8"/>
      <c r="Y109" s="8"/>
      <c r="Z109" s="8"/>
      <c r="AA109" s="8"/>
      <c r="AB109" s="22"/>
    </row>
    <row r="110" spans="1:28" s="25" customFormat="1" x14ac:dyDescent="0.25">
      <c r="B110" s="21"/>
      <c r="C110" s="21"/>
      <c r="D110" s="21"/>
      <c r="E110" s="21"/>
      <c r="F110" s="21"/>
      <c r="G110" s="21"/>
      <c r="H110" s="21"/>
      <c r="I110" s="21"/>
      <c r="J110" s="22"/>
      <c r="K110" s="21"/>
      <c r="L110" s="21"/>
      <c r="M110" s="21"/>
      <c r="N110" s="21"/>
      <c r="O110" s="21"/>
      <c r="P110" s="21"/>
      <c r="Q110" s="21"/>
      <c r="R110" s="21"/>
      <c r="S110" s="22"/>
      <c r="T110" s="21"/>
      <c r="U110" s="21"/>
      <c r="V110" s="21"/>
      <c r="W110" s="21"/>
      <c r="X110" s="21"/>
      <c r="Y110" s="21"/>
      <c r="Z110" s="21"/>
      <c r="AA110" s="21"/>
      <c r="AB110" s="22"/>
    </row>
    <row r="113" spans="1:35" x14ac:dyDescent="0.25">
      <c r="A113" s="12"/>
    </row>
    <row r="114" spans="1:35" x14ac:dyDescent="0.25">
      <c r="A114" s="12"/>
      <c r="B114" s="11"/>
      <c r="C114" s="11"/>
      <c r="D114" s="11"/>
      <c r="E114" s="11"/>
      <c r="F114" s="11"/>
      <c r="G114" s="11"/>
      <c r="H114" s="11"/>
      <c r="I114" s="11"/>
      <c r="K114" s="11"/>
      <c r="L114" s="11"/>
      <c r="M114" s="11"/>
      <c r="N114" s="11"/>
      <c r="O114" s="11"/>
      <c r="P114" s="11"/>
      <c r="Q114" s="11"/>
      <c r="R114" s="11"/>
      <c r="T114" s="11"/>
      <c r="U114" s="11"/>
      <c r="V114" s="11"/>
      <c r="W114" s="11"/>
      <c r="X114" s="11"/>
      <c r="Y114" s="11"/>
      <c r="Z114" s="11"/>
      <c r="AA114" s="11"/>
    </row>
    <row r="115" spans="1:35" x14ac:dyDescent="0.25">
      <c r="AC115" s="12"/>
      <c r="AD115" s="12"/>
      <c r="AE115" s="12"/>
      <c r="AG115" s="12"/>
      <c r="AH115" s="12"/>
      <c r="AI115" s="12"/>
    </row>
    <row r="116" spans="1:35" s="25" customFormat="1" x14ac:dyDescent="0.25">
      <c r="A116" s="15"/>
    </row>
    <row r="117" spans="1:35" s="25" customFormat="1" x14ac:dyDescent="0.25">
      <c r="A117" s="15"/>
    </row>
    <row r="118" spans="1:35" s="25" customFormat="1" x14ac:dyDescent="0.25">
      <c r="A118" s="41"/>
      <c r="B118" s="8"/>
      <c r="C118" s="8"/>
      <c r="D118" s="8"/>
      <c r="E118" s="8"/>
      <c r="F118" s="8"/>
      <c r="G118" s="8"/>
      <c r="H118" s="8"/>
      <c r="I118" s="8"/>
      <c r="J118" s="22"/>
      <c r="K118" s="8"/>
      <c r="L118" s="8"/>
      <c r="M118" s="8"/>
      <c r="N118" s="8"/>
      <c r="O118" s="8"/>
      <c r="P118" s="8"/>
      <c r="Q118" s="8"/>
      <c r="R118" s="8"/>
      <c r="S118" s="22"/>
      <c r="T118" s="8"/>
      <c r="U118" s="8"/>
      <c r="V118" s="8"/>
      <c r="W118" s="8"/>
      <c r="X118" s="8"/>
      <c r="Y118" s="8"/>
      <c r="Z118" s="8"/>
      <c r="AA118" s="8"/>
      <c r="AB118" s="22"/>
    </row>
    <row r="119" spans="1:35" s="25" customFormat="1" x14ac:dyDescent="0.25">
      <c r="A119" s="41"/>
      <c r="B119" s="8"/>
      <c r="C119" s="8"/>
      <c r="D119" s="8"/>
      <c r="E119" s="8"/>
      <c r="F119" s="8"/>
      <c r="G119" s="8"/>
      <c r="H119" s="8"/>
      <c r="I119" s="8"/>
      <c r="J119" s="22"/>
      <c r="K119" s="8"/>
      <c r="L119" s="8"/>
      <c r="M119" s="8"/>
      <c r="N119" s="8"/>
      <c r="O119" s="8"/>
      <c r="P119" s="8"/>
      <c r="Q119" s="8"/>
      <c r="R119" s="8"/>
      <c r="S119" s="22"/>
      <c r="T119" s="8"/>
      <c r="U119" s="8"/>
      <c r="V119" s="8"/>
      <c r="W119" s="8"/>
      <c r="X119" s="8"/>
      <c r="Y119" s="8"/>
      <c r="Z119" s="8"/>
      <c r="AA119" s="8"/>
      <c r="AB119" s="22"/>
    </row>
    <row r="120" spans="1:35" s="25" customFormat="1" x14ac:dyDescent="0.25">
      <c r="A120" s="41"/>
      <c r="B120" s="8"/>
      <c r="C120" s="8"/>
      <c r="D120" s="8"/>
      <c r="E120" s="8"/>
      <c r="F120" s="8"/>
      <c r="G120" s="8"/>
      <c r="H120" s="8"/>
      <c r="I120" s="8"/>
      <c r="J120" s="22"/>
      <c r="K120" s="8"/>
      <c r="L120" s="8"/>
      <c r="M120" s="8"/>
      <c r="N120" s="8"/>
      <c r="O120" s="8"/>
      <c r="P120" s="8"/>
      <c r="Q120" s="8"/>
      <c r="R120" s="8"/>
      <c r="S120" s="22"/>
      <c r="T120" s="8"/>
      <c r="U120" s="8"/>
      <c r="V120" s="8"/>
      <c r="W120" s="8"/>
      <c r="X120" s="8"/>
      <c r="Y120" s="8"/>
      <c r="Z120" s="8"/>
      <c r="AA120" s="8"/>
      <c r="AB120" s="22"/>
    </row>
    <row r="121" spans="1:35" s="25" customFormat="1" x14ac:dyDescent="0.25">
      <c r="A121" s="41"/>
      <c r="B121" s="8"/>
      <c r="C121" s="8"/>
      <c r="D121" s="8"/>
      <c r="E121" s="8"/>
      <c r="F121" s="8"/>
      <c r="G121" s="8"/>
      <c r="H121" s="8"/>
      <c r="I121" s="8"/>
      <c r="J121" s="22"/>
      <c r="K121" s="8"/>
      <c r="L121" s="8"/>
      <c r="M121" s="8"/>
      <c r="N121" s="8"/>
      <c r="O121" s="8"/>
      <c r="P121" s="8"/>
      <c r="Q121" s="8"/>
      <c r="R121" s="8"/>
      <c r="S121" s="22"/>
      <c r="T121" s="8"/>
      <c r="U121" s="8"/>
      <c r="V121" s="8"/>
      <c r="W121" s="8"/>
      <c r="X121" s="8"/>
      <c r="Y121" s="8"/>
      <c r="Z121" s="8"/>
      <c r="AA121" s="8"/>
      <c r="AB121" s="22"/>
    </row>
    <row r="122" spans="1:35" s="25" customFormat="1" x14ac:dyDescent="0.25">
      <c r="A122" s="41"/>
      <c r="B122" s="8"/>
      <c r="C122" s="8"/>
      <c r="D122" s="8"/>
      <c r="E122" s="8"/>
      <c r="F122" s="8"/>
      <c r="G122" s="8"/>
      <c r="H122" s="8"/>
      <c r="I122" s="8"/>
      <c r="J122" s="22"/>
      <c r="K122" s="8"/>
      <c r="L122" s="8"/>
      <c r="M122" s="8"/>
      <c r="N122" s="8"/>
      <c r="O122" s="8"/>
      <c r="P122" s="8"/>
      <c r="Q122" s="8"/>
      <c r="R122" s="8"/>
      <c r="S122" s="22"/>
      <c r="T122" s="8"/>
      <c r="U122" s="8"/>
      <c r="V122" s="8"/>
      <c r="W122" s="8"/>
      <c r="X122" s="8"/>
      <c r="Y122" s="8"/>
      <c r="Z122" s="8"/>
      <c r="AA122" s="8"/>
      <c r="AB122" s="22"/>
    </row>
    <row r="123" spans="1:35" s="25" customFormat="1" x14ac:dyDescent="0.25">
      <c r="A123" s="41"/>
      <c r="B123" s="8"/>
      <c r="C123" s="8"/>
      <c r="D123" s="8"/>
      <c r="E123" s="8"/>
      <c r="F123" s="8"/>
      <c r="G123" s="8"/>
      <c r="H123" s="8"/>
      <c r="I123" s="8"/>
      <c r="J123" s="22"/>
      <c r="K123" s="8"/>
      <c r="L123" s="8"/>
      <c r="M123" s="8"/>
      <c r="N123" s="8"/>
      <c r="O123" s="8"/>
      <c r="P123" s="8"/>
      <c r="Q123" s="8"/>
      <c r="R123" s="8"/>
      <c r="S123" s="22"/>
      <c r="T123" s="8"/>
      <c r="U123" s="8"/>
      <c r="V123" s="8"/>
      <c r="W123" s="8"/>
      <c r="X123" s="8"/>
      <c r="Y123" s="8"/>
      <c r="Z123" s="8"/>
      <c r="AA123" s="8"/>
      <c r="AB123" s="22"/>
    </row>
    <row r="124" spans="1:35" s="25" customFormat="1" x14ac:dyDescent="0.25">
      <c r="A124" s="41"/>
      <c r="B124" s="8"/>
      <c r="C124" s="8"/>
      <c r="D124" s="8"/>
      <c r="E124" s="8"/>
      <c r="F124" s="8"/>
      <c r="G124" s="8"/>
      <c r="H124" s="8"/>
      <c r="I124" s="8"/>
      <c r="J124" s="22"/>
      <c r="K124" s="8"/>
      <c r="L124" s="8"/>
      <c r="M124" s="8"/>
      <c r="N124" s="8"/>
      <c r="O124" s="8"/>
      <c r="P124" s="8"/>
      <c r="Q124" s="8"/>
      <c r="R124" s="8"/>
      <c r="S124" s="22"/>
      <c r="T124" s="8"/>
      <c r="U124" s="8"/>
      <c r="V124" s="8"/>
      <c r="W124" s="8"/>
      <c r="X124" s="8"/>
      <c r="Y124" s="8"/>
      <c r="Z124" s="8"/>
      <c r="AA124" s="8"/>
      <c r="AB124" s="22"/>
    </row>
    <row r="125" spans="1:35" s="25" customFormat="1" x14ac:dyDescent="0.25">
      <c r="A125" s="41"/>
      <c r="B125" s="8"/>
      <c r="C125" s="8"/>
      <c r="D125" s="8"/>
      <c r="E125" s="8"/>
      <c r="F125" s="8"/>
      <c r="G125" s="8"/>
      <c r="H125" s="8"/>
      <c r="I125" s="8"/>
      <c r="J125" s="22"/>
      <c r="K125" s="8"/>
      <c r="L125" s="8"/>
      <c r="M125" s="8"/>
      <c r="N125" s="8"/>
      <c r="O125" s="8"/>
      <c r="P125" s="8"/>
      <c r="Q125" s="8"/>
      <c r="R125" s="8"/>
      <c r="S125" s="22"/>
      <c r="T125" s="8"/>
      <c r="U125" s="8"/>
      <c r="V125" s="8"/>
      <c r="W125" s="8"/>
      <c r="X125" s="8"/>
      <c r="Y125" s="8"/>
      <c r="Z125" s="8"/>
      <c r="AA125" s="8"/>
      <c r="AB125" s="22"/>
    </row>
    <row r="126" spans="1:35" s="25" customFormat="1" x14ac:dyDescent="0.25">
      <c r="A126" s="41"/>
      <c r="B126" s="8"/>
      <c r="C126" s="8"/>
      <c r="D126" s="8"/>
      <c r="E126" s="8"/>
      <c r="F126" s="8"/>
      <c r="G126" s="8"/>
      <c r="H126" s="8"/>
      <c r="I126" s="8"/>
      <c r="J126" s="22"/>
      <c r="K126" s="8"/>
      <c r="L126" s="8"/>
      <c r="M126" s="8"/>
      <c r="N126" s="8"/>
      <c r="O126" s="8"/>
      <c r="P126" s="8"/>
      <c r="Q126" s="8"/>
      <c r="R126" s="8"/>
      <c r="S126" s="22"/>
      <c r="T126" s="8"/>
      <c r="U126" s="8"/>
      <c r="V126" s="8"/>
      <c r="W126" s="8"/>
      <c r="X126" s="8"/>
      <c r="Y126" s="8"/>
      <c r="Z126" s="8"/>
      <c r="AA126" s="8"/>
      <c r="AB126" s="22"/>
    </row>
    <row r="127" spans="1:35" s="25" customFormat="1" x14ac:dyDescent="0.25">
      <c r="A127" s="41"/>
      <c r="B127" s="8"/>
      <c r="C127" s="8"/>
      <c r="D127" s="8"/>
      <c r="E127" s="8"/>
      <c r="F127" s="8"/>
      <c r="G127" s="8"/>
      <c r="H127" s="8"/>
      <c r="I127" s="8"/>
      <c r="J127" s="22"/>
      <c r="K127" s="8"/>
      <c r="L127" s="8"/>
      <c r="M127" s="8"/>
      <c r="N127" s="8"/>
      <c r="O127" s="8"/>
      <c r="P127" s="8"/>
      <c r="Q127" s="8"/>
      <c r="R127" s="8"/>
      <c r="S127" s="22"/>
      <c r="T127" s="8"/>
      <c r="U127" s="8"/>
      <c r="V127" s="8"/>
      <c r="W127" s="8"/>
      <c r="X127" s="8"/>
      <c r="Y127" s="8"/>
      <c r="Z127" s="8"/>
      <c r="AA127" s="8"/>
      <c r="AB127" s="22"/>
    </row>
    <row r="128" spans="1:35" s="25" customFormat="1" x14ac:dyDescent="0.25">
      <c r="A128" s="41"/>
      <c r="B128" s="8"/>
      <c r="C128" s="8"/>
      <c r="D128" s="8"/>
      <c r="E128" s="8"/>
      <c r="F128" s="8"/>
      <c r="G128" s="8"/>
      <c r="H128" s="8"/>
      <c r="I128" s="8"/>
      <c r="J128" s="22"/>
      <c r="K128" s="8"/>
      <c r="L128" s="8"/>
      <c r="M128" s="8"/>
      <c r="N128" s="8"/>
      <c r="O128" s="8"/>
      <c r="P128" s="8"/>
      <c r="Q128" s="8"/>
      <c r="R128" s="8"/>
      <c r="S128" s="22"/>
      <c r="T128" s="8"/>
      <c r="U128" s="8"/>
      <c r="V128" s="8"/>
      <c r="W128" s="8"/>
      <c r="X128" s="8"/>
      <c r="Y128" s="8"/>
      <c r="Z128" s="8"/>
      <c r="AA128" s="8"/>
      <c r="AB128" s="22"/>
    </row>
    <row r="129" spans="1:35" s="25" customFormat="1" x14ac:dyDescent="0.25">
      <c r="A129" s="41"/>
      <c r="B129" s="8"/>
      <c r="C129" s="8"/>
      <c r="D129" s="8"/>
      <c r="E129" s="8"/>
      <c r="F129" s="8"/>
      <c r="G129" s="8"/>
      <c r="H129" s="8"/>
      <c r="I129" s="8"/>
      <c r="J129" s="22"/>
      <c r="K129" s="8"/>
      <c r="L129" s="8"/>
      <c r="M129" s="8"/>
      <c r="N129" s="8"/>
      <c r="O129" s="8"/>
      <c r="P129" s="8"/>
      <c r="Q129" s="8"/>
      <c r="R129" s="8"/>
      <c r="S129" s="22"/>
      <c r="T129" s="8"/>
      <c r="U129" s="8"/>
      <c r="V129" s="8"/>
      <c r="W129" s="8"/>
      <c r="X129" s="8"/>
      <c r="Y129" s="8"/>
      <c r="Z129" s="8"/>
      <c r="AA129" s="8"/>
      <c r="AB129" s="22"/>
    </row>
    <row r="130" spans="1:35" s="25" customFormat="1" x14ac:dyDescent="0.25">
      <c r="A130" s="41"/>
      <c r="B130" s="8"/>
      <c r="C130" s="8"/>
      <c r="D130" s="8"/>
      <c r="E130" s="8"/>
      <c r="F130" s="8"/>
      <c r="G130" s="8"/>
      <c r="H130" s="8"/>
      <c r="I130" s="8"/>
      <c r="J130" s="22"/>
      <c r="K130" s="8"/>
      <c r="L130" s="8"/>
      <c r="M130" s="8"/>
      <c r="N130" s="8"/>
      <c r="O130" s="8"/>
      <c r="P130" s="8"/>
      <c r="Q130" s="8"/>
      <c r="R130" s="8"/>
      <c r="S130" s="22"/>
      <c r="T130" s="8"/>
      <c r="U130" s="8"/>
      <c r="V130" s="8"/>
      <c r="W130" s="8"/>
      <c r="X130" s="8"/>
      <c r="Y130" s="8"/>
      <c r="Z130" s="8"/>
      <c r="AA130" s="8"/>
      <c r="AB130" s="22"/>
    </row>
    <row r="131" spans="1:35" s="25" customFormat="1" x14ac:dyDescent="0.25">
      <c r="A131" s="41"/>
      <c r="B131" s="8"/>
      <c r="C131" s="8"/>
      <c r="D131" s="8"/>
      <c r="E131" s="8"/>
      <c r="F131" s="8"/>
      <c r="G131" s="8"/>
      <c r="H131" s="8"/>
      <c r="I131" s="8"/>
      <c r="J131" s="22"/>
      <c r="K131" s="8"/>
      <c r="L131" s="8"/>
      <c r="M131" s="8"/>
      <c r="N131" s="8"/>
      <c r="O131" s="8"/>
      <c r="P131" s="8"/>
      <c r="Q131" s="8"/>
      <c r="R131" s="8"/>
      <c r="S131" s="22"/>
      <c r="T131" s="8"/>
      <c r="U131" s="8"/>
      <c r="V131" s="8"/>
      <c r="W131" s="8"/>
      <c r="X131" s="8"/>
      <c r="Y131" s="8"/>
      <c r="Z131" s="8"/>
      <c r="AA131" s="8"/>
      <c r="AB131" s="22"/>
    </row>
    <row r="132" spans="1:35" s="25" customFormat="1" x14ac:dyDescent="0.25">
      <c r="A132" s="41"/>
      <c r="B132" s="8"/>
      <c r="C132" s="8"/>
      <c r="D132" s="8"/>
      <c r="E132" s="8"/>
      <c r="F132" s="8"/>
      <c r="G132" s="8"/>
      <c r="H132" s="8"/>
      <c r="I132" s="8"/>
      <c r="J132" s="22"/>
      <c r="K132" s="8"/>
      <c r="L132" s="8"/>
      <c r="M132" s="8"/>
      <c r="N132" s="8"/>
      <c r="O132" s="8"/>
      <c r="P132" s="8"/>
      <c r="Q132" s="8"/>
      <c r="R132" s="8"/>
      <c r="S132" s="22"/>
      <c r="T132" s="8"/>
      <c r="U132" s="8"/>
      <c r="V132" s="8"/>
      <c r="W132" s="8"/>
      <c r="X132" s="8"/>
      <c r="Y132" s="8"/>
      <c r="Z132" s="8"/>
      <c r="AA132" s="8"/>
      <c r="AB132" s="22"/>
    </row>
    <row r="133" spans="1:35" s="25" customFormat="1" x14ac:dyDescent="0.25">
      <c r="A133" s="41"/>
      <c r="B133" s="8"/>
      <c r="C133" s="8"/>
      <c r="D133" s="8"/>
      <c r="E133" s="8"/>
      <c r="F133" s="8"/>
      <c r="G133" s="8"/>
      <c r="H133" s="8"/>
      <c r="I133" s="8"/>
      <c r="J133" s="22"/>
      <c r="K133" s="8"/>
      <c r="L133" s="8"/>
      <c r="M133" s="8"/>
      <c r="N133" s="8"/>
      <c r="O133" s="8"/>
      <c r="P133" s="8"/>
      <c r="Q133" s="8"/>
      <c r="R133" s="8"/>
      <c r="S133" s="22"/>
      <c r="T133" s="8"/>
      <c r="U133" s="8"/>
      <c r="V133" s="8"/>
      <c r="W133" s="8"/>
      <c r="X133" s="8"/>
      <c r="Y133" s="8"/>
      <c r="Z133" s="8"/>
      <c r="AA133" s="8"/>
      <c r="AB133" s="22"/>
    </row>
    <row r="134" spans="1:35" s="25" customFormat="1" x14ac:dyDescent="0.25">
      <c r="A134" s="41"/>
      <c r="B134" s="8"/>
      <c r="C134" s="8"/>
      <c r="D134" s="8"/>
      <c r="E134" s="8"/>
      <c r="F134" s="8"/>
      <c r="G134" s="8"/>
      <c r="H134" s="8"/>
      <c r="I134" s="8"/>
      <c r="J134" s="22"/>
      <c r="K134" s="8"/>
      <c r="L134" s="8"/>
      <c r="M134" s="8"/>
      <c r="N134" s="8"/>
      <c r="O134" s="8"/>
      <c r="P134" s="8"/>
      <c r="Q134" s="8"/>
      <c r="R134" s="8"/>
      <c r="S134" s="22"/>
      <c r="T134" s="8"/>
      <c r="U134" s="8"/>
      <c r="V134" s="8"/>
      <c r="W134" s="8"/>
      <c r="X134" s="8"/>
      <c r="Y134" s="8"/>
      <c r="Z134" s="8"/>
      <c r="AA134" s="8"/>
      <c r="AB134" s="22"/>
    </row>
    <row r="135" spans="1:35" s="25" customFormat="1" x14ac:dyDescent="0.25">
      <c r="A135" s="41"/>
      <c r="B135" s="8"/>
      <c r="C135" s="8"/>
      <c r="D135" s="8"/>
      <c r="E135" s="8"/>
      <c r="F135" s="8"/>
      <c r="G135" s="8"/>
      <c r="H135" s="8"/>
      <c r="I135" s="8"/>
      <c r="J135" s="22"/>
      <c r="K135" s="8"/>
      <c r="L135" s="8"/>
      <c r="M135" s="8"/>
      <c r="N135" s="8"/>
      <c r="O135" s="8"/>
      <c r="P135" s="8"/>
      <c r="Q135" s="8"/>
      <c r="R135" s="8"/>
      <c r="S135" s="22"/>
      <c r="T135" s="8"/>
      <c r="U135" s="8"/>
      <c r="V135" s="8"/>
      <c r="W135" s="8"/>
      <c r="X135" s="8"/>
      <c r="Y135" s="8"/>
      <c r="Z135" s="8"/>
      <c r="AA135" s="8"/>
      <c r="AB135" s="22"/>
    </row>
    <row r="136" spans="1:35" s="25" customFormat="1" x14ac:dyDescent="0.25">
      <c r="A136" s="41"/>
      <c r="B136" s="8"/>
      <c r="C136" s="8"/>
      <c r="D136" s="8"/>
      <c r="E136" s="8"/>
      <c r="F136" s="8"/>
      <c r="G136" s="8"/>
      <c r="H136" s="8"/>
      <c r="I136" s="8"/>
      <c r="J136" s="22"/>
      <c r="K136" s="8"/>
      <c r="L136" s="8"/>
      <c r="M136" s="8"/>
      <c r="N136" s="8"/>
      <c r="O136" s="8"/>
      <c r="P136" s="8"/>
      <c r="Q136" s="8"/>
      <c r="R136" s="8"/>
      <c r="S136" s="22"/>
      <c r="T136" s="8"/>
      <c r="U136" s="8"/>
      <c r="V136" s="8"/>
      <c r="W136" s="8"/>
      <c r="X136" s="8"/>
      <c r="Y136" s="8"/>
      <c r="Z136" s="8"/>
      <c r="AA136" s="8"/>
      <c r="AB136" s="22"/>
    </row>
    <row r="137" spans="1:35" s="25" customFormat="1" x14ac:dyDescent="0.25">
      <c r="A137" s="41"/>
      <c r="B137" s="8"/>
      <c r="C137" s="8"/>
      <c r="D137" s="8"/>
      <c r="E137" s="8"/>
      <c r="F137" s="8"/>
      <c r="G137" s="8"/>
      <c r="H137" s="8"/>
      <c r="I137" s="8"/>
      <c r="J137" s="22"/>
      <c r="K137" s="8"/>
      <c r="L137" s="8"/>
      <c r="M137" s="8"/>
      <c r="N137" s="8"/>
      <c r="O137" s="8"/>
      <c r="P137" s="8"/>
      <c r="Q137" s="8"/>
      <c r="R137" s="8"/>
      <c r="S137" s="22"/>
      <c r="T137" s="8"/>
      <c r="U137" s="8"/>
      <c r="V137" s="8"/>
      <c r="W137" s="8"/>
      <c r="X137" s="8"/>
      <c r="Y137" s="8"/>
      <c r="Z137" s="8"/>
      <c r="AA137" s="8"/>
      <c r="AB137" s="22"/>
    </row>
    <row r="138" spans="1:35" s="25" customFormat="1" x14ac:dyDescent="0.25">
      <c r="A138" s="41"/>
      <c r="B138" s="8"/>
      <c r="C138" s="8"/>
      <c r="D138" s="8"/>
      <c r="E138" s="8"/>
      <c r="F138" s="8"/>
      <c r="G138" s="8"/>
      <c r="H138" s="8"/>
      <c r="I138" s="8"/>
      <c r="J138" s="22"/>
      <c r="K138" s="8"/>
      <c r="L138" s="8"/>
      <c r="M138" s="8"/>
      <c r="N138" s="8"/>
      <c r="O138" s="8"/>
      <c r="P138" s="8"/>
      <c r="Q138" s="8"/>
      <c r="R138" s="8"/>
      <c r="S138" s="22"/>
      <c r="T138" s="8"/>
      <c r="U138" s="8"/>
      <c r="V138" s="8"/>
      <c r="W138" s="8"/>
      <c r="X138" s="8"/>
      <c r="Y138" s="8"/>
      <c r="Z138" s="8"/>
      <c r="AA138" s="8"/>
      <c r="AB138" s="22"/>
    </row>
    <row r="139" spans="1:35" s="25" customFormat="1" x14ac:dyDescent="0.25">
      <c r="B139" s="21"/>
      <c r="C139" s="21"/>
      <c r="D139" s="21"/>
      <c r="E139" s="21"/>
      <c r="F139" s="21"/>
      <c r="G139" s="21"/>
      <c r="H139" s="21"/>
      <c r="I139" s="21"/>
      <c r="J139" s="22"/>
      <c r="K139" s="21"/>
      <c r="L139" s="21"/>
      <c r="M139" s="21"/>
      <c r="N139" s="21"/>
      <c r="O139" s="21"/>
      <c r="P139" s="21"/>
      <c r="Q139" s="21"/>
      <c r="R139" s="21"/>
      <c r="S139" s="22"/>
      <c r="T139" s="21"/>
      <c r="U139" s="21"/>
      <c r="V139" s="21"/>
      <c r="W139" s="21"/>
      <c r="X139" s="21"/>
      <c r="Y139" s="21"/>
      <c r="Z139" s="21"/>
      <c r="AA139" s="21"/>
      <c r="AB139" s="22"/>
    </row>
    <row r="142" spans="1:35" x14ac:dyDescent="0.25">
      <c r="A142" s="12"/>
    </row>
    <row r="143" spans="1:35" x14ac:dyDescent="0.25">
      <c r="A143" s="12"/>
      <c r="B143" s="11"/>
      <c r="C143" s="11"/>
      <c r="D143" s="11"/>
      <c r="E143" s="11"/>
      <c r="F143" s="11"/>
      <c r="G143" s="11"/>
      <c r="H143" s="11"/>
      <c r="I143" s="11"/>
      <c r="K143" s="11"/>
      <c r="L143" s="11"/>
      <c r="M143" s="11"/>
      <c r="N143" s="11"/>
      <c r="O143" s="11"/>
      <c r="P143" s="11"/>
      <c r="Q143" s="11"/>
      <c r="R143" s="11"/>
      <c r="T143" s="11"/>
      <c r="U143" s="11"/>
      <c r="V143" s="11"/>
      <c r="W143" s="11"/>
      <c r="X143" s="11"/>
      <c r="Y143" s="11"/>
      <c r="Z143" s="11"/>
      <c r="AA143" s="11"/>
    </row>
    <row r="144" spans="1:35" x14ac:dyDescent="0.25">
      <c r="AC144" s="12"/>
      <c r="AD144" s="12"/>
      <c r="AE144" s="12"/>
      <c r="AG144" s="12"/>
      <c r="AH144" s="12"/>
      <c r="AI144" s="12"/>
    </row>
    <row r="145" spans="1:28" s="25" customFormat="1" x14ac:dyDescent="0.25">
      <c r="A145" s="15"/>
    </row>
    <row r="146" spans="1:28" s="25" customFormat="1" x14ac:dyDescent="0.25">
      <c r="A146" s="15"/>
    </row>
    <row r="147" spans="1:28" s="25" customFormat="1" x14ac:dyDescent="0.25">
      <c r="A147" s="41"/>
      <c r="B147" s="8"/>
      <c r="C147" s="8"/>
      <c r="D147" s="8"/>
      <c r="E147" s="8"/>
      <c r="F147" s="8"/>
      <c r="G147" s="8"/>
      <c r="H147" s="8"/>
      <c r="I147" s="8"/>
      <c r="J147" s="22"/>
      <c r="K147" s="8"/>
      <c r="L147" s="8"/>
      <c r="M147" s="8"/>
      <c r="N147" s="8"/>
      <c r="O147" s="8"/>
      <c r="P147" s="8"/>
      <c r="Q147" s="8"/>
      <c r="R147" s="8"/>
      <c r="S147" s="22"/>
      <c r="T147" s="8"/>
      <c r="U147" s="8"/>
      <c r="V147" s="8"/>
      <c r="W147" s="8"/>
      <c r="X147" s="8"/>
      <c r="Y147" s="8"/>
      <c r="Z147" s="8"/>
      <c r="AA147" s="8"/>
      <c r="AB147" s="22"/>
    </row>
    <row r="148" spans="1:28" s="25" customFormat="1" x14ac:dyDescent="0.25">
      <c r="A148" s="41"/>
      <c r="B148" s="8"/>
      <c r="C148" s="8"/>
      <c r="D148" s="8"/>
      <c r="E148" s="8"/>
      <c r="F148" s="8"/>
      <c r="G148" s="8"/>
      <c r="H148" s="8"/>
      <c r="I148" s="8"/>
      <c r="J148" s="22"/>
      <c r="K148" s="8"/>
      <c r="L148" s="8"/>
      <c r="M148" s="8"/>
      <c r="N148" s="8"/>
      <c r="O148" s="8"/>
      <c r="P148" s="8"/>
      <c r="Q148" s="8"/>
      <c r="R148" s="8"/>
      <c r="S148" s="22"/>
      <c r="T148" s="8"/>
      <c r="U148" s="8"/>
      <c r="V148" s="8"/>
      <c r="W148" s="8"/>
      <c r="X148" s="8"/>
      <c r="Y148" s="8"/>
      <c r="Z148" s="8"/>
      <c r="AA148" s="8"/>
      <c r="AB148" s="22"/>
    </row>
    <row r="149" spans="1:28" s="25" customFormat="1" x14ac:dyDescent="0.25">
      <c r="A149" s="41"/>
      <c r="B149" s="8"/>
      <c r="C149" s="8"/>
      <c r="D149" s="8"/>
      <c r="E149" s="8"/>
      <c r="F149" s="8"/>
      <c r="G149" s="8"/>
      <c r="H149" s="8"/>
      <c r="I149" s="8"/>
      <c r="J149" s="22"/>
      <c r="K149" s="8"/>
      <c r="L149" s="8"/>
      <c r="M149" s="8"/>
      <c r="N149" s="8"/>
      <c r="O149" s="8"/>
      <c r="P149" s="8"/>
      <c r="Q149" s="8"/>
      <c r="R149" s="8"/>
      <c r="S149" s="22"/>
      <c r="T149" s="8"/>
      <c r="U149" s="8"/>
      <c r="V149" s="8"/>
      <c r="W149" s="8"/>
      <c r="X149" s="8"/>
      <c r="Y149" s="8"/>
      <c r="Z149" s="8"/>
      <c r="AA149" s="8"/>
      <c r="AB149" s="22"/>
    </row>
    <row r="150" spans="1:28" s="25" customFormat="1" x14ac:dyDescent="0.25">
      <c r="A150" s="41"/>
      <c r="B150" s="8"/>
      <c r="C150" s="8"/>
      <c r="D150" s="8"/>
      <c r="E150" s="8"/>
      <c r="F150" s="8"/>
      <c r="G150" s="8"/>
      <c r="H150" s="8"/>
      <c r="I150" s="8"/>
      <c r="J150" s="22"/>
      <c r="K150" s="8"/>
      <c r="L150" s="8"/>
      <c r="M150" s="8"/>
      <c r="N150" s="8"/>
      <c r="O150" s="8"/>
      <c r="P150" s="8"/>
      <c r="Q150" s="8"/>
      <c r="R150" s="8"/>
      <c r="S150" s="22"/>
      <c r="T150" s="8"/>
      <c r="U150" s="8"/>
      <c r="V150" s="8"/>
      <c r="W150" s="8"/>
      <c r="X150" s="8"/>
      <c r="Y150" s="8"/>
      <c r="Z150" s="8"/>
      <c r="AA150" s="8"/>
      <c r="AB150" s="22"/>
    </row>
    <row r="151" spans="1:28" s="25" customFormat="1" x14ac:dyDescent="0.25">
      <c r="A151" s="41"/>
      <c r="B151" s="8"/>
      <c r="C151" s="8"/>
      <c r="D151" s="8"/>
      <c r="E151" s="8"/>
      <c r="F151" s="8"/>
      <c r="G151" s="8"/>
      <c r="H151" s="8"/>
      <c r="I151" s="8"/>
      <c r="J151" s="22"/>
      <c r="K151" s="8"/>
      <c r="L151" s="8"/>
      <c r="M151" s="8"/>
      <c r="N151" s="8"/>
      <c r="O151" s="8"/>
      <c r="P151" s="8"/>
      <c r="Q151" s="8"/>
      <c r="R151" s="8"/>
      <c r="S151" s="22"/>
      <c r="T151" s="8"/>
      <c r="U151" s="8"/>
      <c r="V151" s="8"/>
      <c r="W151" s="8"/>
      <c r="X151" s="8"/>
      <c r="Y151" s="8"/>
      <c r="Z151" s="8"/>
      <c r="AA151" s="8"/>
      <c r="AB151" s="22"/>
    </row>
    <row r="152" spans="1:28" s="25" customFormat="1" x14ac:dyDescent="0.25">
      <c r="A152" s="41"/>
      <c r="B152" s="8"/>
      <c r="C152" s="8"/>
      <c r="D152" s="8"/>
      <c r="E152" s="8"/>
      <c r="F152" s="8"/>
      <c r="G152" s="8"/>
      <c r="H152" s="8"/>
      <c r="I152" s="8"/>
      <c r="J152" s="22"/>
      <c r="K152" s="8"/>
      <c r="L152" s="8"/>
      <c r="M152" s="8"/>
      <c r="N152" s="8"/>
      <c r="O152" s="8"/>
      <c r="P152" s="8"/>
      <c r="Q152" s="8"/>
      <c r="R152" s="8"/>
      <c r="S152" s="22"/>
      <c r="T152" s="8"/>
      <c r="U152" s="8"/>
      <c r="V152" s="8"/>
      <c r="W152" s="8"/>
      <c r="X152" s="8"/>
      <c r="Y152" s="8"/>
      <c r="Z152" s="8"/>
      <c r="AA152" s="8"/>
      <c r="AB152" s="22"/>
    </row>
    <row r="153" spans="1:28" s="25" customFormat="1" x14ac:dyDescent="0.25">
      <c r="A153" s="41"/>
      <c r="B153" s="8"/>
      <c r="C153" s="8"/>
      <c r="D153" s="8"/>
      <c r="E153" s="8"/>
      <c r="F153" s="8"/>
      <c r="G153" s="8"/>
      <c r="H153" s="8"/>
      <c r="I153" s="8"/>
      <c r="J153" s="22"/>
      <c r="K153" s="8"/>
      <c r="L153" s="8"/>
      <c r="M153" s="8"/>
      <c r="N153" s="8"/>
      <c r="O153" s="8"/>
      <c r="P153" s="8"/>
      <c r="Q153" s="8"/>
      <c r="R153" s="8"/>
      <c r="S153" s="22"/>
      <c r="T153" s="8"/>
      <c r="U153" s="8"/>
      <c r="V153" s="8"/>
      <c r="W153" s="8"/>
      <c r="X153" s="8"/>
      <c r="Y153" s="8"/>
      <c r="Z153" s="8"/>
      <c r="AA153" s="8"/>
      <c r="AB153" s="22"/>
    </row>
    <row r="154" spans="1:28" s="25" customFormat="1" x14ac:dyDescent="0.25">
      <c r="A154" s="41"/>
      <c r="B154" s="8"/>
      <c r="C154" s="8"/>
      <c r="D154" s="8"/>
      <c r="E154" s="8"/>
      <c r="F154" s="8"/>
      <c r="G154" s="8"/>
      <c r="H154" s="8"/>
      <c r="I154" s="8"/>
      <c r="J154" s="22"/>
      <c r="K154" s="8"/>
      <c r="L154" s="8"/>
      <c r="M154" s="8"/>
      <c r="N154" s="8"/>
      <c r="O154" s="8"/>
      <c r="P154" s="8"/>
      <c r="Q154" s="8"/>
      <c r="R154" s="8"/>
      <c r="S154" s="22"/>
      <c r="T154" s="8"/>
      <c r="U154" s="8"/>
      <c r="V154" s="8"/>
      <c r="W154" s="8"/>
      <c r="X154" s="8"/>
      <c r="Y154" s="8"/>
      <c r="Z154" s="8"/>
      <c r="AA154" s="8"/>
      <c r="AB154" s="22"/>
    </row>
    <row r="155" spans="1:28" s="25" customFormat="1" x14ac:dyDescent="0.25">
      <c r="A155" s="41"/>
      <c r="B155" s="8"/>
      <c r="C155" s="8"/>
      <c r="D155" s="8"/>
      <c r="E155" s="8"/>
      <c r="F155" s="8"/>
      <c r="G155" s="8"/>
      <c r="H155" s="8"/>
      <c r="I155" s="8"/>
      <c r="J155" s="22"/>
      <c r="K155" s="8"/>
      <c r="L155" s="8"/>
      <c r="M155" s="8"/>
      <c r="N155" s="8"/>
      <c r="O155" s="8"/>
      <c r="P155" s="8"/>
      <c r="Q155" s="8"/>
      <c r="R155" s="8"/>
      <c r="S155" s="22"/>
      <c r="T155" s="8"/>
      <c r="U155" s="8"/>
      <c r="V155" s="8"/>
      <c r="W155" s="8"/>
      <c r="X155" s="8"/>
      <c r="Y155" s="8"/>
      <c r="Z155" s="8"/>
      <c r="AA155" s="8"/>
      <c r="AB155" s="22"/>
    </row>
    <row r="156" spans="1:28" s="25" customFormat="1" x14ac:dyDescent="0.25">
      <c r="A156" s="41"/>
      <c r="B156" s="8"/>
      <c r="C156" s="8"/>
      <c r="D156" s="8"/>
      <c r="E156" s="8"/>
      <c r="F156" s="8"/>
      <c r="G156" s="8"/>
      <c r="H156" s="8"/>
      <c r="I156" s="8"/>
      <c r="J156" s="22"/>
      <c r="K156" s="8"/>
      <c r="L156" s="8"/>
      <c r="M156" s="8"/>
      <c r="N156" s="8"/>
      <c r="O156" s="8"/>
      <c r="P156" s="8"/>
      <c r="Q156" s="8"/>
      <c r="R156" s="8"/>
      <c r="S156" s="22"/>
      <c r="T156" s="8"/>
      <c r="U156" s="8"/>
      <c r="V156" s="8"/>
      <c r="W156" s="8"/>
      <c r="X156" s="8"/>
      <c r="Y156" s="8"/>
      <c r="Z156" s="8"/>
      <c r="AA156" s="8"/>
      <c r="AB156" s="22"/>
    </row>
    <row r="157" spans="1:28" s="25" customFormat="1" x14ac:dyDescent="0.25">
      <c r="A157" s="41"/>
      <c r="B157" s="8"/>
      <c r="C157" s="8"/>
      <c r="D157" s="8"/>
      <c r="E157" s="8"/>
      <c r="F157" s="8"/>
      <c r="G157" s="8"/>
      <c r="H157" s="8"/>
      <c r="I157" s="8"/>
      <c r="J157" s="22"/>
      <c r="K157" s="8"/>
      <c r="L157" s="8"/>
      <c r="M157" s="8"/>
      <c r="N157" s="8"/>
      <c r="O157" s="8"/>
      <c r="P157" s="8"/>
      <c r="Q157" s="8"/>
      <c r="R157" s="8"/>
      <c r="S157" s="22"/>
      <c r="T157" s="8"/>
      <c r="U157" s="8"/>
      <c r="V157" s="8"/>
      <c r="W157" s="8"/>
      <c r="X157" s="8"/>
      <c r="Y157" s="8"/>
      <c r="Z157" s="8"/>
      <c r="AA157" s="8"/>
      <c r="AB157" s="22"/>
    </row>
    <row r="158" spans="1:28" s="25" customFormat="1" x14ac:dyDescent="0.25">
      <c r="A158" s="41"/>
      <c r="B158" s="8"/>
      <c r="C158" s="8"/>
      <c r="D158" s="8"/>
      <c r="E158" s="8"/>
      <c r="F158" s="8"/>
      <c r="G158" s="8"/>
      <c r="H158" s="8"/>
      <c r="I158" s="8"/>
      <c r="J158" s="22"/>
      <c r="K158" s="8"/>
      <c r="L158" s="8"/>
      <c r="M158" s="8"/>
      <c r="N158" s="8"/>
      <c r="O158" s="8"/>
      <c r="P158" s="8"/>
      <c r="Q158" s="8"/>
      <c r="R158" s="8"/>
      <c r="S158" s="22"/>
      <c r="T158" s="8"/>
      <c r="U158" s="8"/>
      <c r="V158" s="8"/>
      <c r="W158" s="8"/>
      <c r="X158" s="8"/>
      <c r="Y158" s="8"/>
      <c r="Z158" s="8"/>
      <c r="AA158" s="8"/>
      <c r="AB158" s="22"/>
    </row>
    <row r="159" spans="1:28" s="25" customFormat="1" x14ac:dyDescent="0.25">
      <c r="A159" s="41"/>
      <c r="B159" s="8"/>
      <c r="C159" s="8"/>
      <c r="D159" s="8"/>
      <c r="E159" s="8"/>
      <c r="F159" s="8"/>
      <c r="G159" s="8"/>
      <c r="H159" s="8"/>
      <c r="I159" s="8"/>
      <c r="J159" s="22"/>
      <c r="K159" s="8"/>
      <c r="L159" s="8"/>
      <c r="M159" s="8"/>
      <c r="N159" s="8"/>
      <c r="O159" s="8"/>
      <c r="P159" s="8"/>
      <c r="Q159" s="8"/>
      <c r="R159" s="8"/>
      <c r="S159" s="22"/>
      <c r="T159" s="8"/>
      <c r="U159" s="8"/>
      <c r="V159" s="8"/>
      <c r="W159" s="8"/>
      <c r="X159" s="8"/>
      <c r="Y159" s="8"/>
      <c r="Z159" s="8"/>
      <c r="AA159" s="8"/>
      <c r="AB159" s="22"/>
    </row>
    <row r="160" spans="1:28" s="25" customFormat="1" x14ac:dyDescent="0.25">
      <c r="A160" s="41"/>
      <c r="B160" s="8"/>
      <c r="C160" s="8"/>
      <c r="D160" s="8"/>
      <c r="E160" s="8"/>
      <c r="F160" s="8"/>
      <c r="G160" s="8"/>
      <c r="H160" s="8"/>
      <c r="I160" s="8"/>
      <c r="J160" s="22"/>
      <c r="K160" s="8"/>
      <c r="L160" s="8"/>
      <c r="M160" s="8"/>
      <c r="N160" s="8"/>
      <c r="O160" s="8"/>
      <c r="P160" s="8"/>
      <c r="Q160" s="8"/>
      <c r="R160" s="8"/>
      <c r="S160" s="22"/>
      <c r="T160" s="8"/>
      <c r="U160" s="8"/>
      <c r="V160" s="8"/>
      <c r="W160" s="8"/>
      <c r="X160" s="8"/>
      <c r="Y160" s="8"/>
      <c r="Z160" s="8"/>
      <c r="AA160" s="8"/>
      <c r="AB160" s="22"/>
    </row>
    <row r="161" spans="1:35" s="25" customFormat="1" x14ac:dyDescent="0.25">
      <c r="A161" s="41"/>
      <c r="B161" s="8"/>
      <c r="C161" s="8"/>
      <c r="D161" s="8"/>
      <c r="E161" s="8"/>
      <c r="F161" s="8"/>
      <c r="G161" s="8"/>
      <c r="H161" s="8"/>
      <c r="I161" s="8"/>
      <c r="J161" s="22"/>
      <c r="K161" s="8"/>
      <c r="L161" s="8"/>
      <c r="M161" s="8"/>
      <c r="N161" s="8"/>
      <c r="O161" s="8"/>
      <c r="P161" s="8"/>
      <c r="Q161" s="8"/>
      <c r="R161" s="8"/>
      <c r="S161" s="22"/>
      <c r="T161" s="8"/>
      <c r="U161" s="8"/>
      <c r="V161" s="8"/>
      <c r="W161" s="8"/>
      <c r="X161" s="8"/>
      <c r="Y161" s="8"/>
      <c r="Z161" s="8"/>
      <c r="AA161" s="8"/>
      <c r="AB161" s="22"/>
    </row>
    <row r="162" spans="1:35" s="25" customFormat="1" x14ac:dyDescent="0.25">
      <c r="A162" s="41"/>
      <c r="B162" s="8"/>
      <c r="C162" s="8"/>
      <c r="D162" s="8"/>
      <c r="E162" s="8"/>
      <c r="F162" s="8"/>
      <c r="G162" s="8"/>
      <c r="H162" s="8"/>
      <c r="I162" s="8"/>
      <c r="J162" s="22"/>
      <c r="K162" s="8"/>
      <c r="L162" s="8"/>
      <c r="M162" s="8"/>
      <c r="N162" s="8"/>
      <c r="O162" s="8"/>
      <c r="P162" s="8"/>
      <c r="Q162" s="8"/>
      <c r="R162" s="8"/>
      <c r="S162" s="22"/>
      <c r="T162" s="8"/>
      <c r="U162" s="8"/>
      <c r="V162" s="8"/>
      <c r="W162" s="8"/>
      <c r="X162" s="8"/>
      <c r="Y162" s="8"/>
      <c r="Z162" s="8"/>
      <c r="AA162" s="8"/>
      <c r="AB162" s="22"/>
    </row>
    <row r="163" spans="1:35" s="25" customFormat="1" x14ac:dyDescent="0.25">
      <c r="A163" s="41"/>
      <c r="B163" s="8"/>
      <c r="C163" s="8"/>
      <c r="D163" s="8"/>
      <c r="E163" s="8"/>
      <c r="F163" s="8"/>
      <c r="G163" s="8"/>
      <c r="H163" s="8"/>
      <c r="I163" s="8"/>
      <c r="J163" s="22"/>
      <c r="K163" s="8"/>
      <c r="L163" s="8"/>
      <c r="M163" s="8"/>
      <c r="N163" s="8"/>
      <c r="O163" s="8"/>
      <c r="P163" s="8"/>
      <c r="Q163" s="8"/>
      <c r="R163" s="8"/>
      <c r="S163" s="22"/>
      <c r="T163" s="8"/>
      <c r="U163" s="8"/>
      <c r="V163" s="8"/>
      <c r="W163" s="8"/>
      <c r="X163" s="8"/>
      <c r="Y163" s="8"/>
      <c r="Z163" s="8"/>
      <c r="AA163" s="8"/>
      <c r="AB163" s="22"/>
    </row>
    <row r="164" spans="1:35" s="25" customFormat="1" x14ac:dyDescent="0.25">
      <c r="A164" s="41"/>
      <c r="B164" s="8"/>
      <c r="C164" s="8"/>
      <c r="D164" s="8"/>
      <c r="E164" s="8"/>
      <c r="F164" s="8"/>
      <c r="G164" s="8"/>
      <c r="H164" s="8"/>
      <c r="I164" s="8"/>
      <c r="J164" s="22"/>
      <c r="K164" s="8"/>
      <c r="L164" s="8"/>
      <c r="M164" s="8"/>
      <c r="N164" s="8"/>
      <c r="O164" s="8"/>
      <c r="P164" s="8"/>
      <c r="Q164" s="8"/>
      <c r="R164" s="8"/>
      <c r="S164" s="22"/>
      <c r="T164" s="8"/>
      <c r="U164" s="8"/>
      <c r="V164" s="8"/>
      <c r="W164" s="8"/>
      <c r="X164" s="8"/>
      <c r="Y164" s="8"/>
      <c r="Z164" s="8"/>
      <c r="AA164" s="8"/>
      <c r="AB164" s="22"/>
    </row>
    <row r="165" spans="1:35" s="25" customFormat="1" x14ac:dyDescent="0.25">
      <c r="A165" s="41"/>
      <c r="B165" s="8"/>
      <c r="C165" s="8"/>
      <c r="D165" s="8"/>
      <c r="E165" s="8"/>
      <c r="F165" s="8"/>
      <c r="G165" s="8"/>
      <c r="H165" s="8"/>
      <c r="I165" s="8"/>
      <c r="J165" s="22"/>
      <c r="K165" s="8"/>
      <c r="L165" s="8"/>
      <c r="M165" s="8"/>
      <c r="N165" s="8"/>
      <c r="O165" s="8"/>
      <c r="P165" s="8"/>
      <c r="Q165" s="8"/>
      <c r="R165" s="8"/>
      <c r="S165" s="22"/>
      <c r="T165" s="8"/>
      <c r="U165" s="8"/>
      <c r="V165" s="8"/>
      <c r="W165" s="8"/>
      <c r="X165" s="8"/>
      <c r="Y165" s="8"/>
      <c r="Z165" s="8"/>
      <c r="AA165" s="8"/>
      <c r="AB165" s="22"/>
    </row>
    <row r="166" spans="1:35" s="25" customFormat="1" x14ac:dyDescent="0.25">
      <c r="A166" s="41"/>
      <c r="B166" s="8"/>
      <c r="C166" s="8"/>
      <c r="D166" s="8"/>
      <c r="E166" s="8"/>
      <c r="F166" s="8"/>
      <c r="G166" s="8"/>
      <c r="H166" s="8"/>
      <c r="I166" s="8"/>
      <c r="J166" s="22"/>
      <c r="K166" s="8"/>
      <c r="L166" s="8"/>
      <c r="M166" s="8"/>
      <c r="N166" s="8"/>
      <c r="O166" s="8"/>
      <c r="P166" s="8"/>
      <c r="Q166" s="8"/>
      <c r="R166" s="8"/>
      <c r="S166" s="22"/>
      <c r="T166" s="8"/>
      <c r="U166" s="8"/>
      <c r="V166" s="8"/>
      <c r="W166" s="8"/>
      <c r="X166" s="8"/>
      <c r="Y166" s="8"/>
      <c r="Z166" s="8"/>
      <c r="AA166" s="8"/>
      <c r="AB166" s="22"/>
    </row>
    <row r="167" spans="1:35" s="25" customFormat="1" x14ac:dyDescent="0.25">
      <c r="A167" s="41"/>
      <c r="B167" s="8"/>
      <c r="C167" s="8"/>
      <c r="D167" s="8"/>
      <c r="E167" s="8"/>
      <c r="F167" s="8"/>
      <c r="G167" s="8"/>
      <c r="H167" s="8"/>
      <c r="I167" s="8"/>
      <c r="J167" s="22"/>
      <c r="K167" s="8"/>
      <c r="L167" s="8"/>
      <c r="M167" s="8"/>
      <c r="N167" s="8"/>
      <c r="O167" s="8"/>
      <c r="P167" s="8"/>
      <c r="Q167" s="8"/>
      <c r="R167" s="8"/>
      <c r="S167" s="22"/>
      <c r="T167" s="8"/>
      <c r="U167" s="8"/>
      <c r="V167" s="8"/>
      <c r="W167" s="8"/>
      <c r="X167" s="8"/>
      <c r="Y167" s="8"/>
      <c r="Z167" s="8"/>
      <c r="AA167" s="8"/>
      <c r="AB167" s="22"/>
    </row>
    <row r="168" spans="1:35" s="25" customFormat="1" x14ac:dyDescent="0.25">
      <c r="B168" s="21"/>
      <c r="C168" s="21"/>
      <c r="D168" s="21"/>
      <c r="E168" s="21"/>
      <c r="F168" s="21"/>
      <c r="G168" s="21"/>
      <c r="H168" s="21"/>
      <c r="I168" s="21"/>
      <c r="J168" s="22"/>
      <c r="K168" s="21"/>
      <c r="L168" s="21"/>
      <c r="M168" s="21"/>
      <c r="N168" s="21"/>
      <c r="O168" s="21"/>
      <c r="P168" s="21"/>
      <c r="Q168" s="21"/>
      <c r="R168" s="21"/>
      <c r="S168" s="22"/>
      <c r="T168" s="21"/>
      <c r="U168" s="21"/>
      <c r="V168" s="21"/>
      <c r="W168" s="21"/>
      <c r="X168" s="21"/>
      <c r="Y168" s="21"/>
      <c r="Z168" s="21"/>
      <c r="AA168" s="21"/>
      <c r="AB168" s="22"/>
    </row>
    <row r="169" spans="1:35" s="25" customFormat="1" x14ac:dyDescent="0.25"/>
    <row r="170" spans="1:35" s="25" customFormat="1" x14ac:dyDescent="0.25"/>
    <row r="171" spans="1:35" x14ac:dyDescent="0.25">
      <c r="A171" s="12"/>
    </row>
    <row r="172" spans="1:35" x14ac:dyDescent="0.25">
      <c r="A172" s="12"/>
      <c r="B172" s="11"/>
      <c r="C172" s="11"/>
      <c r="D172" s="11"/>
      <c r="E172" s="11"/>
      <c r="F172" s="11"/>
      <c r="G172" s="11"/>
      <c r="H172" s="11"/>
      <c r="I172" s="11"/>
      <c r="K172" s="11"/>
      <c r="L172" s="11"/>
      <c r="M172" s="11"/>
      <c r="N172" s="11"/>
      <c r="O172" s="11"/>
      <c r="P172" s="11"/>
      <c r="Q172" s="11"/>
      <c r="R172" s="11"/>
      <c r="T172" s="11"/>
      <c r="U172" s="11"/>
      <c r="V172" s="11"/>
      <c r="W172" s="11"/>
      <c r="X172" s="11"/>
      <c r="Y172" s="11"/>
      <c r="Z172" s="11"/>
      <c r="AA172" s="11"/>
    </row>
    <row r="173" spans="1:35" x14ac:dyDescent="0.25">
      <c r="AC173" s="12"/>
      <c r="AD173" s="12"/>
      <c r="AE173" s="12"/>
      <c r="AG173" s="12"/>
      <c r="AH173" s="12"/>
      <c r="AI173" s="12"/>
    </row>
    <row r="174" spans="1:35" s="25" customFormat="1" x14ac:dyDescent="0.25">
      <c r="A174" s="15"/>
    </row>
    <row r="175" spans="1:35" s="25" customFormat="1" x14ac:dyDescent="0.25">
      <c r="A175" s="15"/>
    </row>
    <row r="176" spans="1:35" s="25" customFormat="1" x14ac:dyDescent="0.25">
      <c r="A176" s="41"/>
      <c r="B176" s="8"/>
      <c r="C176" s="8"/>
      <c r="D176" s="8"/>
      <c r="E176" s="8"/>
      <c r="F176" s="8"/>
      <c r="G176" s="8"/>
      <c r="H176" s="8"/>
      <c r="I176" s="8"/>
      <c r="J176" s="22"/>
      <c r="K176" s="8"/>
      <c r="L176" s="8"/>
      <c r="M176" s="8"/>
      <c r="N176" s="8"/>
      <c r="O176" s="8"/>
      <c r="P176" s="8"/>
      <c r="Q176" s="8"/>
      <c r="R176" s="8"/>
      <c r="S176" s="22"/>
      <c r="T176" s="8"/>
      <c r="U176" s="8"/>
      <c r="V176" s="8"/>
      <c r="W176" s="8"/>
      <c r="X176" s="8"/>
      <c r="Y176" s="8"/>
      <c r="Z176" s="8"/>
      <c r="AA176" s="8"/>
      <c r="AB176" s="22"/>
    </row>
    <row r="177" spans="1:28" s="25" customFormat="1" x14ac:dyDescent="0.25">
      <c r="A177" s="41"/>
      <c r="B177" s="8"/>
      <c r="C177" s="8"/>
      <c r="D177" s="8"/>
      <c r="E177" s="8"/>
      <c r="F177" s="8"/>
      <c r="G177" s="8"/>
      <c r="H177" s="8"/>
      <c r="I177" s="8"/>
      <c r="J177" s="22"/>
      <c r="K177" s="8"/>
      <c r="L177" s="8"/>
      <c r="M177" s="8"/>
      <c r="N177" s="8"/>
      <c r="O177" s="8"/>
      <c r="P177" s="8"/>
      <c r="Q177" s="8"/>
      <c r="R177" s="8"/>
      <c r="S177" s="22"/>
      <c r="T177" s="8"/>
      <c r="U177" s="8"/>
      <c r="V177" s="8"/>
      <c r="W177" s="8"/>
      <c r="X177" s="8"/>
      <c r="Y177" s="8"/>
      <c r="Z177" s="8"/>
      <c r="AA177" s="8"/>
      <c r="AB177" s="22"/>
    </row>
    <row r="178" spans="1:28" s="25" customFormat="1" x14ac:dyDescent="0.25">
      <c r="A178" s="41"/>
      <c r="B178" s="8"/>
      <c r="C178" s="8"/>
      <c r="D178" s="8"/>
      <c r="E178" s="8"/>
      <c r="F178" s="8"/>
      <c r="G178" s="8"/>
      <c r="H178" s="8"/>
      <c r="I178" s="8"/>
      <c r="J178" s="22"/>
      <c r="K178" s="8"/>
      <c r="L178" s="8"/>
      <c r="M178" s="8"/>
      <c r="N178" s="8"/>
      <c r="O178" s="8"/>
      <c r="P178" s="8"/>
      <c r="Q178" s="8"/>
      <c r="R178" s="8"/>
      <c r="S178" s="22"/>
      <c r="T178" s="8"/>
      <c r="U178" s="8"/>
      <c r="V178" s="8"/>
      <c r="W178" s="8"/>
      <c r="X178" s="8"/>
      <c r="Y178" s="8"/>
      <c r="Z178" s="8"/>
      <c r="AA178" s="8"/>
      <c r="AB178" s="22"/>
    </row>
    <row r="179" spans="1:28" s="25" customFormat="1" x14ac:dyDescent="0.25">
      <c r="A179" s="41"/>
      <c r="B179" s="8"/>
      <c r="C179" s="8"/>
      <c r="D179" s="8"/>
      <c r="E179" s="8"/>
      <c r="F179" s="8"/>
      <c r="G179" s="8"/>
      <c r="H179" s="8"/>
      <c r="I179" s="8"/>
      <c r="J179" s="22"/>
      <c r="K179" s="8"/>
      <c r="L179" s="8"/>
      <c r="M179" s="8"/>
      <c r="N179" s="8"/>
      <c r="O179" s="8"/>
      <c r="P179" s="8"/>
      <c r="Q179" s="8"/>
      <c r="R179" s="8"/>
      <c r="S179" s="22"/>
      <c r="T179" s="8"/>
      <c r="U179" s="8"/>
      <c r="V179" s="8"/>
      <c r="W179" s="8"/>
      <c r="X179" s="8"/>
      <c r="Y179" s="8"/>
      <c r="Z179" s="8"/>
      <c r="AA179" s="8"/>
      <c r="AB179" s="22"/>
    </row>
    <row r="180" spans="1:28" s="25" customFormat="1" x14ac:dyDescent="0.25">
      <c r="A180" s="41"/>
      <c r="B180" s="8"/>
      <c r="C180" s="8"/>
      <c r="D180" s="8"/>
      <c r="E180" s="8"/>
      <c r="F180" s="8"/>
      <c r="G180" s="8"/>
      <c r="H180" s="8"/>
      <c r="I180" s="8"/>
      <c r="J180" s="22"/>
      <c r="K180" s="8"/>
      <c r="L180" s="8"/>
      <c r="M180" s="8"/>
      <c r="N180" s="8"/>
      <c r="O180" s="8"/>
      <c r="P180" s="8"/>
      <c r="Q180" s="8"/>
      <c r="R180" s="8"/>
      <c r="S180" s="22"/>
      <c r="T180" s="8"/>
      <c r="U180" s="8"/>
      <c r="V180" s="8"/>
      <c r="W180" s="8"/>
      <c r="X180" s="8"/>
      <c r="Y180" s="8"/>
      <c r="Z180" s="8"/>
      <c r="AA180" s="8"/>
      <c r="AB180" s="22"/>
    </row>
    <row r="181" spans="1:28" s="25" customFormat="1" x14ac:dyDescent="0.25">
      <c r="A181" s="41"/>
      <c r="B181" s="8"/>
      <c r="C181" s="8"/>
      <c r="D181" s="8"/>
      <c r="E181" s="8"/>
      <c r="F181" s="8"/>
      <c r="G181" s="8"/>
      <c r="H181" s="8"/>
      <c r="I181" s="8"/>
      <c r="J181" s="22"/>
      <c r="K181" s="8"/>
      <c r="L181" s="8"/>
      <c r="M181" s="8"/>
      <c r="N181" s="8"/>
      <c r="O181" s="8"/>
      <c r="P181" s="8"/>
      <c r="Q181" s="8"/>
      <c r="R181" s="8"/>
      <c r="S181" s="22"/>
      <c r="T181" s="8"/>
      <c r="U181" s="8"/>
      <c r="V181" s="8"/>
      <c r="W181" s="8"/>
      <c r="X181" s="8"/>
      <c r="Y181" s="8"/>
      <c r="Z181" s="8"/>
      <c r="AA181" s="8"/>
      <c r="AB181" s="22"/>
    </row>
    <row r="182" spans="1:28" s="25" customFormat="1" x14ac:dyDescent="0.25">
      <c r="A182" s="41"/>
      <c r="B182" s="8"/>
      <c r="C182" s="8"/>
      <c r="D182" s="8"/>
      <c r="E182" s="8"/>
      <c r="F182" s="8"/>
      <c r="G182" s="8"/>
      <c r="H182" s="8"/>
      <c r="I182" s="8"/>
      <c r="J182" s="22"/>
      <c r="K182" s="8"/>
      <c r="L182" s="8"/>
      <c r="M182" s="8"/>
      <c r="N182" s="8"/>
      <c r="O182" s="8"/>
      <c r="P182" s="8"/>
      <c r="Q182" s="8"/>
      <c r="R182" s="8"/>
      <c r="S182" s="22"/>
      <c r="T182" s="8"/>
      <c r="U182" s="8"/>
      <c r="V182" s="8"/>
      <c r="W182" s="8"/>
      <c r="X182" s="8"/>
      <c r="Y182" s="8"/>
      <c r="Z182" s="8"/>
      <c r="AA182" s="8"/>
      <c r="AB182" s="22"/>
    </row>
    <row r="183" spans="1:28" s="25" customFormat="1" x14ac:dyDescent="0.25">
      <c r="A183" s="41"/>
      <c r="B183" s="8"/>
      <c r="C183" s="8"/>
      <c r="D183" s="8"/>
      <c r="E183" s="8"/>
      <c r="F183" s="8"/>
      <c r="G183" s="8"/>
      <c r="H183" s="8"/>
      <c r="I183" s="8"/>
      <c r="J183" s="22"/>
      <c r="K183" s="8"/>
      <c r="L183" s="8"/>
      <c r="M183" s="8"/>
      <c r="N183" s="8"/>
      <c r="O183" s="8"/>
      <c r="P183" s="8"/>
      <c r="Q183" s="8"/>
      <c r="R183" s="8"/>
      <c r="S183" s="22"/>
      <c r="T183" s="8"/>
      <c r="U183" s="8"/>
      <c r="V183" s="8"/>
      <c r="W183" s="8"/>
      <c r="X183" s="8"/>
      <c r="Y183" s="8"/>
      <c r="Z183" s="8"/>
      <c r="AA183" s="8"/>
      <c r="AB183" s="22"/>
    </row>
    <row r="184" spans="1:28" s="25" customFormat="1" x14ac:dyDescent="0.25">
      <c r="A184" s="41"/>
      <c r="B184" s="8"/>
      <c r="C184" s="8"/>
      <c r="D184" s="8"/>
      <c r="E184" s="8"/>
      <c r="F184" s="8"/>
      <c r="G184" s="8"/>
      <c r="H184" s="8"/>
      <c r="I184" s="8"/>
      <c r="J184" s="22"/>
      <c r="K184" s="8"/>
      <c r="L184" s="8"/>
      <c r="M184" s="8"/>
      <c r="N184" s="8"/>
      <c r="O184" s="8"/>
      <c r="P184" s="8"/>
      <c r="Q184" s="8"/>
      <c r="R184" s="8"/>
      <c r="S184" s="22"/>
      <c r="T184" s="8"/>
      <c r="U184" s="8"/>
      <c r="V184" s="8"/>
      <c r="W184" s="8"/>
      <c r="X184" s="8"/>
      <c r="Y184" s="8"/>
      <c r="Z184" s="8"/>
      <c r="AA184" s="8"/>
      <c r="AB184" s="22"/>
    </row>
    <row r="185" spans="1:28" s="25" customFormat="1" x14ac:dyDescent="0.25">
      <c r="A185" s="41"/>
      <c r="B185" s="8"/>
      <c r="C185" s="8"/>
      <c r="D185" s="8"/>
      <c r="E185" s="8"/>
      <c r="F185" s="8"/>
      <c r="G185" s="8"/>
      <c r="H185" s="8"/>
      <c r="I185" s="8"/>
      <c r="J185" s="22"/>
      <c r="K185" s="8"/>
      <c r="L185" s="8"/>
      <c r="M185" s="8"/>
      <c r="N185" s="8"/>
      <c r="O185" s="8"/>
      <c r="P185" s="8"/>
      <c r="Q185" s="8"/>
      <c r="R185" s="8"/>
      <c r="S185" s="22"/>
      <c r="T185" s="8"/>
      <c r="U185" s="8"/>
      <c r="V185" s="8"/>
      <c r="W185" s="8"/>
      <c r="X185" s="8"/>
      <c r="Y185" s="8"/>
      <c r="Z185" s="8"/>
      <c r="AA185" s="8"/>
      <c r="AB185" s="22"/>
    </row>
    <row r="186" spans="1:28" s="25" customFormat="1" x14ac:dyDescent="0.25">
      <c r="A186" s="41"/>
      <c r="B186" s="8"/>
      <c r="C186" s="8"/>
      <c r="D186" s="8"/>
      <c r="E186" s="8"/>
      <c r="F186" s="8"/>
      <c r="G186" s="8"/>
      <c r="H186" s="8"/>
      <c r="I186" s="8"/>
      <c r="J186" s="22"/>
      <c r="K186" s="8"/>
      <c r="L186" s="8"/>
      <c r="M186" s="8"/>
      <c r="N186" s="8"/>
      <c r="O186" s="8"/>
      <c r="P186" s="8"/>
      <c r="Q186" s="8"/>
      <c r="R186" s="8"/>
      <c r="S186" s="22"/>
      <c r="T186" s="8"/>
      <c r="U186" s="8"/>
      <c r="V186" s="8"/>
      <c r="W186" s="8"/>
      <c r="X186" s="8"/>
      <c r="Y186" s="8"/>
      <c r="Z186" s="8"/>
      <c r="AA186" s="8"/>
      <c r="AB186" s="22"/>
    </row>
    <row r="187" spans="1:28" s="25" customFormat="1" x14ac:dyDescent="0.25">
      <c r="A187" s="41"/>
      <c r="B187" s="8"/>
      <c r="C187" s="8"/>
      <c r="D187" s="8"/>
      <c r="E187" s="8"/>
      <c r="F187" s="8"/>
      <c r="G187" s="8"/>
      <c r="H187" s="8"/>
      <c r="I187" s="8"/>
      <c r="J187" s="22"/>
      <c r="K187" s="8"/>
      <c r="L187" s="8"/>
      <c r="M187" s="8"/>
      <c r="N187" s="8"/>
      <c r="O187" s="8"/>
      <c r="P187" s="8"/>
      <c r="Q187" s="8"/>
      <c r="R187" s="8"/>
      <c r="S187" s="22"/>
      <c r="T187" s="8"/>
      <c r="U187" s="8"/>
      <c r="V187" s="8"/>
      <c r="W187" s="8"/>
      <c r="X187" s="8"/>
      <c r="Y187" s="8"/>
      <c r="Z187" s="8"/>
      <c r="AA187" s="8"/>
      <c r="AB187" s="22"/>
    </row>
    <row r="188" spans="1:28" s="25" customFormat="1" x14ac:dyDescent="0.25">
      <c r="A188" s="41"/>
      <c r="B188" s="8"/>
      <c r="C188" s="8"/>
      <c r="D188" s="8"/>
      <c r="E188" s="8"/>
      <c r="F188" s="8"/>
      <c r="G188" s="8"/>
      <c r="H188" s="8"/>
      <c r="I188" s="8"/>
      <c r="J188" s="22"/>
      <c r="K188" s="8"/>
      <c r="L188" s="8"/>
      <c r="M188" s="8"/>
      <c r="N188" s="8"/>
      <c r="O188" s="8"/>
      <c r="P188" s="8"/>
      <c r="Q188" s="8"/>
      <c r="R188" s="8"/>
      <c r="S188" s="22"/>
      <c r="T188" s="8"/>
      <c r="U188" s="8"/>
      <c r="V188" s="8"/>
      <c r="W188" s="8"/>
      <c r="X188" s="8"/>
      <c r="Y188" s="8"/>
      <c r="Z188" s="8"/>
      <c r="AA188" s="8"/>
      <c r="AB188" s="22"/>
    </row>
    <row r="189" spans="1:28" s="25" customFormat="1" x14ac:dyDescent="0.25">
      <c r="A189" s="41"/>
      <c r="B189" s="8"/>
      <c r="C189" s="8"/>
      <c r="D189" s="8"/>
      <c r="E189" s="8"/>
      <c r="F189" s="8"/>
      <c r="G189" s="8"/>
      <c r="H189" s="8"/>
      <c r="I189" s="8"/>
      <c r="J189" s="22"/>
      <c r="K189" s="8"/>
      <c r="L189" s="8"/>
      <c r="M189" s="8"/>
      <c r="N189" s="8"/>
      <c r="O189" s="8"/>
      <c r="P189" s="8"/>
      <c r="Q189" s="8"/>
      <c r="R189" s="8"/>
      <c r="S189" s="22"/>
      <c r="T189" s="8"/>
      <c r="U189" s="8"/>
      <c r="V189" s="8"/>
      <c r="W189" s="8"/>
      <c r="X189" s="8"/>
      <c r="Y189" s="8"/>
      <c r="Z189" s="8"/>
      <c r="AA189" s="8"/>
      <c r="AB189" s="22"/>
    </row>
    <row r="190" spans="1:28" s="25" customFormat="1" x14ac:dyDescent="0.25">
      <c r="A190" s="41"/>
      <c r="B190" s="8"/>
      <c r="C190" s="8"/>
      <c r="D190" s="8"/>
      <c r="E190" s="8"/>
      <c r="F190" s="8"/>
      <c r="G190" s="8"/>
      <c r="H190" s="8"/>
      <c r="I190" s="8"/>
      <c r="J190" s="22"/>
      <c r="K190" s="8"/>
      <c r="L190" s="8"/>
      <c r="M190" s="8"/>
      <c r="N190" s="8"/>
      <c r="O190" s="8"/>
      <c r="P190" s="8"/>
      <c r="Q190" s="8"/>
      <c r="R190" s="8"/>
      <c r="S190" s="22"/>
      <c r="T190" s="8"/>
      <c r="U190" s="8"/>
      <c r="V190" s="8"/>
      <c r="W190" s="8"/>
      <c r="X190" s="8"/>
      <c r="Y190" s="8"/>
      <c r="Z190" s="8"/>
      <c r="AA190" s="8"/>
      <c r="AB190" s="22"/>
    </row>
    <row r="191" spans="1:28" s="25" customFormat="1" x14ac:dyDescent="0.25">
      <c r="A191" s="41"/>
      <c r="B191" s="8"/>
      <c r="C191" s="8"/>
      <c r="D191" s="8"/>
      <c r="E191" s="8"/>
      <c r="F191" s="8"/>
      <c r="G191" s="8"/>
      <c r="H191" s="8"/>
      <c r="I191" s="8"/>
      <c r="J191" s="22"/>
      <c r="K191" s="8"/>
      <c r="L191" s="8"/>
      <c r="M191" s="8"/>
      <c r="N191" s="8"/>
      <c r="O191" s="8"/>
      <c r="P191" s="8"/>
      <c r="Q191" s="8"/>
      <c r="R191" s="8"/>
      <c r="S191" s="22"/>
      <c r="T191" s="8"/>
      <c r="U191" s="8"/>
      <c r="V191" s="8"/>
      <c r="W191" s="8"/>
      <c r="X191" s="8"/>
      <c r="Y191" s="8"/>
      <c r="Z191" s="8"/>
      <c r="AA191" s="8"/>
      <c r="AB191" s="22"/>
    </row>
    <row r="192" spans="1:28" s="25" customFormat="1" x14ac:dyDescent="0.25">
      <c r="A192" s="41"/>
      <c r="B192" s="8"/>
      <c r="C192" s="8"/>
      <c r="D192" s="8"/>
      <c r="E192" s="8"/>
      <c r="F192" s="8"/>
      <c r="G192" s="8"/>
      <c r="H192" s="8"/>
      <c r="I192" s="8"/>
      <c r="J192" s="22"/>
      <c r="K192" s="8"/>
      <c r="L192" s="8"/>
      <c r="M192" s="8"/>
      <c r="N192" s="8"/>
      <c r="O192" s="8"/>
      <c r="P192" s="8"/>
      <c r="Q192" s="8"/>
      <c r="R192" s="8"/>
      <c r="S192" s="22"/>
      <c r="T192" s="8"/>
      <c r="U192" s="8"/>
      <c r="V192" s="8"/>
      <c r="W192" s="8"/>
      <c r="X192" s="8"/>
      <c r="Y192" s="8"/>
      <c r="Z192" s="8"/>
      <c r="AA192" s="8"/>
      <c r="AB192" s="22"/>
    </row>
    <row r="193" spans="1:35" s="25" customFormat="1" x14ac:dyDescent="0.25">
      <c r="A193" s="41"/>
      <c r="B193" s="8"/>
      <c r="C193" s="8"/>
      <c r="D193" s="8"/>
      <c r="E193" s="8"/>
      <c r="F193" s="8"/>
      <c r="G193" s="8"/>
      <c r="H193" s="8"/>
      <c r="I193" s="8"/>
      <c r="J193" s="22"/>
      <c r="K193" s="8"/>
      <c r="L193" s="8"/>
      <c r="M193" s="8"/>
      <c r="N193" s="8"/>
      <c r="O193" s="8"/>
      <c r="P193" s="8"/>
      <c r="Q193" s="8"/>
      <c r="R193" s="8"/>
      <c r="S193" s="22"/>
      <c r="T193" s="8"/>
      <c r="U193" s="8"/>
      <c r="V193" s="8"/>
      <c r="W193" s="8"/>
      <c r="X193" s="8"/>
      <c r="Y193" s="8"/>
      <c r="Z193" s="8"/>
      <c r="AA193" s="8"/>
      <c r="AB193" s="22"/>
    </row>
    <row r="194" spans="1:35" s="25" customFormat="1" x14ac:dyDescent="0.25">
      <c r="A194" s="41"/>
      <c r="B194" s="8"/>
      <c r="C194" s="8"/>
      <c r="D194" s="8"/>
      <c r="E194" s="8"/>
      <c r="F194" s="8"/>
      <c r="G194" s="8"/>
      <c r="H194" s="8"/>
      <c r="I194" s="8"/>
      <c r="J194" s="22"/>
      <c r="K194" s="8"/>
      <c r="L194" s="8"/>
      <c r="M194" s="8"/>
      <c r="N194" s="8"/>
      <c r="O194" s="8"/>
      <c r="P194" s="8"/>
      <c r="Q194" s="8"/>
      <c r="R194" s="8"/>
      <c r="S194" s="22"/>
      <c r="T194" s="8"/>
      <c r="U194" s="8"/>
      <c r="V194" s="8"/>
      <c r="W194" s="8"/>
      <c r="X194" s="8"/>
      <c r="Y194" s="8"/>
      <c r="Z194" s="8"/>
      <c r="AA194" s="8"/>
      <c r="AB194" s="22"/>
    </row>
    <row r="195" spans="1:35" s="25" customFormat="1" x14ac:dyDescent="0.25">
      <c r="A195" s="41"/>
      <c r="B195" s="8"/>
      <c r="C195" s="8"/>
      <c r="D195" s="8"/>
      <c r="E195" s="8"/>
      <c r="F195" s="8"/>
      <c r="G195" s="8"/>
      <c r="H195" s="8"/>
      <c r="I195" s="8"/>
      <c r="J195" s="22"/>
      <c r="K195" s="8"/>
      <c r="L195" s="8"/>
      <c r="M195" s="8"/>
      <c r="N195" s="8"/>
      <c r="O195" s="8"/>
      <c r="P195" s="8"/>
      <c r="Q195" s="8"/>
      <c r="R195" s="8"/>
      <c r="S195" s="22"/>
      <c r="T195" s="8"/>
      <c r="U195" s="8"/>
      <c r="V195" s="8"/>
      <c r="W195" s="8"/>
      <c r="X195" s="8"/>
      <c r="Y195" s="8"/>
      <c r="Z195" s="8"/>
      <c r="AA195" s="8"/>
      <c r="AB195" s="22"/>
    </row>
    <row r="196" spans="1:35" s="25" customFormat="1" x14ac:dyDescent="0.25">
      <c r="A196" s="41"/>
      <c r="B196" s="8"/>
      <c r="C196" s="8"/>
      <c r="D196" s="8"/>
      <c r="E196" s="8"/>
      <c r="F196" s="8"/>
      <c r="G196" s="8"/>
      <c r="H196" s="8"/>
      <c r="I196" s="8"/>
      <c r="J196" s="22"/>
      <c r="K196" s="8"/>
      <c r="L196" s="8"/>
      <c r="M196" s="8"/>
      <c r="N196" s="8"/>
      <c r="O196" s="8"/>
      <c r="P196" s="8"/>
      <c r="Q196" s="8"/>
      <c r="R196" s="8"/>
      <c r="S196" s="22"/>
      <c r="T196" s="8"/>
      <c r="U196" s="8"/>
      <c r="V196" s="8"/>
      <c r="W196" s="8"/>
      <c r="X196" s="8"/>
      <c r="Y196" s="8"/>
      <c r="Z196" s="8"/>
      <c r="AA196" s="8"/>
      <c r="AB196" s="22"/>
    </row>
    <row r="197" spans="1:35" s="25" customFormat="1" x14ac:dyDescent="0.25">
      <c r="B197" s="21"/>
      <c r="C197" s="21"/>
      <c r="D197" s="21"/>
      <c r="E197" s="21"/>
      <c r="F197" s="21"/>
      <c r="G197" s="21"/>
      <c r="H197" s="21"/>
      <c r="I197" s="21"/>
      <c r="J197" s="22"/>
      <c r="K197" s="21"/>
      <c r="L197" s="21"/>
      <c r="M197" s="21"/>
      <c r="N197" s="21"/>
      <c r="O197" s="21"/>
      <c r="P197" s="21"/>
      <c r="Q197" s="21"/>
      <c r="R197" s="21"/>
      <c r="S197" s="22"/>
      <c r="T197" s="21"/>
      <c r="U197" s="21"/>
      <c r="V197" s="21"/>
      <c r="W197" s="21"/>
      <c r="X197" s="21"/>
      <c r="Y197" s="21"/>
      <c r="Z197" s="21"/>
      <c r="AA197" s="21"/>
      <c r="AB197" s="22"/>
    </row>
    <row r="198" spans="1:35" s="25" customFormat="1" x14ac:dyDescent="0.25">
      <c r="B198" s="21"/>
      <c r="C198" s="21"/>
      <c r="D198" s="21"/>
      <c r="E198" s="21"/>
      <c r="F198" s="21"/>
      <c r="G198" s="21"/>
      <c r="H198" s="21"/>
      <c r="I198" s="21"/>
      <c r="J198" s="22"/>
      <c r="K198" s="21"/>
      <c r="L198" s="21"/>
      <c r="M198" s="21"/>
      <c r="N198" s="21"/>
      <c r="O198" s="21"/>
      <c r="P198" s="21"/>
      <c r="Q198" s="21"/>
      <c r="R198" s="21"/>
      <c r="S198" s="22"/>
      <c r="T198" s="21"/>
      <c r="U198" s="21"/>
      <c r="V198" s="21"/>
      <c r="W198" s="21"/>
      <c r="X198" s="21"/>
      <c r="Y198" s="21"/>
      <c r="Z198" s="21"/>
      <c r="AA198" s="21"/>
      <c r="AB198" s="22"/>
    </row>
    <row r="199" spans="1:35" s="25" customFormat="1" x14ac:dyDescent="0.25">
      <c r="B199" s="21"/>
      <c r="C199" s="21"/>
      <c r="D199" s="21"/>
      <c r="E199" s="21"/>
      <c r="F199" s="21"/>
      <c r="G199" s="21"/>
      <c r="H199" s="21"/>
      <c r="I199" s="21"/>
      <c r="J199" s="22"/>
      <c r="K199" s="21"/>
      <c r="L199" s="21"/>
      <c r="M199" s="21"/>
      <c r="N199" s="21"/>
      <c r="O199" s="21"/>
      <c r="P199" s="21"/>
      <c r="Q199" s="21"/>
      <c r="R199" s="21"/>
      <c r="S199" s="22"/>
      <c r="T199" s="21"/>
      <c r="U199" s="21"/>
      <c r="V199" s="21"/>
      <c r="W199" s="21"/>
      <c r="X199" s="21"/>
      <c r="Y199" s="21"/>
      <c r="Z199" s="21"/>
      <c r="AA199" s="21"/>
      <c r="AB199" s="22"/>
    </row>
    <row r="200" spans="1:35" x14ac:dyDescent="0.25">
      <c r="A200" s="12"/>
    </row>
    <row r="201" spans="1:35" x14ac:dyDescent="0.25">
      <c r="A201" s="12"/>
      <c r="B201" s="11"/>
      <c r="C201" s="11"/>
      <c r="D201" s="11"/>
      <c r="E201" s="11"/>
      <c r="F201" s="11"/>
      <c r="G201" s="11"/>
      <c r="H201" s="11"/>
      <c r="I201" s="11"/>
      <c r="K201" s="11"/>
      <c r="L201" s="11"/>
      <c r="M201" s="11"/>
      <c r="N201" s="11"/>
      <c r="O201" s="11"/>
      <c r="P201" s="11"/>
      <c r="Q201" s="11"/>
      <c r="R201" s="11"/>
      <c r="T201" s="11"/>
      <c r="U201" s="11"/>
      <c r="V201" s="11"/>
      <c r="W201" s="11"/>
      <c r="X201" s="11"/>
      <c r="Y201" s="11"/>
      <c r="Z201" s="11"/>
      <c r="AA201" s="11"/>
    </row>
    <row r="202" spans="1:35" x14ac:dyDescent="0.25">
      <c r="AC202" s="12"/>
      <c r="AD202" s="12"/>
      <c r="AE202" s="12"/>
      <c r="AG202" s="12"/>
      <c r="AH202" s="12"/>
      <c r="AI202" s="12"/>
    </row>
    <row r="203" spans="1:35" s="25" customFormat="1" x14ac:dyDescent="0.25">
      <c r="A203" s="15"/>
    </row>
    <row r="204" spans="1:35" s="25" customFormat="1" x14ac:dyDescent="0.25">
      <c r="A204" s="15"/>
    </row>
    <row r="205" spans="1:35" s="25" customFormat="1" x14ac:dyDescent="0.25">
      <c r="A205" s="41"/>
      <c r="B205" s="8"/>
      <c r="C205" s="8"/>
      <c r="D205" s="8"/>
      <c r="E205" s="8"/>
      <c r="F205" s="8"/>
      <c r="G205" s="8"/>
      <c r="H205" s="8"/>
      <c r="I205" s="8"/>
      <c r="J205" s="22"/>
      <c r="K205" s="8"/>
      <c r="L205" s="8"/>
      <c r="M205" s="8"/>
      <c r="N205" s="8"/>
      <c r="O205" s="8"/>
      <c r="P205" s="8"/>
      <c r="Q205" s="8"/>
      <c r="R205" s="8"/>
      <c r="S205" s="22"/>
      <c r="T205" s="8"/>
      <c r="U205" s="8"/>
      <c r="V205" s="8"/>
      <c r="W205" s="8"/>
      <c r="X205" s="8"/>
      <c r="Y205" s="8"/>
      <c r="Z205" s="8"/>
      <c r="AA205" s="8"/>
      <c r="AB205" s="22"/>
    </row>
    <row r="206" spans="1:35" s="25" customFormat="1" x14ac:dyDescent="0.25">
      <c r="A206" s="41"/>
      <c r="B206" s="8"/>
      <c r="C206" s="8"/>
      <c r="D206" s="8"/>
      <c r="E206" s="8"/>
      <c r="F206" s="8"/>
      <c r="G206" s="8"/>
      <c r="H206" s="8"/>
      <c r="I206" s="8"/>
      <c r="J206" s="22"/>
      <c r="K206" s="8"/>
      <c r="L206" s="8"/>
      <c r="M206" s="8"/>
      <c r="N206" s="8"/>
      <c r="O206" s="8"/>
      <c r="P206" s="8"/>
      <c r="Q206" s="8"/>
      <c r="R206" s="8"/>
      <c r="S206" s="22"/>
      <c r="T206" s="8"/>
      <c r="U206" s="8"/>
      <c r="V206" s="8"/>
      <c r="W206" s="8"/>
      <c r="X206" s="8"/>
      <c r="Y206" s="8"/>
      <c r="Z206" s="8"/>
      <c r="AA206" s="8"/>
      <c r="AB206" s="22"/>
    </row>
    <row r="207" spans="1:35" s="25" customFormat="1" x14ac:dyDescent="0.25">
      <c r="A207" s="41"/>
      <c r="B207" s="8"/>
      <c r="C207" s="8"/>
      <c r="D207" s="8"/>
      <c r="E207" s="8"/>
      <c r="F207" s="8"/>
      <c r="G207" s="8"/>
      <c r="H207" s="8"/>
      <c r="I207" s="8"/>
      <c r="J207" s="22"/>
      <c r="K207" s="8"/>
      <c r="L207" s="8"/>
      <c r="M207" s="8"/>
      <c r="N207" s="8"/>
      <c r="O207" s="8"/>
      <c r="P207" s="8"/>
      <c r="Q207" s="8"/>
      <c r="R207" s="8"/>
      <c r="S207" s="22"/>
      <c r="T207" s="8"/>
      <c r="U207" s="8"/>
      <c r="V207" s="8"/>
      <c r="W207" s="8"/>
      <c r="X207" s="8"/>
      <c r="Y207" s="8"/>
      <c r="Z207" s="8"/>
      <c r="AA207" s="8"/>
      <c r="AB207" s="22"/>
    </row>
    <row r="208" spans="1:35" s="25" customFormat="1" x14ac:dyDescent="0.25">
      <c r="A208" s="41"/>
      <c r="B208" s="8"/>
      <c r="C208" s="8"/>
      <c r="D208" s="8"/>
      <c r="E208" s="8"/>
      <c r="F208" s="8"/>
      <c r="G208" s="8"/>
      <c r="H208" s="8"/>
      <c r="I208" s="8"/>
      <c r="J208" s="22"/>
      <c r="K208" s="8"/>
      <c r="L208" s="8"/>
      <c r="M208" s="8"/>
      <c r="N208" s="8"/>
      <c r="O208" s="8"/>
      <c r="P208" s="8"/>
      <c r="Q208" s="8"/>
      <c r="R208" s="8"/>
      <c r="S208" s="22"/>
      <c r="T208" s="8"/>
      <c r="U208" s="8"/>
      <c r="V208" s="8"/>
      <c r="W208" s="8"/>
      <c r="X208" s="8"/>
      <c r="Y208" s="8"/>
      <c r="Z208" s="8"/>
      <c r="AA208" s="8"/>
      <c r="AB208" s="22"/>
    </row>
    <row r="209" spans="1:28" s="25" customFormat="1" x14ac:dyDescent="0.25">
      <c r="A209" s="41"/>
      <c r="B209" s="8"/>
      <c r="C209" s="8"/>
      <c r="D209" s="8"/>
      <c r="E209" s="8"/>
      <c r="F209" s="8"/>
      <c r="G209" s="8"/>
      <c r="H209" s="8"/>
      <c r="I209" s="8"/>
      <c r="J209" s="22"/>
      <c r="K209" s="8"/>
      <c r="L209" s="8"/>
      <c r="M209" s="8"/>
      <c r="N209" s="8"/>
      <c r="O209" s="8"/>
      <c r="P209" s="8"/>
      <c r="Q209" s="8"/>
      <c r="R209" s="8"/>
      <c r="S209" s="22"/>
      <c r="T209" s="8"/>
      <c r="U209" s="8"/>
      <c r="V209" s="8"/>
      <c r="W209" s="8"/>
      <c r="X209" s="8"/>
      <c r="Y209" s="8"/>
      <c r="Z209" s="8"/>
      <c r="AA209" s="8"/>
      <c r="AB209" s="22"/>
    </row>
    <row r="210" spans="1:28" s="25" customFormat="1" x14ac:dyDescent="0.25">
      <c r="A210" s="41"/>
      <c r="B210" s="8"/>
      <c r="C210" s="8"/>
      <c r="D210" s="8"/>
      <c r="E210" s="8"/>
      <c r="F210" s="8"/>
      <c r="G210" s="8"/>
      <c r="H210" s="8"/>
      <c r="I210" s="8"/>
      <c r="J210" s="22"/>
      <c r="K210" s="8"/>
      <c r="L210" s="8"/>
      <c r="M210" s="8"/>
      <c r="N210" s="8"/>
      <c r="O210" s="8"/>
      <c r="P210" s="8"/>
      <c r="Q210" s="8"/>
      <c r="R210" s="8"/>
      <c r="S210" s="22"/>
      <c r="T210" s="8"/>
      <c r="U210" s="8"/>
      <c r="V210" s="8"/>
      <c r="W210" s="8"/>
      <c r="X210" s="8"/>
      <c r="Y210" s="8"/>
      <c r="Z210" s="8"/>
      <c r="AA210" s="8"/>
      <c r="AB210" s="22"/>
    </row>
    <row r="211" spans="1:28" s="25" customFormat="1" x14ac:dyDescent="0.25">
      <c r="A211" s="41"/>
      <c r="B211" s="8"/>
      <c r="C211" s="8"/>
      <c r="D211" s="8"/>
      <c r="E211" s="8"/>
      <c r="F211" s="8"/>
      <c r="G211" s="8"/>
      <c r="H211" s="8"/>
      <c r="I211" s="8"/>
      <c r="J211" s="22"/>
      <c r="K211" s="8"/>
      <c r="L211" s="8"/>
      <c r="M211" s="8"/>
      <c r="N211" s="8"/>
      <c r="O211" s="8"/>
      <c r="P211" s="8"/>
      <c r="Q211" s="8"/>
      <c r="R211" s="8"/>
      <c r="S211" s="22"/>
      <c r="T211" s="8"/>
      <c r="U211" s="8"/>
      <c r="V211" s="8"/>
      <c r="W211" s="8"/>
      <c r="X211" s="8"/>
      <c r="Y211" s="8"/>
      <c r="Z211" s="8"/>
      <c r="AA211" s="8"/>
      <c r="AB211" s="22"/>
    </row>
    <row r="212" spans="1:28" s="25" customFormat="1" x14ac:dyDescent="0.25">
      <c r="A212" s="41"/>
      <c r="B212" s="8"/>
      <c r="C212" s="8"/>
      <c r="D212" s="8"/>
      <c r="E212" s="8"/>
      <c r="F212" s="8"/>
      <c r="G212" s="8"/>
      <c r="H212" s="8"/>
      <c r="I212" s="8"/>
      <c r="J212" s="22"/>
      <c r="K212" s="8"/>
      <c r="L212" s="8"/>
      <c r="M212" s="8"/>
      <c r="N212" s="8"/>
      <c r="O212" s="8"/>
      <c r="P212" s="8"/>
      <c r="Q212" s="8"/>
      <c r="R212" s="8"/>
      <c r="S212" s="22"/>
      <c r="T212" s="8"/>
      <c r="U212" s="8"/>
      <c r="V212" s="8"/>
      <c r="W212" s="8"/>
      <c r="X212" s="8"/>
      <c r="Y212" s="8"/>
      <c r="Z212" s="8"/>
      <c r="AA212" s="8"/>
      <c r="AB212" s="22"/>
    </row>
    <row r="213" spans="1:28" s="25" customFormat="1" x14ac:dyDescent="0.25">
      <c r="A213" s="41"/>
      <c r="B213" s="8"/>
      <c r="C213" s="8"/>
      <c r="D213" s="8"/>
      <c r="E213" s="8"/>
      <c r="F213" s="8"/>
      <c r="G213" s="8"/>
      <c r="H213" s="8"/>
      <c r="I213" s="8"/>
      <c r="J213" s="22"/>
      <c r="K213" s="8"/>
      <c r="L213" s="8"/>
      <c r="M213" s="8"/>
      <c r="N213" s="8"/>
      <c r="O213" s="8"/>
      <c r="P213" s="8"/>
      <c r="Q213" s="8"/>
      <c r="R213" s="8"/>
      <c r="S213" s="22"/>
      <c r="T213" s="8"/>
      <c r="U213" s="8"/>
      <c r="V213" s="8"/>
      <c r="W213" s="8"/>
      <c r="X213" s="8"/>
      <c r="Y213" s="8"/>
      <c r="Z213" s="8"/>
      <c r="AA213" s="8"/>
      <c r="AB213" s="22"/>
    </row>
    <row r="214" spans="1:28" s="25" customFormat="1" x14ac:dyDescent="0.25">
      <c r="A214" s="41"/>
      <c r="B214" s="8"/>
      <c r="C214" s="8"/>
      <c r="D214" s="8"/>
      <c r="E214" s="8"/>
      <c r="F214" s="8"/>
      <c r="G214" s="8"/>
      <c r="H214" s="8"/>
      <c r="I214" s="8"/>
      <c r="J214" s="22"/>
      <c r="K214" s="8"/>
      <c r="L214" s="8"/>
      <c r="M214" s="8"/>
      <c r="N214" s="8"/>
      <c r="O214" s="8"/>
      <c r="P214" s="8"/>
      <c r="Q214" s="8"/>
      <c r="R214" s="8"/>
      <c r="S214" s="22"/>
      <c r="T214" s="8"/>
      <c r="U214" s="8"/>
      <c r="V214" s="8"/>
      <c r="W214" s="8"/>
      <c r="X214" s="8"/>
      <c r="Y214" s="8"/>
      <c r="Z214" s="8"/>
      <c r="AA214" s="8"/>
      <c r="AB214" s="22"/>
    </row>
    <row r="215" spans="1:28" s="25" customFormat="1" x14ac:dyDescent="0.25">
      <c r="A215" s="41"/>
      <c r="B215" s="8"/>
      <c r="C215" s="8"/>
      <c r="D215" s="8"/>
      <c r="E215" s="8"/>
      <c r="F215" s="8"/>
      <c r="G215" s="8"/>
      <c r="H215" s="8"/>
      <c r="I215" s="8"/>
      <c r="J215" s="22"/>
      <c r="K215" s="8"/>
      <c r="L215" s="8"/>
      <c r="M215" s="8"/>
      <c r="N215" s="8"/>
      <c r="O215" s="8"/>
      <c r="P215" s="8"/>
      <c r="Q215" s="8"/>
      <c r="R215" s="8"/>
      <c r="S215" s="22"/>
      <c r="T215" s="8"/>
      <c r="U215" s="8"/>
      <c r="V215" s="8"/>
      <c r="W215" s="8"/>
      <c r="X215" s="8"/>
      <c r="Y215" s="8"/>
      <c r="Z215" s="8"/>
      <c r="AA215" s="8"/>
      <c r="AB215" s="22"/>
    </row>
    <row r="216" spans="1:28" s="25" customFormat="1" x14ac:dyDescent="0.25">
      <c r="A216" s="41"/>
      <c r="B216" s="8"/>
      <c r="C216" s="8"/>
      <c r="D216" s="8"/>
      <c r="E216" s="8"/>
      <c r="F216" s="8"/>
      <c r="G216" s="8"/>
      <c r="H216" s="8"/>
      <c r="I216" s="8"/>
      <c r="J216" s="22"/>
      <c r="K216" s="8"/>
      <c r="L216" s="8"/>
      <c r="M216" s="8"/>
      <c r="N216" s="8"/>
      <c r="O216" s="8"/>
      <c r="P216" s="8"/>
      <c r="Q216" s="8"/>
      <c r="R216" s="8"/>
      <c r="S216" s="22"/>
      <c r="T216" s="8"/>
      <c r="U216" s="8"/>
      <c r="V216" s="8"/>
      <c r="W216" s="8"/>
      <c r="X216" s="8"/>
      <c r="Y216" s="8"/>
      <c r="Z216" s="8"/>
      <c r="AA216" s="8"/>
      <c r="AB216" s="22"/>
    </row>
    <row r="217" spans="1:28" s="25" customFormat="1" x14ac:dyDescent="0.25">
      <c r="A217" s="41"/>
      <c r="B217" s="8"/>
      <c r="C217" s="8"/>
      <c r="D217" s="8"/>
      <c r="E217" s="8"/>
      <c r="F217" s="8"/>
      <c r="G217" s="8"/>
      <c r="H217" s="8"/>
      <c r="I217" s="8"/>
      <c r="J217" s="22"/>
      <c r="K217" s="8"/>
      <c r="L217" s="8"/>
      <c r="M217" s="8"/>
      <c r="N217" s="8"/>
      <c r="O217" s="8"/>
      <c r="P217" s="8"/>
      <c r="Q217" s="8"/>
      <c r="R217" s="8"/>
      <c r="S217" s="22"/>
      <c r="T217" s="8"/>
      <c r="U217" s="8"/>
      <c r="V217" s="8"/>
      <c r="W217" s="8"/>
      <c r="X217" s="8"/>
      <c r="Y217" s="8"/>
      <c r="Z217" s="8"/>
      <c r="AA217" s="8"/>
      <c r="AB217" s="22"/>
    </row>
    <row r="218" spans="1:28" s="25" customFormat="1" x14ac:dyDescent="0.25">
      <c r="A218" s="41"/>
      <c r="B218" s="8"/>
      <c r="C218" s="8"/>
      <c r="D218" s="8"/>
      <c r="E218" s="8"/>
      <c r="F218" s="8"/>
      <c r="G218" s="8"/>
      <c r="H218" s="8"/>
      <c r="I218" s="8"/>
      <c r="J218" s="22"/>
      <c r="K218" s="8"/>
      <c r="L218" s="8"/>
      <c r="M218" s="8"/>
      <c r="N218" s="8"/>
      <c r="O218" s="8"/>
      <c r="P218" s="8"/>
      <c r="Q218" s="8"/>
      <c r="R218" s="8"/>
      <c r="S218" s="22"/>
      <c r="T218" s="8"/>
      <c r="U218" s="8"/>
      <c r="V218" s="8"/>
      <c r="W218" s="8"/>
      <c r="X218" s="8"/>
      <c r="Y218" s="8"/>
      <c r="Z218" s="8"/>
      <c r="AA218" s="8"/>
      <c r="AB218" s="22"/>
    </row>
    <row r="219" spans="1:28" s="25" customFormat="1" x14ac:dyDescent="0.25">
      <c r="A219" s="41"/>
      <c r="B219" s="8"/>
      <c r="C219" s="8"/>
      <c r="D219" s="8"/>
      <c r="E219" s="8"/>
      <c r="F219" s="8"/>
      <c r="G219" s="8"/>
      <c r="H219" s="8"/>
      <c r="I219" s="8"/>
      <c r="J219" s="22"/>
      <c r="K219" s="8"/>
      <c r="L219" s="8"/>
      <c r="M219" s="8"/>
      <c r="N219" s="8"/>
      <c r="O219" s="8"/>
      <c r="P219" s="8"/>
      <c r="Q219" s="8"/>
      <c r="R219" s="8"/>
      <c r="S219" s="22"/>
      <c r="T219" s="8"/>
      <c r="U219" s="8"/>
      <c r="V219" s="8"/>
      <c r="W219" s="8"/>
      <c r="X219" s="8"/>
      <c r="Y219" s="8"/>
      <c r="Z219" s="8"/>
      <c r="AA219" s="8"/>
      <c r="AB219" s="22"/>
    </row>
    <row r="220" spans="1:28" s="25" customFormat="1" x14ac:dyDescent="0.25">
      <c r="A220" s="41"/>
      <c r="B220" s="8"/>
      <c r="C220" s="8"/>
      <c r="D220" s="8"/>
      <c r="E220" s="8"/>
      <c r="F220" s="8"/>
      <c r="G220" s="8"/>
      <c r="H220" s="8"/>
      <c r="I220" s="8"/>
      <c r="J220" s="22"/>
      <c r="K220" s="8"/>
      <c r="L220" s="8"/>
      <c r="M220" s="8"/>
      <c r="N220" s="8"/>
      <c r="O220" s="8"/>
      <c r="P220" s="8"/>
      <c r="Q220" s="8"/>
      <c r="R220" s="8"/>
      <c r="S220" s="22"/>
      <c r="T220" s="8"/>
      <c r="U220" s="8"/>
      <c r="V220" s="8"/>
      <c r="W220" s="8"/>
      <c r="X220" s="8"/>
      <c r="Y220" s="8"/>
      <c r="Z220" s="8"/>
      <c r="AA220" s="8"/>
      <c r="AB220" s="22"/>
    </row>
    <row r="221" spans="1:28" s="25" customFormat="1" x14ac:dyDescent="0.25">
      <c r="A221" s="41"/>
      <c r="B221" s="8"/>
      <c r="C221" s="8"/>
      <c r="D221" s="8"/>
      <c r="E221" s="8"/>
      <c r="F221" s="8"/>
      <c r="G221" s="8"/>
      <c r="H221" s="8"/>
      <c r="I221" s="8"/>
      <c r="J221" s="22"/>
      <c r="K221" s="8"/>
      <c r="L221" s="8"/>
      <c r="M221" s="8"/>
      <c r="N221" s="8"/>
      <c r="O221" s="8"/>
      <c r="P221" s="8"/>
      <c r="Q221" s="8"/>
      <c r="R221" s="8"/>
      <c r="S221" s="22"/>
      <c r="T221" s="8"/>
      <c r="U221" s="8"/>
      <c r="V221" s="8"/>
      <c r="W221" s="8"/>
      <c r="X221" s="8"/>
      <c r="Y221" s="8"/>
      <c r="Z221" s="8"/>
      <c r="AA221" s="8"/>
      <c r="AB221" s="22"/>
    </row>
    <row r="222" spans="1:28" s="25" customFormat="1" x14ac:dyDescent="0.25">
      <c r="A222" s="41"/>
      <c r="B222" s="8"/>
      <c r="C222" s="8"/>
      <c r="D222" s="8"/>
      <c r="E222" s="8"/>
      <c r="F222" s="8"/>
      <c r="G222" s="8"/>
      <c r="H222" s="8"/>
      <c r="I222" s="8"/>
      <c r="J222" s="22"/>
      <c r="K222" s="8"/>
      <c r="L222" s="8"/>
      <c r="M222" s="8"/>
      <c r="N222" s="8"/>
      <c r="O222" s="8"/>
      <c r="P222" s="8"/>
      <c r="Q222" s="8"/>
      <c r="R222" s="8"/>
      <c r="S222" s="22"/>
      <c r="T222" s="8"/>
      <c r="U222" s="8"/>
      <c r="V222" s="8"/>
      <c r="W222" s="8"/>
      <c r="X222" s="8"/>
      <c r="Y222" s="8"/>
      <c r="Z222" s="8"/>
      <c r="AA222" s="8"/>
      <c r="AB222" s="22"/>
    </row>
    <row r="223" spans="1:28" s="25" customFormat="1" x14ac:dyDescent="0.25">
      <c r="A223" s="41"/>
      <c r="B223" s="8"/>
      <c r="C223" s="8"/>
      <c r="D223" s="8"/>
      <c r="E223" s="8"/>
      <c r="F223" s="8"/>
      <c r="G223" s="8"/>
      <c r="H223" s="8"/>
      <c r="I223" s="8"/>
      <c r="J223" s="22"/>
      <c r="K223" s="8"/>
      <c r="L223" s="8"/>
      <c r="M223" s="8"/>
      <c r="N223" s="8"/>
      <c r="O223" s="8"/>
      <c r="P223" s="8"/>
      <c r="Q223" s="8"/>
      <c r="R223" s="8"/>
      <c r="S223" s="22"/>
      <c r="T223" s="8"/>
      <c r="U223" s="8"/>
      <c r="V223" s="8"/>
      <c r="W223" s="8"/>
      <c r="X223" s="8"/>
      <c r="Y223" s="8"/>
      <c r="Z223" s="8"/>
      <c r="AA223" s="8"/>
      <c r="AB223" s="22"/>
    </row>
    <row r="224" spans="1:28" s="25" customFormat="1" x14ac:dyDescent="0.25">
      <c r="A224" s="41"/>
      <c r="B224" s="8"/>
      <c r="C224" s="8"/>
      <c r="D224" s="8"/>
      <c r="E224" s="8"/>
      <c r="F224" s="8"/>
      <c r="G224" s="8"/>
      <c r="H224" s="8"/>
      <c r="I224" s="8"/>
      <c r="J224" s="22"/>
      <c r="K224" s="8"/>
      <c r="L224" s="8"/>
      <c r="M224" s="8"/>
      <c r="N224" s="8"/>
      <c r="O224" s="8"/>
      <c r="P224" s="8"/>
      <c r="Q224" s="8"/>
      <c r="R224" s="8"/>
      <c r="S224" s="22"/>
      <c r="T224" s="8"/>
      <c r="U224" s="8"/>
      <c r="V224" s="8"/>
      <c r="W224" s="8"/>
      <c r="X224" s="8"/>
      <c r="Y224" s="8"/>
      <c r="Z224" s="8"/>
      <c r="AA224" s="8"/>
      <c r="AB224" s="22"/>
    </row>
    <row r="225" spans="1:35" s="25" customFormat="1" x14ac:dyDescent="0.25">
      <c r="A225" s="41"/>
      <c r="B225" s="8"/>
      <c r="C225" s="8"/>
      <c r="D225" s="8"/>
      <c r="E225" s="8"/>
      <c r="F225" s="8"/>
      <c r="G225" s="8"/>
      <c r="H225" s="8"/>
      <c r="I225" s="8"/>
      <c r="J225" s="22"/>
      <c r="K225" s="8"/>
      <c r="L225" s="8"/>
      <c r="M225" s="8"/>
      <c r="N225" s="8"/>
      <c r="O225" s="8"/>
      <c r="P225" s="8"/>
      <c r="Q225" s="8"/>
      <c r="R225" s="8"/>
      <c r="S225" s="22"/>
      <c r="T225" s="8"/>
      <c r="U225" s="8"/>
      <c r="V225" s="8"/>
      <c r="W225" s="8"/>
      <c r="X225" s="8"/>
      <c r="Y225" s="8"/>
      <c r="Z225" s="8"/>
      <c r="AA225" s="8"/>
      <c r="AB225" s="22"/>
    </row>
    <row r="226" spans="1:35" s="25" customFormat="1" x14ac:dyDescent="0.25">
      <c r="B226" s="21"/>
      <c r="C226" s="21"/>
      <c r="D226" s="21"/>
      <c r="E226" s="21"/>
      <c r="F226" s="21"/>
      <c r="G226" s="21"/>
      <c r="H226" s="21"/>
      <c r="I226" s="21"/>
      <c r="J226" s="22"/>
      <c r="K226" s="21"/>
      <c r="L226" s="21"/>
      <c r="M226" s="21"/>
      <c r="N226" s="21"/>
      <c r="O226" s="21"/>
      <c r="P226" s="21"/>
      <c r="Q226" s="21"/>
      <c r="R226" s="21"/>
      <c r="S226" s="22"/>
      <c r="T226" s="21"/>
      <c r="U226" s="21"/>
      <c r="V226" s="21"/>
      <c r="W226" s="21"/>
      <c r="X226" s="21"/>
      <c r="Y226" s="21"/>
      <c r="Z226" s="21"/>
      <c r="AA226" s="21"/>
      <c r="AB226" s="22"/>
    </row>
    <row r="227" spans="1:35" s="25" customFormat="1" x14ac:dyDescent="0.25"/>
    <row r="229" spans="1:35" x14ac:dyDescent="0.25">
      <c r="A229" s="12"/>
    </row>
    <row r="230" spans="1:35" x14ac:dyDescent="0.25">
      <c r="A230" s="12"/>
      <c r="B230" s="11"/>
      <c r="C230" s="11"/>
      <c r="D230" s="11"/>
      <c r="E230" s="11"/>
      <c r="F230" s="11"/>
      <c r="G230" s="11"/>
      <c r="H230" s="11"/>
      <c r="I230" s="11"/>
      <c r="K230" s="11"/>
      <c r="L230" s="11"/>
      <c r="M230" s="11"/>
      <c r="N230" s="11"/>
      <c r="O230" s="11"/>
      <c r="P230" s="11"/>
      <c r="Q230" s="11"/>
      <c r="R230" s="11"/>
      <c r="T230" s="11"/>
      <c r="U230" s="11"/>
      <c r="V230" s="11"/>
      <c r="W230" s="11"/>
      <c r="X230" s="11"/>
      <c r="Y230" s="11"/>
      <c r="Z230" s="11"/>
      <c r="AA230" s="11"/>
    </row>
    <row r="231" spans="1:35" x14ac:dyDescent="0.25">
      <c r="AC231" s="12"/>
      <c r="AD231" s="12"/>
      <c r="AE231" s="12"/>
      <c r="AG231" s="12"/>
      <c r="AH231" s="12"/>
      <c r="AI231" s="12"/>
    </row>
    <row r="232" spans="1:35" s="26" customFormat="1" x14ac:dyDescent="0.25">
      <c r="A232" s="15"/>
    </row>
    <row r="233" spans="1:35" s="26" customFormat="1" x14ac:dyDescent="0.25">
      <c r="A233" s="15"/>
    </row>
    <row r="234" spans="1:35" s="25" customFormat="1" x14ac:dyDescent="0.25">
      <c r="A234" s="41"/>
    </row>
    <row r="235" spans="1:35" s="25" customFormat="1" x14ac:dyDescent="0.25">
      <c r="A235" s="41"/>
    </row>
    <row r="236" spans="1:35" s="25" customFormat="1" x14ac:dyDescent="0.25">
      <c r="A236" s="41"/>
    </row>
    <row r="237" spans="1:35" s="25" customFormat="1" x14ac:dyDescent="0.25">
      <c r="A237" s="41"/>
    </row>
    <row r="238" spans="1:35" s="25" customFormat="1" x14ac:dyDescent="0.25">
      <c r="A238" s="41"/>
    </row>
    <row r="239" spans="1:35" s="25" customFormat="1" x14ac:dyDescent="0.25">
      <c r="A239" s="41"/>
    </row>
    <row r="240" spans="1:35" s="25" customFormat="1" x14ac:dyDescent="0.25">
      <c r="A240" s="41"/>
    </row>
    <row r="241" spans="1:1" s="25" customFormat="1" x14ac:dyDescent="0.25">
      <c r="A241" s="41"/>
    </row>
    <row r="242" spans="1:1" s="25" customFormat="1" x14ac:dyDescent="0.25">
      <c r="A242" s="41"/>
    </row>
    <row r="243" spans="1:1" s="25" customFormat="1" x14ac:dyDescent="0.25">
      <c r="A243" s="41"/>
    </row>
    <row r="244" spans="1:1" s="25" customFormat="1" x14ac:dyDescent="0.25">
      <c r="A244" s="41"/>
    </row>
    <row r="245" spans="1:1" s="25" customFormat="1" x14ac:dyDescent="0.25">
      <c r="A245" s="41"/>
    </row>
    <row r="246" spans="1:1" s="25" customFormat="1" x14ac:dyDescent="0.25">
      <c r="A246" s="41"/>
    </row>
    <row r="247" spans="1:1" s="25" customFormat="1" x14ac:dyDescent="0.25">
      <c r="A247" s="41"/>
    </row>
    <row r="248" spans="1:1" s="25" customFormat="1" x14ac:dyDescent="0.25">
      <c r="A248" s="41"/>
    </row>
    <row r="249" spans="1:1" s="25" customFormat="1" x14ac:dyDescent="0.25">
      <c r="A249" s="41"/>
    </row>
    <row r="250" spans="1:1" s="25" customFormat="1" x14ac:dyDescent="0.25">
      <c r="A250" s="41"/>
    </row>
    <row r="251" spans="1:1" s="25" customFormat="1" x14ac:dyDescent="0.25">
      <c r="A251" s="41"/>
    </row>
    <row r="252" spans="1:1" s="25" customFormat="1" x14ac:dyDescent="0.25">
      <c r="A252" s="41"/>
    </row>
    <row r="253" spans="1:1" s="25" customFormat="1" x14ac:dyDescent="0.25">
      <c r="A253" s="41"/>
    </row>
    <row r="254" spans="1:1" s="25" customFormat="1" x14ac:dyDescent="0.25">
      <c r="A254" s="41"/>
    </row>
    <row r="255" spans="1:1" s="25" customFormat="1" x14ac:dyDescent="0.25"/>
    <row r="258" spans="1:35" x14ac:dyDescent="0.25">
      <c r="A258" s="12"/>
    </row>
    <row r="259" spans="1:35" x14ac:dyDescent="0.25">
      <c r="A259" s="12"/>
      <c r="B259" s="11"/>
      <c r="C259" s="11"/>
      <c r="D259" s="11"/>
      <c r="E259" s="11"/>
      <c r="F259" s="11"/>
      <c r="G259" s="11"/>
      <c r="H259" s="11"/>
      <c r="I259" s="11"/>
      <c r="K259" s="11"/>
      <c r="L259" s="11"/>
      <c r="M259" s="11"/>
      <c r="N259" s="11"/>
      <c r="O259" s="11"/>
      <c r="P259" s="11"/>
      <c r="Q259" s="11"/>
      <c r="R259" s="11"/>
      <c r="T259" s="11"/>
      <c r="U259" s="11"/>
      <c r="V259" s="11"/>
      <c r="W259" s="11"/>
      <c r="X259" s="11"/>
      <c r="Y259" s="11"/>
      <c r="Z259" s="11"/>
      <c r="AA259" s="11"/>
    </row>
    <row r="260" spans="1:35" x14ac:dyDescent="0.25">
      <c r="AC260" s="12"/>
      <c r="AD260" s="12"/>
      <c r="AE260" s="12"/>
      <c r="AG260" s="12"/>
      <c r="AH260" s="12"/>
      <c r="AI260" s="12"/>
    </row>
    <row r="261" spans="1:35" x14ac:dyDescent="0.25">
      <c r="A261" s="15"/>
    </row>
    <row r="262" spans="1:35" x14ac:dyDescent="0.25">
      <c r="A262" s="15"/>
    </row>
    <row r="263" spans="1:35" s="25" customFormat="1" x14ac:dyDescent="0.25">
      <c r="A263" s="41"/>
    </row>
    <row r="264" spans="1:35" s="25" customFormat="1" x14ac:dyDescent="0.25">
      <c r="A264" s="41"/>
    </row>
    <row r="265" spans="1:35" s="25" customFormat="1" x14ac:dyDescent="0.25">
      <c r="A265" s="41"/>
    </row>
    <row r="266" spans="1:35" s="25" customFormat="1" x14ac:dyDescent="0.25">
      <c r="A266" s="41"/>
    </row>
    <row r="267" spans="1:35" s="25" customFormat="1" x14ac:dyDescent="0.25">
      <c r="A267" s="41"/>
    </row>
    <row r="268" spans="1:35" s="25" customFormat="1" x14ac:dyDescent="0.25">
      <c r="A268" s="41"/>
    </row>
    <row r="269" spans="1:35" s="25" customFormat="1" x14ac:dyDescent="0.25">
      <c r="A269" s="41"/>
    </row>
    <row r="270" spans="1:35" s="25" customFormat="1" x14ac:dyDescent="0.25">
      <c r="A270" s="41"/>
    </row>
    <row r="271" spans="1:35" s="25" customFormat="1" x14ac:dyDescent="0.25">
      <c r="A271" s="41"/>
    </row>
    <row r="272" spans="1:35" s="25" customFormat="1" x14ac:dyDescent="0.25">
      <c r="A272" s="41"/>
    </row>
    <row r="273" spans="1:27" s="25" customFormat="1" x14ac:dyDescent="0.25">
      <c r="A273" s="41"/>
    </row>
    <row r="274" spans="1:27" s="25" customFormat="1" x14ac:dyDescent="0.25">
      <c r="A274" s="41"/>
    </row>
    <row r="275" spans="1:27" s="25" customFormat="1" x14ac:dyDescent="0.25">
      <c r="A275" s="41"/>
    </row>
    <row r="276" spans="1:27" s="25" customFormat="1" x14ac:dyDescent="0.25">
      <c r="A276" s="41"/>
    </row>
    <row r="277" spans="1:27" s="25" customFormat="1" x14ac:dyDescent="0.25">
      <c r="A277" s="41"/>
    </row>
    <row r="278" spans="1:27" s="25" customFormat="1" x14ac:dyDescent="0.25">
      <c r="A278" s="41"/>
    </row>
    <row r="279" spans="1:27" s="25" customFormat="1" x14ac:dyDescent="0.25">
      <c r="A279" s="41"/>
    </row>
    <row r="280" spans="1:27" s="25" customFormat="1" x14ac:dyDescent="0.25">
      <c r="A280" s="41"/>
    </row>
    <row r="281" spans="1:27" s="25" customFormat="1" x14ac:dyDescent="0.25">
      <c r="A281" s="41"/>
    </row>
    <row r="282" spans="1:27" s="25" customFormat="1" x14ac:dyDescent="0.25">
      <c r="A282" s="41"/>
    </row>
    <row r="283" spans="1:27" s="25" customFormat="1" x14ac:dyDescent="0.25">
      <c r="A283" s="41"/>
    </row>
    <row r="284" spans="1:27" s="25" customFormat="1" x14ac:dyDescent="0.25"/>
    <row r="287" spans="1:27" x14ac:dyDescent="0.25">
      <c r="A287" s="12"/>
    </row>
    <row r="288" spans="1:27" x14ac:dyDescent="0.25">
      <c r="A288" s="12"/>
      <c r="B288" s="11"/>
      <c r="C288" s="11"/>
      <c r="D288" s="11"/>
      <c r="E288" s="11"/>
      <c r="F288" s="11"/>
      <c r="G288" s="11"/>
      <c r="H288" s="11"/>
      <c r="I288" s="11"/>
      <c r="K288" s="11"/>
      <c r="L288" s="11"/>
      <c r="M288" s="11"/>
      <c r="N288" s="11"/>
      <c r="O288" s="11"/>
      <c r="P288" s="11"/>
      <c r="Q288" s="11"/>
      <c r="R288" s="11"/>
      <c r="T288" s="11"/>
      <c r="U288" s="11"/>
      <c r="V288" s="11"/>
      <c r="W288" s="11"/>
      <c r="X288" s="11"/>
      <c r="Y288" s="11"/>
      <c r="Z288" s="11"/>
      <c r="AA288" s="11"/>
    </row>
    <row r="289" spans="1:35" x14ac:dyDescent="0.25">
      <c r="AC289" s="12"/>
      <c r="AD289" s="12"/>
      <c r="AE289" s="12"/>
      <c r="AG289" s="12"/>
      <c r="AH289" s="12"/>
      <c r="AI289" s="12"/>
    </row>
    <row r="290" spans="1:35" x14ac:dyDescent="0.25">
      <c r="A290" s="15"/>
    </row>
    <row r="291" spans="1:35" x14ac:dyDescent="0.25">
      <c r="A291" s="15"/>
    </row>
    <row r="292" spans="1:35" s="25" customFormat="1" x14ac:dyDescent="0.25">
      <c r="A292" s="41"/>
    </row>
    <row r="293" spans="1:35" s="25" customFormat="1" x14ac:dyDescent="0.25">
      <c r="A293" s="41"/>
    </row>
    <row r="294" spans="1:35" s="25" customFormat="1" x14ac:dyDescent="0.25">
      <c r="A294" s="41"/>
    </row>
    <row r="295" spans="1:35" s="25" customFormat="1" x14ac:dyDescent="0.25">
      <c r="A295" s="41"/>
    </row>
    <row r="296" spans="1:35" s="25" customFormat="1" x14ac:dyDescent="0.25">
      <c r="A296" s="41"/>
    </row>
    <row r="297" spans="1:35" s="25" customFormat="1" x14ac:dyDescent="0.25">
      <c r="A297" s="41"/>
    </row>
    <row r="298" spans="1:35" s="25" customFormat="1" x14ac:dyDescent="0.25">
      <c r="A298" s="41"/>
    </row>
    <row r="299" spans="1:35" s="25" customFormat="1" x14ac:dyDescent="0.25">
      <c r="A299" s="41"/>
    </row>
    <row r="300" spans="1:35" s="25" customFormat="1" x14ac:dyDescent="0.25">
      <c r="A300" s="41"/>
    </row>
    <row r="301" spans="1:35" s="25" customFormat="1" x14ac:dyDescent="0.25">
      <c r="A301" s="41"/>
    </row>
    <row r="302" spans="1:35" s="25" customFormat="1" x14ac:dyDescent="0.25">
      <c r="A302" s="41"/>
    </row>
    <row r="303" spans="1:35" s="25" customFormat="1" x14ac:dyDescent="0.25">
      <c r="A303" s="41"/>
    </row>
    <row r="304" spans="1:35" s="25" customFormat="1" x14ac:dyDescent="0.25">
      <c r="A304" s="41"/>
    </row>
    <row r="305" spans="1:35" s="25" customFormat="1" x14ac:dyDescent="0.25">
      <c r="A305" s="41"/>
    </row>
    <row r="306" spans="1:35" s="25" customFormat="1" x14ac:dyDescent="0.25">
      <c r="A306" s="41"/>
    </row>
    <row r="307" spans="1:35" s="25" customFormat="1" x14ac:dyDescent="0.25">
      <c r="A307" s="41"/>
    </row>
    <row r="308" spans="1:35" s="25" customFormat="1" x14ac:dyDescent="0.25">
      <c r="A308" s="41"/>
    </row>
    <row r="309" spans="1:35" s="25" customFormat="1" x14ac:dyDescent="0.25">
      <c r="A309" s="41"/>
    </row>
    <row r="310" spans="1:35" s="25" customFormat="1" x14ac:dyDescent="0.25">
      <c r="A310" s="41"/>
    </row>
    <row r="311" spans="1:35" s="25" customFormat="1" x14ac:dyDescent="0.25">
      <c r="A311" s="41"/>
    </row>
    <row r="312" spans="1:35" s="25" customFormat="1" x14ac:dyDescent="0.25">
      <c r="A312" s="41"/>
    </row>
    <row r="313" spans="1:35" s="25" customFormat="1" x14ac:dyDescent="0.25"/>
    <row r="316" spans="1:35" x14ac:dyDescent="0.25">
      <c r="A316" s="12"/>
    </row>
    <row r="317" spans="1:35" x14ac:dyDescent="0.25">
      <c r="A317" s="12"/>
      <c r="B317" s="11"/>
      <c r="C317" s="11"/>
      <c r="D317" s="11"/>
      <c r="E317" s="11"/>
      <c r="F317" s="11"/>
      <c r="G317" s="11"/>
      <c r="H317" s="11"/>
      <c r="I317" s="11"/>
      <c r="K317" s="11"/>
      <c r="L317" s="11"/>
      <c r="M317" s="11"/>
      <c r="N317" s="11"/>
      <c r="O317" s="11"/>
      <c r="P317" s="11"/>
      <c r="Q317" s="11"/>
      <c r="R317" s="11"/>
      <c r="T317" s="11"/>
      <c r="U317" s="11"/>
      <c r="V317" s="11"/>
      <c r="W317" s="11"/>
      <c r="X317" s="11"/>
      <c r="Y317" s="11"/>
      <c r="Z317" s="11"/>
      <c r="AA317" s="11"/>
    </row>
    <row r="318" spans="1:35" x14ac:dyDescent="0.25">
      <c r="AC318" s="12"/>
      <c r="AD318" s="12"/>
      <c r="AE318" s="12"/>
      <c r="AG318" s="12"/>
      <c r="AH318" s="12"/>
      <c r="AI318" s="12"/>
    </row>
    <row r="319" spans="1:35" x14ac:dyDescent="0.25">
      <c r="A319" s="15"/>
    </row>
    <row r="320" spans="1:35" x14ac:dyDescent="0.25">
      <c r="A320" s="15"/>
    </row>
    <row r="321" spans="1:1" s="25" customFormat="1" x14ac:dyDescent="0.25">
      <c r="A321" s="41"/>
    </row>
    <row r="322" spans="1:1" s="25" customFormat="1" x14ac:dyDescent="0.25">
      <c r="A322" s="41"/>
    </row>
    <row r="323" spans="1:1" s="25" customFormat="1" x14ac:dyDescent="0.25">
      <c r="A323" s="41"/>
    </row>
    <row r="324" spans="1:1" s="25" customFormat="1" x14ac:dyDescent="0.25">
      <c r="A324" s="41"/>
    </row>
    <row r="325" spans="1:1" s="25" customFormat="1" x14ac:dyDescent="0.25">
      <c r="A325" s="41"/>
    </row>
    <row r="326" spans="1:1" s="25" customFormat="1" x14ac:dyDescent="0.25">
      <c r="A326" s="41"/>
    </row>
    <row r="327" spans="1:1" s="25" customFormat="1" x14ac:dyDescent="0.25">
      <c r="A327" s="41"/>
    </row>
    <row r="328" spans="1:1" s="25" customFormat="1" x14ac:dyDescent="0.25">
      <c r="A328" s="41"/>
    </row>
    <row r="329" spans="1:1" s="25" customFormat="1" x14ac:dyDescent="0.25">
      <c r="A329" s="41"/>
    </row>
    <row r="330" spans="1:1" s="25" customFormat="1" x14ac:dyDescent="0.25">
      <c r="A330" s="41"/>
    </row>
    <row r="331" spans="1:1" s="25" customFormat="1" x14ac:dyDescent="0.25">
      <c r="A331" s="41"/>
    </row>
    <row r="332" spans="1:1" s="25" customFormat="1" x14ac:dyDescent="0.25">
      <c r="A332" s="41"/>
    </row>
    <row r="333" spans="1:1" s="25" customFormat="1" x14ac:dyDescent="0.25">
      <c r="A333" s="41"/>
    </row>
    <row r="334" spans="1:1" s="25" customFormat="1" x14ac:dyDescent="0.25">
      <c r="A334" s="41"/>
    </row>
    <row r="335" spans="1:1" s="25" customFormat="1" x14ac:dyDescent="0.25">
      <c r="A335" s="41"/>
    </row>
    <row r="336" spans="1:1" s="25" customFormat="1" x14ac:dyDescent="0.25">
      <c r="A336" s="41"/>
    </row>
    <row r="337" spans="1:35" s="25" customFormat="1" x14ac:dyDescent="0.25">
      <c r="A337" s="41"/>
    </row>
    <row r="338" spans="1:35" s="25" customFormat="1" x14ac:dyDescent="0.25">
      <c r="A338" s="41"/>
    </row>
    <row r="339" spans="1:35" s="25" customFormat="1" x14ac:dyDescent="0.25">
      <c r="A339" s="41"/>
    </row>
    <row r="340" spans="1:35" s="25" customFormat="1" x14ac:dyDescent="0.25">
      <c r="A340" s="41"/>
    </row>
    <row r="341" spans="1:35" s="25" customFormat="1" x14ac:dyDescent="0.25">
      <c r="A341" s="41"/>
    </row>
    <row r="342" spans="1:35" s="25" customFormat="1" x14ac:dyDescent="0.25"/>
    <row r="345" spans="1:35" x14ac:dyDescent="0.25">
      <c r="A345" s="12"/>
    </row>
    <row r="346" spans="1:35" x14ac:dyDescent="0.25">
      <c r="A346" s="12"/>
      <c r="B346" s="11"/>
      <c r="C346" s="11"/>
      <c r="D346" s="11"/>
      <c r="E346" s="11"/>
      <c r="F346" s="11"/>
      <c r="G346" s="11"/>
      <c r="H346" s="11"/>
      <c r="I346" s="11"/>
      <c r="K346" s="11"/>
      <c r="L346" s="11"/>
      <c r="M346" s="11"/>
      <c r="N346" s="11"/>
      <c r="O346" s="11"/>
      <c r="P346" s="11"/>
      <c r="Q346" s="11"/>
      <c r="R346" s="11"/>
      <c r="T346" s="11"/>
      <c r="U346" s="11"/>
      <c r="V346" s="11"/>
      <c r="W346" s="11"/>
      <c r="X346" s="11"/>
      <c r="Y346" s="11"/>
      <c r="Z346" s="11"/>
      <c r="AA346" s="11"/>
    </row>
    <row r="347" spans="1:35" x14ac:dyDescent="0.25">
      <c r="AC347" s="12"/>
      <c r="AD347" s="12"/>
      <c r="AE347" s="12"/>
      <c r="AG347" s="12"/>
      <c r="AH347" s="12"/>
      <c r="AI347" s="12"/>
    </row>
    <row r="348" spans="1:35" x14ac:dyDescent="0.25">
      <c r="A348" s="15"/>
    </row>
    <row r="349" spans="1:35" x14ac:dyDescent="0.25">
      <c r="A349" s="15"/>
    </row>
    <row r="350" spans="1:35" s="25" customFormat="1" x14ac:dyDescent="0.25">
      <c r="A350" s="41"/>
    </row>
    <row r="351" spans="1:35" s="25" customFormat="1" x14ac:dyDescent="0.25">
      <c r="A351" s="41"/>
    </row>
    <row r="352" spans="1:35" s="25" customFormat="1" x14ac:dyDescent="0.25">
      <c r="A352" s="41"/>
    </row>
    <row r="353" spans="1:1" s="25" customFormat="1" x14ac:dyDescent="0.25">
      <c r="A353" s="41"/>
    </row>
    <row r="354" spans="1:1" s="25" customFormat="1" x14ac:dyDescent="0.25">
      <c r="A354" s="41"/>
    </row>
    <row r="355" spans="1:1" s="25" customFormat="1" x14ac:dyDescent="0.25">
      <c r="A355" s="41"/>
    </row>
    <row r="356" spans="1:1" s="25" customFormat="1" x14ac:dyDescent="0.25">
      <c r="A356" s="41"/>
    </row>
    <row r="357" spans="1:1" s="25" customFormat="1" x14ac:dyDescent="0.25">
      <c r="A357" s="41"/>
    </row>
    <row r="358" spans="1:1" s="25" customFormat="1" x14ac:dyDescent="0.25">
      <c r="A358" s="41"/>
    </row>
    <row r="359" spans="1:1" s="25" customFormat="1" x14ac:dyDescent="0.25">
      <c r="A359" s="41"/>
    </row>
    <row r="360" spans="1:1" s="25" customFormat="1" x14ac:dyDescent="0.25">
      <c r="A360" s="41"/>
    </row>
    <row r="361" spans="1:1" s="25" customFormat="1" x14ac:dyDescent="0.25">
      <c r="A361" s="41"/>
    </row>
    <row r="362" spans="1:1" s="25" customFormat="1" x14ac:dyDescent="0.25">
      <c r="A362" s="41"/>
    </row>
    <row r="363" spans="1:1" s="25" customFormat="1" x14ac:dyDescent="0.25">
      <c r="A363" s="41"/>
    </row>
    <row r="364" spans="1:1" s="25" customFormat="1" x14ac:dyDescent="0.25">
      <c r="A364" s="41"/>
    </row>
    <row r="365" spans="1:1" s="25" customFormat="1" x14ac:dyDescent="0.25">
      <c r="A365" s="41"/>
    </row>
    <row r="366" spans="1:1" s="25" customFormat="1" x14ac:dyDescent="0.25">
      <c r="A366" s="41"/>
    </row>
    <row r="367" spans="1:1" s="25" customFormat="1" x14ac:dyDescent="0.25">
      <c r="A367" s="41"/>
    </row>
    <row r="368" spans="1:1" s="25" customFormat="1" x14ac:dyDescent="0.25">
      <c r="A368" s="41"/>
    </row>
    <row r="369" spans="1:35" s="25" customFormat="1" x14ac:dyDescent="0.25">
      <c r="A369" s="41"/>
    </row>
    <row r="370" spans="1:35" s="25" customFormat="1" x14ac:dyDescent="0.25">
      <c r="A370" s="41"/>
    </row>
    <row r="371" spans="1:35" s="25" customFormat="1" x14ac:dyDescent="0.25"/>
    <row r="374" spans="1:35" x14ac:dyDescent="0.25">
      <c r="A374" s="12"/>
    </row>
    <row r="375" spans="1:35" x14ac:dyDescent="0.25">
      <c r="A375" s="12"/>
      <c r="B375" s="11"/>
      <c r="C375" s="11"/>
      <c r="D375" s="11"/>
      <c r="E375" s="11"/>
      <c r="F375" s="11"/>
      <c r="G375" s="11"/>
      <c r="H375" s="11"/>
      <c r="I375" s="11"/>
      <c r="K375" s="11"/>
      <c r="L375" s="11"/>
      <c r="M375" s="11"/>
      <c r="N375" s="11"/>
      <c r="O375" s="11"/>
      <c r="P375" s="11"/>
      <c r="Q375" s="11"/>
      <c r="R375" s="11"/>
      <c r="T375" s="11"/>
      <c r="U375" s="11"/>
      <c r="V375" s="11"/>
      <c r="W375" s="11"/>
      <c r="X375" s="11"/>
      <c r="Y375" s="11"/>
      <c r="Z375" s="11"/>
      <c r="AA375" s="11"/>
    </row>
    <row r="376" spans="1:35" x14ac:dyDescent="0.25">
      <c r="AC376" s="12"/>
      <c r="AD376" s="12"/>
      <c r="AE376" s="12"/>
      <c r="AG376" s="12"/>
      <c r="AH376" s="12"/>
      <c r="AI376" s="12"/>
    </row>
    <row r="377" spans="1:35" x14ac:dyDescent="0.25">
      <c r="A377" s="15"/>
    </row>
    <row r="378" spans="1:35" x14ac:dyDescent="0.25">
      <c r="A378" s="15"/>
    </row>
    <row r="379" spans="1:35" s="25" customFormat="1" x14ac:dyDescent="0.25">
      <c r="A379" s="41"/>
    </row>
    <row r="380" spans="1:35" s="25" customFormat="1" x14ac:dyDescent="0.25">
      <c r="A380" s="41"/>
    </row>
    <row r="381" spans="1:35" s="25" customFormat="1" x14ac:dyDescent="0.25">
      <c r="A381" s="41"/>
    </row>
    <row r="382" spans="1:35" s="25" customFormat="1" x14ac:dyDescent="0.25">
      <c r="A382" s="41"/>
    </row>
    <row r="383" spans="1:35" s="25" customFormat="1" x14ac:dyDescent="0.25">
      <c r="A383" s="41"/>
    </row>
    <row r="384" spans="1:35" s="25" customFormat="1" x14ac:dyDescent="0.25">
      <c r="A384" s="41"/>
    </row>
    <row r="385" spans="1:1" s="25" customFormat="1" x14ac:dyDescent="0.25">
      <c r="A385" s="41"/>
    </row>
    <row r="386" spans="1:1" s="25" customFormat="1" x14ac:dyDescent="0.25">
      <c r="A386" s="41"/>
    </row>
    <row r="387" spans="1:1" s="25" customFormat="1" x14ac:dyDescent="0.25">
      <c r="A387" s="41"/>
    </row>
    <row r="388" spans="1:1" s="25" customFormat="1" x14ac:dyDescent="0.25">
      <c r="A388" s="41"/>
    </row>
    <row r="389" spans="1:1" s="25" customFormat="1" x14ac:dyDescent="0.25">
      <c r="A389" s="41"/>
    </row>
    <row r="390" spans="1:1" s="25" customFormat="1" x14ac:dyDescent="0.25">
      <c r="A390" s="41"/>
    </row>
    <row r="391" spans="1:1" s="25" customFormat="1" x14ac:dyDescent="0.25">
      <c r="A391" s="41"/>
    </row>
    <row r="392" spans="1:1" s="25" customFormat="1" x14ac:dyDescent="0.25">
      <c r="A392" s="41"/>
    </row>
    <row r="393" spans="1:1" s="25" customFormat="1" x14ac:dyDescent="0.25">
      <c r="A393" s="41"/>
    </row>
    <row r="394" spans="1:1" s="25" customFormat="1" x14ac:dyDescent="0.25">
      <c r="A394" s="41"/>
    </row>
    <row r="395" spans="1:1" s="25" customFormat="1" x14ac:dyDescent="0.25">
      <c r="A395" s="41"/>
    </row>
    <row r="396" spans="1:1" s="25" customFormat="1" x14ac:dyDescent="0.25">
      <c r="A396" s="41"/>
    </row>
    <row r="397" spans="1:1" s="25" customFormat="1" x14ac:dyDescent="0.25">
      <c r="A397" s="41"/>
    </row>
    <row r="398" spans="1:1" s="25" customFormat="1" x14ac:dyDescent="0.25">
      <c r="A398" s="41"/>
    </row>
    <row r="399" spans="1:1" s="25" customFormat="1" x14ac:dyDescent="0.25">
      <c r="A399" s="41"/>
    </row>
    <row r="400" spans="1:1" s="25" customFormat="1" x14ac:dyDescent="0.25"/>
    <row r="401" spans="1:35" s="25" customFormat="1" x14ac:dyDescent="0.25"/>
    <row r="402" spans="1:35" s="25" customFormat="1" x14ac:dyDescent="0.25"/>
    <row r="403" spans="1:35" s="25" customFormat="1" x14ac:dyDescent="0.25">
      <c r="A403" s="12"/>
    </row>
    <row r="404" spans="1:35" x14ac:dyDescent="0.25">
      <c r="A404" s="12"/>
      <c r="B404" s="11"/>
      <c r="C404" s="11"/>
      <c r="D404" s="11"/>
      <c r="E404" s="11"/>
      <c r="F404" s="11"/>
      <c r="G404" s="11"/>
      <c r="H404" s="11"/>
      <c r="I404" s="11"/>
      <c r="K404" s="11"/>
      <c r="L404" s="11"/>
      <c r="M404" s="11"/>
      <c r="N404" s="11"/>
      <c r="O404" s="11"/>
      <c r="P404" s="11"/>
      <c r="Q404" s="11"/>
      <c r="R404" s="11"/>
      <c r="T404" s="11"/>
      <c r="U404" s="11"/>
      <c r="V404" s="11"/>
      <c r="W404" s="11"/>
      <c r="X404" s="11"/>
      <c r="Y404" s="11"/>
      <c r="Z404" s="11"/>
      <c r="AA404" s="11"/>
    </row>
    <row r="405" spans="1:35" x14ac:dyDescent="0.25">
      <c r="AC405" s="12"/>
      <c r="AD405" s="12"/>
      <c r="AE405" s="12"/>
      <c r="AG405" s="12"/>
      <c r="AH405" s="12"/>
      <c r="AI405" s="12"/>
    </row>
    <row r="406" spans="1:35" s="25" customFormat="1" x14ac:dyDescent="0.25">
      <c r="A406" s="15"/>
    </row>
    <row r="407" spans="1:35" s="25" customFormat="1" x14ac:dyDescent="0.25">
      <c r="A407" s="15"/>
    </row>
    <row r="408" spans="1:35" s="25" customFormat="1" x14ac:dyDescent="0.25">
      <c r="A408" s="41"/>
    </row>
    <row r="409" spans="1:35" s="25" customFormat="1" x14ac:dyDescent="0.25">
      <c r="A409" s="41"/>
    </row>
    <row r="410" spans="1:35" s="25" customFormat="1" x14ac:dyDescent="0.25">
      <c r="A410" s="41"/>
    </row>
    <row r="411" spans="1:35" s="25" customFormat="1" x14ac:dyDescent="0.25">
      <c r="A411" s="41"/>
    </row>
    <row r="412" spans="1:35" s="25" customFormat="1" x14ac:dyDescent="0.25">
      <c r="A412" s="41"/>
    </row>
    <row r="413" spans="1:35" s="25" customFormat="1" x14ac:dyDescent="0.25">
      <c r="A413" s="41"/>
    </row>
    <row r="414" spans="1:35" s="25" customFormat="1" x14ac:dyDescent="0.25">
      <c r="A414" s="41"/>
    </row>
    <row r="415" spans="1:35" s="25" customFormat="1" x14ac:dyDescent="0.25">
      <c r="A415" s="41"/>
    </row>
    <row r="416" spans="1:35" s="25" customFormat="1" x14ac:dyDescent="0.25">
      <c r="A416" s="41"/>
    </row>
    <row r="417" spans="1:1" s="25" customFormat="1" x14ac:dyDescent="0.25">
      <c r="A417" s="41"/>
    </row>
    <row r="418" spans="1:1" s="25" customFormat="1" x14ac:dyDescent="0.25">
      <c r="A418" s="41"/>
    </row>
    <row r="419" spans="1:1" s="25" customFormat="1" x14ac:dyDescent="0.25">
      <c r="A419" s="41"/>
    </row>
    <row r="420" spans="1:1" s="25" customFormat="1" x14ac:dyDescent="0.25">
      <c r="A420" s="41"/>
    </row>
    <row r="421" spans="1:1" s="25" customFormat="1" x14ac:dyDescent="0.25">
      <c r="A421" s="41"/>
    </row>
    <row r="422" spans="1:1" s="25" customFormat="1" x14ac:dyDescent="0.25">
      <c r="A422" s="41"/>
    </row>
    <row r="423" spans="1:1" s="25" customFormat="1" x14ac:dyDescent="0.25">
      <c r="A423" s="41"/>
    </row>
    <row r="424" spans="1:1" s="25" customFormat="1" x14ac:dyDescent="0.25">
      <c r="A424" s="41"/>
    </row>
    <row r="425" spans="1:1" s="25" customFormat="1" x14ac:dyDescent="0.25">
      <c r="A425" s="41"/>
    </row>
    <row r="426" spans="1:1" s="25" customFormat="1" x14ac:dyDescent="0.25">
      <c r="A426" s="41"/>
    </row>
    <row r="427" spans="1:1" s="25" customFormat="1" x14ac:dyDescent="0.25">
      <c r="A427" s="41"/>
    </row>
    <row r="428" spans="1:1" s="25" customFormat="1" x14ac:dyDescent="0.25">
      <c r="A428" s="41"/>
    </row>
    <row r="429" spans="1:1" s="25" customFormat="1" x14ac:dyDescent="0.25"/>
    <row r="430" spans="1:1" s="25" customFormat="1" x14ac:dyDescent="0.25"/>
    <row r="431" spans="1:1" s="25" customFormat="1" x14ac:dyDescent="0.25"/>
    <row r="432" spans="1:1" s="25" customFormat="1" x14ac:dyDescent="0.25">
      <c r="A432" s="12"/>
    </row>
    <row r="433" spans="1:35" x14ac:dyDescent="0.25">
      <c r="A433" s="12"/>
      <c r="B433" s="11"/>
      <c r="C433" s="11"/>
      <c r="D433" s="11"/>
      <c r="E433" s="11"/>
      <c r="F433" s="11"/>
      <c r="G433" s="11"/>
      <c r="H433" s="11"/>
      <c r="I433" s="11"/>
      <c r="K433" s="11"/>
      <c r="L433" s="11"/>
      <c r="M433" s="11"/>
      <c r="N433" s="11"/>
      <c r="O433" s="11"/>
      <c r="P433" s="11"/>
      <c r="Q433" s="11"/>
      <c r="R433" s="11"/>
      <c r="T433" s="11"/>
      <c r="U433" s="11"/>
      <c r="V433" s="11"/>
      <c r="W433" s="11"/>
      <c r="X433" s="11"/>
      <c r="Y433" s="11"/>
      <c r="Z433" s="11"/>
      <c r="AA433" s="11"/>
    </row>
    <row r="434" spans="1:35" x14ac:dyDescent="0.25">
      <c r="AC434" s="12"/>
      <c r="AD434" s="12"/>
      <c r="AE434" s="12"/>
      <c r="AG434" s="12"/>
      <c r="AH434" s="12"/>
      <c r="AI434" s="12"/>
    </row>
    <row r="435" spans="1:35" s="25" customFormat="1" x14ac:dyDescent="0.25">
      <c r="A435" s="15"/>
    </row>
    <row r="436" spans="1:35" s="25" customFormat="1" x14ac:dyDescent="0.25">
      <c r="A436" s="15"/>
    </row>
    <row r="437" spans="1:35" s="25" customFormat="1" x14ac:dyDescent="0.25">
      <c r="A437" s="41"/>
      <c r="J437" s="26"/>
      <c r="S437" s="26"/>
      <c r="AB437" s="26"/>
    </row>
    <row r="438" spans="1:35" s="25" customFormat="1" x14ac:dyDescent="0.25">
      <c r="A438" s="41"/>
      <c r="J438" s="26"/>
      <c r="S438" s="26"/>
      <c r="AB438" s="26"/>
    </row>
    <row r="439" spans="1:35" s="25" customFormat="1" x14ac:dyDescent="0.25">
      <c r="A439" s="41"/>
      <c r="J439" s="26"/>
      <c r="S439" s="26"/>
      <c r="AB439" s="26"/>
    </row>
    <row r="440" spans="1:35" s="25" customFormat="1" x14ac:dyDescent="0.25">
      <c r="A440" s="41"/>
      <c r="J440" s="26"/>
      <c r="S440" s="26"/>
      <c r="AB440" s="26"/>
    </row>
    <row r="441" spans="1:35" s="25" customFormat="1" x14ac:dyDescent="0.25">
      <c r="A441" s="41"/>
      <c r="J441" s="26"/>
      <c r="S441" s="26"/>
      <c r="AB441" s="26"/>
    </row>
    <row r="442" spans="1:35" s="25" customFormat="1" x14ac:dyDescent="0.25">
      <c r="A442" s="41"/>
      <c r="J442" s="26"/>
      <c r="S442" s="26"/>
      <c r="AB442" s="26"/>
    </row>
    <row r="443" spans="1:35" s="25" customFormat="1" x14ac:dyDescent="0.25">
      <c r="A443" s="41"/>
      <c r="J443" s="26"/>
      <c r="S443" s="26"/>
      <c r="AB443" s="26"/>
    </row>
    <row r="444" spans="1:35" s="25" customFormat="1" x14ac:dyDescent="0.25">
      <c r="A444" s="41"/>
      <c r="J444" s="26"/>
      <c r="S444" s="26"/>
      <c r="AB444" s="26"/>
    </row>
    <row r="445" spans="1:35" s="25" customFormat="1" x14ac:dyDescent="0.25">
      <c r="A445" s="41"/>
      <c r="J445" s="26"/>
      <c r="S445" s="26"/>
      <c r="AB445" s="26"/>
    </row>
    <row r="446" spans="1:35" s="25" customFormat="1" x14ac:dyDescent="0.25">
      <c r="A446" s="41"/>
      <c r="J446" s="26"/>
      <c r="S446" s="26"/>
      <c r="AB446" s="26"/>
    </row>
    <row r="447" spans="1:35" s="25" customFormat="1" x14ac:dyDescent="0.25">
      <c r="A447" s="41"/>
      <c r="J447" s="26"/>
      <c r="S447" s="26"/>
      <c r="AB447" s="26"/>
    </row>
    <row r="448" spans="1:35" s="25" customFormat="1" x14ac:dyDescent="0.25">
      <c r="A448" s="41"/>
      <c r="J448" s="26"/>
      <c r="S448" s="26"/>
      <c r="AB448" s="26"/>
    </row>
    <row r="449" spans="1:35" s="25" customFormat="1" x14ac:dyDescent="0.25">
      <c r="A449" s="41"/>
      <c r="J449" s="26"/>
      <c r="S449" s="26"/>
      <c r="AB449" s="26"/>
    </row>
    <row r="450" spans="1:35" s="25" customFormat="1" x14ac:dyDescent="0.25">
      <c r="A450" s="41"/>
      <c r="J450" s="26"/>
      <c r="S450" s="26"/>
      <c r="AB450" s="26"/>
    </row>
    <row r="451" spans="1:35" s="25" customFormat="1" x14ac:dyDescent="0.25">
      <c r="A451" s="41"/>
      <c r="J451" s="26"/>
      <c r="S451" s="26"/>
      <c r="AB451" s="26"/>
    </row>
    <row r="452" spans="1:35" s="25" customFormat="1" x14ac:dyDescent="0.25">
      <c r="A452" s="41"/>
      <c r="J452" s="26"/>
      <c r="S452" s="26"/>
      <c r="AB452" s="26"/>
    </row>
    <row r="453" spans="1:35" s="25" customFormat="1" x14ac:dyDescent="0.25">
      <c r="A453" s="41"/>
      <c r="J453" s="26"/>
      <c r="S453" s="26"/>
      <c r="AB453" s="26"/>
    </row>
    <row r="454" spans="1:35" s="25" customFormat="1" x14ac:dyDescent="0.25">
      <c r="A454" s="41"/>
      <c r="J454" s="26"/>
      <c r="S454" s="26"/>
      <c r="AB454" s="26"/>
    </row>
    <row r="455" spans="1:35" s="25" customFormat="1" x14ac:dyDescent="0.25">
      <c r="A455" s="41"/>
      <c r="J455" s="26"/>
      <c r="S455" s="26"/>
      <c r="AB455" s="26"/>
    </row>
    <row r="456" spans="1:35" s="25" customFormat="1" x14ac:dyDescent="0.25">
      <c r="A456" s="41"/>
      <c r="J456" s="26"/>
      <c r="S456" s="26"/>
      <c r="AB456" s="26"/>
    </row>
    <row r="457" spans="1:35" s="25" customFormat="1" x14ac:dyDescent="0.25">
      <c r="A457" s="41"/>
      <c r="J457" s="26"/>
      <c r="S457" s="26"/>
      <c r="AB457" s="26"/>
    </row>
    <row r="458" spans="1:35" s="25" customFormat="1" x14ac:dyDescent="0.25">
      <c r="J458" s="26"/>
      <c r="S458" s="26"/>
      <c r="AB458" s="26"/>
    </row>
    <row r="459" spans="1:35" s="25" customFormat="1" x14ac:dyDescent="0.25"/>
    <row r="461" spans="1:35" x14ac:dyDescent="0.25">
      <c r="A461" s="12"/>
    </row>
    <row r="462" spans="1:35" x14ac:dyDescent="0.25">
      <c r="A462" s="12"/>
      <c r="B462" s="11"/>
      <c r="C462" s="11"/>
      <c r="D462" s="11"/>
      <c r="E462" s="11"/>
      <c r="F462" s="11"/>
      <c r="G462" s="11"/>
      <c r="H462" s="11"/>
      <c r="I462" s="11"/>
      <c r="K462" s="11"/>
      <c r="L462" s="11"/>
      <c r="M462" s="11"/>
      <c r="N462" s="11"/>
      <c r="O462" s="11"/>
      <c r="P462" s="11"/>
      <c r="Q462" s="11"/>
      <c r="R462" s="11"/>
      <c r="T462" s="11"/>
      <c r="U462" s="11"/>
      <c r="V462" s="11"/>
      <c r="W462" s="11"/>
      <c r="X462" s="11"/>
      <c r="Y462" s="11"/>
      <c r="Z462" s="11"/>
      <c r="AA462" s="11"/>
    </row>
    <row r="463" spans="1:35" x14ac:dyDescent="0.25">
      <c r="AC463" s="12"/>
      <c r="AD463" s="12"/>
      <c r="AE463" s="12"/>
      <c r="AG463" s="12"/>
      <c r="AH463" s="12"/>
      <c r="AI463" s="12"/>
    </row>
    <row r="464" spans="1:35" x14ac:dyDescent="0.25">
      <c r="A464" s="15"/>
    </row>
    <row r="465" spans="1:27" x14ac:dyDescent="0.25">
      <c r="A465" s="15"/>
    </row>
    <row r="466" spans="1:27" x14ac:dyDescent="0.25">
      <c r="B466" s="25"/>
      <c r="C466" s="25"/>
      <c r="D466" s="25"/>
      <c r="E466" s="25"/>
      <c r="F466" s="25"/>
      <c r="G466" s="25"/>
      <c r="H466" s="25"/>
      <c r="I466" s="25"/>
      <c r="K466" s="25"/>
      <c r="L466" s="25"/>
      <c r="M466" s="25"/>
      <c r="N466" s="25"/>
      <c r="O466" s="25"/>
      <c r="P466" s="25"/>
      <c r="Q466" s="25"/>
      <c r="R466" s="25"/>
      <c r="T466" s="25"/>
      <c r="U466" s="25"/>
      <c r="V466" s="25"/>
      <c r="W466" s="25"/>
      <c r="X466" s="25"/>
      <c r="Y466" s="25"/>
      <c r="Z466" s="25"/>
      <c r="AA466" s="25"/>
    </row>
    <row r="467" spans="1:27" x14ac:dyDescent="0.25">
      <c r="B467" s="25"/>
      <c r="C467" s="25"/>
      <c r="D467" s="25"/>
      <c r="E467" s="25"/>
      <c r="F467" s="25"/>
      <c r="G467" s="25"/>
      <c r="H467" s="25"/>
      <c r="I467" s="25"/>
      <c r="K467" s="25"/>
      <c r="L467" s="25"/>
      <c r="M467" s="25"/>
      <c r="N467" s="25"/>
      <c r="O467" s="25"/>
      <c r="P467" s="25"/>
      <c r="Q467" s="25"/>
      <c r="R467" s="25"/>
      <c r="T467" s="25"/>
      <c r="U467" s="25"/>
      <c r="V467" s="25"/>
      <c r="W467" s="25"/>
      <c r="X467" s="25"/>
      <c r="Y467" s="25"/>
      <c r="Z467" s="25"/>
      <c r="AA467" s="25"/>
    </row>
    <row r="468" spans="1:27" x14ac:dyDescent="0.25">
      <c r="B468" s="25"/>
      <c r="C468" s="25"/>
      <c r="D468" s="25"/>
      <c r="E468" s="25"/>
      <c r="F468" s="25"/>
      <c r="G468" s="25"/>
      <c r="H468" s="25"/>
      <c r="I468" s="25"/>
      <c r="K468" s="25"/>
      <c r="L468" s="25"/>
      <c r="M468" s="25"/>
      <c r="N468" s="25"/>
      <c r="O468" s="25"/>
      <c r="P468" s="25"/>
      <c r="Q468" s="25"/>
      <c r="R468" s="25"/>
      <c r="T468" s="25"/>
      <c r="U468" s="25"/>
      <c r="V468" s="25"/>
      <c r="W468" s="25"/>
      <c r="X468" s="25"/>
      <c r="Y468" s="25"/>
      <c r="Z468" s="25"/>
      <c r="AA468" s="25"/>
    </row>
    <row r="469" spans="1:27" x14ac:dyDescent="0.25">
      <c r="B469" s="25"/>
      <c r="C469" s="25"/>
      <c r="D469" s="25"/>
      <c r="E469" s="25"/>
      <c r="F469" s="25"/>
      <c r="G469" s="25"/>
      <c r="H469" s="25"/>
      <c r="I469" s="25"/>
      <c r="K469" s="25"/>
      <c r="L469" s="25"/>
      <c r="M469" s="25"/>
      <c r="N469" s="25"/>
      <c r="O469" s="25"/>
      <c r="P469" s="25"/>
      <c r="Q469" s="25"/>
      <c r="R469" s="25"/>
      <c r="T469" s="25"/>
      <c r="U469" s="25"/>
      <c r="V469" s="25"/>
      <c r="W469" s="25"/>
      <c r="X469" s="25"/>
      <c r="Y469" s="25"/>
      <c r="Z469" s="25"/>
      <c r="AA469" s="25"/>
    </row>
    <row r="470" spans="1:27" x14ac:dyDescent="0.25">
      <c r="B470" s="25"/>
      <c r="C470" s="25"/>
      <c r="D470" s="25"/>
      <c r="E470" s="25"/>
      <c r="F470" s="25"/>
      <c r="G470" s="25"/>
      <c r="H470" s="25"/>
      <c r="I470" s="25"/>
      <c r="K470" s="25"/>
      <c r="L470" s="25"/>
      <c r="M470" s="25"/>
      <c r="N470" s="25"/>
      <c r="O470" s="25"/>
      <c r="P470" s="25"/>
      <c r="Q470" s="25"/>
      <c r="R470" s="25"/>
      <c r="T470" s="25"/>
      <c r="U470" s="25"/>
      <c r="V470" s="25"/>
      <c r="W470" s="25"/>
      <c r="X470" s="25"/>
      <c r="Y470" s="25"/>
      <c r="Z470" s="25"/>
      <c r="AA470" s="25"/>
    </row>
    <row r="471" spans="1:27" x14ac:dyDescent="0.25">
      <c r="B471" s="25"/>
      <c r="C471" s="25"/>
      <c r="D471" s="25"/>
      <c r="E471" s="25"/>
      <c r="F471" s="25"/>
      <c r="G471" s="25"/>
      <c r="H471" s="25"/>
      <c r="I471" s="25"/>
      <c r="K471" s="25"/>
      <c r="L471" s="25"/>
      <c r="M471" s="25"/>
      <c r="N471" s="25"/>
      <c r="O471" s="25"/>
      <c r="P471" s="25"/>
      <c r="Q471" s="25"/>
      <c r="R471" s="25"/>
      <c r="T471" s="25"/>
      <c r="U471" s="25"/>
      <c r="V471" s="25"/>
      <c r="W471" s="25"/>
      <c r="X471" s="25"/>
      <c r="Y471" s="25"/>
      <c r="Z471" s="25"/>
      <c r="AA471" s="25"/>
    </row>
    <row r="472" spans="1:27" x14ac:dyDescent="0.25">
      <c r="B472" s="25"/>
      <c r="C472" s="25"/>
      <c r="D472" s="25"/>
      <c r="E472" s="25"/>
      <c r="F472" s="25"/>
      <c r="G472" s="25"/>
      <c r="H472" s="25"/>
      <c r="I472" s="25"/>
      <c r="K472" s="25"/>
      <c r="L472" s="25"/>
      <c r="M472" s="25"/>
      <c r="N472" s="25"/>
      <c r="O472" s="25"/>
      <c r="P472" s="25"/>
      <c r="Q472" s="25"/>
      <c r="R472" s="25"/>
      <c r="T472" s="25"/>
      <c r="U472" s="25"/>
      <c r="V472" s="25"/>
      <c r="W472" s="25"/>
      <c r="X472" s="25"/>
      <c r="Y472" s="25"/>
      <c r="Z472" s="25"/>
      <c r="AA472" s="25"/>
    </row>
    <row r="473" spans="1:27" x14ac:dyDescent="0.25">
      <c r="B473" s="25"/>
      <c r="C473" s="25"/>
      <c r="D473" s="25"/>
      <c r="E473" s="25"/>
      <c r="F473" s="25"/>
      <c r="G473" s="25"/>
      <c r="H473" s="25"/>
      <c r="I473" s="25"/>
      <c r="K473" s="25"/>
      <c r="L473" s="25"/>
      <c r="M473" s="25"/>
      <c r="N473" s="25"/>
      <c r="O473" s="25"/>
      <c r="P473" s="25"/>
      <c r="Q473" s="25"/>
      <c r="R473" s="25"/>
      <c r="T473" s="25"/>
      <c r="U473" s="25"/>
      <c r="V473" s="25"/>
      <c r="W473" s="25"/>
      <c r="X473" s="25"/>
      <c r="Y473" s="25"/>
      <c r="Z473" s="25"/>
      <c r="AA473" s="25"/>
    </row>
    <row r="474" spans="1:27" x14ac:dyDescent="0.25">
      <c r="B474" s="25"/>
      <c r="C474" s="25"/>
      <c r="D474" s="25"/>
      <c r="E474" s="25"/>
      <c r="F474" s="25"/>
      <c r="G474" s="25"/>
      <c r="H474" s="25"/>
      <c r="I474" s="25"/>
      <c r="K474" s="25"/>
      <c r="L474" s="25"/>
      <c r="M474" s="25"/>
      <c r="N474" s="25"/>
      <c r="O474" s="25"/>
      <c r="P474" s="25"/>
      <c r="Q474" s="25"/>
      <c r="R474" s="25"/>
      <c r="T474" s="25"/>
      <c r="U474" s="25"/>
      <c r="V474" s="25"/>
      <c r="W474" s="25"/>
      <c r="X474" s="25"/>
      <c r="Y474" s="25"/>
      <c r="Z474" s="25"/>
      <c r="AA474" s="25"/>
    </row>
    <row r="475" spans="1:27" x14ac:dyDescent="0.25">
      <c r="B475" s="25"/>
      <c r="C475" s="25"/>
      <c r="D475" s="25"/>
      <c r="E475" s="25"/>
      <c r="F475" s="25"/>
      <c r="G475" s="25"/>
      <c r="H475" s="25"/>
      <c r="I475" s="25"/>
      <c r="K475" s="25"/>
      <c r="L475" s="25"/>
      <c r="M475" s="25"/>
      <c r="N475" s="25"/>
      <c r="O475" s="25"/>
      <c r="P475" s="25"/>
      <c r="Q475" s="25"/>
      <c r="R475" s="25"/>
      <c r="T475" s="25"/>
      <c r="U475" s="25"/>
      <c r="V475" s="25"/>
      <c r="W475" s="25"/>
      <c r="X475" s="25"/>
      <c r="Y475" s="25"/>
      <c r="Z475" s="25"/>
      <c r="AA475" s="25"/>
    </row>
    <row r="476" spans="1:27" x14ac:dyDescent="0.25">
      <c r="B476" s="25"/>
      <c r="C476" s="25"/>
      <c r="D476" s="25"/>
      <c r="E476" s="25"/>
      <c r="F476" s="25"/>
      <c r="G476" s="25"/>
      <c r="H476" s="25"/>
      <c r="I476" s="25"/>
      <c r="K476" s="25"/>
      <c r="L476" s="25"/>
      <c r="M476" s="25"/>
      <c r="N476" s="25"/>
      <c r="O476" s="25"/>
      <c r="P476" s="25"/>
      <c r="Q476" s="25"/>
      <c r="R476" s="25"/>
      <c r="T476" s="25"/>
      <c r="U476" s="25"/>
      <c r="V476" s="25"/>
      <c r="W476" s="25"/>
      <c r="X476" s="25"/>
      <c r="Y476" s="25"/>
      <c r="Z476" s="25"/>
      <c r="AA476" s="25"/>
    </row>
    <row r="477" spans="1:27" x14ac:dyDescent="0.25">
      <c r="B477" s="25"/>
      <c r="C477" s="25"/>
      <c r="D477" s="25"/>
      <c r="E477" s="25"/>
      <c r="F477" s="25"/>
      <c r="G477" s="25"/>
      <c r="H477" s="25"/>
      <c r="I477" s="25"/>
      <c r="K477" s="25"/>
      <c r="L477" s="25"/>
      <c r="M477" s="25"/>
      <c r="N477" s="25"/>
      <c r="O477" s="25"/>
      <c r="P477" s="25"/>
      <c r="Q477" s="25"/>
      <c r="R477" s="25"/>
      <c r="T477" s="25"/>
      <c r="U477" s="25"/>
      <c r="V477" s="25"/>
      <c r="W477" s="25"/>
      <c r="X477" s="25"/>
      <c r="Y477" s="25"/>
      <c r="Z477" s="25"/>
      <c r="AA477" s="25"/>
    </row>
    <row r="478" spans="1:27" x14ac:dyDescent="0.25">
      <c r="B478" s="25"/>
      <c r="C478" s="25"/>
      <c r="D478" s="25"/>
      <c r="E478" s="25"/>
      <c r="F478" s="25"/>
      <c r="G478" s="25"/>
      <c r="H478" s="25"/>
      <c r="I478" s="25"/>
      <c r="K478" s="25"/>
      <c r="L478" s="25"/>
      <c r="M478" s="25"/>
      <c r="N478" s="25"/>
      <c r="O478" s="25"/>
      <c r="P478" s="25"/>
      <c r="Q478" s="25"/>
      <c r="R478" s="25"/>
      <c r="T478" s="25"/>
      <c r="U478" s="25"/>
      <c r="V478" s="25"/>
      <c r="W478" s="25"/>
      <c r="X478" s="25"/>
      <c r="Y478" s="25"/>
      <c r="Z478" s="25"/>
      <c r="AA478" s="25"/>
    </row>
    <row r="479" spans="1:27" x14ac:dyDescent="0.25">
      <c r="B479" s="25"/>
      <c r="C479" s="25"/>
      <c r="D479" s="25"/>
      <c r="E479" s="25"/>
      <c r="F479" s="25"/>
      <c r="G479" s="25"/>
      <c r="H479" s="25"/>
      <c r="I479" s="25"/>
      <c r="K479" s="25"/>
      <c r="L479" s="25"/>
      <c r="M479" s="25"/>
      <c r="N479" s="25"/>
      <c r="O479" s="25"/>
      <c r="P479" s="25"/>
      <c r="Q479" s="25"/>
      <c r="R479" s="25"/>
      <c r="T479" s="25"/>
      <c r="U479" s="25"/>
      <c r="V479" s="25"/>
      <c r="W479" s="25"/>
      <c r="X479" s="25"/>
      <c r="Y479" s="25"/>
      <c r="Z479" s="25"/>
      <c r="AA479" s="25"/>
    </row>
    <row r="480" spans="1:27" x14ac:dyDescent="0.25">
      <c r="B480" s="25"/>
      <c r="C480" s="25"/>
      <c r="D480" s="25"/>
      <c r="E480" s="25"/>
      <c r="F480" s="25"/>
      <c r="G480" s="25"/>
      <c r="H480" s="25"/>
      <c r="I480" s="25"/>
      <c r="K480" s="25"/>
      <c r="L480" s="25"/>
      <c r="M480" s="25"/>
      <c r="N480" s="25"/>
      <c r="O480" s="25"/>
      <c r="P480" s="25"/>
      <c r="Q480" s="25"/>
      <c r="R480" s="25"/>
      <c r="T480" s="25"/>
      <c r="U480" s="25"/>
      <c r="V480" s="25"/>
      <c r="W480" s="25"/>
      <c r="X480" s="25"/>
      <c r="Y480" s="25"/>
      <c r="Z480" s="25"/>
      <c r="AA480" s="25"/>
    </row>
    <row r="481" spans="1:35" x14ac:dyDescent="0.25">
      <c r="B481" s="25"/>
      <c r="C481" s="25"/>
      <c r="D481" s="25"/>
      <c r="E481" s="25"/>
      <c r="F481" s="25"/>
      <c r="G481" s="25"/>
      <c r="H481" s="25"/>
      <c r="I481" s="25"/>
      <c r="K481" s="25"/>
      <c r="L481" s="25"/>
      <c r="M481" s="25"/>
      <c r="N481" s="25"/>
      <c r="O481" s="25"/>
      <c r="P481" s="25"/>
      <c r="Q481" s="25"/>
      <c r="R481" s="25"/>
      <c r="T481" s="25"/>
      <c r="U481" s="25"/>
      <c r="V481" s="25"/>
      <c r="W481" s="25"/>
      <c r="X481" s="25"/>
      <c r="Y481" s="25"/>
      <c r="Z481" s="25"/>
      <c r="AA481" s="25"/>
    </row>
    <row r="482" spans="1:35" x14ac:dyDescent="0.25">
      <c r="B482" s="25"/>
      <c r="C482" s="25"/>
      <c r="D482" s="25"/>
      <c r="E482" s="25"/>
      <c r="F482" s="25"/>
      <c r="G482" s="25"/>
      <c r="H482" s="25"/>
      <c r="I482" s="25"/>
      <c r="K482" s="25"/>
      <c r="L482" s="25"/>
      <c r="M482" s="25"/>
      <c r="N482" s="25"/>
      <c r="O482" s="25"/>
      <c r="P482" s="25"/>
      <c r="Q482" s="25"/>
      <c r="R482" s="25"/>
      <c r="T482" s="25"/>
      <c r="U482" s="25"/>
      <c r="V482" s="25"/>
      <c r="W482" s="25"/>
      <c r="X482" s="25"/>
      <c r="Y482" s="25"/>
      <c r="Z482" s="25"/>
      <c r="AA482" s="25"/>
    </row>
    <row r="483" spans="1:35" x14ac:dyDescent="0.25">
      <c r="B483" s="25"/>
      <c r="C483" s="25"/>
      <c r="D483" s="25"/>
      <c r="E483" s="25"/>
      <c r="F483" s="25"/>
      <c r="G483" s="25"/>
      <c r="H483" s="25"/>
      <c r="I483" s="25"/>
      <c r="K483" s="25"/>
      <c r="L483" s="25"/>
      <c r="M483" s="25"/>
      <c r="N483" s="25"/>
      <c r="O483" s="25"/>
      <c r="P483" s="25"/>
      <c r="Q483" s="25"/>
      <c r="R483" s="25"/>
      <c r="T483" s="25"/>
      <c r="U483" s="25"/>
      <c r="V483" s="25"/>
      <c r="W483" s="25"/>
      <c r="X483" s="25"/>
      <c r="Y483" s="25"/>
      <c r="Z483" s="25"/>
      <c r="AA483" s="25"/>
    </row>
    <row r="484" spans="1:35" x14ac:dyDescent="0.25">
      <c r="B484" s="25"/>
      <c r="C484" s="25"/>
      <c r="D484" s="25"/>
      <c r="E484" s="25"/>
      <c r="F484" s="25"/>
      <c r="G484" s="25"/>
      <c r="H484" s="25"/>
      <c r="I484" s="25"/>
      <c r="K484" s="25"/>
      <c r="L484" s="25"/>
      <c r="M484" s="25"/>
      <c r="N484" s="25"/>
      <c r="O484" s="25"/>
      <c r="P484" s="25"/>
      <c r="Q484" s="25"/>
      <c r="R484" s="25"/>
      <c r="T484" s="25"/>
      <c r="U484" s="25"/>
      <c r="V484" s="25"/>
      <c r="W484" s="25"/>
      <c r="X484" s="25"/>
      <c r="Y484" s="25"/>
      <c r="Z484" s="25"/>
      <c r="AA484" s="25"/>
    </row>
    <row r="485" spans="1:35" x14ac:dyDescent="0.25">
      <c r="B485" s="25"/>
      <c r="C485" s="25"/>
      <c r="D485" s="25"/>
      <c r="E485" s="25"/>
      <c r="F485" s="25"/>
      <c r="G485" s="25"/>
      <c r="H485" s="25"/>
      <c r="I485" s="25"/>
      <c r="K485" s="25"/>
      <c r="L485" s="25"/>
      <c r="M485" s="25"/>
      <c r="N485" s="25"/>
      <c r="O485" s="25"/>
      <c r="P485" s="25"/>
      <c r="Q485" s="25"/>
      <c r="R485" s="25"/>
      <c r="T485" s="25"/>
      <c r="U485" s="25"/>
      <c r="V485" s="25"/>
      <c r="W485" s="25"/>
      <c r="X485" s="25"/>
      <c r="Y485" s="25"/>
      <c r="Z485" s="25"/>
      <c r="AA485" s="25"/>
    </row>
    <row r="486" spans="1:35" x14ac:dyDescent="0.25">
      <c r="B486" s="25"/>
      <c r="C486" s="25"/>
      <c r="D486" s="25"/>
      <c r="E486" s="25"/>
      <c r="F486" s="25"/>
      <c r="G486" s="25"/>
      <c r="H486" s="25"/>
      <c r="I486" s="25"/>
      <c r="K486" s="25"/>
      <c r="L486" s="25"/>
      <c r="M486" s="25"/>
      <c r="N486" s="25"/>
      <c r="O486" s="25"/>
      <c r="P486" s="25"/>
      <c r="Q486" s="25"/>
      <c r="R486" s="25"/>
      <c r="T486" s="25"/>
      <c r="U486" s="25"/>
      <c r="V486" s="25"/>
      <c r="W486" s="25"/>
      <c r="X486" s="25"/>
      <c r="Y486" s="25"/>
      <c r="Z486" s="25"/>
      <c r="AA486" s="25"/>
    </row>
    <row r="487" spans="1:35" s="25" customFormat="1" x14ac:dyDescent="0.25"/>
    <row r="490" spans="1:35" x14ac:dyDescent="0.25">
      <c r="A490" s="12"/>
    </row>
    <row r="491" spans="1:35" x14ac:dyDescent="0.25">
      <c r="A491" s="12"/>
      <c r="B491" s="11"/>
      <c r="C491" s="11"/>
      <c r="D491" s="11"/>
      <c r="E491" s="11"/>
      <c r="F491" s="11"/>
      <c r="G491" s="11"/>
      <c r="H491" s="11"/>
      <c r="I491" s="11"/>
      <c r="K491" s="11"/>
      <c r="L491" s="11"/>
      <c r="M491" s="11"/>
      <c r="N491" s="11"/>
      <c r="O491" s="11"/>
      <c r="P491" s="11"/>
      <c r="Q491" s="11"/>
      <c r="R491" s="11"/>
      <c r="T491" s="11"/>
      <c r="U491" s="11"/>
      <c r="V491" s="11"/>
      <c r="W491" s="11"/>
      <c r="X491" s="11"/>
      <c r="Y491" s="11"/>
      <c r="Z491" s="11"/>
      <c r="AA491" s="11"/>
    </row>
    <row r="492" spans="1:35" x14ac:dyDescent="0.25">
      <c r="AC492" s="12"/>
      <c r="AD492" s="12"/>
      <c r="AE492" s="12"/>
      <c r="AG492" s="12"/>
      <c r="AH492" s="12"/>
      <c r="AI492" s="12"/>
    </row>
    <row r="493" spans="1:35" x14ac:dyDescent="0.25">
      <c r="A493" s="15"/>
    </row>
    <row r="494" spans="1:35" x14ac:dyDescent="0.25">
      <c r="A494" s="15"/>
    </row>
    <row r="495" spans="1:35" x14ac:dyDescent="0.25">
      <c r="B495" s="25"/>
      <c r="C495" s="25"/>
      <c r="D495" s="25"/>
      <c r="E495" s="25"/>
      <c r="F495" s="25"/>
      <c r="G495" s="25"/>
      <c r="H495" s="25"/>
      <c r="I495" s="25"/>
      <c r="K495" s="25"/>
      <c r="L495" s="25"/>
      <c r="M495" s="25"/>
      <c r="N495" s="25"/>
      <c r="O495" s="25"/>
      <c r="P495" s="25"/>
      <c r="Q495" s="25"/>
      <c r="R495" s="25"/>
      <c r="T495" s="25"/>
      <c r="U495" s="25"/>
      <c r="V495" s="25"/>
      <c r="W495" s="25"/>
      <c r="X495" s="25"/>
      <c r="Y495" s="25"/>
      <c r="Z495" s="25"/>
      <c r="AA495" s="25"/>
    </row>
    <row r="496" spans="1:35" x14ac:dyDescent="0.25">
      <c r="B496" s="25"/>
      <c r="C496" s="25"/>
      <c r="D496" s="25"/>
      <c r="E496" s="25"/>
      <c r="F496" s="25"/>
      <c r="G496" s="25"/>
      <c r="H496" s="25"/>
      <c r="I496" s="25"/>
      <c r="K496" s="25"/>
      <c r="L496" s="25"/>
      <c r="M496" s="25"/>
      <c r="N496" s="25"/>
      <c r="O496" s="25"/>
      <c r="P496" s="25"/>
      <c r="Q496" s="25"/>
      <c r="R496" s="25"/>
      <c r="T496" s="25"/>
      <c r="U496" s="25"/>
      <c r="V496" s="25"/>
      <c r="W496" s="25"/>
      <c r="X496" s="25"/>
      <c r="Y496" s="25"/>
      <c r="Z496" s="25"/>
      <c r="AA496" s="25"/>
    </row>
    <row r="497" spans="2:27" x14ac:dyDescent="0.25">
      <c r="B497" s="25"/>
      <c r="C497" s="25"/>
      <c r="D497" s="25"/>
      <c r="E497" s="25"/>
      <c r="F497" s="25"/>
      <c r="G497" s="25"/>
      <c r="H497" s="25"/>
      <c r="I497" s="25"/>
      <c r="K497" s="25"/>
      <c r="L497" s="25"/>
      <c r="M497" s="25"/>
      <c r="N497" s="25"/>
      <c r="O497" s="25"/>
      <c r="P497" s="25"/>
      <c r="Q497" s="25"/>
      <c r="R497" s="25"/>
      <c r="T497" s="25"/>
      <c r="U497" s="25"/>
      <c r="V497" s="25"/>
      <c r="W497" s="25"/>
      <c r="X497" s="25"/>
      <c r="Y497" s="25"/>
      <c r="Z497" s="25"/>
      <c r="AA497" s="25"/>
    </row>
    <row r="498" spans="2:27" x14ac:dyDescent="0.25">
      <c r="B498" s="25"/>
      <c r="C498" s="25"/>
      <c r="D498" s="25"/>
      <c r="E498" s="25"/>
      <c r="F498" s="25"/>
      <c r="G498" s="25"/>
      <c r="H498" s="25"/>
      <c r="I498" s="25"/>
      <c r="K498" s="25"/>
      <c r="L498" s="25"/>
      <c r="M498" s="25"/>
      <c r="N498" s="25"/>
      <c r="O498" s="25"/>
      <c r="P498" s="25"/>
      <c r="Q498" s="25"/>
      <c r="R498" s="25"/>
      <c r="T498" s="25"/>
      <c r="U498" s="25"/>
      <c r="V498" s="25"/>
      <c r="W498" s="25"/>
      <c r="X498" s="25"/>
      <c r="Y498" s="25"/>
      <c r="Z498" s="25"/>
      <c r="AA498" s="25"/>
    </row>
    <row r="499" spans="2:27" x14ac:dyDescent="0.25">
      <c r="B499" s="25"/>
      <c r="C499" s="25"/>
      <c r="D499" s="25"/>
      <c r="E499" s="25"/>
      <c r="F499" s="25"/>
      <c r="G499" s="25"/>
      <c r="H499" s="25"/>
      <c r="I499" s="25"/>
      <c r="K499" s="25"/>
      <c r="L499" s="25"/>
      <c r="M499" s="25"/>
      <c r="N499" s="25"/>
      <c r="O499" s="25"/>
      <c r="P499" s="25"/>
      <c r="Q499" s="25"/>
      <c r="R499" s="25"/>
      <c r="T499" s="25"/>
      <c r="U499" s="25"/>
      <c r="V499" s="25"/>
      <c r="W499" s="25"/>
      <c r="X499" s="25"/>
      <c r="Y499" s="25"/>
      <c r="Z499" s="25"/>
      <c r="AA499" s="25"/>
    </row>
    <row r="500" spans="2:27" x14ac:dyDescent="0.25">
      <c r="B500" s="25"/>
      <c r="C500" s="25"/>
      <c r="D500" s="25"/>
      <c r="E500" s="25"/>
      <c r="F500" s="25"/>
      <c r="G500" s="25"/>
      <c r="H500" s="25"/>
      <c r="I500" s="25"/>
      <c r="K500" s="25"/>
      <c r="L500" s="25"/>
      <c r="M500" s="25"/>
      <c r="N500" s="25"/>
      <c r="O500" s="25"/>
      <c r="P500" s="25"/>
      <c r="Q500" s="25"/>
      <c r="R500" s="25"/>
      <c r="T500" s="25"/>
      <c r="U500" s="25"/>
      <c r="V500" s="25"/>
      <c r="W500" s="25"/>
      <c r="X500" s="25"/>
      <c r="Y500" s="25"/>
      <c r="Z500" s="25"/>
      <c r="AA500" s="25"/>
    </row>
    <row r="501" spans="2:27" x14ac:dyDescent="0.25">
      <c r="B501" s="25"/>
      <c r="C501" s="25"/>
      <c r="D501" s="25"/>
      <c r="E501" s="25"/>
      <c r="F501" s="25"/>
      <c r="G501" s="25"/>
      <c r="H501" s="25"/>
      <c r="I501" s="25"/>
      <c r="K501" s="25"/>
      <c r="L501" s="25"/>
      <c r="M501" s="25"/>
      <c r="N501" s="25"/>
      <c r="O501" s="25"/>
      <c r="P501" s="25"/>
      <c r="Q501" s="25"/>
      <c r="R501" s="25"/>
      <c r="T501" s="25"/>
      <c r="U501" s="25"/>
      <c r="V501" s="25"/>
      <c r="W501" s="25"/>
      <c r="X501" s="25"/>
      <c r="Y501" s="25"/>
      <c r="Z501" s="25"/>
      <c r="AA501" s="25"/>
    </row>
    <row r="502" spans="2:27" x14ac:dyDescent="0.25">
      <c r="B502" s="25"/>
      <c r="C502" s="25"/>
      <c r="D502" s="25"/>
      <c r="E502" s="25"/>
      <c r="F502" s="25"/>
      <c r="G502" s="25"/>
      <c r="H502" s="25"/>
      <c r="I502" s="25"/>
      <c r="K502" s="25"/>
      <c r="L502" s="25"/>
      <c r="M502" s="25"/>
      <c r="N502" s="25"/>
      <c r="O502" s="25"/>
      <c r="P502" s="25"/>
      <c r="Q502" s="25"/>
      <c r="R502" s="25"/>
      <c r="T502" s="25"/>
      <c r="U502" s="25"/>
      <c r="V502" s="25"/>
      <c r="W502" s="25"/>
      <c r="X502" s="25"/>
      <c r="Y502" s="25"/>
      <c r="Z502" s="25"/>
      <c r="AA502" s="25"/>
    </row>
    <row r="503" spans="2:27" x14ac:dyDescent="0.25">
      <c r="B503" s="25"/>
      <c r="C503" s="25"/>
      <c r="D503" s="25"/>
      <c r="E503" s="25"/>
      <c r="F503" s="25"/>
      <c r="G503" s="25"/>
      <c r="H503" s="25"/>
      <c r="I503" s="25"/>
      <c r="K503" s="25"/>
      <c r="L503" s="25"/>
      <c r="M503" s="25"/>
      <c r="N503" s="25"/>
      <c r="O503" s="25"/>
      <c r="P503" s="25"/>
      <c r="Q503" s="25"/>
      <c r="R503" s="25"/>
      <c r="T503" s="25"/>
      <c r="U503" s="25"/>
      <c r="V503" s="25"/>
      <c r="W503" s="25"/>
      <c r="X503" s="25"/>
      <c r="Y503" s="25"/>
      <c r="Z503" s="25"/>
      <c r="AA503" s="25"/>
    </row>
    <row r="504" spans="2:27" x14ac:dyDescent="0.25">
      <c r="B504" s="25"/>
      <c r="C504" s="25"/>
      <c r="D504" s="25"/>
      <c r="E504" s="25"/>
      <c r="F504" s="25"/>
      <c r="G504" s="25"/>
      <c r="H504" s="25"/>
      <c r="I504" s="25"/>
      <c r="K504" s="25"/>
      <c r="L504" s="25"/>
      <c r="M504" s="25"/>
      <c r="N504" s="25"/>
      <c r="O504" s="25"/>
      <c r="P504" s="25"/>
      <c r="Q504" s="25"/>
      <c r="R504" s="25"/>
      <c r="T504" s="25"/>
      <c r="U504" s="25"/>
      <c r="V504" s="25"/>
      <c r="W504" s="25"/>
      <c r="X504" s="25"/>
      <c r="Y504" s="25"/>
      <c r="Z504" s="25"/>
      <c r="AA504" s="25"/>
    </row>
    <row r="505" spans="2:27" x14ac:dyDescent="0.25">
      <c r="B505" s="25"/>
      <c r="C505" s="25"/>
      <c r="D505" s="25"/>
      <c r="E505" s="25"/>
      <c r="F505" s="25"/>
      <c r="G505" s="25"/>
      <c r="H505" s="25"/>
      <c r="I505" s="25"/>
      <c r="K505" s="25"/>
      <c r="L505" s="25"/>
      <c r="M505" s="25"/>
      <c r="N505" s="25"/>
      <c r="O505" s="25"/>
      <c r="P505" s="25"/>
      <c r="Q505" s="25"/>
      <c r="R505" s="25"/>
      <c r="T505" s="25"/>
      <c r="U505" s="25"/>
      <c r="V505" s="25"/>
      <c r="W505" s="25"/>
      <c r="X505" s="25"/>
      <c r="Y505" s="25"/>
      <c r="Z505" s="25"/>
      <c r="AA505" s="25"/>
    </row>
    <row r="506" spans="2:27" x14ac:dyDescent="0.25">
      <c r="B506" s="25"/>
      <c r="C506" s="25"/>
      <c r="D506" s="25"/>
      <c r="E506" s="25"/>
      <c r="F506" s="25"/>
      <c r="G506" s="25"/>
      <c r="H506" s="25"/>
      <c r="I506" s="25"/>
      <c r="K506" s="25"/>
      <c r="L506" s="25"/>
      <c r="M506" s="25"/>
      <c r="N506" s="25"/>
      <c r="O506" s="25"/>
      <c r="P506" s="25"/>
      <c r="Q506" s="25"/>
      <c r="R506" s="25"/>
      <c r="T506" s="25"/>
      <c r="U506" s="25"/>
      <c r="V506" s="25"/>
      <c r="W506" s="25"/>
      <c r="X506" s="25"/>
      <c r="Y506" s="25"/>
      <c r="Z506" s="25"/>
      <c r="AA506" s="25"/>
    </row>
    <row r="507" spans="2:27" x14ac:dyDescent="0.25">
      <c r="B507" s="25"/>
      <c r="C507" s="25"/>
      <c r="D507" s="25"/>
      <c r="E507" s="25"/>
      <c r="F507" s="25"/>
      <c r="G507" s="25"/>
      <c r="H507" s="25"/>
      <c r="I507" s="25"/>
      <c r="K507" s="25"/>
      <c r="L507" s="25"/>
      <c r="M507" s="25"/>
      <c r="N507" s="25"/>
      <c r="O507" s="25"/>
      <c r="P507" s="25"/>
      <c r="Q507" s="25"/>
      <c r="R507" s="25"/>
      <c r="T507" s="25"/>
      <c r="U507" s="25"/>
      <c r="V507" s="25"/>
      <c r="W507" s="25"/>
      <c r="X507" s="25"/>
      <c r="Y507" s="25"/>
      <c r="Z507" s="25"/>
      <c r="AA507" s="25"/>
    </row>
    <row r="508" spans="2:27" x14ac:dyDescent="0.25">
      <c r="B508" s="25"/>
      <c r="C508" s="25"/>
      <c r="D508" s="25"/>
      <c r="E508" s="25"/>
      <c r="F508" s="25"/>
      <c r="G508" s="25"/>
      <c r="H508" s="25"/>
      <c r="I508" s="25"/>
      <c r="K508" s="25"/>
      <c r="L508" s="25"/>
      <c r="M508" s="25"/>
      <c r="N508" s="25"/>
      <c r="O508" s="25"/>
      <c r="P508" s="25"/>
      <c r="Q508" s="25"/>
      <c r="R508" s="25"/>
      <c r="T508" s="25"/>
      <c r="U508" s="25"/>
      <c r="V508" s="25"/>
      <c r="W508" s="25"/>
      <c r="X508" s="25"/>
      <c r="Y508" s="25"/>
      <c r="Z508" s="25"/>
      <c r="AA508" s="25"/>
    </row>
    <row r="509" spans="2:27" x14ac:dyDescent="0.25">
      <c r="B509" s="25"/>
      <c r="C509" s="25"/>
      <c r="D509" s="25"/>
      <c r="E509" s="25"/>
      <c r="F509" s="25"/>
      <c r="G509" s="25"/>
      <c r="H509" s="25"/>
      <c r="I509" s="25"/>
      <c r="K509" s="25"/>
      <c r="L509" s="25"/>
      <c r="M509" s="25"/>
      <c r="N509" s="25"/>
      <c r="O509" s="25"/>
      <c r="P509" s="25"/>
      <c r="Q509" s="25"/>
      <c r="R509" s="25"/>
      <c r="T509" s="25"/>
      <c r="U509" s="25"/>
      <c r="V509" s="25"/>
      <c r="W509" s="25"/>
      <c r="X509" s="25"/>
      <c r="Y509" s="25"/>
      <c r="Z509" s="25"/>
      <c r="AA509" s="25"/>
    </row>
    <row r="510" spans="2:27" x14ac:dyDescent="0.25">
      <c r="B510" s="25"/>
      <c r="C510" s="25"/>
      <c r="D510" s="25"/>
      <c r="E510" s="25"/>
      <c r="F510" s="25"/>
      <c r="G510" s="25"/>
      <c r="H510" s="25"/>
      <c r="I510" s="25"/>
      <c r="K510" s="25"/>
      <c r="L510" s="25"/>
      <c r="M510" s="25"/>
      <c r="N510" s="25"/>
      <c r="O510" s="25"/>
      <c r="P510" s="25"/>
      <c r="Q510" s="25"/>
      <c r="R510" s="25"/>
      <c r="T510" s="25"/>
      <c r="U510" s="25"/>
      <c r="V510" s="25"/>
      <c r="W510" s="25"/>
      <c r="X510" s="25"/>
      <c r="Y510" s="25"/>
      <c r="Z510" s="25"/>
      <c r="AA510" s="25"/>
    </row>
    <row r="511" spans="2:27" x14ac:dyDescent="0.25">
      <c r="B511" s="25"/>
      <c r="C511" s="25"/>
      <c r="D511" s="25"/>
      <c r="E511" s="25"/>
      <c r="F511" s="25"/>
      <c r="G511" s="25"/>
      <c r="H511" s="25"/>
      <c r="I511" s="25"/>
      <c r="K511" s="25"/>
      <c r="L511" s="25"/>
      <c r="M511" s="25"/>
      <c r="N511" s="25"/>
      <c r="O511" s="25"/>
      <c r="P511" s="25"/>
      <c r="Q511" s="25"/>
      <c r="R511" s="25"/>
      <c r="T511" s="25"/>
      <c r="U511" s="25"/>
      <c r="V511" s="25"/>
      <c r="W511" s="25"/>
      <c r="X511" s="25"/>
      <c r="Y511" s="25"/>
      <c r="Z511" s="25"/>
      <c r="AA511" s="25"/>
    </row>
    <row r="512" spans="2:27" x14ac:dyDescent="0.25">
      <c r="B512" s="25"/>
      <c r="C512" s="25"/>
      <c r="D512" s="25"/>
      <c r="E512" s="25"/>
      <c r="F512" s="25"/>
      <c r="G512" s="25"/>
      <c r="H512" s="25"/>
      <c r="I512" s="25"/>
      <c r="K512" s="25"/>
      <c r="L512" s="25"/>
      <c r="M512" s="25"/>
      <c r="N512" s="25"/>
      <c r="O512" s="25"/>
      <c r="P512" s="25"/>
      <c r="Q512" s="25"/>
      <c r="R512" s="25"/>
      <c r="T512" s="25"/>
      <c r="U512" s="25"/>
      <c r="V512" s="25"/>
      <c r="W512" s="25"/>
      <c r="X512" s="25"/>
      <c r="Y512" s="25"/>
      <c r="Z512" s="25"/>
      <c r="AA512" s="25"/>
    </row>
    <row r="513" spans="1:35" x14ac:dyDescent="0.25">
      <c r="B513" s="25"/>
      <c r="C513" s="25"/>
      <c r="D513" s="25"/>
      <c r="E513" s="25"/>
      <c r="F513" s="25"/>
      <c r="G513" s="25"/>
      <c r="H513" s="25"/>
      <c r="I513" s="25"/>
      <c r="K513" s="25"/>
      <c r="L513" s="25"/>
      <c r="M513" s="25"/>
      <c r="N513" s="25"/>
      <c r="O513" s="25"/>
      <c r="P513" s="25"/>
      <c r="Q513" s="25"/>
      <c r="R513" s="25"/>
      <c r="T513" s="25"/>
      <c r="U513" s="25"/>
      <c r="V513" s="25"/>
      <c r="W513" s="25"/>
      <c r="X513" s="25"/>
      <c r="Y513" s="25"/>
      <c r="Z513" s="25"/>
      <c r="AA513" s="25"/>
    </row>
    <row r="514" spans="1:35" x14ac:dyDescent="0.25">
      <c r="B514" s="25"/>
      <c r="C514" s="25"/>
      <c r="D514" s="25"/>
      <c r="E514" s="25"/>
      <c r="F514" s="25"/>
      <c r="G514" s="25"/>
      <c r="H514" s="25"/>
      <c r="I514" s="25"/>
      <c r="K514" s="25"/>
      <c r="L514" s="25"/>
      <c r="M514" s="25"/>
      <c r="N514" s="25"/>
      <c r="O514" s="25"/>
      <c r="P514" s="25"/>
      <c r="Q514" s="25"/>
      <c r="R514" s="25"/>
      <c r="T514" s="25"/>
      <c r="U514" s="25"/>
      <c r="V514" s="25"/>
      <c r="W514" s="25"/>
      <c r="X514" s="25"/>
      <c r="Y514" s="25"/>
      <c r="Z514" s="25"/>
      <c r="AA514" s="25"/>
    </row>
    <row r="515" spans="1:35" x14ac:dyDescent="0.25">
      <c r="B515" s="25"/>
      <c r="C515" s="25"/>
      <c r="D515" s="25"/>
      <c r="E515" s="25"/>
      <c r="F515" s="25"/>
      <c r="G515" s="25"/>
      <c r="H515" s="25"/>
      <c r="I515" s="25"/>
      <c r="K515" s="25"/>
      <c r="L515" s="25"/>
      <c r="M515" s="25"/>
      <c r="N515" s="25"/>
      <c r="O515" s="25"/>
      <c r="P515" s="25"/>
      <c r="Q515" s="25"/>
      <c r="R515" s="25"/>
      <c r="T515" s="25"/>
      <c r="U515" s="25"/>
      <c r="V515" s="25"/>
      <c r="W515" s="25"/>
      <c r="X515" s="25"/>
      <c r="Y515" s="25"/>
      <c r="Z515" s="25"/>
      <c r="AA515" s="25"/>
    </row>
    <row r="516" spans="1:35" s="25" customFormat="1" x14ac:dyDescent="0.25"/>
    <row r="519" spans="1:35" x14ac:dyDescent="0.25">
      <c r="A519" s="12"/>
    </row>
    <row r="520" spans="1:35" x14ac:dyDescent="0.25">
      <c r="A520" s="12"/>
      <c r="B520" s="11"/>
      <c r="C520" s="11"/>
      <c r="D520" s="11"/>
      <c r="E520" s="11"/>
      <c r="F520" s="11"/>
      <c r="G520" s="11"/>
      <c r="H520" s="11"/>
      <c r="I520" s="11"/>
      <c r="K520" s="11"/>
      <c r="L520" s="11"/>
      <c r="M520" s="11"/>
      <c r="N520" s="11"/>
      <c r="O520" s="11"/>
      <c r="P520" s="11"/>
      <c r="Q520" s="11"/>
      <c r="R520" s="11"/>
      <c r="T520" s="11"/>
      <c r="U520" s="11"/>
      <c r="V520" s="11"/>
      <c r="W520" s="11"/>
      <c r="X520" s="11"/>
      <c r="Y520" s="11"/>
      <c r="Z520" s="11"/>
      <c r="AA520" s="11"/>
    </row>
    <row r="521" spans="1:35" x14ac:dyDescent="0.25">
      <c r="AC521" s="12"/>
      <c r="AD521" s="12"/>
      <c r="AE521" s="12"/>
      <c r="AG521" s="12"/>
      <c r="AH521" s="12"/>
      <c r="AI521" s="12"/>
    </row>
    <row r="522" spans="1:35" x14ac:dyDescent="0.25">
      <c r="A522" s="15"/>
    </row>
    <row r="523" spans="1:35" x14ac:dyDescent="0.25">
      <c r="A523" s="15"/>
    </row>
    <row r="524" spans="1:35" x14ac:dyDescent="0.25">
      <c r="B524" s="25"/>
      <c r="C524" s="25"/>
      <c r="D524" s="25"/>
      <c r="E524" s="25"/>
      <c r="F524" s="25"/>
      <c r="G524" s="25"/>
      <c r="H524" s="25"/>
      <c r="I524" s="25"/>
      <c r="K524" s="25"/>
      <c r="L524" s="25"/>
      <c r="M524" s="25"/>
      <c r="N524" s="25"/>
      <c r="O524" s="25"/>
      <c r="P524" s="25"/>
      <c r="Q524" s="25"/>
      <c r="R524" s="25"/>
      <c r="T524" s="25"/>
      <c r="U524" s="25"/>
      <c r="V524" s="25"/>
      <c r="W524" s="25"/>
      <c r="X524" s="25"/>
      <c r="Y524" s="25"/>
      <c r="Z524" s="25"/>
      <c r="AA524" s="25"/>
    </row>
    <row r="525" spans="1:35" x14ac:dyDescent="0.25">
      <c r="B525" s="25"/>
      <c r="C525" s="25"/>
      <c r="D525" s="25"/>
      <c r="E525" s="25"/>
      <c r="F525" s="25"/>
      <c r="G525" s="25"/>
      <c r="H525" s="25"/>
      <c r="I525" s="25"/>
      <c r="K525" s="25"/>
      <c r="L525" s="25"/>
      <c r="M525" s="25"/>
      <c r="N525" s="25"/>
      <c r="O525" s="25"/>
      <c r="P525" s="25"/>
      <c r="Q525" s="25"/>
      <c r="R525" s="25"/>
      <c r="T525" s="25"/>
      <c r="U525" s="25"/>
      <c r="V525" s="25"/>
      <c r="W525" s="25"/>
      <c r="X525" s="25"/>
      <c r="Y525" s="25"/>
      <c r="Z525" s="25"/>
      <c r="AA525" s="25"/>
    </row>
    <row r="526" spans="1:35" x14ac:dyDescent="0.25">
      <c r="B526" s="25"/>
      <c r="C526" s="25"/>
      <c r="D526" s="25"/>
      <c r="E526" s="25"/>
      <c r="F526" s="25"/>
      <c r="G526" s="25"/>
      <c r="H526" s="25"/>
      <c r="I526" s="25"/>
      <c r="K526" s="25"/>
      <c r="L526" s="25"/>
      <c r="M526" s="25"/>
      <c r="N526" s="25"/>
      <c r="O526" s="25"/>
      <c r="P526" s="25"/>
      <c r="Q526" s="25"/>
      <c r="R526" s="25"/>
      <c r="T526" s="25"/>
      <c r="U526" s="25"/>
      <c r="V526" s="25"/>
      <c r="W526" s="25"/>
      <c r="X526" s="25"/>
      <c r="Y526" s="25"/>
      <c r="Z526" s="25"/>
      <c r="AA526" s="25"/>
    </row>
    <row r="527" spans="1:35" x14ac:dyDescent="0.25">
      <c r="B527" s="25"/>
      <c r="C527" s="25"/>
      <c r="D527" s="25"/>
      <c r="E527" s="25"/>
      <c r="F527" s="25"/>
      <c r="G527" s="25"/>
      <c r="H527" s="25"/>
      <c r="I527" s="25"/>
      <c r="K527" s="25"/>
      <c r="L527" s="25"/>
      <c r="M527" s="25"/>
      <c r="N527" s="25"/>
      <c r="O527" s="25"/>
      <c r="P527" s="25"/>
      <c r="Q527" s="25"/>
      <c r="R527" s="25"/>
      <c r="T527" s="25"/>
      <c r="U527" s="25"/>
      <c r="V527" s="25"/>
      <c r="W527" s="25"/>
      <c r="X527" s="25"/>
      <c r="Y527" s="25"/>
      <c r="Z527" s="25"/>
      <c r="AA527" s="25"/>
    </row>
    <row r="528" spans="1:35" x14ac:dyDescent="0.25">
      <c r="B528" s="25"/>
      <c r="C528" s="25"/>
      <c r="D528" s="25"/>
      <c r="E528" s="25"/>
      <c r="F528" s="25"/>
      <c r="G528" s="25"/>
      <c r="H528" s="25"/>
      <c r="I528" s="25"/>
      <c r="K528" s="25"/>
      <c r="L528" s="25"/>
      <c r="M528" s="25"/>
      <c r="N528" s="25"/>
      <c r="O528" s="25"/>
      <c r="P528" s="25"/>
      <c r="Q528" s="25"/>
      <c r="R528" s="25"/>
      <c r="T528" s="25"/>
      <c r="U528" s="25"/>
      <c r="V528" s="25"/>
      <c r="W528" s="25"/>
      <c r="X528" s="25"/>
      <c r="Y528" s="25"/>
      <c r="Z528" s="25"/>
      <c r="AA528" s="25"/>
    </row>
    <row r="529" spans="2:27" x14ac:dyDescent="0.25">
      <c r="B529" s="25"/>
      <c r="C529" s="25"/>
      <c r="D529" s="25"/>
      <c r="E529" s="25"/>
      <c r="F529" s="25"/>
      <c r="G529" s="25"/>
      <c r="H529" s="25"/>
      <c r="I529" s="25"/>
      <c r="K529" s="25"/>
      <c r="L529" s="25"/>
      <c r="M529" s="25"/>
      <c r="N529" s="25"/>
      <c r="O529" s="25"/>
      <c r="P529" s="25"/>
      <c r="Q529" s="25"/>
      <c r="R529" s="25"/>
      <c r="T529" s="25"/>
      <c r="U529" s="25"/>
      <c r="V529" s="25"/>
      <c r="W529" s="25"/>
      <c r="X529" s="25"/>
      <c r="Y529" s="25"/>
      <c r="Z529" s="25"/>
      <c r="AA529" s="25"/>
    </row>
    <row r="530" spans="2:27" x14ac:dyDescent="0.25">
      <c r="B530" s="25"/>
      <c r="C530" s="25"/>
      <c r="D530" s="25"/>
      <c r="E530" s="25"/>
      <c r="F530" s="25"/>
      <c r="G530" s="25"/>
      <c r="H530" s="25"/>
      <c r="I530" s="25"/>
      <c r="K530" s="25"/>
      <c r="L530" s="25"/>
      <c r="M530" s="25"/>
      <c r="N530" s="25"/>
      <c r="O530" s="25"/>
      <c r="P530" s="25"/>
      <c r="Q530" s="25"/>
      <c r="R530" s="25"/>
      <c r="T530" s="25"/>
      <c r="U530" s="25"/>
      <c r="V530" s="25"/>
      <c r="W530" s="25"/>
      <c r="X530" s="25"/>
      <c r="Y530" s="25"/>
      <c r="Z530" s="25"/>
      <c r="AA530" s="25"/>
    </row>
    <row r="531" spans="2:27" x14ac:dyDescent="0.25">
      <c r="B531" s="25"/>
      <c r="C531" s="25"/>
      <c r="D531" s="25"/>
      <c r="E531" s="25"/>
      <c r="F531" s="25"/>
      <c r="G531" s="25"/>
      <c r="H531" s="25"/>
      <c r="I531" s="25"/>
      <c r="K531" s="25"/>
      <c r="L531" s="25"/>
      <c r="M531" s="25"/>
      <c r="N531" s="25"/>
      <c r="O531" s="25"/>
      <c r="P531" s="25"/>
      <c r="Q531" s="25"/>
      <c r="R531" s="25"/>
      <c r="T531" s="25"/>
      <c r="U531" s="25"/>
      <c r="V531" s="25"/>
      <c r="W531" s="25"/>
      <c r="X531" s="25"/>
      <c r="Y531" s="25"/>
      <c r="Z531" s="25"/>
      <c r="AA531" s="25"/>
    </row>
    <row r="532" spans="2:27" x14ac:dyDescent="0.25">
      <c r="B532" s="25"/>
      <c r="C532" s="25"/>
      <c r="D532" s="25"/>
      <c r="E532" s="25"/>
      <c r="F532" s="25"/>
      <c r="G532" s="25"/>
      <c r="H532" s="25"/>
      <c r="I532" s="25"/>
      <c r="K532" s="25"/>
      <c r="L532" s="25"/>
      <c r="M532" s="25"/>
      <c r="N532" s="25"/>
      <c r="O532" s="25"/>
      <c r="P532" s="25"/>
      <c r="Q532" s="25"/>
      <c r="R532" s="25"/>
      <c r="T532" s="25"/>
      <c r="U532" s="25"/>
      <c r="V532" s="25"/>
      <c r="W532" s="25"/>
      <c r="X532" s="25"/>
      <c r="Y532" s="25"/>
      <c r="Z532" s="25"/>
      <c r="AA532" s="25"/>
    </row>
    <row r="533" spans="2:27" x14ac:dyDescent="0.25">
      <c r="B533" s="25"/>
      <c r="C533" s="25"/>
      <c r="D533" s="25"/>
      <c r="E533" s="25"/>
      <c r="F533" s="25"/>
      <c r="G533" s="25"/>
      <c r="H533" s="25"/>
      <c r="I533" s="25"/>
      <c r="K533" s="25"/>
      <c r="L533" s="25"/>
      <c r="M533" s="25"/>
      <c r="N533" s="25"/>
      <c r="O533" s="25"/>
      <c r="P533" s="25"/>
      <c r="Q533" s="25"/>
      <c r="R533" s="25"/>
      <c r="T533" s="25"/>
      <c r="U533" s="25"/>
      <c r="V533" s="25"/>
      <c r="W533" s="25"/>
      <c r="X533" s="25"/>
      <c r="Y533" s="25"/>
      <c r="Z533" s="25"/>
      <c r="AA533" s="25"/>
    </row>
    <row r="534" spans="2:27" x14ac:dyDescent="0.25">
      <c r="B534" s="25"/>
      <c r="C534" s="25"/>
      <c r="D534" s="25"/>
      <c r="E534" s="25"/>
      <c r="F534" s="25"/>
      <c r="G534" s="25"/>
      <c r="H534" s="25"/>
      <c r="I534" s="25"/>
      <c r="K534" s="25"/>
      <c r="L534" s="25"/>
      <c r="M534" s="25"/>
      <c r="N534" s="25"/>
      <c r="O534" s="25"/>
      <c r="P534" s="25"/>
      <c r="Q534" s="25"/>
      <c r="R534" s="25"/>
      <c r="T534" s="25"/>
      <c r="U534" s="25"/>
      <c r="V534" s="25"/>
      <c r="W534" s="25"/>
      <c r="X534" s="25"/>
      <c r="Y534" s="25"/>
      <c r="Z534" s="25"/>
      <c r="AA534" s="25"/>
    </row>
    <row r="535" spans="2:27" x14ac:dyDescent="0.25">
      <c r="B535" s="25"/>
      <c r="C535" s="25"/>
      <c r="D535" s="25"/>
      <c r="E535" s="25"/>
      <c r="F535" s="25"/>
      <c r="G535" s="25"/>
      <c r="H535" s="25"/>
      <c r="I535" s="25"/>
      <c r="K535" s="25"/>
      <c r="L535" s="25"/>
      <c r="M535" s="25"/>
      <c r="N535" s="25"/>
      <c r="O535" s="25"/>
      <c r="P535" s="25"/>
      <c r="Q535" s="25"/>
      <c r="R535" s="25"/>
      <c r="T535" s="25"/>
      <c r="U535" s="25"/>
      <c r="V535" s="25"/>
      <c r="W535" s="25"/>
      <c r="X535" s="25"/>
      <c r="Y535" s="25"/>
      <c r="Z535" s="25"/>
      <c r="AA535" s="25"/>
    </row>
    <row r="536" spans="2:27" x14ac:dyDescent="0.25">
      <c r="B536" s="25"/>
      <c r="C536" s="25"/>
      <c r="D536" s="25"/>
      <c r="E536" s="25"/>
      <c r="F536" s="25"/>
      <c r="G536" s="25"/>
      <c r="H536" s="25"/>
      <c r="I536" s="25"/>
      <c r="K536" s="25"/>
      <c r="L536" s="25"/>
      <c r="M536" s="25"/>
      <c r="N536" s="25"/>
      <c r="O536" s="25"/>
      <c r="P536" s="25"/>
      <c r="Q536" s="25"/>
      <c r="R536" s="25"/>
      <c r="T536" s="25"/>
      <c r="U536" s="25"/>
      <c r="V536" s="25"/>
      <c r="W536" s="25"/>
      <c r="X536" s="25"/>
      <c r="Y536" s="25"/>
      <c r="Z536" s="25"/>
      <c r="AA536" s="25"/>
    </row>
    <row r="537" spans="2:27" x14ac:dyDescent="0.25">
      <c r="B537" s="25"/>
      <c r="C537" s="25"/>
      <c r="D537" s="25"/>
      <c r="E537" s="25"/>
      <c r="F537" s="25"/>
      <c r="G537" s="25"/>
      <c r="H537" s="25"/>
      <c r="I537" s="25"/>
      <c r="K537" s="25"/>
      <c r="L537" s="25"/>
      <c r="M537" s="25"/>
      <c r="N537" s="25"/>
      <c r="O537" s="25"/>
      <c r="P537" s="25"/>
      <c r="Q537" s="25"/>
      <c r="R537" s="25"/>
      <c r="T537" s="25"/>
      <c r="U537" s="25"/>
      <c r="V537" s="25"/>
      <c r="W537" s="25"/>
      <c r="X537" s="25"/>
      <c r="Y537" s="25"/>
      <c r="Z537" s="25"/>
      <c r="AA537" s="25"/>
    </row>
    <row r="538" spans="2:27" x14ac:dyDescent="0.25">
      <c r="B538" s="25"/>
      <c r="C538" s="25"/>
      <c r="D538" s="25"/>
      <c r="E538" s="25"/>
      <c r="F538" s="25"/>
      <c r="G538" s="25"/>
      <c r="H538" s="25"/>
      <c r="I538" s="25"/>
      <c r="K538" s="25"/>
      <c r="L538" s="25"/>
      <c r="M538" s="25"/>
      <c r="N538" s="25"/>
      <c r="O538" s="25"/>
      <c r="P538" s="25"/>
      <c r="Q538" s="25"/>
      <c r="R538" s="25"/>
      <c r="T538" s="25"/>
      <c r="U538" s="25"/>
      <c r="V538" s="25"/>
      <c r="W538" s="25"/>
      <c r="X538" s="25"/>
      <c r="Y538" s="25"/>
      <c r="Z538" s="25"/>
      <c r="AA538" s="25"/>
    </row>
    <row r="539" spans="2:27" x14ac:dyDescent="0.25">
      <c r="B539" s="25"/>
      <c r="C539" s="25"/>
      <c r="D539" s="25"/>
      <c r="E539" s="25"/>
      <c r="F539" s="25"/>
      <c r="G539" s="25"/>
      <c r="H539" s="25"/>
      <c r="I539" s="25"/>
      <c r="K539" s="25"/>
      <c r="L539" s="25"/>
      <c r="M539" s="25"/>
      <c r="N539" s="25"/>
      <c r="O539" s="25"/>
      <c r="P539" s="25"/>
      <c r="Q539" s="25"/>
      <c r="R539" s="25"/>
      <c r="T539" s="25"/>
      <c r="U539" s="25"/>
      <c r="V539" s="25"/>
      <c r="W539" s="25"/>
      <c r="X539" s="25"/>
      <c r="Y539" s="25"/>
      <c r="Z539" s="25"/>
      <c r="AA539" s="25"/>
    </row>
    <row r="540" spans="2:27" x14ac:dyDescent="0.25">
      <c r="B540" s="25"/>
      <c r="C540" s="25"/>
      <c r="D540" s="25"/>
      <c r="E540" s="25"/>
      <c r="F540" s="25"/>
      <c r="G540" s="25"/>
      <c r="H540" s="25"/>
      <c r="I540" s="25"/>
      <c r="K540" s="25"/>
      <c r="L540" s="25"/>
      <c r="M540" s="25"/>
      <c r="N540" s="25"/>
      <c r="O540" s="25"/>
      <c r="P540" s="25"/>
      <c r="Q540" s="25"/>
      <c r="R540" s="25"/>
      <c r="T540" s="25"/>
      <c r="U540" s="25"/>
      <c r="V540" s="25"/>
      <c r="W540" s="25"/>
      <c r="X540" s="25"/>
      <c r="Y540" s="25"/>
      <c r="Z540" s="25"/>
      <c r="AA540" s="25"/>
    </row>
    <row r="541" spans="2:27" x14ac:dyDescent="0.25">
      <c r="B541" s="25"/>
      <c r="C541" s="25"/>
      <c r="D541" s="25"/>
      <c r="E541" s="25"/>
      <c r="F541" s="25"/>
      <c r="G541" s="25"/>
      <c r="H541" s="25"/>
      <c r="I541" s="25"/>
      <c r="K541" s="25"/>
      <c r="L541" s="25"/>
      <c r="M541" s="25"/>
      <c r="N541" s="25"/>
      <c r="O541" s="25"/>
      <c r="P541" s="25"/>
      <c r="Q541" s="25"/>
      <c r="R541" s="25"/>
      <c r="T541" s="25"/>
      <c r="U541" s="25"/>
      <c r="V541" s="25"/>
      <c r="W541" s="25"/>
      <c r="X541" s="25"/>
      <c r="Y541" s="25"/>
      <c r="Z541" s="25"/>
      <c r="AA541" s="25"/>
    </row>
    <row r="542" spans="2:27" x14ac:dyDescent="0.25">
      <c r="B542" s="25"/>
      <c r="C542" s="25"/>
      <c r="D542" s="25"/>
      <c r="E542" s="25"/>
      <c r="F542" s="25"/>
      <c r="G542" s="25"/>
      <c r="H542" s="25"/>
      <c r="I542" s="25"/>
      <c r="K542" s="25"/>
      <c r="L542" s="25"/>
      <c r="M542" s="25"/>
      <c r="N542" s="25"/>
      <c r="O542" s="25"/>
      <c r="P542" s="25"/>
      <c r="Q542" s="25"/>
      <c r="R542" s="25"/>
      <c r="T542" s="25"/>
      <c r="U542" s="25"/>
      <c r="V542" s="25"/>
      <c r="W542" s="25"/>
      <c r="X542" s="25"/>
      <c r="Y542" s="25"/>
      <c r="Z542" s="25"/>
      <c r="AA542" s="25"/>
    </row>
    <row r="543" spans="2:27" x14ac:dyDescent="0.25">
      <c r="B543" s="25"/>
      <c r="C543" s="25"/>
      <c r="D543" s="25"/>
      <c r="E543" s="25"/>
      <c r="F543" s="25"/>
      <c r="G543" s="25"/>
      <c r="H543" s="25"/>
      <c r="I543" s="25"/>
      <c r="K543" s="25"/>
      <c r="L543" s="25"/>
      <c r="M543" s="25"/>
      <c r="N543" s="25"/>
      <c r="O543" s="25"/>
      <c r="P543" s="25"/>
      <c r="Q543" s="25"/>
      <c r="R543" s="25"/>
      <c r="T543" s="25"/>
      <c r="U543" s="25"/>
      <c r="V543" s="25"/>
      <c r="W543" s="25"/>
      <c r="X543" s="25"/>
      <c r="Y543" s="25"/>
      <c r="Z543" s="25"/>
      <c r="AA543" s="25"/>
    </row>
    <row r="544" spans="2:27" x14ac:dyDescent="0.25">
      <c r="B544" s="25"/>
      <c r="C544" s="25"/>
      <c r="D544" s="25"/>
      <c r="E544" s="25"/>
      <c r="F544" s="25"/>
      <c r="G544" s="25"/>
      <c r="H544" s="25"/>
      <c r="I544" s="25"/>
      <c r="K544" s="25"/>
      <c r="L544" s="25"/>
      <c r="M544" s="25"/>
      <c r="N544" s="25"/>
      <c r="O544" s="25"/>
      <c r="P544" s="25"/>
      <c r="Q544" s="25"/>
      <c r="R544" s="25"/>
      <c r="T544" s="25"/>
      <c r="U544" s="25"/>
      <c r="V544" s="25"/>
      <c r="W544" s="25"/>
      <c r="X544" s="25"/>
      <c r="Y544" s="25"/>
      <c r="Z544" s="25"/>
      <c r="AA544" s="25"/>
    </row>
    <row r="545" spans="1:35" s="25" customFormat="1" x14ac:dyDescent="0.25"/>
    <row r="548" spans="1:35" x14ac:dyDescent="0.25">
      <c r="A548" s="12"/>
    </row>
    <row r="549" spans="1:35" x14ac:dyDescent="0.25">
      <c r="A549" s="12"/>
      <c r="B549" s="11"/>
      <c r="C549" s="11"/>
      <c r="D549" s="11"/>
      <c r="E549" s="11"/>
      <c r="F549" s="11"/>
      <c r="G549" s="11"/>
      <c r="H549" s="11"/>
      <c r="I549" s="11"/>
      <c r="K549" s="11"/>
      <c r="L549" s="11"/>
      <c r="M549" s="11"/>
      <c r="N549" s="11"/>
      <c r="O549" s="11"/>
      <c r="P549" s="11"/>
      <c r="Q549" s="11"/>
      <c r="R549" s="11"/>
      <c r="T549" s="11"/>
      <c r="U549" s="11"/>
      <c r="V549" s="11"/>
      <c r="W549" s="11"/>
      <c r="X549" s="11"/>
      <c r="Y549" s="11"/>
      <c r="Z549" s="11"/>
      <c r="AA549" s="11"/>
    </row>
    <row r="550" spans="1:35" x14ac:dyDescent="0.25">
      <c r="AC550" s="12"/>
      <c r="AD550" s="12"/>
      <c r="AE550" s="12"/>
      <c r="AG550" s="12"/>
      <c r="AH550" s="12"/>
      <c r="AI550" s="12"/>
    </row>
    <row r="551" spans="1:35" x14ac:dyDescent="0.25">
      <c r="A551" s="15"/>
    </row>
    <row r="552" spans="1:35" x14ac:dyDescent="0.25">
      <c r="A552" s="15"/>
    </row>
    <row r="553" spans="1:35" x14ac:dyDescent="0.25">
      <c r="B553" s="25"/>
      <c r="C553" s="25"/>
      <c r="D553" s="25"/>
      <c r="E553" s="25"/>
      <c r="F553" s="25"/>
      <c r="G553" s="25"/>
      <c r="H553" s="25"/>
      <c r="I553" s="25"/>
      <c r="K553" s="25"/>
      <c r="L553" s="25"/>
      <c r="M553" s="25"/>
      <c r="N553" s="25"/>
      <c r="O553" s="25"/>
      <c r="P553" s="25"/>
      <c r="Q553" s="25"/>
      <c r="R553" s="25"/>
      <c r="T553" s="25"/>
      <c r="U553" s="25"/>
      <c r="V553" s="25"/>
      <c r="W553" s="25"/>
      <c r="X553" s="25"/>
      <c r="Y553" s="25"/>
      <c r="Z553" s="25"/>
      <c r="AA553" s="25"/>
    </row>
    <row r="554" spans="1:35" x14ac:dyDescent="0.25">
      <c r="B554" s="25"/>
      <c r="C554" s="25"/>
      <c r="D554" s="25"/>
      <c r="E554" s="25"/>
      <c r="F554" s="25"/>
      <c r="G554" s="25"/>
      <c r="H554" s="25"/>
      <c r="I554" s="25"/>
      <c r="K554" s="25"/>
      <c r="L554" s="25"/>
      <c r="M554" s="25"/>
      <c r="N554" s="25"/>
      <c r="O554" s="25"/>
      <c r="P554" s="25"/>
      <c r="Q554" s="25"/>
      <c r="R554" s="25"/>
      <c r="T554" s="25"/>
      <c r="U554" s="25"/>
      <c r="V554" s="25"/>
      <c r="W554" s="25"/>
      <c r="X554" s="25"/>
      <c r="Y554" s="25"/>
      <c r="Z554" s="25"/>
      <c r="AA554" s="25"/>
    </row>
    <row r="555" spans="1:35" x14ac:dyDescent="0.25">
      <c r="B555" s="25"/>
      <c r="C555" s="25"/>
      <c r="D555" s="25"/>
      <c r="E555" s="25"/>
      <c r="F555" s="25"/>
      <c r="G555" s="25"/>
      <c r="H555" s="25"/>
      <c r="I555" s="25"/>
      <c r="K555" s="25"/>
      <c r="L555" s="25"/>
      <c r="M555" s="25"/>
      <c r="N555" s="25"/>
      <c r="O555" s="25"/>
      <c r="P555" s="25"/>
      <c r="Q555" s="25"/>
      <c r="R555" s="25"/>
      <c r="T555" s="25"/>
      <c r="U555" s="25"/>
      <c r="V555" s="25"/>
      <c r="W555" s="25"/>
      <c r="X555" s="25"/>
      <c r="Y555" s="25"/>
      <c r="Z555" s="25"/>
      <c r="AA555" s="25"/>
    </row>
    <row r="556" spans="1:35" x14ac:dyDescent="0.25">
      <c r="B556" s="25"/>
      <c r="C556" s="25"/>
      <c r="D556" s="25"/>
      <c r="E556" s="25"/>
      <c r="F556" s="25"/>
      <c r="G556" s="25"/>
      <c r="H556" s="25"/>
      <c r="I556" s="25"/>
      <c r="K556" s="25"/>
      <c r="L556" s="25"/>
      <c r="M556" s="25"/>
      <c r="N556" s="25"/>
      <c r="O556" s="25"/>
      <c r="P556" s="25"/>
      <c r="Q556" s="25"/>
      <c r="R556" s="25"/>
      <c r="T556" s="25"/>
      <c r="U556" s="25"/>
      <c r="V556" s="25"/>
      <c r="W556" s="25"/>
      <c r="X556" s="25"/>
      <c r="Y556" s="25"/>
      <c r="Z556" s="25"/>
      <c r="AA556" s="25"/>
    </row>
    <row r="557" spans="1:35" x14ac:dyDescent="0.25">
      <c r="B557" s="25"/>
      <c r="C557" s="25"/>
      <c r="D557" s="25"/>
      <c r="E557" s="25"/>
      <c r="F557" s="25"/>
      <c r="G557" s="25"/>
      <c r="H557" s="25"/>
      <c r="I557" s="25"/>
      <c r="K557" s="25"/>
      <c r="L557" s="25"/>
      <c r="M557" s="25"/>
      <c r="N557" s="25"/>
      <c r="O557" s="25"/>
      <c r="P557" s="25"/>
      <c r="Q557" s="25"/>
      <c r="R557" s="25"/>
      <c r="T557" s="25"/>
      <c r="U557" s="25"/>
      <c r="V557" s="25"/>
      <c r="W557" s="25"/>
      <c r="X557" s="25"/>
      <c r="Y557" s="25"/>
      <c r="Z557" s="25"/>
      <c r="AA557" s="25"/>
    </row>
    <row r="558" spans="1:35" x14ac:dyDescent="0.25">
      <c r="B558" s="25"/>
      <c r="C558" s="25"/>
      <c r="D558" s="25"/>
      <c r="E558" s="25"/>
      <c r="F558" s="25"/>
      <c r="G558" s="25"/>
      <c r="H558" s="25"/>
      <c r="I558" s="25"/>
      <c r="K558" s="25"/>
      <c r="L558" s="25"/>
      <c r="M558" s="25"/>
      <c r="N558" s="25"/>
      <c r="O558" s="25"/>
      <c r="P558" s="25"/>
      <c r="Q558" s="25"/>
      <c r="R558" s="25"/>
      <c r="T558" s="25"/>
      <c r="U558" s="25"/>
      <c r="V558" s="25"/>
      <c r="W558" s="25"/>
      <c r="X558" s="25"/>
      <c r="Y558" s="25"/>
      <c r="Z558" s="25"/>
      <c r="AA558" s="25"/>
    </row>
    <row r="559" spans="1:35" x14ac:dyDescent="0.25">
      <c r="B559" s="25"/>
      <c r="C559" s="25"/>
      <c r="D559" s="25"/>
      <c r="E559" s="25"/>
      <c r="F559" s="25"/>
      <c r="G559" s="25"/>
      <c r="H559" s="25"/>
      <c r="I559" s="25"/>
      <c r="K559" s="25"/>
      <c r="L559" s="25"/>
      <c r="M559" s="25"/>
      <c r="N559" s="25"/>
      <c r="O559" s="25"/>
      <c r="P559" s="25"/>
      <c r="Q559" s="25"/>
      <c r="R559" s="25"/>
      <c r="T559" s="25"/>
      <c r="U559" s="25"/>
      <c r="V559" s="25"/>
      <c r="W559" s="25"/>
      <c r="X559" s="25"/>
      <c r="Y559" s="25"/>
      <c r="Z559" s="25"/>
      <c r="AA559" s="25"/>
    </row>
    <row r="560" spans="1:35" x14ac:dyDescent="0.25">
      <c r="B560" s="25"/>
      <c r="C560" s="25"/>
      <c r="D560" s="25"/>
      <c r="E560" s="25"/>
      <c r="F560" s="25"/>
      <c r="G560" s="25"/>
      <c r="H560" s="25"/>
      <c r="I560" s="25"/>
      <c r="K560" s="25"/>
      <c r="L560" s="25"/>
      <c r="M560" s="25"/>
      <c r="N560" s="25"/>
      <c r="O560" s="25"/>
      <c r="P560" s="25"/>
      <c r="Q560" s="25"/>
      <c r="R560" s="25"/>
      <c r="T560" s="25"/>
      <c r="U560" s="25"/>
      <c r="V560" s="25"/>
      <c r="W560" s="25"/>
      <c r="X560" s="25"/>
      <c r="Y560" s="25"/>
      <c r="Z560" s="25"/>
      <c r="AA560" s="25"/>
    </row>
    <row r="561" spans="2:27" x14ac:dyDescent="0.25">
      <c r="B561" s="25"/>
      <c r="C561" s="25"/>
      <c r="D561" s="25"/>
      <c r="E561" s="25"/>
      <c r="F561" s="25"/>
      <c r="G561" s="25"/>
      <c r="H561" s="25"/>
      <c r="I561" s="25"/>
      <c r="K561" s="25"/>
      <c r="L561" s="25"/>
      <c r="M561" s="25"/>
      <c r="N561" s="25"/>
      <c r="O561" s="25"/>
      <c r="P561" s="25"/>
      <c r="Q561" s="25"/>
      <c r="R561" s="25"/>
      <c r="T561" s="25"/>
      <c r="U561" s="25"/>
      <c r="V561" s="25"/>
      <c r="W561" s="25"/>
      <c r="X561" s="25"/>
      <c r="Y561" s="25"/>
      <c r="Z561" s="25"/>
      <c r="AA561" s="25"/>
    </row>
    <row r="562" spans="2:27" x14ac:dyDescent="0.25">
      <c r="B562" s="25"/>
      <c r="C562" s="25"/>
      <c r="D562" s="25"/>
      <c r="E562" s="25"/>
      <c r="F562" s="25"/>
      <c r="G562" s="25"/>
      <c r="H562" s="25"/>
      <c r="I562" s="25"/>
      <c r="K562" s="25"/>
      <c r="L562" s="25"/>
      <c r="M562" s="25"/>
      <c r="N562" s="25"/>
      <c r="O562" s="25"/>
      <c r="P562" s="25"/>
      <c r="Q562" s="25"/>
      <c r="R562" s="25"/>
      <c r="T562" s="25"/>
      <c r="U562" s="25"/>
      <c r="V562" s="25"/>
      <c r="W562" s="25"/>
      <c r="X562" s="25"/>
      <c r="Y562" s="25"/>
      <c r="Z562" s="25"/>
      <c r="AA562" s="25"/>
    </row>
    <row r="563" spans="2:27" x14ac:dyDescent="0.25">
      <c r="B563" s="25"/>
      <c r="C563" s="25"/>
      <c r="D563" s="25"/>
      <c r="E563" s="25"/>
      <c r="F563" s="25"/>
      <c r="G563" s="25"/>
      <c r="H563" s="25"/>
      <c r="I563" s="25"/>
      <c r="K563" s="25"/>
      <c r="L563" s="25"/>
      <c r="M563" s="25"/>
      <c r="N563" s="25"/>
      <c r="O563" s="25"/>
      <c r="P563" s="25"/>
      <c r="Q563" s="25"/>
      <c r="R563" s="25"/>
      <c r="T563" s="25"/>
      <c r="U563" s="25"/>
      <c r="V563" s="25"/>
      <c r="W563" s="25"/>
      <c r="X563" s="25"/>
      <c r="Y563" s="25"/>
      <c r="Z563" s="25"/>
      <c r="AA563" s="25"/>
    </row>
    <row r="564" spans="2:27" x14ac:dyDescent="0.25">
      <c r="B564" s="25"/>
      <c r="C564" s="25"/>
      <c r="D564" s="25"/>
      <c r="E564" s="25"/>
      <c r="F564" s="25"/>
      <c r="G564" s="25"/>
      <c r="H564" s="25"/>
      <c r="I564" s="25"/>
      <c r="K564" s="25"/>
      <c r="L564" s="25"/>
      <c r="M564" s="25"/>
      <c r="N564" s="25"/>
      <c r="O564" s="25"/>
      <c r="P564" s="25"/>
      <c r="Q564" s="25"/>
      <c r="R564" s="25"/>
      <c r="T564" s="25"/>
      <c r="U564" s="25"/>
      <c r="V564" s="25"/>
      <c r="W564" s="25"/>
      <c r="X564" s="25"/>
      <c r="Y564" s="25"/>
      <c r="Z564" s="25"/>
      <c r="AA564" s="25"/>
    </row>
    <row r="565" spans="2:27" x14ac:dyDescent="0.25">
      <c r="B565" s="25"/>
      <c r="C565" s="25"/>
      <c r="D565" s="25"/>
      <c r="E565" s="25"/>
      <c r="F565" s="25"/>
      <c r="G565" s="25"/>
      <c r="H565" s="25"/>
      <c r="I565" s="25"/>
      <c r="K565" s="25"/>
      <c r="L565" s="25"/>
      <c r="M565" s="25"/>
      <c r="N565" s="25"/>
      <c r="O565" s="25"/>
      <c r="P565" s="25"/>
      <c r="Q565" s="25"/>
      <c r="R565" s="25"/>
      <c r="T565" s="25"/>
      <c r="U565" s="25"/>
      <c r="V565" s="25"/>
      <c r="W565" s="25"/>
      <c r="X565" s="25"/>
      <c r="Y565" s="25"/>
      <c r="Z565" s="25"/>
      <c r="AA565" s="25"/>
    </row>
    <row r="566" spans="2:27" x14ac:dyDescent="0.25">
      <c r="B566" s="25"/>
      <c r="C566" s="25"/>
      <c r="D566" s="25"/>
      <c r="E566" s="25"/>
      <c r="F566" s="25"/>
      <c r="G566" s="25"/>
      <c r="H566" s="25"/>
      <c r="I566" s="25"/>
      <c r="K566" s="25"/>
      <c r="L566" s="25"/>
      <c r="M566" s="25"/>
      <c r="N566" s="25"/>
      <c r="O566" s="25"/>
      <c r="P566" s="25"/>
      <c r="Q566" s="25"/>
      <c r="R566" s="25"/>
      <c r="T566" s="25"/>
      <c r="U566" s="25"/>
      <c r="V566" s="25"/>
      <c r="W566" s="25"/>
      <c r="X566" s="25"/>
      <c r="Y566" s="25"/>
      <c r="Z566" s="25"/>
      <c r="AA566" s="25"/>
    </row>
    <row r="567" spans="2:27" x14ac:dyDescent="0.25">
      <c r="B567" s="25"/>
      <c r="C567" s="25"/>
      <c r="D567" s="25"/>
      <c r="E567" s="25"/>
      <c r="F567" s="25"/>
      <c r="G567" s="25"/>
      <c r="H567" s="25"/>
      <c r="I567" s="25"/>
      <c r="K567" s="25"/>
      <c r="L567" s="25"/>
      <c r="M567" s="25"/>
      <c r="N567" s="25"/>
      <c r="O567" s="25"/>
      <c r="P567" s="25"/>
      <c r="Q567" s="25"/>
      <c r="R567" s="25"/>
      <c r="T567" s="25"/>
      <c r="U567" s="25"/>
      <c r="V567" s="25"/>
      <c r="W567" s="25"/>
      <c r="X567" s="25"/>
      <c r="Y567" s="25"/>
      <c r="Z567" s="25"/>
      <c r="AA567" s="25"/>
    </row>
    <row r="568" spans="2:27" x14ac:dyDescent="0.25">
      <c r="B568" s="25"/>
      <c r="C568" s="25"/>
      <c r="D568" s="25"/>
      <c r="E568" s="25"/>
      <c r="F568" s="25"/>
      <c r="G568" s="25"/>
      <c r="H568" s="25"/>
      <c r="I568" s="25"/>
      <c r="K568" s="25"/>
      <c r="L568" s="25"/>
      <c r="M568" s="25"/>
      <c r="N568" s="25"/>
      <c r="O568" s="25"/>
      <c r="P568" s="25"/>
      <c r="Q568" s="25"/>
      <c r="R568" s="25"/>
      <c r="T568" s="25"/>
      <c r="U568" s="25"/>
      <c r="V568" s="25"/>
      <c r="W568" s="25"/>
      <c r="X568" s="25"/>
      <c r="Y568" s="25"/>
      <c r="Z568" s="25"/>
      <c r="AA568" s="25"/>
    </row>
    <row r="569" spans="2:27" x14ac:dyDescent="0.25">
      <c r="B569" s="25"/>
      <c r="C569" s="25"/>
      <c r="D569" s="25"/>
      <c r="E569" s="25"/>
      <c r="F569" s="25"/>
      <c r="G569" s="25"/>
      <c r="H569" s="25"/>
      <c r="I569" s="25"/>
      <c r="K569" s="25"/>
      <c r="L569" s="25"/>
      <c r="M569" s="25"/>
      <c r="N569" s="25"/>
      <c r="O569" s="25"/>
      <c r="P569" s="25"/>
      <c r="Q569" s="25"/>
      <c r="R569" s="25"/>
      <c r="T569" s="25"/>
      <c r="U569" s="25"/>
      <c r="V569" s="25"/>
      <c r="W569" s="25"/>
      <c r="X569" s="25"/>
      <c r="Y569" s="25"/>
      <c r="Z569" s="25"/>
      <c r="AA569" s="25"/>
    </row>
    <row r="570" spans="2:27" x14ac:dyDescent="0.25">
      <c r="B570" s="25"/>
      <c r="C570" s="25"/>
      <c r="D570" s="25"/>
      <c r="E570" s="25"/>
      <c r="F570" s="25"/>
      <c r="G570" s="25"/>
      <c r="H570" s="25"/>
      <c r="I570" s="25"/>
      <c r="K570" s="25"/>
      <c r="L570" s="25"/>
      <c r="M570" s="25"/>
      <c r="N570" s="25"/>
      <c r="O570" s="25"/>
      <c r="P570" s="25"/>
      <c r="Q570" s="25"/>
      <c r="R570" s="25"/>
      <c r="T570" s="25"/>
      <c r="U570" s="25"/>
      <c r="V570" s="25"/>
      <c r="W570" s="25"/>
      <c r="X570" s="25"/>
      <c r="Y570" s="25"/>
      <c r="Z570" s="25"/>
      <c r="AA570" s="25"/>
    </row>
    <row r="571" spans="2:27" x14ac:dyDescent="0.25">
      <c r="B571" s="25"/>
      <c r="C571" s="25"/>
      <c r="D571" s="25"/>
      <c r="E571" s="25"/>
      <c r="F571" s="25"/>
      <c r="G571" s="25"/>
      <c r="H571" s="25"/>
      <c r="I571" s="25"/>
      <c r="K571" s="25"/>
      <c r="L571" s="25"/>
      <c r="M571" s="25"/>
      <c r="N571" s="25"/>
      <c r="O571" s="25"/>
      <c r="P571" s="25"/>
      <c r="Q571" s="25"/>
      <c r="R571" s="25"/>
      <c r="T571" s="25"/>
      <c r="U571" s="25"/>
      <c r="V571" s="25"/>
      <c r="W571" s="25"/>
      <c r="X571" s="25"/>
      <c r="Y571" s="25"/>
      <c r="Z571" s="25"/>
      <c r="AA571" s="25"/>
    </row>
    <row r="572" spans="2:27" x14ac:dyDescent="0.25">
      <c r="B572" s="25"/>
      <c r="C572" s="25"/>
      <c r="D572" s="25"/>
      <c r="E572" s="25"/>
      <c r="F572" s="25"/>
      <c r="G572" s="25"/>
      <c r="H572" s="25"/>
      <c r="I572" s="25"/>
      <c r="K572" s="25"/>
      <c r="L572" s="25"/>
      <c r="M572" s="25"/>
      <c r="N572" s="25"/>
      <c r="O572" s="25"/>
      <c r="P572" s="25"/>
      <c r="Q572" s="25"/>
      <c r="R572" s="25"/>
      <c r="T572" s="25"/>
      <c r="U572" s="25"/>
      <c r="V572" s="25"/>
      <c r="W572" s="25"/>
      <c r="X572" s="25"/>
      <c r="Y572" s="25"/>
      <c r="Z572" s="25"/>
      <c r="AA572" s="25"/>
    </row>
    <row r="573" spans="2:27" x14ac:dyDescent="0.25">
      <c r="B573" s="25"/>
      <c r="C573" s="25"/>
      <c r="D573" s="25"/>
      <c r="E573" s="25"/>
      <c r="F573" s="25"/>
      <c r="G573" s="25"/>
      <c r="H573" s="25"/>
      <c r="I573" s="25"/>
      <c r="K573" s="25"/>
      <c r="L573" s="25"/>
      <c r="M573" s="25"/>
      <c r="N573" s="25"/>
      <c r="O573" s="25"/>
      <c r="P573" s="25"/>
      <c r="Q573" s="25"/>
      <c r="R573" s="25"/>
      <c r="T573" s="25"/>
      <c r="U573" s="25"/>
      <c r="V573" s="25"/>
      <c r="W573" s="25"/>
      <c r="X573" s="25"/>
      <c r="Y573" s="25"/>
      <c r="Z573" s="25"/>
      <c r="AA573" s="25"/>
    </row>
    <row r="574" spans="2:27" s="25" customFormat="1" x14ac:dyDescent="0.25"/>
    <row r="577" spans="1:35" x14ac:dyDescent="0.25">
      <c r="A577" s="12"/>
    </row>
    <row r="578" spans="1:35" x14ac:dyDescent="0.25">
      <c r="A578" s="12"/>
      <c r="B578" s="11"/>
      <c r="C578" s="11"/>
      <c r="D578" s="11"/>
      <c r="E578" s="11"/>
      <c r="F578" s="11"/>
      <c r="G578" s="11"/>
      <c r="H578" s="11"/>
      <c r="I578" s="11"/>
      <c r="K578" s="11"/>
      <c r="L578" s="11"/>
      <c r="M578" s="11"/>
      <c r="N578" s="11"/>
      <c r="O578" s="11"/>
      <c r="P578" s="11"/>
      <c r="Q578" s="11"/>
      <c r="R578" s="11"/>
      <c r="T578" s="11"/>
      <c r="U578" s="11"/>
      <c r="V578" s="11"/>
      <c r="W578" s="11"/>
      <c r="X578" s="11"/>
      <c r="Y578" s="11"/>
      <c r="Z578" s="11"/>
      <c r="AA578" s="11"/>
    </row>
    <row r="579" spans="1:35" x14ac:dyDescent="0.25">
      <c r="AC579" s="12"/>
      <c r="AD579" s="12"/>
      <c r="AE579" s="12"/>
      <c r="AG579" s="12"/>
      <c r="AH579" s="12"/>
      <c r="AI579" s="12"/>
    </row>
    <row r="580" spans="1:35" x14ac:dyDescent="0.25">
      <c r="A580" s="15"/>
    </row>
    <row r="581" spans="1:35" x14ac:dyDescent="0.25">
      <c r="A581" s="15"/>
    </row>
    <row r="582" spans="1:35" x14ac:dyDescent="0.25">
      <c r="B582" s="25"/>
      <c r="C582" s="25"/>
      <c r="D582" s="25"/>
      <c r="E582" s="25"/>
      <c r="F582" s="25"/>
      <c r="G582" s="25"/>
      <c r="H582" s="25"/>
      <c r="I582" s="25"/>
      <c r="K582" s="25"/>
      <c r="L582" s="25"/>
      <c r="M582" s="25"/>
      <c r="N582" s="25"/>
      <c r="O582" s="25"/>
      <c r="P582" s="25"/>
      <c r="Q582" s="25"/>
      <c r="R582" s="25"/>
      <c r="T582" s="25"/>
      <c r="U582" s="25"/>
      <c r="V582" s="25"/>
      <c r="W582" s="25"/>
      <c r="X582" s="25"/>
      <c r="Y582" s="25"/>
      <c r="Z582" s="25"/>
      <c r="AA582" s="25"/>
    </row>
    <row r="583" spans="1:35" x14ac:dyDescent="0.25">
      <c r="B583" s="25"/>
      <c r="C583" s="25"/>
      <c r="D583" s="25"/>
      <c r="E583" s="25"/>
      <c r="F583" s="25"/>
      <c r="G583" s="25"/>
      <c r="H583" s="25"/>
      <c r="I583" s="25"/>
      <c r="K583" s="25"/>
      <c r="L583" s="25"/>
      <c r="M583" s="25"/>
      <c r="N583" s="25"/>
      <c r="O583" s="25"/>
      <c r="P583" s="25"/>
      <c r="Q583" s="25"/>
      <c r="R583" s="25"/>
      <c r="T583" s="25"/>
      <c r="U583" s="25"/>
      <c r="V583" s="25"/>
      <c r="W583" s="25"/>
      <c r="X583" s="25"/>
      <c r="Y583" s="25"/>
      <c r="Z583" s="25"/>
      <c r="AA583" s="25"/>
    </row>
    <row r="584" spans="1:35" x14ac:dyDescent="0.25">
      <c r="B584" s="25"/>
      <c r="C584" s="25"/>
      <c r="D584" s="25"/>
      <c r="E584" s="25"/>
      <c r="F584" s="25"/>
      <c r="G584" s="25"/>
      <c r="H584" s="25"/>
      <c r="I584" s="25"/>
      <c r="K584" s="25"/>
      <c r="L584" s="25"/>
      <c r="M584" s="25"/>
      <c r="N584" s="25"/>
      <c r="O584" s="25"/>
      <c r="P584" s="25"/>
      <c r="Q584" s="25"/>
      <c r="R584" s="25"/>
      <c r="T584" s="25"/>
      <c r="U584" s="25"/>
      <c r="V584" s="25"/>
      <c r="W584" s="25"/>
      <c r="X584" s="25"/>
      <c r="Y584" s="25"/>
      <c r="Z584" s="25"/>
      <c r="AA584" s="25"/>
    </row>
    <row r="585" spans="1:35" x14ac:dyDescent="0.25">
      <c r="B585" s="25"/>
      <c r="C585" s="25"/>
      <c r="D585" s="25"/>
      <c r="E585" s="25"/>
      <c r="F585" s="25"/>
      <c r="G585" s="25"/>
      <c r="H585" s="25"/>
      <c r="I585" s="25"/>
      <c r="K585" s="25"/>
      <c r="L585" s="25"/>
      <c r="M585" s="25"/>
      <c r="N585" s="25"/>
      <c r="O585" s="25"/>
      <c r="P585" s="25"/>
      <c r="Q585" s="25"/>
      <c r="R585" s="25"/>
      <c r="T585" s="25"/>
      <c r="U585" s="25"/>
      <c r="V585" s="25"/>
      <c r="W585" s="25"/>
      <c r="X585" s="25"/>
      <c r="Y585" s="25"/>
      <c r="Z585" s="25"/>
      <c r="AA585" s="25"/>
    </row>
    <row r="586" spans="1:35" x14ac:dyDescent="0.25">
      <c r="B586" s="25"/>
      <c r="C586" s="25"/>
      <c r="D586" s="25"/>
      <c r="E586" s="25"/>
      <c r="F586" s="25"/>
      <c r="G586" s="25"/>
      <c r="H586" s="25"/>
      <c r="I586" s="25"/>
      <c r="K586" s="25"/>
      <c r="L586" s="25"/>
      <c r="M586" s="25"/>
      <c r="N586" s="25"/>
      <c r="O586" s="25"/>
      <c r="P586" s="25"/>
      <c r="Q586" s="25"/>
      <c r="R586" s="25"/>
      <c r="T586" s="25"/>
      <c r="U586" s="25"/>
      <c r="V586" s="25"/>
      <c r="W586" s="25"/>
      <c r="X586" s="25"/>
      <c r="Y586" s="25"/>
      <c r="Z586" s="25"/>
      <c r="AA586" s="25"/>
    </row>
    <row r="587" spans="1:35" x14ac:dyDescent="0.25">
      <c r="B587" s="25"/>
      <c r="C587" s="25"/>
      <c r="D587" s="25"/>
      <c r="E587" s="25"/>
      <c r="F587" s="25"/>
      <c r="G587" s="25"/>
      <c r="H587" s="25"/>
      <c r="I587" s="25"/>
      <c r="K587" s="25"/>
      <c r="L587" s="25"/>
      <c r="M587" s="25"/>
      <c r="N587" s="25"/>
      <c r="O587" s="25"/>
      <c r="P587" s="25"/>
      <c r="Q587" s="25"/>
      <c r="R587" s="25"/>
      <c r="T587" s="25"/>
      <c r="U587" s="25"/>
      <c r="V587" s="25"/>
      <c r="W587" s="25"/>
      <c r="X587" s="25"/>
      <c r="Y587" s="25"/>
      <c r="Z587" s="25"/>
      <c r="AA587" s="25"/>
    </row>
    <row r="588" spans="1:35" x14ac:dyDescent="0.25">
      <c r="B588" s="25"/>
      <c r="C588" s="25"/>
      <c r="D588" s="25"/>
      <c r="E588" s="25"/>
      <c r="F588" s="25"/>
      <c r="G588" s="25"/>
      <c r="H588" s="25"/>
      <c r="I588" s="25"/>
      <c r="K588" s="25"/>
      <c r="L588" s="25"/>
      <c r="M588" s="25"/>
      <c r="N588" s="25"/>
      <c r="O588" s="25"/>
      <c r="P588" s="25"/>
      <c r="Q588" s="25"/>
      <c r="R588" s="25"/>
      <c r="T588" s="25"/>
      <c r="U588" s="25"/>
      <c r="V588" s="25"/>
      <c r="W588" s="25"/>
      <c r="X588" s="25"/>
      <c r="Y588" s="25"/>
      <c r="Z588" s="25"/>
      <c r="AA588" s="25"/>
    </row>
    <row r="589" spans="1:35" x14ac:dyDescent="0.25">
      <c r="B589" s="25"/>
      <c r="C589" s="25"/>
      <c r="D589" s="25"/>
      <c r="E589" s="25"/>
      <c r="F589" s="25"/>
      <c r="G589" s="25"/>
      <c r="H589" s="25"/>
      <c r="I589" s="25"/>
      <c r="K589" s="25"/>
      <c r="L589" s="25"/>
      <c r="M589" s="25"/>
      <c r="N589" s="25"/>
      <c r="O589" s="25"/>
      <c r="P589" s="25"/>
      <c r="Q589" s="25"/>
      <c r="R589" s="25"/>
      <c r="T589" s="25"/>
      <c r="U589" s="25"/>
      <c r="V589" s="25"/>
      <c r="W589" s="25"/>
      <c r="X589" s="25"/>
      <c r="Y589" s="25"/>
      <c r="Z589" s="25"/>
      <c r="AA589" s="25"/>
    </row>
    <row r="590" spans="1:35" x14ac:dyDescent="0.25">
      <c r="B590" s="25"/>
      <c r="C590" s="25"/>
      <c r="D590" s="25"/>
      <c r="E590" s="25"/>
      <c r="F590" s="25"/>
      <c r="G590" s="25"/>
      <c r="H590" s="25"/>
      <c r="I590" s="25"/>
      <c r="K590" s="25"/>
      <c r="L590" s="25"/>
      <c r="M590" s="25"/>
      <c r="N590" s="25"/>
      <c r="O590" s="25"/>
      <c r="P590" s="25"/>
      <c r="Q590" s="25"/>
      <c r="R590" s="25"/>
      <c r="T590" s="25"/>
      <c r="U590" s="25"/>
      <c r="V590" s="25"/>
      <c r="W590" s="25"/>
      <c r="X590" s="25"/>
      <c r="Y590" s="25"/>
      <c r="Z590" s="25"/>
      <c r="AA590" s="25"/>
    </row>
    <row r="591" spans="1:35" x14ac:dyDescent="0.25">
      <c r="B591" s="25"/>
      <c r="C591" s="25"/>
      <c r="D591" s="25"/>
      <c r="E591" s="25"/>
      <c r="F591" s="25"/>
      <c r="G591" s="25"/>
      <c r="H591" s="25"/>
      <c r="I591" s="25"/>
      <c r="K591" s="25"/>
      <c r="L591" s="25"/>
      <c r="M591" s="25"/>
      <c r="N591" s="25"/>
      <c r="O591" s="25"/>
      <c r="P591" s="25"/>
      <c r="Q591" s="25"/>
      <c r="R591" s="25"/>
      <c r="T591" s="25"/>
      <c r="U591" s="25"/>
      <c r="V591" s="25"/>
      <c r="W591" s="25"/>
      <c r="X591" s="25"/>
      <c r="Y591" s="25"/>
      <c r="Z591" s="25"/>
      <c r="AA591" s="25"/>
    </row>
    <row r="592" spans="1:35" x14ac:dyDescent="0.25">
      <c r="B592" s="25"/>
      <c r="C592" s="25"/>
      <c r="D592" s="25"/>
      <c r="E592" s="25"/>
      <c r="F592" s="25"/>
      <c r="G592" s="25"/>
      <c r="H592" s="25"/>
      <c r="I592" s="25"/>
      <c r="K592" s="25"/>
      <c r="L592" s="25"/>
      <c r="M592" s="25"/>
      <c r="N592" s="25"/>
      <c r="O592" s="25"/>
      <c r="P592" s="25"/>
      <c r="Q592" s="25"/>
      <c r="R592" s="25"/>
      <c r="T592" s="25"/>
      <c r="U592" s="25"/>
      <c r="V592" s="25"/>
      <c r="W592" s="25"/>
      <c r="X592" s="25"/>
      <c r="Y592" s="25"/>
      <c r="Z592" s="25"/>
      <c r="AA592" s="25"/>
    </row>
    <row r="593" spans="1:35" x14ac:dyDescent="0.25">
      <c r="B593" s="25"/>
      <c r="C593" s="25"/>
      <c r="D593" s="25"/>
      <c r="E593" s="25"/>
      <c r="F593" s="25"/>
      <c r="G593" s="25"/>
      <c r="H593" s="25"/>
      <c r="I593" s="25"/>
      <c r="K593" s="25"/>
      <c r="L593" s="25"/>
      <c r="M593" s="25"/>
      <c r="N593" s="25"/>
      <c r="O593" s="25"/>
      <c r="P593" s="25"/>
      <c r="Q593" s="25"/>
      <c r="R593" s="25"/>
      <c r="T593" s="25"/>
      <c r="U593" s="25"/>
      <c r="V593" s="25"/>
      <c r="W593" s="25"/>
      <c r="X593" s="25"/>
      <c r="Y593" s="25"/>
      <c r="Z593" s="25"/>
      <c r="AA593" s="25"/>
    </row>
    <row r="594" spans="1:35" x14ac:dyDescent="0.25">
      <c r="B594" s="25"/>
      <c r="C594" s="25"/>
      <c r="D594" s="25"/>
      <c r="E594" s="25"/>
      <c r="F594" s="25"/>
      <c r="G594" s="25"/>
      <c r="H594" s="25"/>
      <c r="I594" s="25"/>
      <c r="K594" s="25"/>
      <c r="L594" s="25"/>
      <c r="M594" s="25"/>
      <c r="N594" s="25"/>
      <c r="O594" s="25"/>
      <c r="P594" s="25"/>
      <c r="Q594" s="25"/>
      <c r="R594" s="25"/>
      <c r="T594" s="25"/>
      <c r="U594" s="25"/>
      <c r="V594" s="25"/>
      <c r="W594" s="25"/>
      <c r="X594" s="25"/>
      <c r="Y594" s="25"/>
      <c r="Z594" s="25"/>
      <c r="AA594" s="25"/>
    </row>
    <row r="595" spans="1:35" x14ac:dyDescent="0.25">
      <c r="B595" s="25"/>
      <c r="C595" s="25"/>
      <c r="D595" s="25"/>
      <c r="E595" s="25"/>
      <c r="F595" s="25"/>
      <c r="G595" s="25"/>
      <c r="H595" s="25"/>
      <c r="I595" s="25"/>
      <c r="K595" s="25"/>
      <c r="L595" s="25"/>
      <c r="M595" s="25"/>
      <c r="N595" s="25"/>
      <c r="O595" s="25"/>
      <c r="P595" s="25"/>
      <c r="Q595" s="25"/>
      <c r="R595" s="25"/>
      <c r="T595" s="25"/>
      <c r="U595" s="25"/>
      <c r="V595" s="25"/>
      <c r="W595" s="25"/>
      <c r="X595" s="25"/>
      <c r="Y595" s="25"/>
      <c r="Z595" s="25"/>
      <c r="AA595" s="25"/>
    </row>
    <row r="596" spans="1:35" x14ac:dyDescent="0.25">
      <c r="B596" s="25"/>
      <c r="C596" s="25"/>
      <c r="D596" s="25"/>
      <c r="E596" s="25"/>
      <c r="F596" s="25"/>
      <c r="G596" s="25"/>
      <c r="H596" s="25"/>
      <c r="I596" s="25"/>
      <c r="K596" s="25"/>
      <c r="L596" s="25"/>
      <c r="M596" s="25"/>
      <c r="N596" s="25"/>
      <c r="O596" s="25"/>
      <c r="P596" s="25"/>
      <c r="Q596" s="25"/>
      <c r="R596" s="25"/>
      <c r="T596" s="25"/>
      <c r="U596" s="25"/>
      <c r="V596" s="25"/>
      <c r="W596" s="25"/>
      <c r="X596" s="25"/>
      <c r="Y596" s="25"/>
      <c r="Z596" s="25"/>
      <c r="AA596" s="25"/>
    </row>
    <row r="597" spans="1:35" x14ac:dyDescent="0.25">
      <c r="B597" s="25"/>
      <c r="C597" s="25"/>
      <c r="D597" s="25"/>
      <c r="E597" s="25"/>
      <c r="F597" s="25"/>
      <c r="G597" s="25"/>
      <c r="H597" s="25"/>
      <c r="I597" s="25"/>
      <c r="K597" s="25"/>
      <c r="L597" s="25"/>
      <c r="M597" s="25"/>
      <c r="N597" s="25"/>
      <c r="O597" s="25"/>
      <c r="P597" s="25"/>
      <c r="Q597" s="25"/>
      <c r="R597" s="25"/>
      <c r="T597" s="25"/>
      <c r="U597" s="25"/>
      <c r="V597" s="25"/>
      <c r="W597" s="25"/>
      <c r="X597" s="25"/>
      <c r="Y597" s="25"/>
      <c r="Z597" s="25"/>
      <c r="AA597" s="25"/>
    </row>
    <row r="598" spans="1:35" x14ac:dyDescent="0.25">
      <c r="B598" s="25"/>
      <c r="C598" s="25"/>
      <c r="D598" s="25"/>
      <c r="E598" s="25"/>
      <c r="F598" s="25"/>
      <c r="G598" s="25"/>
      <c r="H598" s="25"/>
      <c r="I598" s="25"/>
      <c r="K598" s="25"/>
      <c r="L598" s="25"/>
      <c r="M598" s="25"/>
      <c r="N598" s="25"/>
      <c r="O598" s="25"/>
      <c r="P598" s="25"/>
      <c r="Q598" s="25"/>
      <c r="R598" s="25"/>
      <c r="T598" s="25"/>
      <c r="U598" s="25"/>
      <c r="V598" s="25"/>
      <c r="W598" s="25"/>
      <c r="X598" s="25"/>
      <c r="Y598" s="25"/>
      <c r="Z598" s="25"/>
      <c r="AA598" s="25"/>
    </row>
    <row r="599" spans="1:35" x14ac:dyDescent="0.25">
      <c r="B599" s="25"/>
      <c r="C599" s="25"/>
      <c r="D599" s="25"/>
      <c r="E599" s="25"/>
      <c r="F599" s="25"/>
      <c r="G599" s="25"/>
      <c r="H599" s="25"/>
      <c r="I599" s="25"/>
      <c r="K599" s="25"/>
      <c r="L599" s="25"/>
      <c r="M599" s="25"/>
      <c r="N599" s="25"/>
      <c r="O599" s="25"/>
      <c r="P599" s="25"/>
      <c r="Q599" s="25"/>
      <c r="R599" s="25"/>
      <c r="T599" s="25"/>
      <c r="U599" s="25"/>
      <c r="V599" s="25"/>
      <c r="W599" s="25"/>
      <c r="X599" s="25"/>
      <c r="Y599" s="25"/>
      <c r="Z599" s="25"/>
      <c r="AA599" s="25"/>
    </row>
    <row r="600" spans="1:35" x14ac:dyDescent="0.25">
      <c r="B600" s="25"/>
      <c r="C600" s="25"/>
      <c r="D600" s="25"/>
      <c r="E600" s="25"/>
      <c r="F600" s="25"/>
      <c r="G600" s="25"/>
      <c r="H600" s="25"/>
      <c r="I600" s="25"/>
      <c r="K600" s="25"/>
      <c r="L600" s="25"/>
      <c r="M600" s="25"/>
      <c r="N600" s="25"/>
      <c r="O600" s="25"/>
      <c r="P600" s="25"/>
      <c r="Q600" s="25"/>
      <c r="R600" s="25"/>
      <c r="T600" s="25"/>
      <c r="U600" s="25"/>
      <c r="V600" s="25"/>
      <c r="W600" s="25"/>
      <c r="X600" s="25"/>
      <c r="Y600" s="25"/>
      <c r="Z600" s="25"/>
      <c r="AA600" s="25"/>
    </row>
    <row r="601" spans="1:35" x14ac:dyDescent="0.25">
      <c r="B601" s="25"/>
      <c r="C601" s="25"/>
      <c r="D601" s="25"/>
      <c r="E601" s="25"/>
      <c r="F601" s="25"/>
      <c r="G601" s="25"/>
      <c r="H601" s="25"/>
      <c r="I601" s="25"/>
      <c r="K601" s="25"/>
      <c r="L601" s="25"/>
      <c r="M601" s="25"/>
      <c r="N601" s="25"/>
      <c r="O601" s="25"/>
      <c r="P601" s="25"/>
      <c r="Q601" s="25"/>
      <c r="R601" s="25"/>
      <c r="T601" s="25"/>
      <c r="U601" s="25"/>
      <c r="V601" s="25"/>
      <c r="W601" s="25"/>
      <c r="X601" s="25"/>
      <c r="Y601" s="25"/>
      <c r="Z601" s="25"/>
      <c r="AA601" s="25"/>
    </row>
    <row r="602" spans="1:35" x14ac:dyDescent="0.25">
      <c r="B602" s="25"/>
      <c r="C602" s="25"/>
      <c r="D602" s="25"/>
      <c r="E602" s="25"/>
      <c r="F602" s="25"/>
      <c r="G602" s="25"/>
      <c r="H602" s="25"/>
      <c r="I602" s="25"/>
      <c r="K602" s="25"/>
      <c r="L602" s="25"/>
      <c r="M602" s="25"/>
      <c r="N602" s="25"/>
      <c r="O602" s="25"/>
      <c r="P602" s="25"/>
      <c r="Q602" s="25"/>
      <c r="R602" s="25"/>
      <c r="T602" s="25"/>
      <c r="U602" s="25"/>
      <c r="V602" s="25"/>
      <c r="W602" s="25"/>
      <c r="X602" s="25"/>
      <c r="Y602" s="25"/>
      <c r="Z602" s="25"/>
      <c r="AA602" s="25"/>
    </row>
    <row r="603" spans="1:35" s="25" customFormat="1" x14ac:dyDescent="0.25"/>
    <row r="606" spans="1:35" x14ac:dyDescent="0.25">
      <c r="A606" s="12"/>
    </row>
    <row r="607" spans="1:35" x14ac:dyDescent="0.25">
      <c r="A607" s="12"/>
      <c r="B607" s="11"/>
      <c r="C607" s="11"/>
      <c r="D607" s="11"/>
      <c r="E607" s="11"/>
      <c r="F607" s="11"/>
      <c r="G607" s="11"/>
      <c r="H607" s="11"/>
      <c r="I607" s="11"/>
      <c r="K607" s="11"/>
      <c r="L607" s="11"/>
      <c r="M607" s="11"/>
      <c r="N607" s="11"/>
      <c r="O607" s="11"/>
      <c r="P607" s="11"/>
      <c r="Q607" s="11"/>
      <c r="R607" s="11"/>
      <c r="T607" s="11"/>
      <c r="U607" s="11"/>
      <c r="V607" s="11"/>
      <c r="W607" s="11"/>
      <c r="X607" s="11"/>
      <c r="Y607" s="11"/>
      <c r="Z607" s="11"/>
      <c r="AA607" s="11"/>
    </row>
    <row r="608" spans="1:35" x14ac:dyDescent="0.25">
      <c r="AC608" s="12"/>
      <c r="AD608" s="12"/>
      <c r="AE608" s="12"/>
      <c r="AG608" s="12"/>
      <c r="AH608" s="12"/>
      <c r="AI608" s="12"/>
    </row>
    <row r="609" spans="1:1" s="26" customFormat="1" x14ac:dyDescent="0.25">
      <c r="A609" s="15"/>
    </row>
    <row r="610" spans="1:1" s="26" customFormat="1" x14ac:dyDescent="0.25">
      <c r="A610" s="15"/>
    </row>
    <row r="611" spans="1:1" s="25" customFormat="1" x14ac:dyDescent="0.25">
      <c r="A611" s="41"/>
    </row>
    <row r="612" spans="1:1" s="25" customFormat="1" x14ac:dyDescent="0.25">
      <c r="A612" s="41"/>
    </row>
    <row r="613" spans="1:1" s="25" customFormat="1" x14ac:dyDescent="0.25">
      <c r="A613" s="41"/>
    </row>
    <row r="614" spans="1:1" s="25" customFormat="1" x14ac:dyDescent="0.25">
      <c r="A614" s="41"/>
    </row>
    <row r="615" spans="1:1" s="25" customFormat="1" x14ac:dyDescent="0.25">
      <c r="A615" s="41"/>
    </row>
    <row r="616" spans="1:1" s="25" customFormat="1" x14ac:dyDescent="0.25">
      <c r="A616" s="41"/>
    </row>
    <row r="617" spans="1:1" s="25" customFormat="1" x14ac:dyDescent="0.25">
      <c r="A617" s="41"/>
    </row>
    <row r="618" spans="1:1" s="25" customFormat="1" x14ac:dyDescent="0.25">
      <c r="A618" s="41"/>
    </row>
    <row r="619" spans="1:1" s="25" customFormat="1" x14ac:dyDescent="0.25">
      <c r="A619" s="41"/>
    </row>
    <row r="620" spans="1:1" s="25" customFormat="1" x14ac:dyDescent="0.25">
      <c r="A620" s="41"/>
    </row>
    <row r="621" spans="1:1" s="25" customFormat="1" x14ac:dyDescent="0.25">
      <c r="A621" s="41"/>
    </row>
    <row r="622" spans="1:1" s="25" customFormat="1" x14ac:dyDescent="0.25">
      <c r="A622" s="41"/>
    </row>
    <row r="623" spans="1:1" s="25" customFormat="1" x14ac:dyDescent="0.25">
      <c r="A623" s="41"/>
    </row>
    <row r="624" spans="1:1" s="25" customFormat="1" x14ac:dyDescent="0.25">
      <c r="A624" s="41"/>
    </row>
    <row r="625" spans="1:35" s="25" customFormat="1" x14ac:dyDescent="0.25">
      <c r="A625" s="41"/>
    </row>
    <row r="626" spans="1:35" s="25" customFormat="1" x14ac:dyDescent="0.25">
      <c r="A626" s="41"/>
    </row>
    <row r="627" spans="1:35" s="25" customFormat="1" x14ac:dyDescent="0.25">
      <c r="A627" s="41"/>
    </row>
    <row r="628" spans="1:35" s="25" customFormat="1" x14ac:dyDescent="0.25">
      <c r="A628" s="41"/>
    </row>
    <row r="629" spans="1:35" s="25" customFormat="1" x14ac:dyDescent="0.25">
      <c r="A629" s="41"/>
    </row>
    <row r="630" spans="1:35" s="25" customFormat="1" x14ac:dyDescent="0.25">
      <c r="A630" s="41"/>
    </row>
    <row r="631" spans="1:35" s="25" customFormat="1" x14ac:dyDescent="0.25">
      <c r="A631" s="41"/>
    </row>
    <row r="632" spans="1:35" s="25" customFormat="1" x14ac:dyDescent="0.25"/>
    <row r="633" spans="1:35" s="25" customFormat="1" x14ac:dyDescent="0.25"/>
    <row r="635" spans="1:35" x14ac:dyDescent="0.25">
      <c r="A635" s="12"/>
    </row>
    <row r="636" spans="1:35" x14ac:dyDescent="0.25">
      <c r="B636" s="11"/>
      <c r="C636" s="11"/>
      <c r="D636" s="11"/>
      <c r="E636" s="11"/>
      <c r="F636" s="11"/>
      <c r="G636" s="11"/>
      <c r="H636" s="11"/>
      <c r="I636" s="11"/>
      <c r="K636" s="11"/>
      <c r="L636" s="11"/>
      <c r="M636" s="11"/>
      <c r="N636" s="11"/>
      <c r="O636" s="11"/>
      <c r="P636" s="11"/>
      <c r="Q636" s="11"/>
      <c r="R636" s="11"/>
      <c r="T636" s="11"/>
      <c r="U636" s="11"/>
      <c r="V636" s="11"/>
      <c r="W636" s="11"/>
      <c r="X636" s="11"/>
      <c r="Y636" s="11"/>
      <c r="Z636" s="11"/>
      <c r="AA636" s="11"/>
    </row>
    <row r="637" spans="1:35" x14ac:dyDescent="0.25">
      <c r="AC637" s="12"/>
      <c r="AD637" s="12"/>
      <c r="AE637" s="12"/>
      <c r="AG637" s="12"/>
      <c r="AH637" s="12"/>
      <c r="AI637" s="12"/>
    </row>
    <row r="638" spans="1:35" s="26" customFormat="1" x14ac:dyDescent="0.25">
      <c r="A638" s="15"/>
    </row>
    <row r="639" spans="1:35" s="26" customFormat="1" x14ac:dyDescent="0.25">
      <c r="A639" s="15"/>
    </row>
    <row r="640" spans="1:35" s="25" customFormat="1" x14ac:dyDescent="0.25">
      <c r="A640" s="41"/>
      <c r="B640" s="29"/>
      <c r="C640" s="29"/>
      <c r="D640" s="29"/>
      <c r="E640" s="29"/>
      <c r="F640" s="29"/>
      <c r="G640" s="29"/>
      <c r="H640" s="29"/>
      <c r="I640" s="29"/>
      <c r="K640" s="29"/>
      <c r="L640" s="29"/>
      <c r="M640" s="29"/>
      <c r="N640" s="29"/>
      <c r="O640" s="29"/>
      <c r="P640" s="29"/>
      <c r="Q640" s="29"/>
      <c r="R640" s="29"/>
      <c r="T640" s="29"/>
      <c r="U640" s="29"/>
      <c r="V640" s="29"/>
      <c r="W640" s="29"/>
      <c r="X640" s="29"/>
      <c r="Y640" s="29"/>
      <c r="Z640" s="29"/>
      <c r="AA640" s="29"/>
    </row>
    <row r="641" spans="1:27" s="25" customFormat="1" x14ac:dyDescent="0.25">
      <c r="A641" s="41"/>
      <c r="B641" s="29"/>
      <c r="C641" s="29"/>
      <c r="D641" s="29"/>
      <c r="E641" s="29"/>
      <c r="F641" s="29"/>
      <c r="G641" s="29"/>
      <c r="H641" s="29"/>
      <c r="I641" s="29"/>
      <c r="K641" s="29"/>
      <c r="L641" s="29"/>
      <c r="M641" s="29"/>
      <c r="N641" s="29"/>
      <c r="O641" s="29"/>
      <c r="P641" s="29"/>
      <c r="Q641" s="29"/>
      <c r="R641" s="29"/>
      <c r="T641" s="29"/>
      <c r="U641" s="29"/>
      <c r="V641" s="29"/>
      <c r="W641" s="29"/>
      <c r="X641" s="29"/>
      <c r="Y641" s="29"/>
      <c r="Z641" s="29"/>
      <c r="AA641" s="29"/>
    </row>
    <row r="642" spans="1:27" s="25" customFormat="1" x14ac:dyDescent="0.25">
      <c r="A642" s="41"/>
      <c r="B642" s="29"/>
      <c r="C642" s="29"/>
      <c r="D642" s="29"/>
      <c r="E642" s="29"/>
      <c r="F642" s="29"/>
      <c r="G642" s="29"/>
      <c r="H642" s="29"/>
      <c r="I642" s="29"/>
      <c r="K642" s="29"/>
      <c r="L642" s="29"/>
      <c r="M642" s="29"/>
      <c r="N642" s="29"/>
      <c r="O642" s="29"/>
      <c r="P642" s="29"/>
      <c r="Q642" s="29"/>
      <c r="R642" s="29"/>
      <c r="T642" s="29"/>
      <c r="U642" s="29"/>
      <c r="V642" s="29"/>
      <c r="W642" s="29"/>
      <c r="X642" s="29"/>
      <c r="Y642" s="29"/>
      <c r="Z642" s="29"/>
      <c r="AA642" s="29"/>
    </row>
    <row r="643" spans="1:27" s="25" customFormat="1" x14ac:dyDescent="0.25">
      <c r="A643" s="41"/>
      <c r="B643" s="29"/>
      <c r="C643" s="29"/>
      <c r="D643" s="29"/>
      <c r="E643" s="29"/>
      <c r="F643" s="29"/>
      <c r="G643" s="29"/>
      <c r="H643" s="29"/>
      <c r="I643" s="29"/>
      <c r="K643" s="29"/>
      <c r="L643" s="29"/>
      <c r="M643" s="29"/>
      <c r="N643" s="29"/>
      <c r="O643" s="29"/>
      <c r="P643" s="29"/>
      <c r="Q643" s="29"/>
      <c r="R643" s="29"/>
      <c r="T643" s="29"/>
      <c r="U643" s="29"/>
      <c r="V643" s="29"/>
      <c r="W643" s="29"/>
      <c r="X643" s="29"/>
      <c r="Y643" s="29"/>
      <c r="Z643" s="29"/>
      <c r="AA643" s="29"/>
    </row>
    <row r="644" spans="1:27" s="25" customFormat="1" x14ac:dyDescent="0.25">
      <c r="A644" s="41"/>
      <c r="B644" s="29"/>
      <c r="C644" s="29"/>
      <c r="D644" s="29"/>
      <c r="E644" s="29"/>
      <c r="F644" s="29"/>
      <c r="G644" s="29"/>
      <c r="H644" s="29"/>
      <c r="I644" s="29"/>
      <c r="K644" s="29"/>
      <c r="L644" s="29"/>
      <c r="M644" s="29"/>
      <c r="N644" s="29"/>
      <c r="O644" s="29"/>
      <c r="P644" s="29"/>
      <c r="Q644" s="29"/>
      <c r="R644" s="29"/>
      <c r="T644" s="29"/>
      <c r="U644" s="29"/>
      <c r="V644" s="29"/>
      <c r="W644" s="29"/>
      <c r="X644" s="29"/>
      <c r="Y644" s="29"/>
      <c r="Z644" s="29"/>
      <c r="AA644" s="29"/>
    </row>
    <row r="645" spans="1:27" s="25" customFormat="1" x14ac:dyDescent="0.25">
      <c r="A645" s="41"/>
      <c r="B645" s="29"/>
      <c r="C645" s="29"/>
      <c r="D645" s="29"/>
      <c r="E645" s="29"/>
      <c r="F645" s="29"/>
      <c r="G645" s="29"/>
      <c r="H645" s="29"/>
      <c r="I645" s="29"/>
      <c r="K645" s="29"/>
      <c r="L645" s="29"/>
      <c r="M645" s="29"/>
      <c r="N645" s="29"/>
      <c r="O645" s="29"/>
      <c r="P645" s="29"/>
      <c r="Q645" s="29"/>
      <c r="R645" s="29"/>
      <c r="T645" s="29"/>
      <c r="U645" s="29"/>
      <c r="V645" s="29"/>
      <c r="W645" s="29"/>
      <c r="X645" s="29"/>
      <c r="Y645" s="29"/>
      <c r="Z645" s="29"/>
      <c r="AA645" s="29"/>
    </row>
    <row r="646" spans="1:27" s="25" customFormat="1" x14ac:dyDescent="0.25">
      <c r="A646" s="41"/>
      <c r="B646" s="29"/>
      <c r="C646" s="29"/>
      <c r="D646" s="29"/>
      <c r="E646" s="29"/>
      <c r="F646" s="29"/>
      <c r="G646" s="29"/>
      <c r="H646" s="29"/>
      <c r="I646" s="29"/>
      <c r="K646" s="29"/>
      <c r="L646" s="29"/>
      <c r="M646" s="29"/>
      <c r="N646" s="29"/>
      <c r="O646" s="29"/>
      <c r="P646" s="29"/>
      <c r="Q646" s="29"/>
      <c r="R646" s="29"/>
      <c r="T646" s="29"/>
      <c r="U646" s="29"/>
      <c r="V646" s="29"/>
      <c r="W646" s="29"/>
      <c r="X646" s="29"/>
      <c r="Y646" s="29"/>
      <c r="Z646" s="29"/>
      <c r="AA646" s="29"/>
    </row>
    <row r="647" spans="1:27" s="25" customFormat="1" x14ac:dyDescent="0.25">
      <c r="A647" s="41"/>
      <c r="B647" s="29"/>
      <c r="C647" s="29"/>
      <c r="D647" s="29"/>
      <c r="E647" s="29"/>
      <c r="F647" s="29"/>
      <c r="G647" s="29"/>
      <c r="H647" s="29"/>
      <c r="I647" s="29"/>
      <c r="K647" s="29"/>
      <c r="L647" s="29"/>
      <c r="M647" s="29"/>
      <c r="N647" s="29"/>
      <c r="O647" s="29"/>
      <c r="P647" s="29"/>
      <c r="Q647" s="29"/>
      <c r="R647" s="29"/>
      <c r="T647" s="29"/>
      <c r="U647" s="29"/>
      <c r="V647" s="29"/>
      <c r="W647" s="29"/>
      <c r="X647" s="29"/>
      <c r="Y647" s="29"/>
      <c r="Z647" s="29"/>
      <c r="AA647" s="29"/>
    </row>
    <row r="648" spans="1:27" s="25" customFormat="1" x14ac:dyDescent="0.25">
      <c r="A648" s="41"/>
      <c r="B648" s="29"/>
      <c r="C648" s="29"/>
      <c r="D648" s="29"/>
      <c r="E648" s="29"/>
      <c r="F648" s="29"/>
      <c r="G648" s="29"/>
      <c r="H648" s="29"/>
      <c r="I648" s="29"/>
      <c r="K648" s="29"/>
      <c r="L648" s="29"/>
      <c r="M648" s="29"/>
      <c r="N648" s="29"/>
      <c r="O648" s="29"/>
      <c r="P648" s="29"/>
      <c r="Q648" s="29"/>
      <c r="R648" s="29"/>
      <c r="T648" s="29"/>
      <c r="U648" s="29"/>
      <c r="V648" s="29"/>
      <c r="W648" s="29"/>
      <c r="X648" s="29"/>
      <c r="Y648" s="29"/>
      <c r="Z648" s="29"/>
      <c r="AA648" s="29"/>
    </row>
    <row r="649" spans="1:27" s="25" customFormat="1" x14ac:dyDescent="0.25">
      <c r="A649" s="41"/>
      <c r="B649" s="29"/>
      <c r="C649" s="29"/>
      <c r="D649" s="29"/>
      <c r="E649" s="29"/>
      <c r="F649" s="29"/>
      <c r="G649" s="29"/>
      <c r="H649" s="29"/>
      <c r="I649" s="29"/>
      <c r="K649" s="29"/>
      <c r="L649" s="29"/>
      <c r="M649" s="29"/>
      <c r="N649" s="29"/>
      <c r="O649" s="29"/>
      <c r="P649" s="29"/>
      <c r="Q649" s="29"/>
      <c r="R649" s="29"/>
      <c r="T649" s="29"/>
      <c r="U649" s="29"/>
      <c r="V649" s="29"/>
      <c r="W649" s="29"/>
      <c r="X649" s="29"/>
      <c r="Y649" s="29"/>
      <c r="Z649" s="29"/>
      <c r="AA649" s="29"/>
    </row>
    <row r="650" spans="1:27" s="25" customFormat="1" x14ac:dyDescent="0.25">
      <c r="A650" s="41"/>
      <c r="B650" s="29"/>
      <c r="C650" s="29"/>
      <c r="D650" s="29"/>
      <c r="E650" s="29"/>
      <c r="F650" s="29"/>
      <c r="G650" s="29"/>
      <c r="H650" s="29"/>
      <c r="I650" s="29"/>
      <c r="K650" s="29"/>
      <c r="L650" s="29"/>
      <c r="M650" s="29"/>
      <c r="N650" s="29"/>
      <c r="O650" s="29"/>
      <c r="P650" s="29"/>
      <c r="Q650" s="29"/>
      <c r="R650" s="29"/>
      <c r="T650" s="29"/>
      <c r="U650" s="29"/>
      <c r="V650" s="29"/>
      <c r="W650" s="29"/>
      <c r="X650" s="29"/>
      <c r="Y650" s="29"/>
      <c r="Z650" s="29"/>
      <c r="AA650" s="29"/>
    </row>
    <row r="651" spans="1:27" s="25" customFormat="1" x14ac:dyDescent="0.25">
      <c r="A651" s="41"/>
      <c r="B651" s="29"/>
      <c r="C651" s="29"/>
      <c r="D651" s="29"/>
      <c r="E651" s="29"/>
      <c r="F651" s="29"/>
      <c r="G651" s="29"/>
      <c r="H651" s="29"/>
      <c r="I651" s="29"/>
      <c r="K651" s="29"/>
      <c r="L651" s="29"/>
      <c r="M651" s="29"/>
      <c r="N651" s="29"/>
      <c r="O651" s="29"/>
      <c r="P651" s="29"/>
      <c r="Q651" s="29"/>
      <c r="R651" s="29"/>
      <c r="T651" s="29"/>
      <c r="U651" s="29"/>
      <c r="V651" s="29"/>
      <c r="W651" s="29"/>
      <c r="X651" s="29"/>
      <c r="Y651" s="29"/>
      <c r="Z651" s="29"/>
      <c r="AA651" s="29"/>
    </row>
    <row r="652" spans="1:27" s="25" customFormat="1" x14ac:dyDescent="0.25">
      <c r="A652" s="41"/>
      <c r="B652" s="29"/>
      <c r="C652" s="29"/>
      <c r="D652" s="29"/>
      <c r="E652" s="29"/>
      <c r="F652" s="29"/>
      <c r="G652" s="29"/>
      <c r="H652" s="29"/>
      <c r="I652" s="29"/>
      <c r="K652" s="29"/>
      <c r="L652" s="29"/>
      <c r="M652" s="29"/>
      <c r="N652" s="29"/>
      <c r="O652" s="29"/>
      <c r="P652" s="29"/>
      <c r="Q652" s="29"/>
      <c r="R652" s="29"/>
      <c r="T652" s="29"/>
      <c r="U652" s="29"/>
      <c r="V652" s="29"/>
      <c r="W652" s="29"/>
      <c r="X652" s="29"/>
      <c r="Y652" s="29"/>
      <c r="Z652" s="29"/>
      <c r="AA652" s="29"/>
    </row>
    <row r="653" spans="1:27" s="25" customFormat="1" x14ac:dyDescent="0.25">
      <c r="A653" s="41"/>
      <c r="B653" s="29"/>
      <c r="C653" s="29"/>
      <c r="D653" s="29"/>
      <c r="E653" s="29"/>
      <c r="F653" s="29"/>
      <c r="G653" s="29"/>
      <c r="H653" s="29"/>
      <c r="I653" s="29"/>
      <c r="K653" s="29"/>
      <c r="L653" s="29"/>
      <c r="M653" s="29"/>
      <c r="N653" s="29"/>
      <c r="O653" s="29"/>
      <c r="P653" s="29"/>
      <c r="Q653" s="29"/>
      <c r="R653" s="29"/>
      <c r="T653" s="29"/>
      <c r="U653" s="29"/>
      <c r="V653" s="29"/>
      <c r="W653" s="29"/>
      <c r="X653" s="29"/>
      <c r="Y653" s="29"/>
      <c r="Z653" s="29"/>
      <c r="AA653" s="29"/>
    </row>
    <row r="654" spans="1:27" s="25" customFormat="1" x14ac:dyDescent="0.25">
      <c r="A654" s="41"/>
      <c r="B654" s="29"/>
      <c r="C654" s="29"/>
      <c r="D654" s="29"/>
      <c r="E654" s="29"/>
      <c r="F654" s="29"/>
      <c r="G654" s="29"/>
      <c r="H654" s="29"/>
      <c r="I654" s="29"/>
      <c r="K654" s="29"/>
      <c r="L654" s="29"/>
      <c r="M654" s="29"/>
      <c r="N654" s="29"/>
      <c r="O654" s="29"/>
      <c r="P654" s="29"/>
      <c r="Q654" s="29"/>
      <c r="R654" s="29"/>
      <c r="T654" s="29"/>
      <c r="U654" s="29"/>
      <c r="V654" s="29"/>
      <c r="W654" s="29"/>
      <c r="X654" s="29"/>
      <c r="Y654" s="29"/>
      <c r="Z654" s="29"/>
      <c r="AA654" s="29"/>
    </row>
    <row r="655" spans="1:27" s="25" customFormat="1" x14ac:dyDescent="0.25">
      <c r="A655" s="41"/>
      <c r="B655" s="29"/>
      <c r="C655" s="29"/>
      <c r="D655" s="29"/>
      <c r="E655" s="29"/>
      <c r="F655" s="29"/>
      <c r="G655" s="29"/>
      <c r="H655" s="29"/>
      <c r="I655" s="29"/>
      <c r="K655" s="29"/>
      <c r="L655" s="29"/>
      <c r="M655" s="29"/>
      <c r="N655" s="29"/>
      <c r="O655" s="29"/>
      <c r="P655" s="29"/>
      <c r="Q655" s="29"/>
      <c r="R655" s="29"/>
      <c r="T655" s="29"/>
      <c r="U655" s="29"/>
      <c r="V655" s="29"/>
      <c r="W655" s="29"/>
      <c r="X655" s="29"/>
      <c r="Y655" s="29"/>
      <c r="Z655" s="29"/>
      <c r="AA655" s="29"/>
    </row>
    <row r="656" spans="1:27" s="25" customFormat="1" x14ac:dyDescent="0.25">
      <c r="A656" s="41"/>
      <c r="B656" s="29"/>
      <c r="C656" s="29"/>
      <c r="D656" s="29"/>
      <c r="E656" s="29"/>
      <c r="F656" s="29"/>
      <c r="G656" s="29"/>
      <c r="H656" s="29"/>
      <c r="I656" s="29"/>
      <c r="K656" s="29"/>
      <c r="L656" s="29"/>
      <c r="M656" s="29"/>
      <c r="N656" s="29"/>
      <c r="O656" s="29"/>
      <c r="P656" s="29"/>
      <c r="Q656" s="29"/>
      <c r="R656" s="29"/>
      <c r="T656" s="29"/>
      <c r="U656" s="29"/>
      <c r="V656" s="29"/>
      <c r="W656" s="29"/>
      <c r="X656" s="29"/>
      <c r="Y656" s="29"/>
      <c r="Z656" s="29"/>
      <c r="AA656" s="29"/>
    </row>
    <row r="657" spans="1:43" s="25" customFormat="1" x14ac:dyDescent="0.25">
      <c r="A657" s="41"/>
      <c r="B657" s="29"/>
      <c r="C657" s="29"/>
      <c r="D657" s="29"/>
      <c r="E657" s="29"/>
      <c r="F657" s="29"/>
      <c r="G657" s="29"/>
      <c r="H657" s="29"/>
      <c r="I657" s="29"/>
      <c r="K657" s="29"/>
      <c r="L657" s="29"/>
      <c r="M657" s="29"/>
      <c r="N657" s="29"/>
      <c r="O657" s="29"/>
      <c r="P657" s="29"/>
      <c r="Q657" s="29"/>
      <c r="R657" s="29"/>
      <c r="T657" s="29"/>
      <c r="U657" s="29"/>
      <c r="V657" s="29"/>
      <c r="W657" s="29"/>
      <c r="X657" s="29"/>
      <c r="Y657" s="29"/>
      <c r="Z657" s="29"/>
      <c r="AA657" s="29"/>
    </row>
    <row r="658" spans="1:43" s="25" customFormat="1" x14ac:dyDescent="0.25">
      <c r="A658" s="41"/>
      <c r="B658" s="29"/>
      <c r="C658" s="29"/>
      <c r="D658" s="29"/>
      <c r="E658" s="29"/>
      <c r="F658" s="29"/>
      <c r="G658" s="29"/>
      <c r="H658" s="29"/>
      <c r="I658" s="29"/>
      <c r="K658" s="29"/>
      <c r="L658" s="29"/>
      <c r="M658" s="29"/>
      <c r="N658" s="29"/>
      <c r="O658" s="29"/>
      <c r="P658" s="29"/>
      <c r="Q658" s="29"/>
      <c r="R658" s="29"/>
      <c r="T658" s="29"/>
      <c r="U658" s="29"/>
      <c r="V658" s="29"/>
      <c r="W658" s="29"/>
      <c r="X658" s="29"/>
      <c r="Y658" s="29"/>
      <c r="Z658" s="29"/>
      <c r="AA658" s="29"/>
    </row>
    <row r="659" spans="1:43" s="25" customFormat="1" x14ac:dyDescent="0.25">
      <c r="A659" s="41"/>
      <c r="B659" s="29"/>
      <c r="C659" s="29"/>
      <c r="D659" s="29"/>
      <c r="E659" s="29"/>
      <c r="F659" s="29"/>
      <c r="G659" s="29"/>
      <c r="H659" s="29"/>
      <c r="I659" s="29"/>
      <c r="K659" s="29"/>
      <c r="L659" s="29"/>
      <c r="M659" s="29"/>
      <c r="N659" s="29"/>
      <c r="O659" s="29"/>
      <c r="P659" s="29"/>
      <c r="Q659" s="29"/>
      <c r="R659" s="29"/>
      <c r="T659" s="29"/>
      <c r="U659" s="29"/>
      <c r="V659" s="29"/>
      <c r="W659" s="29"/>
      <c r="X659" s="29"/>
      <c r="Y659" s="29"/>
      <c r="Z659" s="29"/>
      <c r="AA659" s="29"/>
    </row>
    <row r="660" spans="1:43" s="25" customFormat="1" x14ac:dyDescent="0.25">
      <c r="A660" s="41"/>
      <c r="B660" s="29"/>
      <c r="C660" s="29"/>
      <c r="D660" s="29"/>
      <c r="E660" s="29"/>
      <c r="F660" s="29"/>
      <c r="G660" s="29"/>
      <c r="H660" s="29"/>
      <c r="I660" s="29"/>
      <c r="K660" s="29"/>
      <c r="L660" s="29"/>
      <c r="M660" s="29"/>
      <c r="N660" s="29"/>
      <c r="O660" s="29"/>
      <c r="P660" s="29"/>
      <c r="Q660" s="29"/>
      <c r="R660" s="29"/>
      <c r="T660" s="29"/>
      <c r="U660" s="29"/>
      <c r="V660" s="29"/>
      <c r="W660" s="29"/>
      <c r="X660" s="29"/>
      <c r="Y660" s="29"/>
      <c r="Z660" s="29"/>
      <c r="AA660" s="29"/>
    </row>
    <row r="661" spans="1:43" s="25" customFormat="1" x14ac:dyDescent="0.25"/>
    <row r="662" spans="1:43" s="26" customFormat="1" x14ac:dyDescent="0.25"/>
    <row r="663" spans="1:43" x14ac:dyDescent="0.25">
      <c r="B663" s="11"/>
      <c r="C663" s="11"/>
      <c r="D663" s="11"/>
      <c r="E663" s="11"/>
      <c r="F663" s="11"/>
      <c r="G663" s="11"/>
      <c r="H663" s="11"/>
      <c r="I663" s="11"/>
      <c r="K663" s="11"/>
      <c r="L663" s="11"/>
      <c r="M663" s="11"/>
      <c r="N663" s="11"/>
      <c r="O663" s="11"/>
      <c r="P663" s="11"/>
      <c r="Q663" s="11"/>
      <c r="R663" s="11"/>
      <c r="T663" s="11"/>
      <c r="U663" s="11"/>
      <c r="V663" s="11"/>
      <c r="W663" s="11"/>
      <c r="X663" s="11"/>
      <c r="Y663" s="11"/>
      <c r="Z663" s="11"/>
      <c r="AA663" s="11"/>
    </row>
    <row r="664" spans="1:43" x14ac:dyDescent="0.25">
      <c r="B664" s="11"/>
      <c r="C664" s="11"/>
      <c r="D664" s="11"/>
      <c r="E664" s="11"/>
      <c r="F664" s="11"/>
      <c r="G664" s="11"/>
      <c r="H664" s="11"/>
      <c r="I664" s="11"/>
      <c r="K664" s="11"/>
      <c r="L664" s="11"/>
      <c r="M664" s="11"/>
      <c r="N664" s="11"/>
      <c r="O664" s="11"/>
      <c r="P664" s="11"/>
      <c r="Q664" s="11"/>
      <c r="R664" s="11"/>
      <c r="T664" s="11"/>
      <c r="U664" s="11"/>
      <c r="V664" s="11"/>
      <c r="W664" s="11"/>
      <c r="X664" s="11"/>
      <c r="Y664" s="11"/>
      <c r="Z664" s="11"/>
      <c r="AA664" s="11"/>
    </row>
    <row r="665" spans="1:43" x14ac:dyDescent="0.25">
      <c r="A665" s="12"/>
    </row>
    <row r="666" spans="1:43" ht="45" customHeight="1" x14ac:dyDescent="0.25">
      <c r="AC666" s="98"/>
      <c r="AD666" s="98"/>
      <c r="AE666" s="98"/>
      <c r="AG666" s="98"/>
      <c r="AH666" s="98"/>
      <c r="AI666" s="98"/>
      <c r="AK666" s="98"/>
      <c r="AL666" s="98"/>
      <c r="AM666" s="98"/>
      <c r="AO666" s="12"/>
      <c r="AP666" s="12"/>
      <c r="AQ666" s="12"/>
    </row>
    <row r="667" spans="1:43" x14ac:dyDescent="0.25">
      <c r="AC667" s="97"/>
      <c r="AD667" s="97"/>
      <c r="AE667" s="97"/>
      <c r="AG667" s="98"/>
      <c r="AH667" s="98"/>
      <c r="AI667" s="98"/>
      <c r="AK667" s="98"/>
      <c r="AL667" s="98"/>
      <c r="AM667" s="98"/>
    </row>
    <row r="668" spans="1:43" x14ac:dyDescent="0.25">
      <c r="AC668" s="12"/>
      <c r="AD668" s="12"/>
      <c r="AE668" s="12"/>
      <c r="AG668" s="12"/>
      <c r="AH668" s="12"/>
      <c r="AI668" s="12"/>
      <c r="AK668" s="12"/>
      <c r="AL668" s="12"/>
      <c r="AM668" s="12"/>
      <c r="AO668" s="12"/>
      <c r="AP668" s="12"/>
      <c r="AQ668" s="12"/>
    </row>
    <row r="669" spans="1:43" s="15" customFormat="1" x14ac:dyDescent="0.25">
      <c r="AC669" s="22"/>
      <c r="AD669" s="22"/>
      <c r="AE669" s="22"/>
      <c r="AF669" s="22"/>
      <c r="AG669" s="22"/>
      <c r="AH669" s="22"/>
      <c r="AI669" s="22"/>
    </row>
    <row r="670" spans="1:43" s="15" customFormat="1" x14ac:dyDescent="0.25">
      <c r="AC670" s="22"/>
      <c r="AD670" s="22"/>
      <c r="AE670" s="22"/>
      <c r="AF670" s="22"/>
      <c r="AG670" s="22"/>
      <c r="AH670" s="22"/>
      <c r="AI670" s="22"/>
      <c r="AK670" s="17"/>
    </row>
    <row r="671" spans="1:43" x14ac:dyDescent="0.25">
      <c r="B671" s="13"/>
      <c r="C671" s="13"/>
      <c r="D671" s="13"/>
      <c r="E671" s="13"/>
      <c r="F671" s="13"/>
      <c r="G671" s="13"/>
      <c r="H671" s="13"/>
      <c r="I671" s="13"/>
      <c r="K671" s="13"/>
      <c r="L671" s="13"/>
      <c r="M671" s="13"/>
      <c r="N671" s="13"/>
      <c r="O671" s="13"/>
      <c r="P671" s="13"/>
      <c r="Q671" s="13"/>
      <c r="R671" s="13"/>
      <c r="T671" s="13"/>
      <c r="U671" s="13"/>
      <c r="V671" s="13"/>
      <c r="W671" s="13"/>
      <c r="X671" s="13"/>
      <c r="Y671" s="13"/>
      <c r="Z671" s="13"/>
      <c r="AA671" s="13"/>
      <c r="AC671" s="20"/>
      <c r="AD671" s="20"/>
      <c r="AE671" s="20"/>
      <c r="AF671" s="21"/>
      <c r="AG671" s="20"/>
      <c r="AH671" s="20"/>
      <c r="AI671" s="20"/>
      <c r="AK671" s="20"/>
      <c r="AL671" s="20"/>
      <c r="AM671" s="20"/>
    </row>
    <row r="672" spans="1:43" x14ac:dyDescent="0.25">
      <c r="B672" s="13"/>
      <c r="C672" s="13"/>
      <c r="D672" s="13"/>
      <c r="E672" s="13"/>
      <c r="F672" s="13"/>
      <c r="G672" s="13"/>
      <c r="H672" s="13"/>
      <c r="I672" s="13"/>
      <c r="K672" s="13"/>
      <c r="L672" s="13"/>
      <c r="M672" s="13"/>
      <c r="N672" s="13"/>
      <c r="O672" s="13"/>
      <c r="P672" s="13"/>
      <c r="Q672" s="13"/>
      <c r="R672" s="13"/>
      <c r="T672" s="13"/>
      <c r="U672" s="13"/>
      <c r="V672" s="13"/>
      <c r="W672" s="13"/>
      <c r="X672" s="13"/>
      <c r="Y672" s="13"/>
      <c r="Z672" s="13"/>
      <c r="AA672" s="13"/>
      <c r="AC672" s="20"/>
      <c r="AD672" s="20"/>
      <c r="AE672" s="20"/>
      <c r="AF672" s="21"/>
      <c r="AG672" s="20"/>
      <c r="AH672" s="20"/>
      <c r="AI672" s="20"/>
    </row>
    <row r="673" spans="2:35" x14ac:dyDescent="0.25">
      <c r="B673" s="13"/>
      <c r="C673" s="13"/>
      <c r="D673" s="13"/>
      <c r="E673" s="13"/>
      <c r="F673" s="13"/>
      <c r="G673" s="13"/>
      <c r="H673" s="13"/>
      <c r="I673" s="13"/>
      <c r="K673" s="13"/>
      <c r="L673" s="13"/>
      <c r="M673" s="13"/>
      <c r="N673" s="13"/>
      <c r="O673" s="13"/>
      <c r="P673" s="13"/>
      <c r="Q673" s="13"/>
      <c r="R673" s="13"/>
      <c r="T673" s="13"/>
      <c r="U673" s="13"/>
      <c r="V673" s="13"/>
      <c r="W673" s="13"/>
      <c r="X673" s="13"/>
      <c r="Y673" s="13"/>
      <c r="Z673" s="13"/>
      <c r="AA673" s="13"/>
      <c r="AC673" s="20"/>
      <c r="AD673" s="20"/>
      <c r="AE673" s="20"/>
      <c r="AF673" s="21"/>
      <c r="AG673" s="20"/>
      <c r="AH673" s="20"/>
      <c r="AI673" s="20"/>
    </row>
    <row r="674" spans="2:35" x14ac:dyDescent="0.25">
      <c r="B674" s="13"/>
      <c r="C674" s="13"/>
      <c r="D674" s="13"/>
      <c r="E674" s="13"/>
      <c r="F674" s="13"/>
      <c r="G674" s="13"/>
      <c r="H674" s="13"/>
      <c r="I674" s="13"/>
      <c r="K674" s="13"/>
      <c r="L674" s="13"/>
      <c r="M674" s="13"/>
      <c r="N674" s="13"/>
      <c r="O674" s="13"/>
      <c r="P674" s="13"/>
      <c r="Q674" s="13"/>
      <c r="R674" s="13"/>
      <c r="T674" s="13"/>
      <c r="U674" s="13"/>
      <c r="V674" s="13"/>
      <c r="W674" s="13"/>
      <c r="X674" s="13"/>
      <c r="Y674" s="13"/>
      <c r="Z674" s="13"/>
      <c r="AA674" s="13"/>
      <c r="AC674" s="20"/>
      <c r="AD674" s="20"/>
      <c r="AE674" s="20"/>
      <c r="AF674" s="21"/>
      <c r="AG674" s="20"/>
      <c r="AH674" s="20"/>
      <c r="AI674" s="20"/>
    </row>
    <row r="675" spans="2:35" x14ac:dyDescent="0.25">
      <c r="B675" s="13"/>
      <c r="C675" s="13"/>
      <c r="D675" s="13"/>
      <c r="E675" s="13"/>
      <c r="F675" s="13"/>
      <c r="G675" s="13"/>
      <c r="H675" s="13"/>
      <c r="I675" s="13"/>
      <c r="K675" s="13"/>
      <c r="L675" s="13"/>
      <c r="M675" s="13"/>
      <c r="N675" s="13"/>
      <c r="O675" s="13"/>
      <c r="P675" s="13"/>
      <c r="Q675" s="13"/>
      <c r="R675" s="13"/>
      <c r="T675" s="13"/>
      <c r="U675" s="13"/>
      <c r="V675" s="13"/>
      <c r="W675" s="13"/>
      <c r="X675" s="13"/>
      <c r="Y675" s="13"/>
      <c r="Z675" s="13"/>
      <c r="AA675" s="13"/>
      <c r="AC675" s="20"/>
      <c r="AD675" s="20"/>
      <c r="AE675" s="20"/>
      <c r="AF675" s="21"/>
      <c r="AG675" s="20"/>
      <c r="AH675" s="20"/>
      <c r="AI675" s="20"/>
    </row>
    <row r="676" spans="2:35" x14ac:dyDescent="0.25">
      <c r="B676" s="13"/>
      <c r="C676" s="13"/>
      <c r="D676" s="13"/>
      <c r="E676" s="13"/>
      <c r="F676" s="13"/>
      <c r="G676" s="13"/>
      <c r="H676" s="13"/>
      <c r="I676" s="13"/>
      <c r="K676" s="13"/>
      <c r="L676" s="13"/>
      <c r="M676" s="13"/>
      <c r="N676" s="13"/>
      <c r="O676" s="13"/>
      <c r="P676" s="13"/>
      <c r="Q676" s="13"/>
      <c r="R676" s="13"/>
      <c r="T676" s="13"/>
      <c r="U676" s="13"/>
      <c r="V676" s="13"/>
      <c r="W676" s="13"/>
      <c r="X676" s="13"/>
      <c r="Y676" s="13"/>
      <c r="Z676" s="13"/>
      <c r="AA676" s="13"/>
      <c r="AC676" s="20"/>
      <c r="AD676" s="20"/>
      <c r="AE676" s="20"/>
      <c r="AF676" s="21"/>
      <c r="AG676" s="20"/>
      <c r="AH676" s="20"/>
      <c r="AI676" s="20"/>
    </row>
    <row r="677" spans="2:35" x14ac:dyDescent="0.25">
      <c r="B677" s="13"/>
      <c r="C677" s="13"/>
      <c r="D677" s="13"/>
      <c r="E677" s="13"/>
      <c r="F677" s="13"/>
      <c r="G677" s="13"/>
      <c r="H677" s="13"/>
      <c r="I677" s="13"/>
      <c r="K677" s="13"/>
      <c r="L677" s="13"/>
      <c r="M677" s="13"/>
      <c r="N677" s="13"/>
      <c r="O677" s="13"/>
      <c r="P677" s="13"/>
      <c r="Q677" s="13"/>
      <c r="R677" s="13"/>
      <c r="T677" s="13"/>
      <c r="U677" s="13"/>
      <c r="V677" s="13"/>
      <c r="W677" s="13"/>
      <c r="X677" s="13"/>
      <c r="Y677" s="13"/>
      <c r="Z677" s="13"/>
      <c r="AA677" s="13"/>
      <c r="AC677" s="20"/>
      <c r="AD677" s="20"/>
      <c r="AE677" s="20"/>
      <c r="AF677" s="21"/>
      <c r="AG677" s="20"/>
      <c r="AH677" s="20"/>
      <c r="AI677" s="20"/>
    </row>
    <row r="678" spans="2:35" x14ac:dyDescent="0.25">
      <c r="B678" s="13"/>
      <c r="C678" s="13"/>
      <c r="D678" s="13"/>
      <c r="E678" s="13"/>
      <c r="F678" s="13"/>
      <c r="G678" s="13"/>
      <c r="H678" s="13"/>
      <c r="I678" s="13"/>
      <c r="K678" s="13"/>
      <c r="L678" s="13"/>
      <c r="M678" s="13"/>
      <c r="N678" s="13"/>
      <c r="O678" s="13"/>
      <c r="P678" s="13"/>
      <c r="Q678" s="13"/>
      <c r="R678" s="13"/>
      <c r="T678" s="13"/>
      <c r="U678" s="13"/>
      <c r="V678" s="13"/>
      <c r="W678" s="13"/>
      <c r="X678" s="13"/>
      <c r="Y678" s="13"/>
      <c r="Z678" s="13"/>
      <c r="AA678" s="13"/>
      <c r="AC678" s="20"/>
      <c r="AD678" s="20"/>
      <c r="AE678" s="20"/>
      <c r="AF678" s="21"/>
      <c r="AG678" s="20"/>
      <c r="AH678" s="20"/>
      <c r="AI678" s="20"/>
    </row>
    <row r="679" spans="2:35" x14ac:dyDescent="0.25">
      <c r="B679" s="13"/>
      <c r="C679" s="13"/>
      <c r="D679" s="13"/>
      <c r="E679" s="13"/>
      <c r="F679" s="13"/>
      <c r="G679" s="13"/>
      <c r="H679" s="13"/>
      <c r="I679" s="13"/>
      <c r="K679" s="13"/>
      <c r="L679" s="13"/>
      <c r="M679" s="13"/>
      <c r="N679" s="13"/>
      <c r="O679" s="13"/>
      <c r="P679" s="13"/>
      <c r="Q679" s="13"/>
      <c r="R679" s="13"/>
      <c r="T679" s="13"/>
      <c r="U679" s="13"/>
      <c r="V679" s="13"/>
      <c r="W679" s="13"/>
      <c r="X679" s="13"/>
      <c r="Y679" s="13"/>
      <c r="Z679" s="13"/>
      <c r="AA679" s="13"/>
      <c r="AC679" s="20"/>
      <c r="AD679" s="20"/>
      <c r="AE679" s="20"/>
      <c r="AF679" s="21"/>
      <c r="AG679" s="20"/>
      <c r="AH679" s="20"/>
      <c r="AI679" s="20"/>
    </row>
    <row r="680" spans="2:35" x14ac:dyDescent="0.25">
      <c r="B680" s="13"/>
      <c r="C680" s="13"/>
      <c r="D680" s="13"/>
      <c r="E680" s="13"/>
      <c r="F680" s="13"/>
      <c r="G680" s="13"/>
      <c r="H680" s="13"/>
      <c r="I680" s="13"/>
      <c r="K680" s="13"/>
      <c r="L680" s="13"/>
      <c r="M680" s="13"/>
      <c r="N680" s="13"/>
      <c r="O680" s="13"/>
      <c r="P680" s="13"/>
      <c r="Q680" s="13"/>
      <c r="R680" s="13"/>
      <c r="T680" s="13"/>
      <c r="U680" s="13"/>
      <c r="V680" s="13"/>
      <c r="W680" s="13"/>
      <c r="X680" s="13"/>
      <c r="Y680" s="13"/>
      <c r="Z680" s="13"/>
      <c r="AA680" s="13"/>
      <c r="AC680" s="20"/>
      <c r="AD680" s="20"/>
      <c r="AE680" s="20"/>
      <c r="AF680" s="21"/>
      <c r="AG680" s="20"/>
      <c r="AH680" s="20"/>
      <c r="AI680" s="20"/>
    </row>
    <row r="681" spans="2:35" x14ac:dyDescent="0.25">
      <c r="B681" s="13"/>
      <c r="C681" s="13"/>
      <c r="D681" s="13"/>
      <c r="E681" s="13"/>
      <c r="F681" s="13"/>
      <c r="G681" s="13"/>
      <c r="H681" s="13"/>
      <c r="I681" s="13"/>
      <c r="K681" s="13"/>
      <c r="L681" s="13"/>
      <c r="M681" s="13"/>
      <c r="N681" s="13"/>
      <c r="O681" s="13"/>
      <c r="P681" s="13"/>
      <c r="Q681" s="13"/>
      <c r="R681" s="13"/>
      <c r="T681" s="13"/>
      <c r="U681" s="13"/>
      <c r="V681" s="13"/>
      <c r="W681" s="13"/>
      <c r="X681" s="13"/>
      <c r="Y681" s="13"/>
      <c r="Z681" s="13"/>
      <c r="AA681" s="13"/>
      <c r="AC681" s="20"/>
      <c r="AD681" s="20"/>
      <c r="AE681" s="20"/>
      <c r="AF681" s="21"/>
      <c r="AG681" s="20"/>
      <c r="AH681" s="20"/>
      <c r="AI681" s="20"/>
    </row>
    <row r="682" spans="2:35" x14ac:dyDescent="0.25">
      <c r="B682" s="13"/>
      <c r="C682" s="13"/>
      <c r="D682" s="13"/>
      <c r="E682" s="13"/>
      <c r="F682" s="13"/>
      <c r="G682" s="13"/>
      <c r="H682" s="13"/>
      <c r="I682" s="13"/>
      <c r="K682" s="13"/>
      <c r="L682" s="13"/>
      <c r="M682" s="13"/>
      <c r="N682" s="13"/>
      <c r="O682" s="13"/>
      <c r="P682" s="13"/>
      <c r="Q682" s="13"/>
      <c r="R682" s="13"/>
      <c r="T682" s="13"/>
      <c r="U682" s="13"/>
      <c r="V682" s="13"/>
      <c r="W682" s="13"/>
      <c r="X682" s="13"/>
      <c r="Y682" s="13"/>
      <c r="Z682" s="13"/>
      <c r="AA682" s="13"/>
      <c r="AC682" s="20"/>
      <c r="AD682" s="20"/>
      <c r="AE682" s="20"/>
      <c r="AF682" s="21"/>
      <c r="AG682" s="20"/>
      <c r="AH682" s="20"/>
      <c r="AI682" s="20"/>
    </row>
    <row r="683" spans="2:35" x14ac:dyDescent="0.25">
      <c r="B683" s="13"/>
      <c r="C683" s="13"/>
      <c r="D683" s="13"/>
      <c r="E683" s="13"/>
      <c r="F683" s="13"/>
      <c r="G683" s="13"/>
      <c r="H683" s="13"/>
      <c r="I683" s="13"/>
      <c r="K683" s="13"/>
      <c r="L683" s="13"/>
      <c r="M683" s="13"/>
      <c r="N683" s="13"/>
      <c r="O683" s="13"/>
      <c r="P683" s="13"/>
      <c r="Q683" s="13"/>
      <c r="R683" s="13"/>
      <c r="T683" s="13"/>
      <c r="U683" s="13"/>
      <c r="V683" s="13"/>
      <c r="W683" s="13"/>
      <c r="X683" s="13"/>
      <c r="Y683" s="13"/>
      <c r="Z683" s="13"/>
      <c r="AA683" s="13"/>
      <c r="AC683" s="20"/>
      <c r="AD683" s="20"/>
      <c r="AE683" s="20"/>
      <c r="AF683" s="21"/>
      <c r="AG683" s="20"/>
      <c r="AH683" s="20"/>
      <c r="AI683" s="20"/>
    </row>
    <row r="684" spans="2:35" x14ac:dyDescent="0.25">
      <c r="B684" s="13"/>
      <c r="C684" s="13"/>
      <c r="D684" s="13"/>
      <c r="E684" s="13"/>
      <c r="F684" s="13"/>
      <c r="G684" s="13"/>
      <c r="H684" s="13"/>
      <c r="I684" s="13"/>
      <c r="K684" s="13"/>
      <c r="L684" s="13"/>
      <c r="M684" s="13"/>
      <c r="N684" s="13"/>
      <c r="O684" s="13"/>
      <c r="P684" s="13"/>
      <c r="Q684" s="13"/>
      <c r="R684" s="13"/>
      <c r="T684" s="13"/>
      <c r="U684" s="13"/>
      <c r="V684" s="13"/>
      <c r="W684" s="13"/>
      <c r="X684" s="13"/>
      <c r="Y684" s="13"/>
      <c r="Z684" s="13"/>
      <c r="AA684" s="13"/>
      <c r="AC684" s="20"/>
      <c r="AD684" s="20"/>
      <c r="AE684" s="20"/>
      <c r="AF684" s="21"/>
      <c r="AG684" s="20"/>
      <c r="AH684" s="20"/>
      <c r="AI684" s="20"/>
    </row>
    <row r="685" spans="2:35" x14ac:dyDescent="0.25">
      <c r="B685" s="13"/>
      <c r="C685" s="13"/>
      <c r="D685" s="13"/>
      <c r="E685" s="13"/>
      <c r="F685" s="13"/>
      <c r="G685" s="13"/>
      <c r="H685" s="13"/>
      <c r="I685" s="13"/>
      <c r="K685" s="13"/>
      <c r="L685" s="13"/>
      <c r="M685" s="13"/>
      <c r="N685" s="13"/>
      <c r="O685" s="13"/>
      <c r="P685" s="13"/>
      <c r="Q685" s="13"/>
      <c r="R685" s="13"/>
      <c r="T685" s="13"/>
      <c r="U685" s="13"/>
      <c r="V685" s="13"/>
      <c r="W685" s="13"/>
      <c r="X685" s="13"/>
      <c r="Y685" s="13"/>
      <c r="Z685" s="13"/>
      <c r="AA685" s="13"/>
      <c r="AC685" s="20"/>
      <c r="AD685" s="20"/>
      <c r="AE685" s="20"/>
      <c r="AF685" s="21"/>
      <c r="AG685" s="20"/>
      <c r="AH685" s="20"/>
      <c r="AI685" s="20"/>
    </row>
    <row r="686" spans="2:35" x14ac:dyDescent="0.25">
      <c r="B686" s="13"/>
      <c r="C686" s="13"/>
      <c r="D686" s="13"/>
      <c r="E686" s="13"/>
      <c r="F686" s="13"/>
      <c r="G686" s="13"/>
      <c r="H686" s="13"/>
      <c r="I686" s="13"/>
      <c r="K686" s="13"/>
      <c r="L686" s="13"/>
      <c r="M686" s="13"/>
      <c r="N686" s="13"/>
      <c r="O686" s="13"/>
      <c r="P686" s="13"/>
      <c r="Q686" s="13"/>
      <c r="R686" s="13"/>
      <c r="T686" s="13"/>
      <c r="U686" s="13"/>
      <c r="V686" s="13"/>
      <c r="W686" s="13"/>
      <c r="X686" s="13"/>
      <c r="Y686" s="13"/>
      <c r="Z686" s="13"/>
      <c r="AA686" s="13"/>
      <c r="AC686" s="20"/>
      <c r="AD686" s="20"/>
      <c r="AE686" s="20"/>
      <c r="AF686" s="21"/>
      <c r="AG686" s="20"/>
      <c r="AH686" s="20"/>
      <c r="AI686" s="20"/>
    </row>
    <row r="687" spans="2:35" x14ac:dyDescent="0.25">
      <c r="B687" s="13"/>
      <c r="C687" s="13"/>
      <c r="D687" s="13"/>
      <c r="E687" s="13"/>
      <c r="F687" s="13"/>
      <c r="G687" s="13"/>
      <c r="H687" s="13"/>
      <c r="I687" s="13"/>
      <c r="K687" s="13"/>
      <c r="L687" s="13"/>
      <c r="M687" s="13"/>
      <c r="N687" s="13"/>
      <c r="O687" s="13"/>
      <c r="P687" s="13"/>
      <c r="Q687" s="13"/>
      <c r="R687" s="13"/>
      <c r="T687" s="13"/>
      <c r="U687" s="13"/>
      <c r="V687" s="13"/>
      <c r="W687" s="13"/>
      <c r="X687" s="13"/>
      <c r="Y687" s="13"/>
      <c r="Z687" s="13"/>
      <c r="AA687" s="13"/>
      <c r="AC687" s="20"/>
      <c r="AD687" s="20"/>
      <c r="AE687" s="20"/>
      <c r="AF687" s="21"/>
      <c r="AG687" s="20"/>
      <c r="AH687" s="20"/>
      <c r="AI687" s="20"/>
    </row>
    <row r="688" spans="2:35" x14ac:dyDescent="0.25">
      <c r="B688" s="13"/>
      <c r="C688" s="13"/>
      <c r="D688" s="13"/>
      <c r="E688" s="13"/>
      <c r="F688" s="13"/>
      <c r="G688" s="13"/>
      <c r="H688" s="13"/>
      <c r="I688" s="13"/>
      <c r="K688" s="13"/>
      <c r="L688" s="13"/>
      <c r="M688" s="13"/>
      <c r="N688" s="13"/>
      <c r="O688" s="13"/>
      <c r="P688" s="13"/>
      <c r="Q688" s="13"/>
      <c r="R688" s="13"/>
      <c r="T688" s="13"/>
      <c r="U688" s="13"/>
      <c r="V688" s="13"/>
      <c r="W688" s="13"/>
      <c r="X688" s="13"/>
      <c r="Y688" s="13"/>
      <c r="Z688" s="13"/>
      <c r="AA688" s="13"/>
      <c r="AC688" s="20"/>
      <c r="AD688" s="20"/>
      <c r="AE688" s="20"/>
      <c r="AF688" s="21"/>
      <c r="AG688" s="20"/>
      <c r="AH688" s="20"/>
      <c r="AI688" s="20"/>
    </row>
    <row r="689" spans="2:35" x14ac:dyDescent="0.25">
      <c r="B689" s="13"/>
      <c r="C689" s="13"/>
      <c r="D689" s="13"/>
      <c r="E689" s="13"/>
      <c r="F689" s="13"/>
      <c r="G689" s="13"/>
      <c r="H689" s="13"/>
      <c r="I689" s="13"/>
      <c r="K689" s="13"/>
      <c r="L689" s="13"/>
      <c r="M689" s="13"/>
      <c r="N689" s="13"/>
      <c r="O689" s="13"/>
      <c r="P689" s="13"/>
      <c r="Q689" s="13"/>
      <c r="R689" s="13"/>
      <c r="T689" s="13"/>
      <c r="U689" s="13"/>
      <c r="V689" s="13"/>
      <c r="W689" s="13"/>
      <c r="X689" s="13"/>
      <c r="Y689" s="13"/>
      <c r="Z689" s="13"/>
      <c r="AA689" s="13"/>
      <c r="AC689" s="20"/>
      <c r="AD689" s="20"/>
      <c r="AE689" s="20"/>
      <c r="AF689" s="21"/>
      <c r="AG689" s="20"/>
      <c r="AH689" s="20"/>
      <c r="AI689" s="20"/>
    </row>
    <row r="690" spans="2:35" x14ac:dyDescent="0.25">
      <c r="B690" s="13"/>
      <c r="C690" s="13"/>
      <c r="D690" s="13"/>
      <c r="E690" s="13"/>
      <c r="F690" s="13"/>
      <c r="G690" s="13"/>
      <c r="H690" s="13"/>
      <c r="I690" s="13"/>
      <c r="K690" s="13"/>
      <c r="L690" s="13"/>
      <c r="M690" s="13"/>
      <c r="N690" s="13"/>
      <c r="O690" s="13"/>
      <c r="P690" s="13"/>
      <c r="Q690" s="13"/>
      <c r="R690" s="13"/>
      <c r="T690" s="13"/>
      <c r="U690" s="13"/>
      <c r="V690" s="13"/>
      <c r="W690" s="13"/>
      <c r="X690" s="13"/>
      <c r="Y690" s="13"/>
      <c r="Z690" s="13"/>
      <c r="AA690" s="13"/>
      <c r="AC690" s="20"/>
      <c r="AD690" s="20"/>
      <c r="AE690" s="20"/>
      <c r="AF690" s="21"/>
      <c r="AG690" s="20"/>
      <c r="AH690" s="20"/>
      <c r="AI690" s="20"/>
    </row>
    <row r="691" spans="2:35" x14ac:dyDescent="0.25">
      <c r="B691" s="13"/>
      <c r="C691" s="13"/>
      <c r="D691" s="13"/>
      <c r="E691" s="13"/>
      <c r="F691" s="13"/>
      <c r="G691" s="13"/>
      <c r="H691" s="13"/>
      <c r="I691" s="13"/>
      <c r="K691" s="13"/>
      <c r="L691" s="13"/>
      <c r="M691" s="13"/>
      <c r="N691" s="13"/>
      <c r="O691" s="13"/>
      <c r="P691" s="13"/>
      <c r="Q691" s="13"/>
      <c r="R691" s="13"/>
      <c r="T691" s="13"/>
      <c r="U691" s="13"/>
      <c r="V691" s="13"/>
      <c r="W691" s="13"/>
      <c r="X691" s="13"/>
      <c r="Y691" s="13"/>
      <c r="Z691" s="13"/>
      <c r="AA691" s="13"/>
      <c r="AC691" s="20"/>
      <c r="AD691" s="20"/>
      <c r="AE691" s="20"/>
      <c r="AF691" s="21"/>
      <c r="AG691" s="20"/>
      <c r="AH691" s="20"/>
      <c r="AI691" s="20"/>
    </row>
  </sheetData>
  <mergeCells count="6">
    <mergeCell ref="AC666:AE666"/>
    <mergeCell ref="AG666:AI666"/>
    <mergeCell ref="AK666:AM666"/>
    <mergeCell ref="AC667:AE667"/>
    <mergeCell ref="AG667:AI667"/>
    <mergeCell ref="AK667:AM667"/>
  </mergeCells>
  <pageMargins left="0.7" right="0.7" top="0.75" bottom="0.75" header="0.3" footer="0.3"/>
  <pageSetup orientation="portrait" horizontalDpi="4294967293" verticalDpi="429496729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9D7A0-9C90-4130-9465-FDF8E32D3BEE}">
  <sheetPr codeName="Sheet89"/>
  <dimension ref="A1:AQ691"/>
  <sheetViews>
    <sheetView workbookViewId="0"/>
  </sheetViews>
  <sheetFormatPr defaultColWidth="9.140625" defaultRowHeight="15" x14ac:dyDescent="0.25"/>
  <cols>
    <col min="1" max="1" width="26.7109375" style="41" customWidth="1"/>
    <col min="2" max="2" width="25" style="41" customWidth="1"/>
    <col min="3" max="5" width="22.42578125" style="41" customWidth="1"/>
    <col min="6" max="8" width="23.7109375" style="41" customWidth="1"/>
    <col min="9" max="9" width="23.85546875" style="41" bestFit="1" customWidth="1"/>
    <col min="10" max="10" width="22.28515625" style="41" bestFit="1" customWidth="1"/>
    <col min="11" max="11" width="22.140625" style="41" customWidth="1"/>
    <col min="12" max="12" width="21.5703125" style="41" customWidth="1"/>
    <col min="13" max="14" width="21" style="41" customWidth="1"/>
    <col min="15" max="15" width="22.140625" style="41" customWidth="1"/>
    <col min="16" max="17" width="21" style="41" customWidth="1"/>
    <col min="18" max="18" width="22.28515625" style="41" bestFit="1" customWidth="1"/>
    <col min="19" max="19" width="22.140625" style="41" bestFit="1" customWidth="1"/>
    <col min="20" max="20" width="22.140625" style="41" customWidth="1"/>
    <col min="21" max="23" width="21" style="41" customWidth="1"/>
    <col min="24" max="25" width="22.140625" style="41" customWidth="1"/>
    <col min="26" max="26" width="21" style="41" customWidth="1"/>
    <col min="27" max="28" width="22.28515625" style="41" bestFit="1" customWidth="1"/>
    <col min="29" max="29" width="12" style="41" customWidth="1"/>
    <col min="30" max="30" width="9.140625" style="41"/>
    <col min="31" max="31" width="9.28515625" style="41" customWidth="1"/>
    <col min="32" max="35" width="17.42578125" style="41" bestFit="1" customWidth="1"/>
    <col min="36" max="36" width="14.7109375" style="41" bestFit="1" customWidth="1"/>
    <col min="37" max="37" width="17.42578125" style="41" bestFit="1" customWidth="1"/>
    <col min="38" max="43" width="18.42578125" style="41" bestFit="1" customWidth="1"/>
    <col min="44" max="44" width="15.7109375" style="41" bestFit="1" customWidth="1"/>
    <col min="45" max="45" width="18.42578125" style="41" bestFit="1" customWidth="1"/>
    <col min="46" max="46" width="19.42578125" style="41" bestFit="1" customWidth="1"/>
    <col min="47" max="47" width="21" style="41" bestFit="1" customWidth="1"/>
    <col min="48" max="50" width="20.42578125" style="41" bestFit="1" customWidth="1"/>
    <col min="51" max="51" width="21" style="41" bestFit="1" customWidth="1"/>
    <col min="52" max="54" width="17.42578125" style="41" bestFit="1" customWidth="1"/>
    <col min="55" max="55" width="18" style="41" bestFit="1" customWidth="1"/>
    <col min="56" max="56" width="18.42578125" style="41" bestFit="1" customWidth="1"/>
    <col min="57" max="57" width="15.7109375" style="41" bestFit="1" customWidth="1"/>
    <col min="58" max="58" width="18.42578125" style="41" bestFit="1" customWidth="1"/>
    <col min="59" max="60" width="19.42578125" style="41" bestFit="1" customWidth="1"/>
    <col min="61" max="64" width="18.42578125" style="41" bestFit="1" customWidth="1"/>
    <col min="65" max="65" width="15.7109375" style="41" bestFit="1" customWidth="1"/>
    <col min="66" max="66" width="19.42578125" style="41" bestFit="1" customWidth="1"/>
    <col min="67" max="68" width="21" style="41" bestFit="1" customWidth="1"/>
    <col min="69" max="69" width="19.7109375" style="41" bestFit="1" customWidth="1"/>
    <col min="70" max="71" width="20.42578125" style="41" bestFit="1" customWidth="1"/>
    <col min="72" max="72" width="21" style="41" bestFit="1" customWidth="1"/>
    <col min="73" max="16384" width="9.140625" style="41"/>
  </cols>
  <sheetData>
    <row r="1" spans="1:30" ht="30" x14ac:dyDescent="0.25">
      <c r="A1" s="12" t="s">
        <v>52</v>
      </c>
      <c r="B1" s="41">
        <v>0.05</v>
      </c>
    </row>
    <row r="2" spans="1:30" x14ac:dyDescent="0.25">
      <c r="A2" s="12" t="s">
        <v>21</v>
      </c>
    </row>
    <row r="3" spans="1:30" ht="30" x14ac:dyDescent="0.25">
      <c r="A3" s="12" t="s">
        <v>54</v>
      </c>
    </row>
    <row r="4" spans="1:30" x14ac:dyDescent="0.25">
      <c r="A4" s="12"/>
      <c r="B4" s="11" t="s">
        <v>33</v>
      </c>
      <c r="C4" s="11"/>
      <c r="D4" s="11"/>
      <c r="E4" s="11"/>
      <c r="F4" s="11"/>
      <c r="G4" s="11"/>
      <c r="H4" s="11"/>
      <c r="I4" s="11"/>
      <c r="K4" s="11" t="s">
        <v>34</v>
      </c>
      <c r="L4" s="11"/>
      <c r="M4" s="11"/>
      <c r="N4" s="11"/>
      <c r="O4" s="11"/>
      <c r="P4" s="11"/>
      <c r="Q4" s="11"/>
      <c r="R4" s="11"/>
      <c r="T4" s="11" t="s">
        <v>10</v>
      </c>
      <c r="U4" s="11"/>
      <c r="V4" s="11"/>
      <c r="W4" s="11"/>
      <c r="X4" s="11"/>
      <c r="Y4" s="11"/>
      <c r="Z4" s="11"/>
      <c r="AA4" s="11"/>
    </row>
    <row r="5" spans="1:30" x14ac:dyDescent="0.25">
      <c r="A5" s="41" t="s">
        <v>0</v>
      </c>
      <c r="B5" s="41" t="s">
        <v>3</v>
      </c>
      <c r="C5" s="41" t="s">
        <v>4</v>
      </c>
      <c r="D5" s="41" t="s">
        <v>5</v>
      </c>
      <c r="E5" s="41" t="s">
        <v>6</v>
      </c>
      <c r="F5" s="41" t="s">
        <v>7</v>
      </c>
      <c r="G5" s="41" t="s">
        <v>8</v>
      </c>
      <c r="H5" s="41" t="s">
        <v>9</v>
      </c>
      <c r="I5" s="41" t="s">
        <v>11</v>
      </c>
      <c r="K5" s="41" t="s">
        <v>3</v>
      </c>
      <c r="L5" s="41" t="s">
        <v>4</v>
      </c>
      <c r="M5" s="41" t="s">
        <v>5</v>
      </c>
      <c r="N5" s="41" t="s">
        <v>6</v>
      </c>
      <c r="O5" s="41" t="s">
        <v>7</v>
      </c>
      <c r="P5" s="41" t="s">
        <v>8</v>
      </c>
      <c r="Q5" s="41" t="s">
        <v>9</v>
      </c>
      <c r="R5" s="41" t="s">
        <v>11</v>
      </c>
      <c r="T5" s="41" t="s">
        <v>3</v>
      </c>
      <c r="U5" s="41" t="s">
        <v>4</v>
      </c>
      <c r="V5" s="41" t="s">
        <v>5</v>
      </c>
      <c r="W5" s="41" t="s">
        <v>6</v>
      </c>
      <c r="X5" s="41" t="s">
        <v>7</v>
      </c>
      <c r="Y5" s="41" t="s">
        <v>8</v>
      </c>
      <c r="Z5" s="41" t="s">
        <v>9</v>
      </c>
      <c r="AA5" s="41" t="s">
        <v>11</v>
      </c>
      <c r="AC5" s="12"/>
      <c r="AD5" s="12"/>
    </row>
    <row r="6" spans="1:30" s="25" customFormat="1" x14ac:dyDescent="0.25">
      <c r="A6" s="41">
        <v>2020</v>
      </c>
      <c r="B6" s="8">
        <f>'SCR Undiscounted (1.5)'!B4/((1+$B$1)^($A6-$A$6))</f>
        <v>0</v>
      </c>
      <c r="C6" s="8">
        <f>'SCR Undiscounted (1.5)'!C4/((1+$B$1)^($A6-$A$6))</f>
        <v>0</v>
      </c>
      <c r="D6" s="8">
        <f>'SCR Undiscounted (1.5)'!D4/((1+$B$1)^($A6-$A$6))</f>
        <v>0</v>
      </c>
      <c r="E6" s="8">
        <f>'SCR Undiscounted (1.5)'!E4/((1+$B$1)^($A6-$A$6))</f>
        <v>0</v>
      </c>
      <c r="F6" s="8">
        <f>'SCR Undiscounted (1.5)'!F4/((1+$B$1)^($A6-$A$6))</f>
        <v>0</v>
      </c>
      <c r="G6" s="8">
        <f>'SCR Undiscounted (1.5)'!G4/((1+$B$1)^($A6-$A$6))</f>
        <v>0</v>
      </c>
      <c r="H6" s="8">
        <f>'SCR Undiscounted (1.5)'!H4/((1+$B$1)^($A6-$A$6))</f>
        <v>0</v>
      </c>
      <c r="I6" s="8">
        <f>'SCR Undiscounted (1.5)'!I4/((1+$B$1)^($A6-$A$6))</f>
        <v>0</v>
      </c>
      <c r="J6" s="22"/>
      <c r="K6" s="8">
        <f>'SCR Undiscounted (1.5)'!K4/((1+$B$1)^($A6-$A$6))</f>
        <v>0</v>
      </c>
      <c r="L6" s="8">
        <f>'SCR Undiscounted (1.5)'!L4/((1+$B$1)^($A6-$A$6))</f>
        <v>0</v>
      </c>
      <c r="M6" s="8">
        <f>'SCR Undiscounted (1.5)'!M4/((1+$B$1)^($A6-$A$6))</f>
        <v>0</v>
      </c>
      <c r="N6" s="8">
        <f>'SCR Undiscounted (1.5)'!N4/((1+$B$1)^($A6-$A$6))</f>
        <v>0</v>
      </c>
      <c r="O6" s="8">
        <f>'SCR Undiscounted (1.5)'!O4/((1+$B$1)^($A6-$A$6))</f>
        <v>0</v>
      </c>
      <c r="P6" s="8">
        <f>'SCR Undiscounted (1.5)'!P4/((1+$B$1)^($A6-$A$6))</f>
        <v>0</v>
      </c>
      <c r="Q6" s="8">
        <f>'SCR Undiscounted (1.5)'!Q4/((1+$B$1)^($A6-$A$6))</f>
        <v>0</v>
      </c>
      <c r="R6" s="8">
        <f>'SCR Undiscounted (1.5)'!R4/((1+$B$1)^($A6-$A$6))</f>
        <v>0</v>
      </c>
      <c r="S6" s="22"/>
      <c r="T6" s="8">
        <f>'SCR Undiscounted (1.5)'!T4/((1+$B$1)^($A6-$A$6))</f>
        <v>0</v>
      </c>
      <c r="U6" s="8">
        <f>'SCR Undiscounted (1.5)'!U4/((1+$B$1)^($A6-$A$6))</f>
        <v>0</v>
      </c>
      <c r="V6" s="8">
        <f>'SCR Undiscounted (1.5)'!V4/((1+$B$1)^($A6-$A$6))</f>
        <v>0</v>
      </c>
      <c r="W6" s="8">
        <f>'SCR Undiscounted (1.5)'!W4/((1+$B$1)^($A6-$A$6))</f>
        <v>0</v>
      </c>
      <c r="X6" s="8">
        <f>'SCR Undiscounted (1.5)'!X4/((1+$B$1)^($A6-$A$6))</f>
        <v>0</v>
      </c>
      <c r="Y6" s="8">
        <f>'SCR Undiscounted (1.5)'!Y4/((1+$B$1)^($A6-$A$6))</f>
        <v>0</v>
      </c>
      <c r="Z6" s="8">
        <f>'SCR Undiscounted (1.5)'!Z4/((1+$B$1)^($A6-$A$6))</f>
        <v>0</v>
      </c>
      <c r="AA6" s="8">
        <f>'SCR Undiscounted (1.5)'!AA4/((1+$B$1)^($A6-$A$6))</f>
        <v>0</v>
      </c>
      <c r="AB6" s="22"/>
    </row>
    <row r="7" spans="1:30" s="25" customFormat="1" x14ac:dyDescent="0.25">
      <c r="A7" s="41">
        <v>2021</v>
      </c>
      <c r="B7" s="8">
        <f>'SCR Undiscounted (1.5)'!B5/((1+$B$1)^($A7-$A$6))</f>
        <v>0</v>
      </c>
      <c r="C7" s="8">
        <f>'SCR Undiscounted (1.5)'!C5/((1+$B$1)^($A7-$A$6))</f>
        <v>0</v>
      </c>
      <c r="D7" s="8">
        <f>'SCR Undiscounted (1.5)'!D5/((1+$B$1)^($A7-$A$6))</f>
        <v>0</v>
      </c>
      <c r="E7" s="8">
        <f>'SCR Undiscounted (1.5)'!E5/((1+$B$1)^($A7-$A$6))</f>
        <v>0</v>
      </c>
      <c r="F7" s="8">
        <f>'SCR Undiscounted (1.5)'!F5/((1+$B$1)^($A7-$A$6))</f>
        <v>0</v>
      </c>
      <c r="G7" s="8">
        <f>'SCR Undiscounted (1.5)'!G5/((1+$B$1)^($A7-$A$6))</f>
        <v>0</v>
      </c>
      <c r="H7" s="8">
        <f>'SCR Undiscounted (1.5)'!H5/((1+$B$1)^($A7-$A$6))</f>
        <v>0</v>
      </c>
      <c r="I7" s="8">
        <f>'SCR Undiscounted (1.5)'!I5/((1+$B$1)^($A7-$A$6))</f>
        <v>0</v>
      </c>
      <c r="J7" s="22"/>
      <c r="K7" s="8">
        <f>'SCR Undiscounted (1.5)'!K5/((1+$B$1)^($A7-$A$6))</f>
        <v>0</v>
      </c>
      <c r="L7" s="8">
        <f>'SCR Undiscounted (1.5)'!L5/((1+$B$1)^($A7-$A$6))</f>
        <v>0</v>
      </c>
      <c r="M7" s="8">
        <f>'SCR Undiscounted (1.5)'!M5/((1+$B$1)^($A7-$A$6))</f>
        <v>0</v>
      </c>
      <c r="N7" s="8">
        <f>'SCR Undiscounted (1.5)'!N5/((1+$B$1)^($A7-$A$6))</f>
        <v>0</v>
      </c>
      <c r="O7" s="8">
        <f>'SCR Undiscounted (1.5)'!O5/((1+$B$1)^($A7-$A$6))</f>
        <v>0</v>
      </c>
      <c r="P7" s="8">
        <f>'SCR Undiscounted (1.5)'!P5/((1+$B$1)^($A7-$A$6))</f>
        <v>0</v>
      </c>
      <c r="Q7" s="8">
        <f>'SCR Undiscounted (1.5)'!Q5/((1+$B$1)^($A7-$A$6))</f>
        <v>0</v>
      </c>
      <c r="R7" s="8">
        <f>'SCR Undiscounted (1.5)'!R5/((1+$B$1)^($A7-$A$6))</f>
        <v>0</v>
      </c>
      <c r="S7" s="22"/>
      <c r="T7" s="8">
        <f>'SCR Undiscounted (1.5)'!T5/((1+$B$1)^($A7-$A$6))</f>
        <v>0</v>
      </c>
      <c r="U7" s="8">
        <f>'SCR Undiscounted (1.5)'!U5/((1+$B$1)^($A7-$A$6))</f>
        <v>0</v>
      </c>
      <c r="V7" s="8">
        <f>'SCR Undiscounted (1.5)'!V5/((1+$B$1)^($A7-$A$6))</f>
        <v>0</v>
      </c>
      <c r="W7" s="8">
        <f>'SCR Undiscounted (1.5)'!W5/((1+$B$1)^($A7-$A$6))</f>
        <v>0</v>
      </c>
      <c r="X7" s="8">
        <f>'SCR Undiscounted (1.5)'!X5/((1+$B$1)^($A7-$A$6))</f>
        <v>0</v>
      </c>
      <c r="Y7" s="8">
        <f>'SCR Undiscounted (1.5)'!Y5/((1+$B$1)^($A7-$A$6))</f>
        <v>0</v>
      </c>
      <c r="Z7" s="8">
        <f>'SCR Undiscounted (1.5)'!Z5/((1+$B$1)^($A7-$A$6))</f>
        <v>0</v>
      </c>
      <c r="AA7" s="8">
        <f>'SCR Undiscounted (1.5)'!AA5/((1+$B$1)^($A7-$A$6))</f>
        <v>0</v>
      </c>
      <c r="AB7" s="22"/>
    </row>
    <row r="8" spans="1:30" s="25" customFormat="1" x14ac:dyDescent="0.25">
      <c r="A8" s="41">
        <v>2022</v>
      </c>
      <c r="B8" s="8">
        <f>'SCR Undiscounted (1.5)'!B6/((1+$B$1)^($A8-$A$6))</f>
        <v>0</v>
      </c>
      <c r="C8" s="8">
        <f>'SCR Undiscounted (1.5)'!C6/((1+$B$1)^($A8-$A$6))</f>
        <v>0</v>
      </c>
      <c r="D8" s="8">
        <f>'SCR Undiscounted (1.5)'!D6/((1+$B$1)^($A8-$A$6))</f>
        <v>0</v>
      </c>
      <c r="E8" s="8">
        <f>'SCR Undiscounted (1.5)'!E6/((1+$B$1)^($A8-$A$6))</f>
        <v>0</v>
      </c>
      <c r="F8" s="8">
        <f>'SCR Undiscounted (1.5)'!F6/((1+$B$1)^($A8-$A$6))</f>
        <v>0</v>
      </c>
      <c r="G8" s="8">
        <f>'SCR Undiscounted (1.5)'!G6/((1+$B$1)^($A8-$A$6))</f>
        <v>0</v>
      </c>
      <c r="H8" s="8">
        <f>'SCR Undiscounted (1.5)'!H6/((1+$B$1)^($A8-$A$6))</f>
        <v>0</v>
      </c>
      <c r="I8" s="8">
        <f>'SCR Undiscounted (1.5)'!I6/((1+$B$1)^($A8-$A$6))</f>
        <v>0</v>
      </c>
      <c r="J8" s="22"/>
      <c r="K8" s="8">
        <f>'SCR Undiscounted (1.5)'!K6/((1+$B$1)^($A8-$A$6))</f>
        <v>0</v>
      </c>
      <c r="L8" s="8">
        <f>'SCR Undiscounted (1.5)'!L6/((1+$B$1)^($A8-$A$6))</f>
        <v>0</v>
      </c>
      <c r="M8" s="8">
        <f>'SCR Undiscounted (1.5)'!M6/((1+$B$1)^($A8-$A$6))</f>
        <v>0</v>
      </c>
      <c r="N8" s="8">
        <f>'SCR Undiscounted (1.5)'!N6/((1+$B$1)^($A8-$A$6))</f>
        <v>0</v>
      </c>
      <c r="O8" s="8">
        <f>'SCR Undiscounted (1.5)'!O6/((1+$B$1)^($A8-$A$6))</f>
        <v>0</v>
      </c>
      <c r="P8" s="8">
        <f>'SCR Undiscounted (1.5)'!P6/((1+$B$1)^($A8-$A$6))</f>
        <v>0</v>
      </c>
      <c r="Q8" s="8">
        <f>'SCR Undiscounted (1.5)'!Q6/((1+$B$1)^($A8-$A$6))</f>
        <v>0</v>
      </c>
      <c r="R8" s="8">
        <f>'SCR Undiscounted (1.5)'!R6/((1+$B$1)^($A8-$A$6))</f>
        <v>0</v>
      </c>
      <c r="S8" s="22"/>
      <c r="T8" s="8">
        <f>'SCR Undiscounted (1.5)'!T6/((1+$B$1)^($A8-$A$6))</f>
        <v>0</v>
      </c>
      <c r="U8" s="8">
        <f>'SCR Undiscounted (1.5)'!U6/((1+$B$1)^($A8-$A$6))</f>
        <v>0</v>
      </c>
      <c r="V8" s="8">
        <f>'SCR Undiscounted (1.5)'!V6/((1+$B$1)^($A8-$A$6))</f>
        <v>0</v>
      </c>
      <c r="W8" s="8">
        <f>'SCR Undiscounted (1.5)'!W6/((1+$B$1)^($A8-$A$6))</f>
        <v>0</v>
      </c>
      <c r="X8" s="8">
        <f>'SCR Undiscounted (1.5)'!X6/((1+$B$1)^($A8-$A$6))</f>
        <v>0</v>
      </c>
      <c r="Y8" s="8">
        <f>'SCR Undiscounted (1.5)'!Y6/((1+$B$1)^($A8-$A$6))</f>
        <v>0</v>
      </c>
      <c r="Z8" s="8">
        <f>'SCR Undiscounted (1.5)'!Z6/((1+$B$1)^($A8-$A$6))</f>
        <v>0</v>
      </c>
      <c r="AA8" s="8">
        <f>'SCR Undiscounted (1.5)'!AA6/((1+$B$1)^($A8-$A$6))</f>
        <v>0</v>
      </c>
      <c r="AB8" s="22"/>
    </row>
    <row r="9" spans="1:30" s="25" customFormat="1" x14ac:dyDescent="0.25">
      <c r="A9" s="41">
        <v>2023</v>
      </c>
      <c r="B9" s="8">
        <f>'SCR Undiscounted (1.5)'!B7/((1+$B$1)^($A9-$A$6))</f>
        <v>0</v>
      </c>
      <c r="C9" s="8">
        <f>'SCR Undiscounted (1.5)'!C7/((1+$B$1)^($A9-$A$6))</f>
        <v>0</v>
      </c>
      <c r="D9" s="8">
        <f>'SCR Undiscounted (1.5)'!D7/((1+$B$1)^($A9-$A$6))</f>
        <v>0</v>
      </c>
      <c r="E9" s="8">
        <f>'SCR Undiscounted (1.5)'!E7/((1+$B$1)^($A9-$A$6))</f>
        <v>0</v>
      </c>
      <c r="F9" s="8">
        <f>'SCR Undiscounted (1.5)'!F7/((1+$B$1)^($A9-$A$6))</f>
        <v>0</v>
      </c>
      <c r="G9" s="8">
        <f>'SCR Undiscounted (1.5)'!G7/((1+$B$1)^($A9-$A$6))</f>
        <v>0</v>
      </c>
      <c r="H9" s="8">
        <f>'SCR Undiscounted (1.5)'!H7/((1+$B$1)^($A9-$A$6))</f>
        <v>0</v>
      </c>
      <c r="I9" s="8">
        <f>'SCR Undiscounted (1.5)'!I7/((1+$B$1)^($A9-$A$6))</f>
        <v>0</v>
      </c>
      <c r="J9" s="22"/>
      <c r="K9" s="8">
        <f>'SCR Undiscounted (1.5)'!K7/((1+$B$1)^($A9-$A$6))</f>
        <v>0</v>
      </c>
      <c r="L9" s="8">
        <f>'SCR Undiscounted (1.5)'!L7/((1+$B$1)^($A9-$A$6))</f>
        <v>0</v>
      </c>
      <c r="M9" s="8">
        <f>'SCR Undiscounted (1.5)'!M7/((1+$B$1)^($A9-$A$6))</f>
        <v>0</v>
      </c>
      <c r="N9" s="8">
        <f>'SCR Undiscounted (1.5)'!N7/((1+$B$1)^($A9-$A$6))</f>
        <v>0</v>
      </c>
      <c r="O9" s="8">
        <f>'SCR Undiscounted (1.5)'!O7/((1+$B$1)^($A9-$A$6))</f>
        <v>0</v>
      </c>
      <c r="P9" s="8">
        <f>'SCR Undiscounted (1.5)'!P7/((1+$B$1)^($A9-$A$6))</f>
        <v>0</v>
      </c>
      <c r="Q9" s="8">
        <f>'SCR Undiscounted (1.5)'!Q7/((1+$B$1)^($A9-$A$6))</f>
        <v>0</v>
      </c>
      <c r="R9" s="8">
        <f>'SCR Undiscounted (1.5)'!R7/((1+$B$1)^($A9-$A$6))</f>
        <v>0</v>
      </c>
      <c r="S9" s="22"/>
      <c r="T9" s="8">
        <f>'SCR Undiscounted (1.5)'!T7/((1+$B$1)^($A9-$A$6))</f>
        <v>0</v>
      </c>
      <c r="U9" s="8">
        <f>'SCR Undiscounted (1.5)'!U7/((1+$B$1)^($A9-$A$6))</f>
        <v>0</v>
      </c>
      <c r="V9" s="8">
        <f>'SCR Undiscounted (1.5)'!V7/((1+$B$1)^($A9-$A$6))</f>
        <v>0</v>
      </c>
      <c r="W9" s="8">
        <f>'SCR Undiscounted (1.5)'!W7/((1+$B$1)^($A9-$A$6))</f>
        <v>0</v>
      </c>
      <c r="X9" s="8">
        <f>'SCR Undiscounted (1.5)'!X7/((1+$B$1)^($A9-$A$6))</f>
        <v>0</v>
      </c>
      <c r="Y9" s="8">
        <f>'SCR Undiscounted (1.5)'!Y7/((1+$B$1)^($A9-$A$6))</f>
        <v>0</v>
      </c>
      <c r="Z9" s="8">
        <f>'SCR Undiscounted (1.5)'!Z7/((1+$B$1)^($A9-$A$6))</f>
        <v>0</v>
      </c>
      <c r="AA9" s="8">
        <f>'SCR Undiscounted (1.5)'!AA7/((1+$B$1)^($A9-$A$6))</f>
        <v>0</v>
      </c>
      <c r="AB9" s="22"/>
    </row>
    <row r="10" spans="1:30" s="25" customFormat="1" x14ac:dyDescent="0.25">
      <c r="A10" s="41">
        <v>2024</v>
      </c>
      <c r="B10" s="8">
        <f>'SCR Undiscounted (1.5)'!B8/((1+$B$1)^($A10-$A$6))</f>
        <v>0</v>
      </c>
      <c r="C10" s="8">
        <f>'SCR Undiscounted (1.5)'!C8/((1+$B$1)^($A10-$A$6))</f>
        <v>0</v>
      </c>
      <c r="D10" s="8">
        <f>'SCR Undiscounted (1.5)'!D8/((1+$B$1)^($A10-$A$6))</f>
        <v>0</v>
      </c>
      <c r="E10" s="8">
        <f>'SCR Undiscounted (1.5)'!E8/((1+$B$1)^($A10-$A$6))</f>
        <v>0</v>
      </c>
      <c r="F10" s="8">
        <f>'SCR Undiscounted (1.5)'!F8/((1+$B$1)^($A10-$A$6))</f>
        <v>0</v>
      </c>
      <c r="G10" s="8">
        <f>'SCR Undiscounted (1.5)'!G8/((1+$B$1)^($A10-$A$6))</f>
        <v>0</v>
      </c>
      <c r="H10" s="8">
        <f>'SCR Undiscounted (1.5)'!H8/((1+$B$1)^($A10-$A$6))</f>
        <v>0</v>
      </c>
      <c r="I10" s="8">
        <f>'SCR Undiscounted (1.5)'!I8/((1+$B$1)^($A10-$A$6))</f>
        <v>0</v>
      </c>
      <c r="J10" s="22"/>
      <c r="K10" s="8">
        <f>'SCR Undiscounted (1.5)'!K8/((1+$B$1)^($A10-$A$6))</f>
        <v>0</v>
      </c>
      <c r="L10" s="8">
        <f>'SCR Undiscounted (1.5)'!L8/((1+$B$1)^($A10-$A$6))</f>
        <v>0</v>
      </c>
      <c r="M10" s="8">
        <f>'SCR Undiscounted (1.5)'!M8/((1+$B$1)^($A10-$A$6))</f>
        <v>0</v>
      </c>
      <c r="N10" s="8">
        <f>'SCR Undiscounted (1.5)'!N8/((1+$B$1)^($A10-$A$6))</f>
        <v>0</v>
      </c>
      <c r="O10" s="8">
        <f>'SCR Undiscounted (1.5)'!O8/((1+$B$1)^($A10-$A$6))</f>
        <v>0</v>
      </c>
      <c r="P10" s="8">
        <f>'SCR Undiscounted (1.5)'!P8/((1+$B$1)^($A10-$A$6))</f>
        <v>0</v>
      </c>
      <c r="Q10" s="8">
        <f>'SCR Undiscounted (1.5)'!Q8/((1+$B$1)^($A10-$A$6))</f>
        <v>0</v>
      </c>
      <c r="R10" s="8">
        <f>'SCR Undiscounted (1.5)'!R8/((1+$B$1)^($A10-$A$6))</f>
        <v>0</v>
      </c>
      <c r="S10" s="22"/>
      <c r="T10" s="8">
        <f>'SCR Undiscounted (1.5)'!T8/((1+$B$1)^($A10-$A$6))</f>
        <v>0</v>
      </c>
      <c r="U10" s="8">
        <f>'SCR Undiscounted (1.5)'!U8/((1+$B$1)^($A10-$A$6))</f>
        <v>0</v>
      </c>
      <c r="V10" s="8">
        <f>'SCR Undiscounted (1.5)'!V8/((1+$B$1)^($A10-$A$6))</f>
        <v>0</v>
      </c>
      <c r="W10" s="8">
        <f>'SCR Undiscounted (1.5)'!W8/((1+$B$1)^($A10-$A$6))</f>
        <v>0</v>
      </c>
      <c r="X10" s="8">
        <f>'SCR Undiscounted (1.5)'!X8/((1+$B$1)^($A10-$A$6))</f>
        <v>0</v>
      </c>
      <c r="Y10" s="8">
        <f>'SCR Undiscounted (1.5)'!Y8/((1+$B$1)^($A10-$A$6))</f>
        <v>0</v>
      </c>
      <c r="Z10" s="8">
        <f>'SCR Undiscounted (1.5)'!Z8/((1+$B$1)^($A10-$A$6))</f>
        <v>0</v>
      </c>
      <c r="AA10" s="8">
        <f>'SCR Undiscounted (1.5)'!AA8/((1+$B$1)^($A10-$A$6))</f>
        <v>0</v>
      </c>
      <c r="AB10" s="22"/>
    </row>
    <row r="11" spans="1:30" s="25" customFormat="1" x14ac:dyDescent="0.25">
      <c r="A11" s="41">
        <v>2025</v>
      </c>
      <c r="B11" s="8">
        <f>'SCR Undiscounted (1.5)'!B9/((1+$B$1)^($A11-$A$6))</f>
        <v>0</v>
      </c>
      <c r="C11" s="8">
        <f>'SCR Undiscounted (1.5)'!C9/((1+$B$1)^($A11-$A$6))</f>
        <v>0</v>
      </c>
      <c r="D11" s="8">
        <f>'SCR Undiscounted (1.5)'!D9/((1+$B$1)^($A11-$A$6))</f>
        <v>0</v>
      </c>
      <c r="E11" s="8">
        <f>'SCR Undiscounted (1.5)'!E9/((1+$B$1)^($A11-$A$6))</f>
        <v>0</v>
      </c>
      <c r="F11" s="8">
        <f>'SCR Undiscounted (1.5)'!F9/((1+$B$1)^($A11-$A$6))</f>
        <v>0</v>
      </c>
      <c r="G11" s="8">
        <f>'SCR Undiscounted (1.5)'!G9/((1+$B$1)^($A11-$A$6))</f>
        <v>0</v>
      </c>
      <c r="H11" s="8">
        <f>'SCR Undiscounted (1.5)'!H9/((1+$B$1)^($A11-$A$6))</f>
        <v>0</v>
      </c>
      <c r="I11" s="8">
        <f>'SCR Undiscounted (1.5)'!I9/((1+$B$1)^($A11-$A$6))</f>
        <v>0</v>
      </c>
      <c r="J11" s="22"/>
      <c r="K11" s="8">
        <f>'SCR Undiscounted (1.5)'!K9/((1+$B$1)^($A11-$A$6))</f>
        <v>0</v>
      </c>
      <c r="L11" s="8">
        <f>'SCR Undiscounted (1.5)'!L9/((1+$B$1)^($A11-$A$6))</f>
        <v>0</v>
      </c>
      <c r="M11" s="8">
        <f>'SCR Undiscounted (1.5)'!M9/((1+$B$1)^($A11-$A$6))</f>
        <v>0</v>
      </c>
      <c r="N11" s="8">
        <f>'SCR Undiscounted (1.5)'!N9/((1+$B$1)^($A11-$A$6))</f>
        <v>0</v>
      </c>
      <c r="O11" s="8">
        <f>'SCR Undiscounted (1.5)'!O9/((1+$B$1)^($A11-$A$6))</f>
        <v>0</v>
      </c>
      <c r="P11" s="8">
        <f>'SCR Undiscounted (1.5)'!P9/((1+$B$1)^($A11-$A$6))</f>
        <v>0</v>
      </c>
      <c r="Q11" s="8">
        <f>'SCR Undiscounted (1.5)'!Q9/((1+$B$1)^($A11-$A$6))</f>
        <v>0</v>
      </c>
      <c r="R11" s="8">
        <f>'SCR Undiscounted (1.5)'!R9/((1+$B$1)^($A11-$A$6))</f>
        <v>0</v>
      </c>
      <c r="S11" s="22"/>
      <c r="T11" s="8">
        <f>'SCR Undiscounted (1.5)'!T9/((1+$B$1)^($A11-$A$6))</f>
        <v>0</v>
      </c>
      <c r="U11" s="8">
        <f>'SCR Undiscounted (1.5)'!U9/((1+$B$1)^($A11-$A$6))</f>
        <v>0</v>
      </c>
      <c r="V11" s="8">
        <f>'SCR Undiscounted (1.5)'!V9/((1+$B$1)^($A11-$A$6))</f>
        <v>0</v>
      </c>
      <c r="W11" s="8">
        <f>'SCR Undiscounted (1.5)'!W9/((1+$B$1)^($A11-$A$6))</f>
        <v>0</v>
      </c>
      <c r="X11" s="8">
        <f>'SCR Undiscounted (1.5)'!X9/((1+$B$1)^($A11-$A$6))</f>
        <v>0</v>
      </c>
      <c r="Y11" s="8">
        <f>'SCR Undiscounted (1.5)'!Y9/((1+$B$1)^($A11-$A$6))</f>
        <v>0</v>
      </c>
      <c r="Z11" s="8">
        <f>'SCR Undiscounted (1.5)'!Z9/((1+$B$1)^($A11-$A$6))</f>
        <v>0</v>
      </c>
      <c r="AA11" s="8">
        <f>'SCR Undiscounted (1.5)'!AA9/((1+$B$1)^($A11-$A$6))</f>
        <v>0</v>
      </c>
      <c r="AB11" s="22"/>
    </row>
    <row r="12" spans="1:30" s="25" customFormat="1" x14ac:dyDescent="0.25">
      <c r="A12" s="41">
        <v>2026</v>
      </c>
      <c r="B12" s="8">
        <f>'SCR Undiscounted (1.5)'!B10/((1+$B$1)^($A12-$A$6))</f>
        <v>0</v>
      </c>
      <c r="C12" s="8">
        <f>'SCR Undiscounted (1.5)'!C10/((1+$B$1)^($A12-$A$6))</f>
        <v>0</v>
      </c>
      <c r="D12" s="8">
        <f>'SCR Undiscounted (1.5)'!D10/((1+$B$1)^($A12-$A$6))</f>
        <v>0</v>
      </c>
      <c r="E12" s="8">
        <f>'SCR Undiscounted (1.5)'!E10/((1+$B$1)^($A12-$A$6))</f>
        <v>0</v>
      </c>
      <c r="F12" s="8">
        <f>'SCR Undiscounted (1.5)'!F10/((1+$B$1)^($A12-$A$6))</f>
        <v>0</v>
      </c>
      <c r="G12" s="8">
        <f>'SCR Undiscounted (1.5)'!G10/((1+$B$1)^($A12-$A$6))</f>
        <v>0</v>
      </c>
      <c r="H12" s="8">
        <f>'SCR Undiscounted (1.5)'!H10/((1+$B$1)^($A12-$A$6))</f>
        <v>0</v>
      </c>
      <c r="I12" s="8">
        <f>'SCR Undiscounted (1.5)'!I10/((1+$B$1)^($A12-$A$6))</f>
        <v>0</v>
      </c>
      <c r="J12" s="22"/>
      <c r="K12" s="8">
        <f>'SCR Undiscounted (1.5)'!K10/((1+$B$1)^($A12-$A$6))</f>
        <v>0</v>
      </c>
      <c r="L12" s="8">
        <f>'SCR Undiscounted (1.5)'!L10/((1+$B$1)^($A12-$A$6))</f>
        <v>0</v>
      </c>
      <c r="M12" s="8">
        <f>'SCR Undiscounted (1.5)'!M10/((1+$B$1)^($A12-$A$6))</f>
        <v>0</v>
      </c>
      <c r="N12" s="8">
        <f>'SCR Undiscounted (1.5)'!N10/((1+$B$1)^($A12-$A$6))</f>
        <v>0</v>
      </c>
      <c r="O12" s="8">
        <f>'SCR Undiscounted (1.5)'!O10/((1+$B$1)^($A12-$A$6))</f>
        <v>0</v>
      </c>
      <c r="P12" s="8">
        <f>'SCR Undiscounted (1.5)'!P10/((1+$B$1)^($A12-$A$6))</f>
        <v>0</v>
      </c>
      <c r="Q12" s="8">
        <f>'SCR Undiscounted (1.5)'!Q10/((1+$B$1)^($A12-$A$6))</f>
        <v>0</v>
      </c>
      <c r="R12" s="8">
        <f>'SCR Undiscounted (1.5)'!R10/((1+$B$1)^($A12-$A$6))</f>
        <v>0</v>
      </c>
      <c r="S12" s="22"/>
      <c r="T12" s="8">
        <f>'SCR Undiscounted (1.5)'!T10/((1+$B$1)^($A12-$A$6))</f>
        <v>0</v>
      </c>
      <c r="U12" s="8">
        <f>'SCR Undiscounted (1.5)'!U10/((1+$B$1)^($A12-$A$6))</f>
        <v>0</v>
      </c>
      <c r="V12" s="8">
        <f>'SCR Undiscounted (1.5)'!V10/((1+$B$1)^($A12-$A$6))</f>
        <v>0</v>
      </c>
      <c r="W12" s="8">
        <f>'SCR Undiscounted (1.5)'!W10/((1+$B$1)^($A12-$A$6))</f>
        <v>0</v>
      </c>
      <c r="X12" s="8">
        <f>'SCR Undiscounted (1.5)'!X10/((1+$B$1)^($A12-$A$6))</f>
        <v>0</v>
      </c>
      <c r="Y12" s="8">
        <f>'SCR Undiscounted (1.5)'!Y10/((1+$B$1)^($A12-$A$6))</f>
        <v>0</v>
      </c>
      <c r="Z12" s="8">
        <f>'SCR Undiscounted (1.5)'!Z10/((1+$B$1)^($A12-$A$6))</f>
        <v>0</v>
      </c>
      <c r="AA12" s="8">
        <f>'SCR Undiscounted (1.5)'!AA10/((1+$B$1)^($A12-$A$6))</f>
        <v>0</v>
      </c>
      <c r="AB12" s="22"/>
    </row>
    <row r="13" spans="1:30" s="25" customFormat="1" x14ac:dyDescent="0.25">
      <c r="A13" s="41">
        <v>2027</v>
      </c>
      <c r="B13" s="8">
        <f>'SCR Undiscounted (1.5)'!B11/((1+$B$1)^($A13-$A$6))</f>
        <v>0</v>
      </c>
      <c r="C13" s="8">
        <f>'SCR Undiscounted (1.5)'!C11/((1+$B$1)^($A13-$A$6))</f>
        <v>0</v>
      </c>
      <c r="D13" s="8">
        <f>'SCR Undiscounted (1.5)'!D11/((1+$B$1)^($A13-$A$6))</f>
        <v>0</v>
      </c>
      <c r="E13" s="8">
        <f>'SCR Undiscounted (1.5)'!E11/((1+$B$1)^($A13-$A$6))</f>
        <v>0</v>
      </c>
      <c r="F13" s="8">
        <f>'SCR Undiscounted (1.5)'!F11/((1+$B$1)^($A13-$A$6))</f>
        <v>0</v>
      </c>
      <c r="G13" s="8">
        <f>'SCR Undiscounted (1.5)'!G11/((1+$B$1)^($A13-$A$6))</f>
        <v>0</v>
      </c>
      <c r="H13" s="8">
        <f>'SCR Undiscounted (1.5)'!H11/((1+$B$1)^($A13-$A$6))</f>
        <v>0</v>
      </c>
      <c r="I13" s="8">
        <f>'SCR Undiscounted (1.5)'!I11/((1+$B$1)^($A13-$A$6))</f>
        <v>0</v>
      </c>
      <c r="J13" s="22"/>
      <c r="K13" s="8">
        <f>'SCR Undiscounted (1.5)'!K11/((1+$B$1)^($A13-$A$6))</f>
        <v>0</v>
      </c>
      <c r="L13" s="8">
        <f>'SCR Undiscounted (1.5)'!L11/((1+$B$1)^($A13-$A$6))</f>
        <v>0</v>
      </c>
      <c r="M13" s="8">
        <f>'SCR Undiscounted (1.5)'!M11/((1+$B$1)^($A13-$A$6))</f>
        <v>0</v>
      </c>
      <c r="N13" s="8">
        <f>'SCR Undiscounted (1.5)'!N11/((1+$B$1)^($A13-$A$6))</f>
        <v>0</v>
      </c>
      <c r="O13" s="8">
        <f>'SCR Undiscounted (1.5)'!O11/((1+$B$1)^($A13-$A$6))</f>
        <v>0</v>
      </c>
      <c r="P13" s="8">
        <f>'SCR Undiscounted (1.5)'!P11/((1+$B$1)^($A13-$A$6))</f>
        <v>0</v>
      </c>
      <c r="Q13" s="8">
        <f>'SCR Undiscounted (1.5)'!Q11/((1+$B$1)^($A13-$A$6))</f>
        <v>0</v>
      </c>
      <c r="R13" s="8">
        <f>'SCR Undiscounted (1.5)'!R11/((1+$B$1)^($A13-$A$6))</f>
        <v>0</v>
      </c>
      <c r="S13" s="22"/>
      <c r="T13" s="8">
        <f>'SCR Undiscounted (1.5)'!T11/((1+$B$1)^($A13-$A$6))</f>
        <v>0</v>
      </c>
      <c r="U13" s="8">
        <f>'SCR Undiscounted (1.5)'!U11/((1+$B$1)^($A13-$A$6))</f>
        <v>0</v>
      </c>
      <c r="V13" s="8">
        <f>'SCR Undiscounted (1.5)'!V11/((1+$B$1)^($A13-$A$6))</f>
        <v>0</v>
      </c>
      <c r="W13" s="8">
        <f>'SCR Undiscounted (1.5)'!W11/((1+$B$1)^($A13-$A$6))</f>
        <v>0</v>
      </c>
      <c r="X13" s="8">
        <f>'SCR Undiscounted (1.5)'!X11/((1+$B$1)^($A13-$A$6))</f>
        <v>0</v>
      </c>
      <c r="Y13" s="8">
        <f>'SCR Undiscounted (1.5)'!Y11/((1+$B$1)^($A13-$A$6))</f>
        <v>0</v>
      </c>
      <c r="Z13" s="8">
        <f>'SCR Undiscounted (1.5)'!Z11/((1+$B$1)^($A13-$A$6))</f>
        <v>0</v>
      </c>
      <c r="AA13" s="8">
        <f>'SCR Undiscounted (1.5)'!AA11/((1+$B$1)^($A13-$A$6))</f>
        <v>0</v>
      </c>
      <c r="AB13" s="22"/>
    </row>
    <row r="14" spans="1:30" s="25" customFormat="1" x14ac:dyDescent="0.25">
      <c r="A14" s="41">
        <v>2028</v>
      </c>
      <c r="B14" s="8">
        <f>'SCR Undiscounted (1.5)'!B12/((1+$B$1)^($A14-$A$6))</f>
        <v>0</v>
      </c>
      <c r="C14" s="8">
        <f>'SCR Undiscounted (1.5)'!C12/((1+$B$1)^($A14-$A$6))</f>
        <v>0</v>
      </c>
      <c r="D14" s="8">
        <f>'SCR Undiscounted (1.5)'!D12/((1+$B$1)^($A14-$A$6))</f>
        <v>0</v>
      </c>
      <c r="E14" s="8">
        <f>'SCR Undiscounted (1.5)'!E12/((1+$B$1)^($A14-$A$6))</f>
        <v>0</v>
      </c>
      <c r="F14" s="8">
        <f>'SCR Undiscounted (1.5)'!F12/((1+$B$1)^($A14-$A$6))</f>
        <v>0</v>
      </c>
      <c r="G14" s="8">
        <f>'SCR Undiscounted (1.5)'!G12/((1+$B$1)^($A14-$A$6))</f>
        <v>0</v>
      </c>
      <c r="H14" s="8">
        <f>'SCR Undiscounted (1.5)'!H12/((1+$B$1)^($A14-$A$6))</f>
        <v>0</v>
      </c>
      <c r="I14" s="8">
        <f>'SCR Undiscounted (1.5)'!I12/((1+$B$1)^($A14-$A$6))</f>
        <v>0</v>
      </c>
      <c r="J14" s="22"/>
      <c r="K14" s="8">
        <f>'SCR Undiscounted (1.5)'!K12/((1+$B$1)^($A14-$A$6))</f>
        <v>0</v>
      </c>
      <c r="L14" s="8">
        <f>'SCR Undiscounted (1.5)'!L12/((1+$B$1)^($A14-$A$6))</f>
        <v>0</v>
      </c>
      <c r="M14" s="8">
        <f>'SCR Undiscounted (1.5)'!M12/((1+$B$1)^($A14-$A$6))</f>
        <v>0</v>
      </c>
      <c r="N14" s="8">
        <f>'SCR Undiscounted (1.5)'!N12/((1+$B$1)^($A14-$A$6))</f>
        <v>0</v>
      </c>
      <c r="O14" s="8">
        <f>'SCR Undiscounted (1.5)'!O12/((1+$B$1)^($A14-$A$6))</f>
        <v>0</v>
      </c>
      <c r="P14" s="8">
        <f>'SCR Undiscounted (1.5)'!P12/((1+$B$1)^($A14-$A$6))</f>
        <v>0</v>
      </c>
      <c r="Q14" s="8">
        <f>'SCR Undiscounted (1.5)'!Q12/((1+$B$1)^($A14-$A$6))</f>
        <v>0</v>
      </c>
      <c r="R14" s="8">
        <f>'SCR Undiscounted (1.5)'!R12/((1+$B$1)^($A14-$A$6))</f>
        <v>0</v>
      </c>
      <c r="S14" s="22"/>
      <c r="T14" s="8">
        <f>'SCR Undiscounted (1.5)'!T12/((1+$B$1)^($A14-$A$6))</f>
        <v>0</v>
      </c>
      <c r="U14" s="8">
        <f>'SCR Undiscounted (1.5)'!U12/((1+$B$1)^($A14-$A$6))</f>
        <v>0</v>
      </c>
      <c r="V14" s="8">
        <f>'SCR Undiscounted (1.5)'!V12/((1+$B$1)^($A14-$A$6))</f>
        <v>0</v>
      </c>
      <c r="W14" s="8">
        <f>'SCR Undiscounted (1.5)'!W12/((1+$B$1)^($A14-$A$6))</f>
        <v>0</v>
      </c>
      <c r="X14" s="8">
        <f>'SCR Undiscounted (1.5)'!X12/((1+$B$1)^($A14-$A$6))</f>
        <v>0</v>
      </c>
      <c r="Y14" s="8">
        <f>'SCR Undiscounted (1.5)'!Y12/((1+$B$1)^($A14-$A$6))</f>
        <v>0</v>
      </c>
      <c r="Z14" s="8">
        <f>'SCR Undiscounted (1.5)'!Z12/((1+$B$1)^($A14-$A$6))</f>
        <v>0</v>
      </c>
      <c r="AA14" s="8">
        <f>'SCR Undiscounted (1.5)'!AA12/((1+$B$1)^($A14-$A$6))</f>
        <v>0</v>
      </c>
      <c r="AB14" s="22"/>
    </row>
    <row r="15" spans="1:30" s="25" customFormat="1" x14ac:dyDescent="0.25">
      <c r="A15" s="41">
        <v>2029</v>
      </c>
      <c r="B15" s="8">
        <f>'SCR Undiscounted (1.5)'!B13/((1+$B$1)^($A15-$A$6))</f>
        <v>0</v>
      </c>
      <c r="C15" s="8">
        <f>'SCR Undiscounted (1.5)'!C13/((1+$B$1)^($A15-$A$6))</f>
        <v>0</v>
      </c>
      <c r="D15" s="8">
        <f>'SCR Undiscounted (1.5)'!D13/((1+$B$1)^($A15-$A$6))</f>
        <v>0</v>
      </c>
      <c r="E15" s="8">
        <f>'SCR Undiscounted (1.5)'!E13/((1+$B$1)^($A15-$A$6))</f>
        <v>0</v>
      </c>
      <c r="F15" s="8">
        <f>'SCR Undiscounted (1.5)'!F13/((1+$B$1)^($A15-$A$6))</f>
        <v>0</v>
      </c>
      <c r="G15" s="8">
        <f>'SCR Undiscounted (1.5)'!G13/((1+$B$1)^($A15-$A$6))</f>
        <v>0</v>
      </c>
      <c r="H15" s="8">
        <f>'SCR Undiscounted (1.5)'!H13/((1+$B$1)^($A15-$A$6))</f>
        <v>0</v>
      </c>
      <c r="I15" s="8">
        <f>'SCR Undiscounted (1.5)'!I13/((1+$B$1)^($A15-$A$6))</f>
        <v>0</v>
      </c>
      <c r="J15" s="22"/>
      <c r="K15" s="8">
        <f>'SCR Undiscounted (1.5)'!K13/((1+$B$1)^($A15-$A$6))</f>
        <v>0</v>
      </c>
      <c r="L15" s="8">
        <f>'SCR Undiscounted (1.5)'!L13/((1+$B$1)^($A15-$A$6))</f>
        <v>0</v>
      </c>
      <c r="M15" s="8">
        <f>'SCR Undiscounted (1.5)'!M13/((1+$B$1)^($A15-$A$6))</f>
        <v>0</v>
      </c>
      <c r="N15" s="8">
        <f>'SCR Undiscounted (1.5)'!N13/((1+$B$1)^($A15-$A$6))</f>
        <v>0</v>
      </c>
      <c r="O15" s="8">
        <f>'SCR Undiscounted (1.5)'!O13/((1+$B$1)^($A15-$A$6))</f>
        <v>0</v>
      </c>
      <c r="P15" s="8">
        <f>'SCR Undiscounted (1.5)'!P13/((1+$B$1)^($A15-$A$6))</f>
        <v>0</v>
      </c>
      <c r="Q15" s="8">
        <f>'SCR Undiscounted (1.5)'!Q13/((1+$B$1)^($A15-$A$6))</f>
        <v>0</v>
      </c>
      <c r="R15" s="8">
        <f>'SCR Undiscounted (1.5)'!R13/((1+$B$1)^($A15-$A$6))</f>
        <v>0</v>
      </c>
      <c r="S15" s="22"/>
      <c r="T15" s="8">
        <f>'SCR Undiscounted (1.5)'!T13/((1+$B$1)^($A15-$A$6))</f>
        <v>0</v>
      </c>
      <c r="U15" s="8">
        <f>'SCR Undiscounted (1.5)'!U13/((1+$B$1)^($A15-$A$6))</f>
        <v>0</v>
      </c>
      <c r="V15" s="8">
        <f>'SCR Undiscounted (1.5)'!V13/((1+$B$1)^($A15-$A$6))</f>
        <v>0</v>
      </c>
      <c r="W15" s="8">
        <f>'SCR Undiscounted (1.5)'!W13/((1+$B$1)^($A15-$A$6))</f>
        <v>0</v>
      </c>
      <c r="X15" s="8">
        <f>'SCR Undiscounted (1.5)'!X13/((1+$B$1)^($A15-$A$6))</f>
        <v>0</v>
      </c>
      <c r="Y15" s="8">
        <f>'SCR Undiscounted (1.5)'!Y13/((1+$B$1)^($A15-$A$6))</f>
        <v>0</v>
      </c>
      <c r="Z15" s="8">
        <f>'SCR Undiscounted (1.5)'!Z13/((1+$B$1)^($A15-$A$6))</f>
        <v>0</v>
      </c>
      <c r="AA15" s="8">
        <f>'SCR Undiscounted (1.5)'!AA13/((1+$B$1)^($A15-$A$6))</f>
        <v>0</v>
      </c>
      <c r="AB15" s="22"/>
    </row>
    <row r="16" spans="1:30" s="25" customFormat="1" x14ac:dyDescent="0.25">
      <c r="A16" s="41">
        <v>2030</v>
      </c>
      <c r="B16" s="8">
        <f>'SCR Undiscounted (1.5)'!B14/((1+$B$1)^($A16-$A$6))</f>
        <v>0</v>
      </c>
      <c r="C16" s="8">
        <f>'SCR Undiscounted (1.5)'!C14/((1+$B$1)^($A16-$A$6))</f>
        <v>0</v>
      </c>
      <c r="D16" s="8">
        <f>'SCR Undiscounted (1.5)'!D14/((1+$B$1)^($A16-$A$6))</f>
        <v>0</v>
      </c>
      <c r="E16" s="8">
        <f>'SCR Undiscounted (1.5)'!E14/((1+$B$1)^($A16-$A$6))</f>
        <v>0</v>
      </c>
      <c r="F16" s="8">
        <f>'SCR Undiscounted (1.5)'!F14/((1+$B$1)^($A16-$A$6))</f>
        <v>0</v>
      </c>
      <c r="G16" s="8">
        <f>'SCR Undiscounted (1.5)'!G14/((1+$B$1)^($A16-$A$6))</f>
        <v>0</v>
      </c>
      <c r="H16" s="8">
        <f>'SCR Undiscounted (1.5)'!H14/((1+$B$1)^($A16-$A$6))</f>
        <v>0</v>
      </c>
      <c r="I16" s="8">
        <f>'SCR Undiscounted (1.5)'!I14/((1+$B$1)^($A16-$A$6))</f>
        <v>0</v>
      </c>
      <c r="J16" s="22"/>
      <c r="K16" s="8">
        <f>'SCR Undiscounted (1.5)'!K14/((1+$B$1)^($A16-$A$6))</f>
        <v>0</v>
      </c>
      <c r="L16" s="8">
        <f>'SCR Undiscounted (1.5)'!L14/((1+$B$1)^($A16-$A$6))</f>
        <v>0</v>
      </c>
      <c r="M16" s="8">
        <f>'SCR Undiscounted (1.5)'!M14/((1+$B$1)^($A16-$A$6))</f>
        <v>0</v>
      </c>
      <c r="N16" s="8">
        <f>'SCR Undiscounted (1.5)'!N14/((1+$B$1)^($A16-$A$6))</f>
        <v>0</v>
      </c>
      <c r="O16" s="8">
        <f>'SCR Undiscounted (1.5)'!O14/((1+$B$1)^($A16-$A$6))</f>
        <v>0</v>
      </c>
      <c r="P16" s="8">
        <f>'SCR Undiscounted (1.5)'!P14/((1+$B$1)^($A16-$A$6))</f>
        <v>0</v>
      </c>
      <c r="Q16" s="8">
        <f>'SCR Undiscounted (1.5)'!Q14/((1+$B$1)^($A16-$A$6))</f>
        <v>0</v>
      </c>
      <c r="R16" s="8">
        <f>'SCR Undiscounted (1.5)'!R14/((1+$B$1)^($A16-$A$6))</f>
        <v>0</v>
      </c>
      <c r="S16" s="22"/>
      <c r="T16" s="8">
        <f>'SCR Undiscounted (1.5)'!T14/((1+$B$1)^($A16-$A$6))</f>
        <v>0</v>
      </c>
      <c r="U16" s="8">
        <f>'SCR Undiscounted (1.5)'!U14/((1+$B$1)^($A16-$A$6))</f>
        <v>0</v>
      </c>
      <c r="V16" s="8">
        <f>'SCR Undiscounted (1.5)'!V14/((1+$B$1)^($A16-$A$6))</f>
        <v>0</v>
      </c>
      <c r="W16" s="8">
        <f>'SCR Undiscounted (1.5)'!W14/((1+$B$1)^($A16-$A$6))</f>
        <v>0</v>
      </c>
      <c r="X16" s="8">
        <f>'SCR Undiscounted (1.5)'!X14/((1+$B$1)^($A16-$A$6))</f>
        <v>0</v>
      </c>
      <c r="Y16" s="8">
        <f>'SCR Undiscounted (1.5)'!Y14/((1+$B$1)^($A16-$A$6))</f>
        <v>0</v>
      </c>
      <c r="Z16" s="8">
        <f>'SCR Undiscounted (1.5)'!Z14/((1+$B$1)^($A16-$A$6))</f>
        <v>0</v>
      </c>
      <c r="AA16" s="8">
        <f>'SCR Undiscounted (1.5)'!AA14/((1+$B$1)^($A16-$A$6))</f>
        <v>0</v>
      </c>
      <c r="AB16" s="22"/>
    </row>
    <row r="17" spans="1:30" s="25" customFormat="1" x14ac:dyDescent="0.25">
      <c r="A17" s="41">
        <v>2031</v>
      </c>
      <c r="B17" s="8">
        <f>'SCR Undiscounted (1.5)'!B15/((1+$B$1)^($A17-$A$6))</f>
        <v>0</v>
      </c>
      <c r="C17" s="8">
        <f>'SCR Undiscounted (1.5)'!C15/((1+$B$1)^($A17-$A$6))</f>
        <v>0</v>
      </c>
      <c r="D17" s="8">
        <f>'SCR Undiscounted (1.5)'!D15/((1+$B$1)^($A17-$A$6))</f>
        <v>0</v>
      </c>
      <c r="E17" s="8">
        <f>'SCR Undiscounted (1.5)'!E15/((1+$B$1)^($A17-$A$6))</f>
        <v>0</v>
      </c>
      <c r="F17" s="8">
        <f>'SCR Undiscounted (1.5)'!F15/((1+$B$1)^($A17-$A$6))</f>
        <v>0</v>
      </c>
      <c r="G17" s="8">
        <f>'SCR Undiscounted (1.5)'!G15/((1+$B$1)^($A17-$A$6))</f>
        <v>0</v>
      </c>
      <c r="H17" s="8">
        <f>'SCR Undiscounted (1.5)'!H15/((1+$B$1)^($A17-$A$6))</f>
        <v>0</v>
      </c>
      <c r="I17" s="8">
        <f>'SCR Undiscounted (1.5)'!I15/((1+$B$1)^($A17-$A$6))</f>
        <v>0</v>
      </c>
      <c r="J17" s="22"/>
      <c r="K17" s="8">
        <f>'SCR Undiscounted (1.5)'!K15/((1+$B$1)^($A17-$A$6))</f>
        <v>0</v>
      </c>
      <c r="L17" s="8">
        <f>'SCR Undiscounted (1.5)'!L15/((1+$B$1)^($A17-$A$6))</f>
        <v>0</v>
      </c>
      <c r="M17" s="8">
        <f>'SCR Undiscounted (1.5)'!M15/((1+$B$1)^($A17-$A$6))</f>
        <v>0</v>
      </c>
      <c r="N17" s="8">
        <f>'SCR Undiscounted (1.5)'!N15/((1+$B$1)^($A17-$A$6))</f>
        <v>0</v>
      </c>
      <c r="O17" s="8">
        <f>'SCR Undiscounted (1.5)'!O15/((1+$B$1)^($A17-$A$6))</f>
        <v>0</v>
      </c>
      <c r="P17" s="8">
        <f>'SCR Undiscounted (1.5)'!P15/((1+$B$1)^($A17-$A$6))</f>
        <v>0</v>
      </c>
      <c r="Q17" s="8">
        <f>'SCR Undiscounted (1.5)'!Q15/((1+$B$1)^($A17-$A$6))</f>
        <v>0</v>
      </c>
      <c r="R17" s="8">
        <f>'SCR Undiscounted (1.5)'!R15/((1+$B$1)^($A17-$A$6))</f>
        <v>0</v>
      </c>
      <c r="S17" s="22"/>
      <c r="T17" s="8">
        <f>'SCR Undiscounted (1.5)'!T15/((1+$B$1)^($A17-$A$6))</f>
        <v>0</v>
      </c>
      <c r="U17" s="8">
        <f>'SCR Undiscounted (1.5)'!U15/((1+$B$1)^($A17-$A$6))</f>
        <v>0</v>
      </c>
      <c r="V17" s="8">
        <f>'SCR Undiscounted (1.5)'!V15/((1+$B$1)^($A17-$A$6))</f>
        <v>0</v>
      </c>
      <c r="W17" s="8">
        <f>'SCR Undiscounted (1.5)'!W15/((1+$B$1)^($A17-$A$6))</f>
        <v>0</v>
      </c>
      <c r="X17" s="8">
        <f>'SCR Undiscounted (1.5)'!X15/((1+$B$1)^($A17-$A$6))</f>
        <v>0</v>
      </c>
      <c r="Y17" s="8">
        <f>'SCR Undiscounted (1.5)'!Y15/((1+$B$1)^($A17-$A$6))</f>
        <v>0</v>
      </c>
      <c r="Z17" s="8">
        <f>'SCR Undiscounted (1.5)'!Z15/((1+$B$1)^($A17-$A$6))</f>
        <v>0</v>
      </c>
      <c r="AA17" s="8">
        <f>'SCR Undiscounted (1.5)'!AA15/((1+$B$1)^($A17-$A$6))</f>
        <v>0</v>
      </c>
      <c r="AB17" s="22"/>
    </row>
    <row r="18" spans="1:30" s="25" customFormat="1" x14ac:dyDescent="0.25">
      <c r="A18" s="41">
        <v>2032</v>
      </c>
      <c r="B18" s="8">
        <f>'SCR Undiscounted (1.5)'!B16/((1+$B$1)^($A18-$A$6))</f>
        <v>0</v>
      </c>
      <c r="C18" s="8">
        <f>'SCR Undiscounted (1.5)'!C16/((1+$B$1)^($A18-$A$6))</f>
        <v>0</v>
      </c>
      <c r="D18" s="8">
        <f>'SCR Undiscounted (1.5)'!D16/((1+$B$1)^($A18-$A$6))</f>
        <v>0</v>
      </c>
      <c r="E18" s="8">
        <f>'SCR Undiscounted (1.5)'!E16/((1+$B$1)^($A18-$A$6))</f>
        <v>0</v>
      </c>
      <c r="F18" s="8">
        <f>'SCR Undiscounted (1.5)'!F16/((1+$B$1)^($A18-$A$6))</f>
        <v>0</v>
      </c>
      <c r="G18" s="8">
        <f>'SCR Undiscounted (1.5)'!G16/((1+$B$1)^($A18-$A$6))</f>
        <v>0</v>
      </c>
      <c r="H18" s="8">
        <f>'SCR Undiscounted (1.5)'!H16/((1+$B$1)^($A18-$A$6))</f>
        <v>0</v>
      </c>
      <c r="I18" s="8">
        <f>'SCR Undiscounted (1.5)'!I16/((1+$B$1)^($A18-$A$6))</f>
        <v>0</v>
      </c>
      <c r="J18" s="22"/>
      <c r="K18" s="8">
        <f>'SCR Undiscounted (1.5)'!K16/((1+$B$1)^($A18-$A$6))</f>
        <v>0</v>
      </c>
      <c r="L18" s="8">
        <f>'SCR Undiscounted (1.5)'!L16/((1+$B$1)^($A18-$A$6))</f>
        <v>0</v>
      </c>
      <c r="M18" s="8">
        <f>'SCR Undiscounted (1.5)'!M16/((1+$B$1)^($A18-$A$6))</f>
        <v>0</v>
      </c>
      <c r="N18" s="8">
        <f>'SCR Undiscounted (1.5)'!N16/((1+$B$1)^($A18-$A$6))</f>
        <v>0</v>
      </c>
      <c r="O18" s="8">
        <f>'SCR Undiscounted (1.5)'!O16/((1+$B$1)^($A18-$A$6))</f>
        <v>0</v>
      </c>
      <c r="P18" s="8">
        <f>'SCR Undiscounted (1.5)'!P16/((1+$B$1)^($A18-$A$6))</f>
        <v>0</v>
      </c>
      <c r="Q18" s="8">
        <f>'SCR Undiscounted (1.5)'!Q16/((1+$B$1)^($A18-$A$6))</f>
        <v>0</v>
      </c>
      <c r="R18" s="8">
        <f>'SCR Undiscounted (1.5)'!R16/((1+$B$1)^($A18-$A$6))</f>
        <v>0</v>
      </c>
      <c r="S18" s="22"/>
      <c r="T18" s="8">
        <f>'SCR Undiscounted (1.5)'!T16/((1+$B$1)^($A18-$A$6))</f>
        <v>0</v>
      </c>
      <c r="U18" s="8">
        <f>'SCR Undiscounted (1.5)'!U16/((1+$B$1)^($A18-$A$6))</f>
        <v>0</v>
      </c>
      <c r="V18" s="8">
        <f>'SCR Undiscounted (1.5)'!V16/((1+$B$1)^($A18-$A$6))</f>
        <v>0</v>
      </c>
      <c r="W18" s="8">
        <f>'SCR Undiscounted (1.5)'!W16/((1+$B$1)^($A18-$A$6))</f>
        <v>0</v>
      </c>
      <c r="X18" s="8">
        <f>'SCR Undiscounted (1.5)'!X16/((1+$B$1)^($A18-$A$6))</f>
        <v>0</v>
      </c>
      <c r="Y18" s="8">
        <f>'SCR Undiscounted (1.5)'!Y16/((1+$B$1)^($A18-$A$6))</f>
        <v>0</v>
      </c>
      <c r="Z18" s="8">
        <f>'SCR Undiscounted (1.5)'!Z16/((1+$B$1)^($A18-$A$6))</f>
        <v>0</v>
      </c>
      <c r="AA18" s="8">
        <f>'SCR Undiscounted (1.5)'!AA16/((1+$B$1)^($A18-$A$6))</f>
        <v>0</v>
      </c>
      <c r="AB18" s="22"/>
    </row>
    <row r="19" spans="1:30" s="25" customFormat="1" x14ac:dyDescent="0.25">
      <c r="A19" s="41">
        <v>2033</v>
      </c>
      <c r="B19" s="8">
        <f>'SCR Undiscounted (1.5)'!B17/((1+$B$1)^($A19-$A$6))</f>
        <v>0</v>
      </c>
      <c r="C19" s="8">
        <f>'SCR Undiscounted (1.5)'!C17/((1+$B$1)^($A19-$A$6))</f>
        <v>0</v>
      </c>
      <c r="D19" s="8">
        <f>'SCR Undiscounted (1.5)'!D17/((1+$B$1)^($A19-$A$6))</f>
        <v>0</v>
      </c>
      <c r="E19" s="8">
        <f>'SCR Undiscounted (1.5)'!E17/((1+$B$1)^($A19-$A$6))</f>
        <v>0</v>
      </c>
      <c r="F19" s="8">
        <f>'SCR Undiscounted (1.5)'!F17/((1+$B$1)^($A19-$A$6))</f>
        <v>0</v>
      </c>
      <c r="G19" s="8">
        <f>'SCR Undiscounted (1.5)'!G17/((1+$B$1)^($A19-$A$6))</f>
        <v>0</v>
      </c>
      <c r="H19" s="8">
        <f>'SCR Undiscounted (1.5)'!H17/((1+$B$1)^($A19-$A$6))</f>
        <v>0</v>
      </c>
      <c r="I19" s="8">
        <f>'SCR Undiscounted (1.5)'!I17/((1+$B$1)^($A19-$A$6))</f>
        <v>0</v>
      </c>
      <c r="J19" s="22"/>
      <c r="K19" s="8">
        <f>'SCR Undiscounted (1.5)'!K17/((1+$B$1)^($A19-$A$6))</f>
        <v>0</v>
      </c>
      <c r="L19" s="8">
        <f>'SCR Undiscounted (1.5)'!L17/((1+$B$1)^($A19-$A$6))</f>
        <v>0</v>
      </c>
      <c r="M19" s="8">
        <f>'SCR Undiscounted (1.5)'!M17/((1+$B$1)^($A19-$A$6))</f>
        <v>0</v>
      </c>
      <c r="N19" s="8">
        <f>'SCR Undiscounted (1.5)'!N17/((1+$B$1)^($A19-$A$6))</f>
        <v>0</v>
      </c>
      <c r="O19" s="8">
        <f>'SCR Undiscounted (1.5)'!O17/((1+$B$1)^($A19-$A$6))</f>
        <v>0</v>
      </c>
      <c r="P19" s="8">
        <f>'SCR Undiscounted (1.5)'!P17/((1+$B$1)^($A19-$A$6))</f>
        <v>0</v>
      </c>
      <c r="Q19" s="8">
        <f>'SCR Undiscounted (1.5)'!Q17/((1+$B$1)^($A19-$A$6))</f>
        <v>0</v>
      </c>
      <c r="R19" s="8">
        <f>'SCR Undiscounted (1.5)'!R17/((1+$B$1)^($A19-$A$6))</f>
        <v>0</v>
      </c>
      <c r="S19" s="22"/>
      <c r="T19" s="8">
        <f>'SCR Undiscounted (1.5)'!T17/((1+$B$1)^($A19-$A$6))</f>
        <v>0</v>
      </c>
      <c r="U19" s="8">
        <f>'SCR Undiscounted (1.5)'!U17/((1+$B$1)^($A19-$A$6))</f>
        <v>0</v>
      </c>
      <c r="V19" s="8">
        <f>'SCR Undiscounted (1.5)'!V17/((1+$B$1)^($A19-$A$6))</f>
        <v>0</v>
      </c>
      <c r="W19" s="8">
        <f>'SCR Undiscounted (1.5)'!W17/((1+$B$1)^($A19-$A$6))</f>
        <v>0</v>
      </c>
      <c r="X19" s="8">
        <f>'SCR Undiscounted (1.5)'!X17/((1+$B$1)^($A19-$A$6))</f>
        <v>0</v>
      </c>
      <c r="Y19" s="8">
        <f>'SCR Undiscounted (1.5)'!Y17/((1+$B$1)^($A19-$A$6))</f>
        <v>0</v>
      </c>
      <c r="Z19" s="8">
        <f>'SCR Undiscounted (1.5)'!Z17/((1+$B$1)^($A19-$A$6))</f>
        <v>0</v>
      </c>
      <c r="AA19" s="8">
        <f>'SCR Undiscounted (1.5)'!AA17/((1+$B$1)^($A19-$A$6))</f>
        <v>0</v>
      </c>
      <c r="AB19" s="22"/>
    </row>
    <row r="20" spans="1:30" s="25" customFormat="1" x14ac:dyDescent="0.25">
      <c r="A20" s="41">
        <v>2034</v>
      </c>
      <c r="B20" s="8">
        <f>'SCR Undiscounted (1.5)'!B18/((1+$B$1)^($A20-$A$6))</f>
        <v>0</v>
      </c>
      <c r="C20" s="8">
        <f>'SCR Undiscounted (1.5)'!C18/((1+$B$1)^($A20-$A$6))</f>
        <v>0</v>
      </c>
      <c r="D20" s="8">
        <f>'SCR Undiscounted (1.5)'!D18/((1+$B$1)^($A20-$A$6))</f>
        <v>0</v>
      </c>
      <c r="E20" s="8">
        <f>'SCR Undiscounted (1.5)'!E18/((1+$B$1)^($A20-$A$6))</f>
        <v>0</v>
      </c>
      <c r="F20" s="8">
        <f>'SCR Undiscounted (1.5)'!F18/((1+$B$1)^($A20-$A$6))</f>
        <v>0</v>
      </c>
      <c r="G20" s="8">
        <f>'SCR Undiscounted (1.5)'!G18/((1+$B$1)^($A20-$A$6))</f>
        <v>0</v>
      </c>
      <c r="H20" s="8">
        <f>'SCR Undiscounted (1.5)'!H18/((1+$B$1)^($A20-$A$6))</f>
        <v>0</v>
      </c>
      <c r="I20" s="8">
        <f>'SCR Undiscounted (1.5)'!I18/((1+$B$1)^($A20-$A$6))</f>
        <v>0</v>
      </c>
      <c r="J20" s="22"/>
      <c r="K20" s="8">
        <f>'SCR Undiscounted (1.5)'!K18/((1+$B$1)^($A20-$A$6))</f>
        <v>0</v>
      </c>
      <c r="L20" s="8">
        <f>'SCR Undiscounted (1.5)'!L18/((1+$B$1)^($A20-$A$6))</f>
        <v>0</v>
      </c>
      <c r="M20" s="8">
        <f>'SCR Undiscounted (1.5)'!M18/((1+$B$1)^($A20-$A$6))</f>
        <v>0</v>
      </c>
      <c r="N20" s="8">
        <f>'SCR Undiscounted (1.5)'!N18/((1+$B$1)^($A20-$A$6))</f>
        <v>0</v>
      </c>
      <c r="O20" s="8">
        <f>'SCR Undiscounted (1.5)'!O18/((1+$B$1)^($A20-$A$6))</f>
        <v>0</v>
      </c>
      <c r="P20" s="8">
        <f>'SCR Undiscounted (1.5)'!P18/((1+$B$1)^($A20-$A$6))</f>
        <v>0</v>
      </c>
      <c r="Q20" s="8">
        <f>'SCR Undiscounted (1.5)'!Q18/((1+$B$1)^($A20-$A$6))</f>
        <v>0</v>
      </c>
      <c r="R20" s="8">
        <f>'SCR Undiscounted (1.5)'!R18/((1+$B$1)^($A20-$A$6))</f>
        <v>0</v>
      </c>
      <c r="S20" s="22"/>
      <c r="T20" s="8">
        <f>'SCR Undiscounted (1.5)'!T18/((1+$B$1)^($A20-$A$6))</f>
        <v>0</v>
      </c>
      <c r="U20" s="8">
        <f>'SCR Undiscounted (1.5)'!U18/((1+$B$1)^($A20-$A$6))</f>
        <v>0</v>
      </c>
      <c r="V20" s="8">
        <f>'SCR Undiscounted (1.5)'!V18/((1+$B$1)^($A20-$A$6))</f>
        <v>0</v>
      </c>
      <c r="W20" s="8">
        <f>'SCR Undiscounted (1.5)'!W18/((1+$B$1)^($A20-$A$6))</f>
        <v>0</v>
      </c>
      <c r="X20" s="8">
        <f>'SCR Undiscounted (1.5)'!X18/((1+$B$1)^($A20-$A$6))</f>
        <v>0</v>
      </c>
      <c r="Y20" s="8">
        <f>'SCR Undiscounted (1.5)'!Y18/((1+$B$1)^($A20-$A$6))</f>
        <v>0</v>
      </c>
      <c r="Z20" s="8">
        <f>'SCR Undiscounted (1.5)'!Z18/((1+$B$1)^($A20-$A$6))</f>
        <v>0</v>
      </c>
      <c r="AA20" s="8">
        <f>'SCR Undiscounted (1.5)'!AA18/((1+$B$1)^($A20-$A$6))</f>
        <v>0</v>
      </c>
      <c r="AB20" s="22"/>
    </row>
    <row r="21" spans="1:30" s="25" customFormat="1" x14ac:dyDescent="0.25">
      <c r="A21" s="41">
        <v>2035</v>
      </c>
      <c r="B21" s="8">
        <f>'SCR Undiscounted (1.5)'!B19/((1+$B$1)^($A21-$A$6))</f>
        <v>0</v>
      </c>
      <c r="C21" s="8">
        <f>'SCR Undiscounted (1.5)'!C19/((1+$B$1)^($A21-$A$6))</f>
        <v>0</v>
      </c>
      <c r="D21" s="8">
        <f>'SCR Undiscounted (1.5)'!D19/((1+$B$1)^($A21-$A$6))</f>
        <v>0</v>
      </c>
      <c r="E21" s="8">
        <f>'SCR Undiscounted (1.5)'!E19/((1+$B$1)^($A21-$A$6))</f>
        <v>0</v>
      </c>
      <c r="F21" s="8">
        <f>'SCR Undiscounted (1.5)'!F19/((1+$B$1)^($A21-$A$6))</f>
        <v>0</v>
      </c>
      <c r="G21" s="8">
        <f>'SCR Undiscounted (1.5)'!G19/((1+$B$1)^($A21-$A$6))</f>
        <v>0</v>
      </c>
      <c r="H21" s="8">
        <f>'SCR Undiscounted (1.5)'!H19/((1+$B$1)^($A21-$A$6))</f>
        <v>0</v>
      </c>
      <c r="I21" s="8">
        <f>'SCR Undiscounted (1.5)'!I19/((1+$B$1)^($A21-$A$6))</f>
        <v>0</v>
      </c>
      <c r="J21" s="22"/>
      <c r="K21" s="8">
        <f>'SCR Undiscounted (1.5)'!K19/((1+$B$1)^($A21-$A$6))</f>
        <v>0</v>
      </c>
      <c r="L21" s="8">
        <f>'SCR Undiscounted (1.5)'!L19/((1+$B$1)^($A21-$A$6))</f>
        <v>0</v>
      </c>
      <c r="M21" s="8">
        <f>'SCR Undiscounted (1.5)'!M19/((1+$B$1)^($A21-$A$6))</f>
        <v>0</v>
      </c>
      <c r="N21" s="8">
        <f>'SCR Undiscounted (1.5)'!N19/((1+$B$1)^($A21-$A$6))</f>
        <v>0</v>
      </c>
      <c r="O21" s="8">
        <f>'SCR Undiscounted (1.5)'!O19/((1+$B$1)^($A21-$A$6))</f>
        <v>0</v>
      </c>
      <c r="P21" s="8">
        <f>'SCR Undiscounted (1.5)'!P19/((1+$B$1)^($A21-$A$6))</f>
        <v>0</v>
      </c>
      <c r="Q21" s="8">
        <f>'SCR Undiscounted (1.5)'!Q19/((1+$B$1)^($A21-$A$6))</f>
        <v>0</v>
      </c>
      <c r="R21" s="8">
        <f>'SCR Undiscounted (1.5)'!R19/((1+$B$1)^($A21-$A$6))</f>
        <v>0</v>
      </c>
      <c r="S21" s="22"/>
      <c r="T21" s="8">
        <f>'SCR Undiscounted (1.5)'!T19/((1+$B$1)^($A21-$A$6))</f>
        <v>0</v>
      </c>
      <c r="U21" s="8">
        <f>'SCR Undiscounted (1.5)'!U19/((1+$B$1)^($A21-$A$6))</f>
        <v>0</v>
      </c>
      <c r="V21" s="8">
        <f>'SCR Undiscounted (1.5)'!V19/((1+$B$1)^($A21-$A$6))</f>
        <v>0</v>
      </c>
      <c r="W21" s="8">
        <f>'SCR Undiscounted (1.5)'!W19/((1+$B$1)^($A21-$A$6))</f>
        <v>0</v>
      </c>
      <c r="X21" s="8">
        <f>'SCR Undiscounted (1.5)'!X19/((1+$B$1)^($A21-$A$6))</f>
        <v>0</v>
      </c>
      <c r="Y21" s="8">
        <f>'SCR Undiscounted (1.5)'!Y19/((1+$B$1)^($A21-$A$6))</f>
        <v>0</v>
      </c>
      <c r="Z21" s="8">
        <f>'SCR Undiscounted (1.5)'!Z19/((1+$B$1)^($A21-$A$6))</f>
        <v>0</v>
      </c>
      <c r="AA21" s="8">
        <f>'SCR Undiscounted (1.5)'!AA19/((1+$B$1)^($A21-$A$6))</f>
        <v>0</v>
      </c>
      <c r="AB21" s="22"/>
    </row>
    <row r="22" spans="1:30" s="25" customFormat="1" x14ac:dyDescent="0.25">
      <c r="A22" s="41">
        <v>2036</v>
      </c>
      <c r="B22" s="8">
        <f>'SCR Undiscounted (1.5)'!B20/((1+$B$1)^($A22-$A$6))</f>
        <v>0</v>
      </c>
      <c r="C22" s="8">
        <f>'SCR Undiscounted (1.5)'!C20/((1+$B$1)^($A22-$A$6))</f>
        <v>0</v>
      </c>
      <c r="D22" s="8">
        <f>'SCR Undiscounted (1.5)'!D20/((1+$B$1)^($A22-$A$6))</f>
        <v>0</v>
      </c>
      <c r="E22" s="8">
        <f>'SCR Undiscounted (1.5)'!E20/((1+$B$1)^($A22-$A$6))</f>
        <v>0</v>
      </c>
      <c r="F22" s="8">
        <f>'SCR Undiscounted (1.5)'!F20/((1+$B$1)^($A22-$A$6))</f>
        <v>0</v>
      </c>
      <c r="G22" s="8">
        <f>'SCR Undiscounted (1.5)'!G20/((1+$B$1)^($A22-$A$6))</f>
        <v>0</v>
      </c>
      <c r="H22" s="8">
        <f>'SCR Undiscounted (1.5)'!H20/((1+$B$1)^($A22-$A$6))</f>
        <v>0</v>
      </c>
      <c r="I22" s="8">
        <f>'SCR Undiscounted (1.5)'!I20/((1+$B$1)^($A22-$A$6))</f>
        <v>0</v>
      </c>
      <c r="J22" s="22"/>
      <c r="K22" s="8">
        <f>'SCR Undiscounted (1.5)'!K20/((1+$B$1)^($A22-$A$6))</f>
        <v>0</v>
      </c>
      <c r="L22" s="8">
        <f>'SCR Undiscounted (1.5)'!L20/((1+$B$1)^($A22-$A$6))</f>
        <v>0</v>
      </c>
      <c r="M22" s="8">
        <f>'SCR Undiscounted (1.5)'!M20/((1+$B$1)^($A22-$A$6))</f>
        <v>0</v>
      </c>
      <c r="N22" s="8">
        <f>'SCR Undiscounted (1.5)'!N20/((1+$B$1)^($A22-$A$6))</f>
        <v>0</v>
      </c>
      <c r="O22" s="8">
        <f>'SCR Undiscounted (1.5)'!O20/((1+$B$1)^($A22-$A$6))</f>
        <v>0</v>
      </c>
      <c r="P22" s="8">
        <f>'SCR Undiscounted (1.5)'!P20/((1+$B$1)^($A22-$A$6))</f>
        <v>0</v>
      </c>
      <c r="Q22" s="8">
        <f>'SCR Undiscounted (1.5)'!Q20/((1+$B$1)^($A22-$A$6))</f>
        <v>0</v>
      </c>
      <c r="R22" s="8">
        <f>'SCR Undiscounted (1.5)'!R20/((1+$B$1)^($A22-$A$6))</f>
        <v>0</v>
      </c>
      <c r="S22" s="22"/>
      <c r="T22" s="8">
        <f>'SCR Undiscounted (1.5)'!T20/((1+$B$1)^($A22-$A$6))</f>
        <v>0</v>
      </c>
      <c r="U22" s="8">
        <f>'SCR Undiscounted (1.5)'!U20/((1+$B$1)^($A22-$A$6))</f>
        <v>0</v>
      </c>
      <c r="V22" s="8">
        <f>'SCR Undiscounted (1.5)'!V20/((1+$B$1)^($A22-$A$6))</f>
        <v>0</v>
      </c>
      <c r="W22" s="8">
        <f>'SCR Undiscounted (1.5)'!W20/((1+$B$1)^($A22-$A$6))</f>
        <v>0</v>
      </c>
      <c r="X22" s="8">
        <f>'SCR Undiscounted (1.5)'!X20/((1+$B$1)^($A22-$A$6))</f>
        <v>0</v>
      </c>
      <c r="Y22" s="8">
        <f>'SCR Undiscounted (1.5)'!Y20/((1+$B$1)^($A22-$A$6))</f>
        <v>0</v>
      </c>
      <c r="Z22" s="8">
        <f>'SCR Undiscounted (1.5)'!Z20/((1+$B$1)^($A22-$A$6))</f>
        <v>0</v>
      </c>
      <c r="AA22" s="8">
        <f>'SCR Undiscounted (1.5)'!AA20/((1+$B$1)^($A22-$A$6))</f>
        <v>0</v>
      </c>
      <c r="AB22" s="22"/>
    </row>
    <row r="23" spans="1:30" s="25" customFormat="1" x14ac:dyDescent="0.25">
      <c r="A23" s="41">
        <v>2037</v>
      </c>
      <c r="B23" s="8">
        <f>'SCR Undiscounted (1.5)'!B21/((1+$B$1)^($A23-$A$6))</f>
        <v>0</v>
      </c>
      <c r="C23" s="8">
        <f>'SCR Undiscounted (1.5)'!C21/((1+$B$1)^($A23-$A$6))</f>
        <v>0</v>
      </c>
      <c r="D23" s="8">
        <f>'SCR Undiscounted (1.5)'!D21/((1+$B$1)^($A23-$A$6))</f>
        <v>0</v>
      </c>
      <c r="E23" s="8">
        <f>'SCR Undiscounted (1.5)'!E21/((1+$B$1)^($A23-$A$6))</f>
        <v>0</v>
      </c>
      <c r="F23" s="8">
        <f>'SCR Undiscounted (1.5)'!F21/((1+$B$1)^($A23-$A$6))</f>
        <v>0</v>
      </c>
      <c r="G23" s="8">
        <f>'SCR Undiscounted (1.5)'!G21/((1+$B$1)^($A23-$A$6))</f>
        <v>0</v>
      </c>
      <c r="H23" s="8">
        <f>'SCR Undiscounted (1.5)'!H21/((1+$B$1)^($A23-$A$6))</f>
        <v>0</v>
      </c>
      <c r="I23" s="8">
        <f>'SCR Undiscounted (1.5)'!I21/((1+$B$1)^($A23-$A$6))</f>
        <v>0</v>
      </c>
      <c r="J23" s="22"/>
      <c r="K23" s="8">
        <f>'SCR Undiscounted (1.5)'!K21/((1+$B$1)^($A23-$A$6))</f>
        <v>0</v>
      </c>
      <c r="L23" s="8">
        <f>'SCR Undiscounted (1.5)'!L21/((1+$B$1)^($A23-$A$6))</f>
        <v>0</v>
      </c>
      <c r="M23" s="8">
        <f>'SCR Undiscounted (1.5)'!M21/((1+$B$1)^($A23-$A$6))</f>
        <v>0</v>
      </c>
      <c r="N23" s="8">
        <f>'SCR Undiscounted (1.5)'!N21/((1+$B$1)^($A23-$A$6))</f>
        <v>0</v>
      </c>
      <c r="O23" s="8">
        <f>'SCR Undiscounted (1.5)'!O21/((1+$B$1)^($A23-$A$6))</f>
        <v>0</v>
      </c>
      <c r="P23" s="8">
        <f>'SCR Undiscounted (1.5)'!P21/((1+$B$1)^($A23-$A$6))</f>
        <v>0</v>
      </c>
      <c r="Q23" s="8">
        <f>'SCR Undiscounted (1.5)'!Q21/((1+$B$1)^($A23-$A$6))</f>
        <v>0</v>
      </c>
      <c r="R23" s="8">
        <f>'SCR Undiscounted (1.5)'!R21/((1+$B$1)^($A23-$A$6))</f>
        <v>0</v>
      </c>
      <c r="S23" s="22"/>
      <c r="T23" s="8">
        <f>'SCR Undiscounted (1.5)'!T21/((1+$B$1)^($A23-$A$6))</f>
        <v>0</v>
      </c>
      <c r="U23" s="8">
        <f>'SCR Undiscounted (1.5)'!U21/((1+$B$1)^($A23-$A$6))</f>
        <v>0</v>
      </c>
      <c r="V23" s="8">
        <f>'SCR Undiscounted (1.5)'!V21/((1+$B$1)^($A23-$A$6))</f>
        <v>0</v>
      </c>
      <c r="W23" s="8">
        <f>'SCR Undiscounted (1.5)'!W21/((1+$B$1)^($A23-$A$6))</f>
        <v>0</v>
      </c>
      <c r="X23" s="8">
        <f>'SCR Undiscounted (1.5)'!X21/((1+$B$1)^($A23-$A$6))</f>
        <v>0</v>
      </c>
      <c r="Y23" s="8">
        <f>'SCR Undiscounted (1.5)'!Y21/((1+$B$1)^($A23-$A$6))</f>
        <v>0</v>
      </c>
      <c r="Z23" s="8">
        <f>'SCR Undiscounted (1.5)'!Z21/((1+$B$1)^($A23-$A$6))</f>
        <v>0</v>
      </c>
      <c r="AA23" s="8">
        <f>'SCR Undiscounted (1.5)'!AA21/((1+$B$1)^($A23-$A$6))</f>
        <v>0</v>
      </c>
      <c r="AB23" s="22"/>
    </row>
    <row r="24" spans="1:30" s="25" customFormat="1" x14ac:dyDescent="0.25">
      <c r="A24" s="41">
        <v>2038</v>
      </c>
      <c r="B24" s="8">
        <f>'SCR Undiscounted (1.5)'!B22/((1+$B$1)^($A24-$A$6))</f>
        <v>0</v>
      </c>
      <c r="C24" s="8">
        <f>'SCR Undiscounted (1.5)'!C22/((1+$B$1)^($A24-$A$6))</f>
        <v>0</v>
      </c>
      <c r="D24" s="8">
        <f>'SCR Undiscounted (1.5)'!D22/((1+$B$1)^($A24-$A$6))</f>
        <v>0</v>
      </c>
      <c r="E24" s="8">
        <f>'SCR Undiscounted (1.5)'!E22/((1+$B$1)^($A24-$A$6))</f>
        <v>0</v>
      </c>
      <c r="F24" s="8">
        <f>'SCR Undiscounted (1.5)'!F22/((1+$B$1)^($A24-$A$6))</f>
        <v>0</v>
      </c>
      <c r="G24" s="8">
        <f>'SCR Undiscounted (1.5)'!G22/((1+$B$1)^($A24-$A$6))</f>
        <v>0</v>
      </c>
      <c r="H24" s="8">
        <f>'SCR Undiscounted (1.5)'!H22/((1+$B$1)^($A24-$A$6))</f>
        <v>0</v>
      </c>
      <c r="I24" s="8">
        <f>'SCR Undiscounted (1.5)'!I22/((1+$B$1)^($A24-$A$6))</f>
        <v>0</v>
      </c>
      <c r="J24" s="22"/>
      <c r="K24" s="8">
        <f>'SCR Undiscounted (1.5)'!K22/((1+$B$1)^($A24-$A$6))</f>
        <v>0</v>
      </c>
      <c r="L24" s="8">
        <f>'SCR Undiscounted (1.5)'!L22/((1+$B$1)^($A24-$A$6))</f>
        <v>0</v>
      </c>
      <c r="M24" s="8">
        <f>'SCR Undiscounted (1.5)'!M22/((1+$B$1)^($A24-$A$6))</f>
        <v>0</v>
      </c>
      <c r="N24" s="8">
        <f>'SCR Undiscounted (1.5)'!N22/((1+$B$1)^($A24-$A$6))</f>
        <v>0</v>
      </c>
      <c r="O24" s="8">
        <f>'SCR Undiscounted (1.5)'!O22/((1+$B$1)^($A24-$A$6))</f>
        <v>0</v>
      </c>
      <c r="P24" s="8">
        <f>'SCR Undiscounted (1.5)'!P22/((1+$B$1)^($A24-$A$6))</f>
        <v>0</v>
      </c>
      <c r="Q24" s="8">
        <f>'SCR Undiscounted (1.5)'!Q22/((1+$B$1)^($A24-$A$6))</f>
        <v>0</v>
      </c>
      <c r="R24" s="8">
        <f>'SCR Undiscounted (1.5)'!R22/((1+$B$1)^($A24-$A$6))</f>
        <v>0</v>
      </c>
      <c r="S24" s="22"/>
      <c r="T24" s="8">
        <f>'SCR Undiscounted (1.5)'!T22/((1+$B$1)^($A24-$A$6))</f>
        <v>0</v>
      </c>
      <c r="U24" s="8">
        <f>'SCR Undiscounted (1.5)'!U22/((1+$B$1)^($A24-$A$6))</f>
        <v>0</v>
      </c>
      <c r="V24" s="8">
        <f>'SCR Undiscounted (1.5)'!V22/((1+$B$1)^($A24-$A$6))</f>
        <v>0</v>
      </c>
      <c r="W24" s="8">
        <f>'SCR Undiscounted (1.5)'!W22/((1+$B$1)^($A24-$A$6))</f>
        <v>0</v>
      </c>
      <c r="X24" s="8">
        <f>'SCR Undiscounted (1.5)'!X22/((1+$B$1)^($A24-$A$6))</f>
        <v>0</v>
      </c>
      <c r="Y24" s="8">
        <f>'SCR Undiscounted (1.5)'!Y22/((1+$B$1)^($A24-$A$6))</f>
        <v>0</v>
      </c>
      <c r="Z24" s="8">
        <f>'SCR Undiscounted (1.5)'!Z22/((1+$B$1)^($A24-$A$6))</f>
        <v>0</v>
      </c>
      <c r="AA24" s="8">
        <f>'SCR Undiscounted (1.5)'!AA22/((1+$B$1)^($A24-$A$6))</f>
        <v>0</v>
      </c>
      <c r="AB24" s="22"/>
    </row>
    <row r="25" spans="1:30" s="25" customFormat="1" x14ac:dyDescent="0.25">
      <c r="A25" s="41">
        <v>2039</v>
      </c>
      <c r="B25" s="8">
        <f>'SCR Undiscounted (1.5)'!B23/((1+$B$1)^($A25-$A$6))</f>
        <v>0</v>
      </c>
      <c r="C25" s="8">
        <f>'SCR Undiscounted (1.5)'!C23/((1+$B$1)^($A25-$A$6))</f>
        <v>0</v>
      </c>
      <c r="D25" s="8">
        <f>'SCR Undiscounted (1.5)'!D23/((1+$B$1)^($A25-$A$6))</f>
        <v>0</v>
      </c>
      <c r="E25" s="8">
        <f>'SCR Undiscounted (1.5)'!E23/((1+$B$1)^($A25-$A$6))</f>
        <v>0</v>
      </c>
      <c r="F25" s="8">
        <f>'SCR Undiscounted (1.5)'!F23/((1+$B$1)^($A25-$A$6))</f>
        <v>0</v>
      </c>
      <c r="G25" s="8">
        <f>'SCR Undiscounted (1.5)'!G23/((1+$B$1)^($A25-$A$6))</f>
        <v>0</v>
      </c>
      <c r="H25" s="8">
        <f>'SCR Undiscounted (1.5)'!H23/((1+$B$1)^($A25-$A$6))</f>
        <v>0</v>
      </c>
      <c r="I25" s="8">
        <f>'SCR Undiscounted (1.5)'!I23/((1+$B$1)^($A25-$A$6))</f>
        <v>0</v>
      </c>
      <c r="J25" s="22"/>
      <c r="K25" s="8">
        <f>'SCR Undiscounted (1.5)'!K23/((1+$B$1)^($A25-$A$6))</f>
        <v>0</v>
      </c>
      <c r="L25" s="8">
        <f>'SCR Undiscounted (1.5)'!L23/((1+$B$1)^($A25-$A$6))</f>
        <v>0</v>
      </c>
      <c r="M25" s="8">
        <f>'SCR Undiscounted (1.5)'!M23/((1+$B$1)^($A25-$A$6))</f>
        <v>0</v>
      </c>
      <c r="N25" s="8">
        <f>'SCR Undiscounted (1.5)'!N23/((1+$B$1)^($A25-$A$6))</f>
        <v>0</v>
      </c>
      <c r="O25" s="8">
        <f>'SCR Undiscounted (1.5)'!O23/((1+$B$1)^($A25-$A$6))</f>
        <v>0</v>
      </c>
      <c r="P25" s="8">
        <f>'SCR Undiscounted (1.5)'!P23/((1+$B$1)^($A25-$A$6))</f>
        <v>0</v>
      </c>
      <c r="Q25" s="8">
        <f>'SCR Undiscounted (1.5)'!Q23/((1+$B$1)^($A25-$A$6))</f>
        <v>0</v>
      </c>
      <c r="R25" s="8">
        <f>'SCR Undiscounted (1.5)'!R23/((1+$B$1)^($A25-$A$6))</f>
        <v>0</v>
      </c>
      <c r="S25" s="22"/>
      <c r="T25" s="8">
        <f>'SCR Undiscounted (1.5)'!T23/((1+$B$1)^($A25-$A$6))</f>
        <v>0</v>
      </c>
      <c r="U25" s="8">
        <f>'SCR Undiscounted (1.5)'!U23/((1+$B$1)^($A25-$A$6))</f>
        <v>0</v>
      </c>
      <c r="V25" s="8">
        <f>'SCR Undiscounted (1.5)'!V23/((1+$B$1)^($A25-$A$6))</f>
        <v>0</v>
      </c>
      <c r="W25" s="8">
        <f>'SCR Undiscounted (1.5)'!W23/((1+$B$1)^($A25-$A$6))</f>
        <v>0</v>
      </c>
      <c r="X25" s="8">
        <f>'SCR Undiscounted (1.5)'!X23/((1+$B$1)^($A25-$A$6))</f>
        <v>0</v>
      </c>
      <c r="Y25" s="8">
        <f>'SCR Undiscounted (1.5)'!Y23/((1+$B$1)^($A25-$A$6))</f>
        <v>0</v>
      </c>
      <c r="Z25" s="8">
        <f>'SCR Undiscounted (1.5)'!Z23/((1+$B$1)^($A25-$A$6))</f>
        <v>0</v>
      </c>
      <c r="AA25" s="8">
        <f>'SCR Undiscounted (1.5)'!AA23/((1+$B$1)^($A25-$A$6))</f>
        <v>0</v>
      </c>
      <c r="AB25" s="22"/>
    </row>
    <row r="26" spans="1:30" s="25" customFormat="1" x14ac:dyDescent="0.25">
      <c r="A26" s="41">
        <v>2040</v>
      </c>
      <c r="B26" s="8">
        <f>'SCR Undiscounted (1.5)'!B24/((1+$B$1)^($A26-$A$6))</f>
        <v>0</v>
      </c>
      <c r="C26" s="8">
        <f>'SCR Undiscounted (1.5)'!C24/((1+$B$1)^($A26-$A$6))</f>
        <v>0</v>
      </c>
      <c r="D26" s="8">
        <f>'SCR Undiscounted (1.5)'!D24/((1+$B$1)^($A26-$A$6))</f>
        <v>0</v>
      </c>
      <c r="E26" s="8">
        <f>'SCR Undiscounted (1.5)'!E24/((1+$B$1)^($A26-$A$6))</f>
        <v>0</v>
      </c>
      <c r="F26" s="8">
        <f>'SCR Undiscounted (1.5)'!F24/((1+$B$1)^($A26-$A$6))</f>
        <v>0</v>
      </c>
      <c r="G26" s="8">
        <f>'SCR Undiscounted (1.5)'!G24/((1+$B$1)^($A26-$A$6))</f>
        <v>0</v>
      </c>
      <c r="H26" s="8">
        <f>'SCR Undiscounted (1.5)'!H24/((1+$B$1)^($A26-$A$6))</f>
        <v>0</v>
      </c>
      <c r="I26" s="8">
        <f>'SCR Undiscounted (1.5)'!I24/((1+$B$1)^($A26-$A$6))</f>
        <v>0</v>
      </c>
      <c r="J26" s="22"/>
      <c r="K26" s="8">
        <f>'SCR Undiscounted (1.5)'!K24/((1+$B$1)^($A26-$A$6))</f>
        <v>0</v>
      </c>
      <c r="L26" s="8">
        <f>'SCR Undiscounted (1.5)'!L24/((1+$B$1)^($A26-$A$6))</f>
        <v>0</v>
      </c>
      <c r="M26" s="8">
        <f>'SCR Undiscounted (1.5)'!M24/((1+$B$1)^($A26-$A$6))</f>
        <v>0</v>
      </c>
      <c r="N26" s="8">
        <f>'SCR Undiscounted (1.5)'!N24/((1+$B$1)^($A26-$A$6))</f>
        <v>0</v>
      </c>
      <c r="O26" s="8">
        <f>'SCR Undiscounted (1.5)'!O24/((1+$B$1)^($A26-$A$6))</f>
        <v>0</v>
      </c>
      <c r="P26" s="8">
        <f>'SCR Undiscounted (1.5)'!P24/((1+$B$1)^($A26-$A$6))</f>
        <v>0</v>
      </c>
      <c r="Q26" s="8">
        <f>'SCR Undiscounted (1.5)'!Q24/((1+$B$1)^($A26-$A$6))</f>
        <v>0</v>
      </c>
      <c r="R26" s="8">
        <f>'SCR Undiscounted (1.5)'!R24/((1+$B$1)^($A26-$A$6))</f>
        <v>0</v>
      </c>
      <c r="S26" s="22"/>
      <c r="T26" s="8">
        <f>'SCR Undiscounted (1.5)'!T24/((1+$B$1)^($A26-$A$6))</f>
        <v>0</v>
      </c>
      <c r="U26" s="8">
        <f>'SCR Undiscounted (1.5)'!U24/((1+$B$1)^($A26-$A$6))</f>
        <v>0</v>
      </c>
      <c r="V26" s="8">
        <f>'SCR Undiscounted (1.5)'!V24/((1+$B$1)^($A26-$A$6))</f>
        <v>0</v>
      </c>
      <c r="W26" s="8">
        <f>'SCR Undiscounted (1.5)'!W24/((1+$B$1)^($A26-$A$6))</f>
        <v>0</v>
      </c>
      <c r="X26" s="8">
        <f>'SCR Undiscounted (1.5)'!X24/((1+$B$1)^($A26-$A$6))</f>
        <v>0</v>
      </c>
      <c r="Y26" s="8">
        <f>'SCR Undiscounted (1.5)'!Y24/((1+$B$1)^($A26-$A$6))</f>
        <v>0</v>
      </c>
      <c r="Z26" s="8">
        <f>'SCR Undiscounted (1.5)'!Z24/((1+$B$1)^($A26-$A$6))</f>
        <v>0</v>
      </c>
      <c r="AA26" s="8">
        <f>'SCR Undiscounted (1.5)'!AA24/((1+$B$1)^($A26-$A$6))</f>
        <v>0</v>
      </c>
      <c r="AB26" s="22"/>
    </row>
    <row r="27" spans="1:30" s="25" customFormat="1" x14ac:dyDescent="0.25">
      <c r="A27" s="25" t="s">
        <v>20</v>
      </c>
      <c r="B27" s="21">
        <f>SUM(B6:B26)</f>
        <v>0</v>
      </c>
      <c r="C27" s="21">
        <f t="shared" ref="C27:H27" si="0">SUM(C6:C26)</f>
        <v>0</v>
      </c>
      <c r="D27" s="21">
        <f t="shared" si="0"/>
        <v>0</v>
      </c>
      <c r="E27" s="21">
        <f t="shared" si="0"/>
        <v>0</v>
      </c>
      <c r="F27" s="21">
        <f t="shared" si="0"/>
        <v>0</v>
      </c>
      <c r="G27" s="21">
        <f t="shared" si="0"/>
        <v>0</v>
      </c>
      <c r="H27" s="21">
        <f t="shared" si="0"/>
        <v>0</v>
      </c>
      <c r="I27" s="21">
        <f t="shared" ref="I27" si="1">SUM(I6:I26)</f>
        <v>0</v>
      </c>
      <c r="J27" s="22"/>
      <c r="K27" s="21">
        <f t="shared" ref="K27:Q27" si="2">SUM(K6:K26)</f>
        <v>0</v>
      </c>
      <c r="L27" s="21">
        <f t="shared" si="2"/>
        <v>0</v>
      </c>
      <c r="M27" s="21">
        <f t="shared" si="2"/>
        <v>0</v>
      </c>
      <c r="N27" s="21">
        <f t="shared" si="2"/>
        <v>0</v>
      </c>
      <c r="O27" s="21">
        <f t="shared" si="2"/>
        <v>0</v>
      </c>
      <c r="P27" s="21">
        <f t="shared" si="2"/>
        <v>0</v>
      </c>
      <c r="Q27" s="21">
        <f t="shared" si="2"/>
        <v>0</v>
      </c>
      <c r="R27" s="21">
        <f t="shared" ref="R27" si="3">SUM(R6:R26)</f>
        <v>0</v>
      </c>
      <c r="S27" s="22"/>
      <c r="T27" s="21">
        <f t="shared" ref="T27:Z27" si="4">SUM(T6:T26)</f>
        <v>0</v>
      </c>
      <c r="U27" s="21">
        <f t="shared" si="4"/>
        <v>0</v>
      </c>
      <c r="V27" s="21">
        <f t="shared" si="4"/>
        <v>0</v>
      </c>
      <c r="W27" s="21">
        <f t="shared" si="4"/>
        <v>0</v>
      </c>
      <c r="X27" s="21">
        <f t="shared" si="4"/>
        <v>0</v>
      </c>
      <c r="Y27" s="21">
        <f t="shared" si="4"/>
        <v>0</v>
      </c>
      <c r="Z27" s="21">
        <f t="shared" si="4"/>
        <v>0</v>
      </c>
      <c r="AA27" s="21">
        <f t="shared" ref="AA27" si="5">SUM(AA6:AA26)</f>
        <v>0</v>
      </c>
      <c r="AB27" s="22"/>
    </row>
    <row r="30" spans="1:30" x14ac:dyDescent="0.25">
      <c r="A30" s="12" t="s">
        <v>70</v>
      </c>
    </row>
    <row r="31" spans="1:30" x14ac:dyDescent="0.25">
      <c r="A31" s="12"/>
      <c r="B31" s="11" t="s">
        <v>33</v>
      </c>
      <c r="C31" s="11"/>
      <c r="D31" s="11"/>
      <c r="E31" s="11"/>
      <c r="F31" s="11"/>
      <c r="G31" s="11"/>
      <c r="H31" s="11"/>
      <c r="I31" s="11"/>
      <c r="K31" s="11" t="s">
        <v>34</v>
      </c>
      <c r="L31" s="11"/>
      <c r="M31" s="11"/>
      <c r="N31" s="11"/>
      <c r="O31" s="11"/>
      <c r="P31" s="11"/>
      <c r="Q31" s="11"/>
      <c r="R31" s="11"/>
      <c r="T31" s="11" t="s">
        <v>10</v>
      </c>
      <c r="U31" s="11"/>
      <c r="V31" s="11"/>
      <c r="W31" s="11"/>
      <c r="X31" s="11"/>
      <c r="Y31" s="11"/>
      <c r="Z31" s="11"/>
      <c r="AA31" s="11"/>
    </row>
    <row r="32" spans="1:30" ht="30" x14ac:dyDescent="0.25">
      <c r="A32" s="41" t="s">
        <v>0</v>
      </c>
      <c r="B32" s="41" t="s">
        <v>3</v>
      </c>
      <c r="C32" s="41" t="s">
        <v>4</v>
      </c>
      <c r="D32" s="41" t="s">
        <v>5</v>
      </c>
      <c r="E32" s="41" t="s">
        <v>6</v>
      </c>
      <c r="F32" s="41" t="s">
        <v>7</v>
      </c>
      <c r="G32" s="41" t="s">
        <v>8</v>
      </c>
      <c r="H32" s="41" t="s">
        <v>9</v>
      </c>
      <c r="I32" s="41" t="s">
        <v>11</v>
      </c>
      <c r="K32" s="41" t="s">
        <v>3</v>
      </c>
      <c r="L32" s="41" t="s">
        <v>4</v>
      </c>
      <c r="M32" s="41" t="s">
        <v>5</v>
      </c>
      <c r="N32" s="41" t="s">
        <v>6</v>
      </c>
      <c r="O32" s="41" t="s">
        <v>7</v>
      </c>
      <c r="P32" s="41" t="s">
        <v>8</v>
      </c>
      <c r="Q32" s="41" t="s">
        <v>9</v>
      </c>
      <c r="R32" s="41" t="s">
        <v>11</v>
      </c>
      <c r="T32" s="41" t="s">
        <v>3</v>
      </c>
      <c r="U32" s="41" t="s">
        <v>4</v>
      </c>
      <c r="V32" s="41" t="s">
        <v>5</v>
      </c>
      <c r="W32" s="41" t="s">
        <v>6</v>
      </c>
      <c r="X32" s="41" t="s">
        <v>7</v>
      </c>
      <c r="Y32" s="41" t="s">
        <v>8</v>
      </c>
      <c r="Z32" s="41" t="s">
        <v>9</v>
      </c>
      <c r="AA32" s="41" t="s">
        <v>11</v>
      </c>
      <c r="AC32" s="12"/>
      <c r="AD32" s="12"/>
    </row>
    <row r="33" spans="1:28" s="25" customFormat="1" x14ac:dyDescent="0.25">
      <c r="A33" s="41">
        <v>2020</v>
      </c>
      <c r="B33" s="8">
        <f>'SCR Undiscounted (1.5)'!B31/((1+$B$1)^($A33-$A$6))</f>
        <v>0</v>
      </c>
      <c r="C33" s="8">
        <f>'SCR Undiscounted (1.5)'!C31/((1+$B$1)^($A33-$A$6))</f>
        <v>0</v>
      </c>
      <c r="D33" s="8">
        <f>'SCR Undiscounted (1.5)'!D31/((1+$B$1)^($A33-$A$6))</f>
        <v>0</v>
      </c>
      <c r="E33" s="8">
        <f>'SCR Undiscounted (1.5)'!E31/((1+$B$1)^($A33-$A$6))</f>
        <v>0</v>
      </c>
      <c r="F33" s="8">
        <f>'SCR Undiscounted (1.5)'!F31/((1+$B$1)^($A33-$A$6))</f>
        <v>0</v>
      </c>
      <c r="G33" s="8">
        <f>'SCR Undiscounted (1.5)'!G31/((1+$B$1)^($A33-$A$6))</f>
        <v>0</v>
      </c>
      <c r="H33" s="8">
        <f>'SCR Undiscounted (1.5)'!H31/((1+$B$1)^($A33-$A$6))</f>
        <v>0</v>
      </c>
      <c r="I33" s="8">
        <f>'SCR Undiscounted (1.5)'!I31/((1+$B$1)^($A33-$A$6))</f>
        <v>0</v>
      </c>
      <c r="J33" s="22"/>
      <c r="K33" s="8">
        <f>'SCR Undiscounted (1.5)'!K31/((1+$B$1)^($A33-$A$6))</f>
        <v>0</v>
      </c>
      <c r="L33" s="8">
        <f>'SCR Undiscounted (1.5)'!L31/((1+$B$1)^($A33-$A$6))</f>
        <v>0</v>
      </c>
      <c r="M33" s="8">
        <f>'SCR Undiscounted (1.5)'!M31/((1+$B$1)^($A33-$A$6))</f>
        <v>0</v>
      </c>
      <c r="N33" s="8">
        <f>'SCR Undiscounted (1.5)'!N31/((1+$B$1)^($A33-$A$6))</f>
        <v>0</v>
      </c>
      <c r="O33" s="8">
        <f>'SCR Undiscounted (1.5)'!O31/((1+$B$1)^($A33-$A$6))</f>
        <v>0</v>
      </c>
      <c r="P33" s="8">
        <f>'SCR Undiscounted (1.5)'!P31/((1+$B$1)^($A33-$A$6))</f>
        <v>0</v>
      </c>
      <c r="Q33" s="8">
        <f>'SCR Undiscounted (1.5)'!Q31/((1+$B$1)^($A33-$A$6))</f>
        <v>0</v>
      </c>
      <c r="R33" s="8">
        <f>'SCR Undiscounted (1.5)'!R31/((1+$B$1)^($A33-$A$6))</f>
        <v>0</v>
      </c>
      <c r="S33" s="22"/>
      <c r="T33" s="8">
        <f>'SCR Undiscounted (1.5)'!T31/((1+$B$1)^($A33-$A$6))</f>
        <v>0</v>
      </c>
      <c r="U33" s="8">
        <f>'SCR Undiscounted (1.5)'!U31/((1+$B$1)^($A33-$A$6))</f>
        <v>0</v>
      </c>
      <c r="V33" s="8">
        <f>'SCR Undiscounted (1.5)'!V31/((1+$B$1)^($A33-$A$6))</f>
        <v>0</v>
      </c>
      <c r="W33" s="8">
        <f>'SCR Undiscounted (1.5)'!W31/((1+$B$1)^($A33-$A$6))</f>
        <v>0</v>
      </c>
      <c r="X33" s="8">
        <f>'SCR Undiscounted (1.5)'!X31/((1+$B$1)^($A33-$A$6))</f>
        <v>0</v>
      </c>
      <c r="Y33" s="8">
        <f>'SCR Undiscounted (1.5)'!Y31/((1+$B$1)^($A33-$A$6))</f>
        <v>0</v>
      </c>
      <c r="Z33" s="8">
        <f>'SCR Undiscounted (1.5)'!Z31/((1+$B$1)^($A33-$A$6))</f>
        <v>0</v>
      </c>
      <c r="AA33" s="8">
        <f>'SCR Undiscounted (1.5)'!AA31/((1+$B$1)^($A33-$A$6))</f>
        <v>0</v>
      </c>
      <c r="AB33" s="22"/>
    </row>
    <row r="34" spans="1:28" s="25" customFormat="1" x14ac:dyDescent="0.25">
      <c r="A34" s="41">
        <v>2021</v>
      </c>
      <c r="B34" s="8">
        <f>'SCR Undiscounted (1.5)'!B32/((1+$B$1)^($A34-$A$6))</f>
        <v>0</v>
      </c>
      <c r="C34" s="8">
        <f>'SCR Undiscounted (1.5)'!C32/((1+$B$1)^($A34-$A$6))</f>
        <v>0</v>
      </c>
      <c r="D34" s="8">
        <f>'SCR Undiscounted (1.5)'!D32/((1+$B$1)^($A34-$A$6))</f>
        <v>0</v>
      </c>
      <c r="E34" s="8">
        <f>'SCR Undiscounted (1.5)'!E32/((1+$B$1)^($A34-$A$6))</f>
        <v>0</v>
      </c>
      <c r="F34" s="8">
        <f>'SCR Undiscounted (1.5)'!F32/((1+$B$1)^($A34-$A$6))</f>
        <v>0</v>
      </c>
      <c r="G34" s="8">
        <f>'SCR Undiscounted (1.5)'!G32/((1+$B$1)^($A34-$A$6))</f>
        <v>0</v>
      </c>
      <c r="H34" s="8">
        <f>'SCR Undiscounted (1.5)'!H32/((1+$B$1)^($A34-$A$6))</f>
        <v>0</v>
      </c>
      <c r="I34" s="8">
        <f>'SCR Undiscounted (1.5)'!I32/((1+$B$1)^($A34-$A$6))</f>
        <v>0</v>
      </c>
      <c r="J34" s="22"/>
      <c r="K34" s="8">
        <f>'SCR Undiscounted (1.5)'!K32/((1+$B$1)^($A34-$A$6))</f>
        <v>0</v>
      </c>
      <c r="L34" s="8">
        <f>'SCR Undiscounted (1.5)'!L32/((1+$B$1)^($A34-$A$6))</f>
        <v>0</v>
      </c>
      <c r="M34" s="8">
        <f>'SCR Undiscounted (1.5)'!M32/((1+$B$1)^($A34-$A$6))</f>
        <v>0</v>
      </c>
      <c r="N34" s="8">
        <f>'SCR Undiscounted (1.5)'!N32/((1+$B$1)^($A34-$A$6))</f>
        <v>0</v>
      </c>
      <c r="O34" s="8">
        <f>'SCR Undiscounted (1.5)'!O32/((1+$B$1)^($A34-$A$6))</f>
        <v>0</v>
      </c>
      <c r="P34" s="8">
        <f>'SCR Undiscounted (1.5)'!P32/((1+$B$1)^($A34-$A$6))</f>
        <v>0</v>
      </c>
      <c r="Q34" s="8">
        <f>'SCR Undiscounted (1.5)'!Q32/((1+$B$1)^($A34-$A$6))</f>
        <v>0</v>
      </c>
      <c r="R34" s="8">
        <f>'SCR Undiscounted (1.5)'!R32/((1+$B$1)^($A34-$A$6))</f>
        <v>0</v>
      </c>
      <c r="S34" s="22"/>
      <c r="T34" s="8">
        <f>'SCR Undiscounted (1.5)'!T32/((1+$B$1)^($A34-$A$6))</f>
        <v>0</v>
      </c>
      <c r="U34" s="8">
        <f>'SCR Undiscounted (1.5)'!U32/((1+$B$1)^($A34-$A$6))</f>
        <v>0</v>
      </c>
      <c r="V34" s="8">
        <f>'SCR Undiscounted (1.5)'!V32/((1+$B$1)^($A34-$A$6))</f>
        <v>0</v>
      </c>
      <c r="W34" s="8">
        <f>'SCR Undiscounted (1.5)'!W32/((1+$B$1)^($A34-$A$6))</f>
        <v>0</v>
      </c>
      <c r="X34" s="8">
        <f>'SCR Undiscounted (1.5)'!X32/((1+$B$1)^($A34-$A$6))</f>
        <v>0</v>
      </c>
      <c r="Y34" s="8">
        <f>'SCR Undiscounted (1.5)'!Y32/((1+$B$1)^($A34-$A$6))</f>
        <v>0</v>
      </c>
      <c r="Z34" s="8">
        <f>'SCR Undiscounted (1.5)'!Z32/((1+$B$1)^($A34-$A$6))</f>
        <v>0</v>
      </c>
      <c r="AA34" s="8">
        <f>'SCR Undiscounted (1.5)'!AA32/((1+$B$1)^($A34-$A$6))</f>
        <v>0</v>
      </c>
      <c r="AB34" s="22"/>
    </row>
    <row r="35" spans="1:28" s="25" customFormat="1" x14ac:dyDescent="0.25">
      <c r="A35" s="41">
        <v>2022</v>
      </c>
      <c r="B35" s="8">
        <f>'SCR Undiscounted (1.5)'!B33/((1+$B$1)^($A35-$A$6))</f>
        <v>0</v>
      </c>
      <c r="C35" s="8">
        <f>'SCR Undiscounted (1.5)'!C33/((1+$B$1)^($A35-$A$6))</f>
        <v>0</v>
      </c>
      <c r="D35" s="8">
        <f>'SCR Undiscounted (1.5)'!D33/((1+$B$1)^($A35-$A$6))</f>
        <v>0</v>
      </c>
      <c r="E35" s="8">
        <f>'SCR Undiscounted (1.5)'!E33/((1+$B$1)^($A35-$A$6))</f>
        <v>0</v>
      </c>
      <c r="F35" s="8">
        <f>'SCR Undiscounted (1.5)'!F33/((1+$B$1)^($A35-$A$6))</f>
        <v>0</v>
      </c>
      <c r="G35" s="8">
        <f>'SCR Undiscounted (1.5)'!G33/((1+$B$1)^($A35-$A$6))</f>
        <v>0</v>
      </c>
      <c r="H35" s="8">
        <f>'SCR Undiscounted (1.5)'!H33/((1+$B$1)^($A35-$A$6))</f>
        <v>0</v>
      </c>
      <c r="I35" s="8">
        <f>'SCR Undiscounted (1.5)'!I33/((1+$B$1)^($A35-$A$6))</f>
        <v>0</v>
      </c>
      <c r="J35" s="22"/>
      <c r="K35" s="8">
        <f>'SCR Undiscounted (1.5)'!K33/((1+$B$1)^($A35-$A$6))</f>
        <v>0</v>
      </c>
      <c r="L35" s="8">
        <f>'SCR Undiscounted (1.5)'!L33/((1+$B$1)^($A35-$A$6))</f>
        <v>0</v>
      </c>
      <c r="M35" s="8">
        <f>'SCR Undiscounted (1.5)'!M33/((1+$B$1)^($A35-$A$6))</f>
        <v>0</v>
      </c>
      <c r="N35" s="8">
        <f>'SCR Undiscounted (1.5)'!N33/((1+$B$1)^($A35-$A$6))</f>
        <v>0</v>
      </c>
      <c r="O35" s="8">
        <f>'SCR Undiscounted (1.5)'!O33/((1+$B$1)^($A35-$A$6))</f>
        <v>0</v>
      </c>
      <c r="P35" s="8">
        <f>'SCR Undiscounted (1.5)'!P33/((1+$B$1)^($A35-$A$6))</f>
        <v>0</v>
      </c>
      <c r="Q35" s="8">
        <f>'SCR Undiscounted (1.5)'!Q33/((1+$B$1)^($A35-$A$6))</f>
        <v>0</v>
      </c>
      <c r="R35" s="8">
        <f>'SCR Undiscounted (1.5)'!R33/((1+$B$1)^($A35-$A$6))</f>
        <v>0</v>
      </c>
      <c r="S35" s="22"/>
      <c r="T35" s="8">
        <f>'SCR Undiscounted (1.5)'!T33/((1+$B$1)^($A35-$A$6))</f>
        <v>0</v>
      </c>
      <c r="U35" s="8">
        <f>'SCR Undiscounted (1.5)'!U33/((1+$B$1)^($A35-$A$6))</f>
        <v>0</v>
      </c>
      <c r="V35" s="8">
        <f>'SCR Undiscounted (1.5)'!V33/((1+$B$1)^($A35-$A$6))</f>
        <v>0</v>
      </c>
      <c r="W35" s="8">
        <f>'SCR Undiscounted (1.5)'!W33/((1+$B$1)^($A35-$A$6))</f>
        <v>0</v>
      </c>
      <c r="X35" s="8">
        <f>'SCR Undiscounted (1.5)'!X33/((1+$B$1)^($A35-$A$6))</f>
        <v>0</v>
      </c>
      <c r="Y35" s="8">
        <f>'SCR Undiscounted (1.5)'!Y33/((1+$B$1)^($A35-$A$6))</f>
        <v>0</v>
      </c>
      <c r="Z35" s="8">
        <f>'SCR Undiscounted (1.5)'!Z33/((1+$B$1)^($A35-$A$6))</f>
        <v>0</v>
      </c>
      <c r="AA35" s="8">
        <f>'SCR Undiscounted (1.5)'!AA33/((1+$B$1)^($A35-$A$6))</f>
        <v>0</v>
      </c>
      <c r="AB35" s="22"/>
    </row>
    <row r="36" spans="1:28" s="25" customFormat="1" x14ac:dyDescent="0.25">
      <c r="A36" s="41">
        <v>2023</v>
      </c>
      <c r="B36" s="8">
        <f>'SCR Undiscounted (1.5)'!B34/((1+$B$1)^($A36-$A$6))</f>
        <v>0</v>
      </c>
      <c r="C36" s="8">
        <f>'SCR Undiscounted (1.5)'!C34/((1+$B$1)^($A36-$A$6))</f>
        <v>0</v>
      </c>
      <c r="D36" s="8">
        <f>'SCR Undiscounted (1.5)'!D34/((1+$B$1)^($A36-$A$6))</f>
        <v>0</v>
      </c>
      <c r="E36" s="8">
        <f>'SCR Undiscounted (1.5)'!E34/((1+$B$1)^($A36-$A$6))</f>
        <v>0</v>
      </c>
      <c r="F36" s="8">
        <f>'SCR Undiscounted (1.5)'!F34/((1+$B$1)^($A36-$A$6))</f>
        <v>0</v>
      </c>
      <c r="G36" s="8">
        <f>'SCR Undiscounted (1.5)'!G34/((1+$B$1)^($A36-$A$6))</f>
        <v>0</v>
      </c>
      <c r="H36" s="8">
        <f>'SCR Undiscounted (1.5)'!H34/((1+$B$1)^($A36-$A$6))</f>
        <v>0</v>
      </c>
      <c r="I36" s="8">
        <f>'SCR Undiscounted (1.5)'!I34/((1+$B$1)^($A36-$A$6))</f>
        <v>0</v>
      </c>
      <c r="J36" s="22"/>
      <c r="K36" s="8">
        <f>'SCR Undiscounted (1.5)'!K34/((1+$B$1)^($A36-$A$6))</f>
        <v>0</v>
      </c>
      <c r="L36" s="8">
        <f>'SCR Undiscounted (1.5)'!L34/((1+$B$1)^($A36-$A$6))</f>
        <v>0</v>
      </c>
      <c r="M36" s="8">
        <f>'SCR Undiscounted (1.5)'!M34/((1+$B$1)^($A36-$A$6))</f>
        <v>0</v>
      </c>
      <c r="N36" s="8">
        <f>'SCR Undiscounted (1.5)'!N34/((1+$B$1)^($A36-$A$6))</f>
        <v>0</v>
      </c>
      <c r="O36" s="8">
        <f>'SCR Undiscounted (1.5)'!O34/((1+$B$1)^($A36-$A$6))</f>
        <v>0</v>
      </c>
      <c r="P36" s="8">
        <f>'SCR Undiscounted (1.5)'!P34/((1+$B$1)^($A36-$A$6))</f>
        <v>0</v>
      </c>
      <c r="Q36" s="8">
        <f>'SCR Undiscounted (1.5)'!Q34/((1+$B$1)^($A36-$A$6))</f>
        <v>0</v>
      </c>
      <c r="R36" s="8">
        <f>'SCR Undiscounted (1.5)'!R34/((1+$B$1)^($A36-$A$6))</f>
        <v>0</v>
      </c>
      <c r="S36" s="22"/>
      <c r="T36" s="8">
        <f>'SCR Undiscounted (1.5)'!T34/((1+$B$1)^($A36-$A$6))</f>
        <v>0</v>
      </c>
      <c r="U36" s="8">
        <f>'SCR Undiscounted (1.5)'!U34/((1+$B$1)^($A36-$A$6))</f>
        <v>0</v>
      </c>
      <c r="V36" s="8">
        <f>'SCR Undiscounted (1.5)'!V34/((1+$B$1)^($A36-$A$6))</f>
        <v>0</v>
      </c>
      <c r="W36" s="8">
        <f>'SCR Undiscounted (1.5)'!W34/((1+$B$1)^($A36-$A$6))</f>
        <v>0</v>
      </c>
      <c r="X36" s="8">
        <f>'SCR Undiscounted (1.5)'!X34/((1+$B$1)^($A36-$A$6))</f>
        <v>0</v>
      </c>
      <c r="Y36" s="8">
        <f>'SCR Undiscounted (1.5)'!Y34/((1+$B$1)^($A36-$A$6))</f>
        <v>0</v>
      </c>
      <c r="Z36" s="8">
        <f>'SCR Undiscounted (1.5)'!Z34/((1+$B$1)^($A36-$A$6))</f>
        <v>0</v>
      </c>
      <c r="AA36" s="8">
        <f>'SCR Undiscounted (1.5)'!AA34/((1+$B$1)^($A36-$A$6))</f>
        <v>0</v>
      </c>
      <c r="AB36" s="22"/>
    </row>
    <row r="37" spans="1:28" s="25" customFormat="1" x14ac:dyDescent="0.25">
      <c r="A37" s="41">
        <v>2024</v>
      </c>
      <c r="B37" s="8">
        <f>'SCR Undiscounted (1.5)'!B35/((1+$B$1)^($A37-$A$6))</f>
        <v>0</v>
      </c>
      <c r="C37" s="8">
        <f>'SCR Undiscounted (1.5)'!C35/((1+$B$1)^($A37-$A$6))</f>
        <v>0</v>
      </c>
      <c r="D37" s="8">
        <f>'SCR Undiscounted (1.5)'!D35/((1+$B$1)^($A37-$A$6))</f>
        <v>0</v>
      </c>
      <c r="E37" s="8">
        <f>'SCR Undiscounted (1.5)'!E35/((1+$B$1)^($A37-$A$6))</f>
        <v>0</v>
      </c>
      <c r="F37" s="8">
        <f>'SCR Undiscounted (1.5)'!F35/((1+$B$1)^($A37-$A$6))</f>
        <v>0</v>
      </c>
      <c r="G37" s="8">
        <f>'SCR Undiscounted (1.5)'!G35/((1+$B$1)^($A37-$A$6))</f>
        <v>0</v>
      </c>
      <c r="H37" s="8">
        <f>'SCR Undiscounted (1.5)'!H35/((1+$B$1)^($A37-$A$6))</f>
        <v>0</v>
      </c>
      <c r="I37" s="8">
        <f>'SCR Undiscounted (1.5)'!I35/((1+$B$1)^($A37-$A$6))</f>
        <v>0</v>
      </c>
      <c r="J37" s="22"/>
      <c r="K37" s="8">
        <f>'SCR Undiscounted (1.5)'!K35/((1+$B$1)^($A37-$A$6))</f>
        <v>0</v>
      </c>
      <c r="L37" s="8">
        <f>'SCR Undiscounted (1.5)'!L35/((1+$B$1)^($A37-$A$6))</f>
        <v>0</v>
      </c>
      <c r="M37" s="8">
        <f>'SCR Undiscounted (1.5)'!M35/((1+$B$1)^($A37-$A$6))</f>
        <v>0</v>
      </c>
      <c r="N37" s="8">
        <f>'SCR Undiscounted (1.5)'!N35/((1+$B$1)^($A37-$A$6))</f>
        <v>0</v>
      </c>
      <c r="O37" s="8">
        <f>'SCR Undiscounted (1.5)'!O35/((1+$B$1)^($A37-$A$6))</f>
        <v>0</v>
      </c>
      <c r="P37" s="8">
        <f>'SCR Undiscounted (1.5)'!P35/((1+$B$1)^($A37-$A$6))</f>
        <v>0</v>
      </c>
      <c r="Q37" s="8">
        <f>'SCR Undiscounted (1.5)'!Q35/((1+$B$1)^($A37-$A$6))</f>
        <v>0</v>
      </c>
      <c r="R37" s="8">
        <f>'SCR Undiscounted (1.5)'!R35/((1+$B$1)^($A37-$A$6))</f>
        <v>0</v>
      </c>
      <c r="S37" s="22"/>
      <c r="T37" s="8">
        <f>'SCR Undiscounted (1.5)'!T35/((1+$B$1)^($A37-$A$6))</f>
        <v>0</v>
      </c>
      <c r="U37" s="8">
        <f>'SCR Undiscounted (1.5)'!U35/((1+$B$1)^($A37-$A$6))</f>
        <v>0</v>
      </c>
      <c r="V37" s="8">
        <f>'SCR Undiscounted (1.5)'!V35/((1+$B$1)^($A37-$A$6))</f>
        <v>0</v>
      </c>
      <c r="W37" s="8">
        <f>'SCR Undiscounted (1.5)'!W35/((1+$B$1)^($A37-$A$6))</f>
        <v>0</v>
      </c>
      <c r="X37" s="8">
        <f>'SCR Undiscounted (1.5)'!X35/((1+$B$1)^($A37-$A$6))</f>
        <v>0</v>
      </c>
      <c r="Y37" s="8">
        <f>'SCR Undiscounted (1.5)'!Y35/((1+$B$1)^($A37-$A$6))</f>
        <v>0</v>
      </c>
      <c r="Z37" s="8">
        <f>'SCR Undiscounted (1.5)'!Z35/((1+$B$1)^($A37-$A$6))</f>
        <v>0</v>
      </c>
      <c r="AA37" s="8">
        <f>'SCR Undiscounted (1.5)'!AA35/((1+$B$1)^($A37-$A$6))</f>
        <v>0</v>
      </c>
      <c r="AB37" s="22"/>
    </row>
    <row r="38" spans="1:28" s="25" customFormat="1" x14ac:dyDescent="0.25">
      <c r="A38" s="41">
        <v>2025</v>
      </c>
      <c r="B38" s="8">
        <f>'SCR Undiscounted (1.5)'!B36/((1+$B$1)^($A38-$A$6))</f>
        <v>0</v>
      </c>
      <c r="C38" s="8">
        <f>'SCR Undiscounted (1.5)'!C36/((1+$B$1)^($A38-$A$6))</f>
        <v>0</v>
      </c>
      <c r="D38" s="8">
        <f>'SCR Undiscounted (1.5)'!D36/((1+$B$1)^($A38-$A$6))</f>
        <v>0</v>
      </c>
      <c r="E38" s="8">
        <f>'SCR Undiscounted (1.5)'!E36/((1+$B$1)^($A38-$A$6))</f>
        <v>0</v>
      </c>
      <c r="F38" s="8">
        <f>'SCR Undiscounted (1.5)'!F36/((1+$B$1)^($A38-$A$6))</f>
        <v>0</v>
      </c>
      <c r="G38" s="8">
        <f>'SCR Undiscounted (1.5)'!G36/((1+$B$1)^($A38-$A$6))</f>
        <v>0</v>
      </c>
      <c r="H38" s="8">
        <f>'SCR Undiscounted (1.5)'!H36/((1+$B$1)^($A38-$A$6))</f>
        <v>0</v>
      </c>
      <c r="I38" s="8">
        <f>'SCR Undiscounted (1.5)'!I36/((1+$B$1)^($A38-$A$6))</f>
        <v>0</v>
      </c>
      <c r="J38" s="22"/>
      <c r="K38" s="8">
        <f>'SCR Undiscounted (1.5)'!K36/((1+$B$1)^($A38-$A$6))</f>
        <v>0</v>
      </c>
      <c r="L38" s="8">
        <f>'SCR Undiscounted (1.5)'!L36/((1+$B$1)^($A38-$A$6))</f>
        <v>0</v>
      </c>
      <c r="M38" s="8">
        <f>'SCR Undiscounted (1.5)'!M36/((1+$B$1)^($A38-$A$6))</f>
        <v>0</v>
      </c>
      <c r="N38" s="8">
        <f>'SCR Undiscounted (1.5)'!N36/((1+$B$1)^($A38-$A$6))</f>
        <v>0</v>
      </c>
      <c r="O38" s="8">
        <f>'SCR Undiscounted (1.5)'!O36/((1+$B$1)^($A38-$A$6))</f>
        <v>0</v>
      </c>
      <c r="P38" s="8">
        <f>'SCR Undiscounted (1.5)'!P36/((1+$B$1)^($A38-$A$6))</f>
        <v>0</v>
      </c>
      <c r="Q38" s="8">
        <f>'SCR Undiscounted (1.5)'!Q36/((1+$B$1)^($A38-$A$6))</f>
        <v>0</v>
      </c>
      <c r="R38" s="8">
        <f>'SCR Undiscounted (1.5)'!R36/((1+$B$1)^($A38-$A$6))</f>
        <v>0</v>
      </c>
      <c r="S38" s="22"/>
      <c r="T38" s="8">
        <f>'SCR Undiscounted (1.5)'!T36/((1+$B$1)^($A38-$A$6))</f>
        <v>0</v>
      </c>
      <c r="U38" s="8">
        <f>'SCR Undiscounted (1.5)'!U36/((1+$B$1)^($A38-$A$6))</f>
        <v>0</v>
      </c>
      <c r="V38" s="8">
        <f>'SCR Undiscounted (1.5)'!V36/((1+$B$1)^($A38-$A$6))</f>
        <v>0</v>
      </c>
      <c r="W38" s="8">
        <f>'SCR Undiscounted (1.5)'!W36/((1+$B$1)^($A38-$A$6))</f>
        <v>0</v>
      </c>
      <c r="X38" s="8">
        <f>'SCR Undiscounted (1.5)'!X36/((1+$B$1)^($A38-$A$6))</f>
        <v>0</v>
      </c>
      <c r="Y38" s="8">
        <f>'SCR Undiscounted (1.5)'!Y36/((1+$B$1)^($A38-$A$6))</f>
        <v>0</v>
      </c>
      <c r="Z38" s="8">
        <f>'SCR Undiscounted (1.5)'!Z36/((1+$B$1)^($A38-$A$6))</f>
        <v>0</v>
      </c>
      <c r="AA38" s="8">
        <f>'SCR Undiscounted (1.5)'!AA36/((1+$B$1)^($A38-$A$6))</f>
        <v>0</v>
      </c>
      <c r="AB38" s="22"/>
    </row>
    <row r="39" spans="1:28" s="25" customFormat="1" x14ac:dyDescent="0.25">
      <c r="A39" s="41">
        <v>2026</v>
      </c>
      <c r="B39" s="8">
        <f>'SCR Undiscounted (1.5)'!B37/((1+$B$1)^($A39-$A$6))</f>
        <v>0</v>
      </c>
      <c r="C39" s="8">
        <f>'SCR Undiscounted (1.5)'!C37/((1+$B$1)^($A39-$A$6))</f>
        <v>0</v>
      </c>
      <c r="D39" s="8">
        <f>'SCR Undiscounted (1.5)'!D37/((1+$B$1)^($A39-$A$6))</f>
        <v>0</v>
      </c>
      <c r="E39" s="8">
        <f>'SCR Undiscounted (1.5)'!E37/((1+$B$1)^($A39-$A$6))</f>
        <v>0</v>
      </c>
      <c r="F39" s="8">
        <f>'SCR Undiscounted (1.5)'!F37/((1+$B$1)^($A39-$A$6))</f>
        <v>0</v>
      </c>
      <c r="G39" s="8">
        <f>'SCR Undiscounted (1.5)'!G37/((1+$B$1)^($A39-$A$6))</f>
        <v>0</v>
      </c>
      <c r="H39" s="8">
        <f>'SCR Undiscounted (1.5)'!H37/((1+$B$1)^($A39-$A$6))</f>
        <v>0</v>
      </c>
      <c r="I39" s="8">
        <f>'SCR Undiscounted (1.5)'!I37/((1+$B$1)^($A39-$A$6))</f>
        <v>0</v>
      </c>
      <c r="J39" s="22"/>
      <c r="K39" s="8">
        <f>'SCR Undiscounted (1.5)'!K37/((1+$B$1)^($A39-$A$6))</f>
        <v>0</v>
      </c>
      <c r="L39" s="8">
        <f>'SCR Undiscounted (1.5)'!L37/((1+$B$1)^($A39-$A$6))</f>
        <v>0</v>
      </c>
      <c r="M39" s="8">
        <f>'SCR Undiscounted (1.5)'!M37/((1+$B$1)^($A39-$A$6))</f>
        <v>0</v>
      </c>
      <c r="N39" s="8">
        <f>'SCR Undiscounted (1.5)'!N37/((1+$B$1)^($A39-$A$6))</f>
        <v>0</v>
      </c>
      <c r="O39" s="8">
        <f>'SCR Undiscounted (1.5)'!O37/((1+$B$1)^($A39-$A$6))</f>
        <v>0</v>
      </c>
      <c r="P39" s="8">
        <f>'SCR Undiscounted (1.5)'!P37/((1+$B$1)^($A39-$A$6))</f>
        <v>0</v>
      </c>
      <c r="Q39" s="8">
        <f>'SCR Undiscounted (1.5)'!Q37/((1+$B$1)^($A39-$A$6))</f>
        <v>0</v>
      </c>
      <c r="R39" s="8">
        <f>'SCR Undiscounted (1.5)'!R37/((1+$B$1)^($A39-$A$6))</f>
        <v>0</v>
      </c>
      <c r="S39" s="22"/>
      <c r="T39" s="8">
        <f>'SCR Undiscounted (1.5)'!T37/((1+$B$1)^($A39-$A$6))</f>
        <v>0</v>
      </c>
      <c r="U39" s="8">
        <f>'SCR Undiscounted (1.5)'!U37/((1+$B$1)^($A39-$A$6))</f>
        <v>0</v>
      </c>
      <c r="V39" s="8">
        <f>'SCR Undiscounted (1.5)'!V37/((1+$B$1)^($A39-$A$6))</f>
        <v>0</v>
      </c>
      <c r="W39" s="8">
        <f>'SCR Undiscounted (1.5)'!W37/((1+$B$1)^($A39-$A$6))</f>
        <v>0</v>
      </c>
      <c r="X39" s="8">
        <f>'SCR Undiscounted (1.5)'!X37/((1+$B$1)^($A39-$A$6))</f>
        <v>0</v>
      </c>
      <c r="Y39" s="8">
        <f>'SCR Undiscounted (1.5)'!Y37/((1+$B$1)^($A39-$A$6))</f>
        <v>0</v>
      </c>
      <c r="Z39" s="8">
        <f>'SCR Undiscounted (1.5)'!Z37/((1+$B$1)^($A39-$A$6))</f>
        <v>0</v>
      </c>
      <c r="AA39" s="8">
        <f>'SCR Undiscounted (1.5)'!AA37/((1+$B$1)^($A39-$A$6))</f>
        <v>0</v>
      </c>
      <c r="AB39" s="22"/>
    </row>
    <row r="40" spans="1:28" s="25" customFormat="1" x14ac:dyDescent="0.25">
      <c r="A40" s="41">
        <v>2027</v>
      </c>
      <c r="B40" s="8">
        <f>'SCR Undiscounted (1.5)'!B38/((1+$B$1)^($A40-$A$6))</f>
        <v>0</v>
      </c>
      <c r="C40" s="8">
        <f>'SCR Undiscounted (1.5)'!C38/((1+$B$1)^($A40-$A$6))</f>
        <v>0</v>
      </c>
      <c r="D40" s="8">
        <f>'SCR Undiscounted (1.5)'!D38/((1+$B$1)^($A40-$A$6))</f>
        <v>0</v>
      </c>
      <c r="E40" s="8">
        <f>'SCR Undiscounted (1.5)'!E38/((1+$B$1)^($A40-$A$6))</f>
        <v>0</v>
      </c>
      <c r="F40" s="8">
        <f>'SCR Undiscounted (1.5)'!F38/((1+$B$1)^($A40-$A$6))</f>
        <v>0</v>
      </c>
      <c r="G40" s="8">
        <f>'SCR Undiscounted (1.5)'!G38/((1+$B$1)^($A40-$A$6))</f>
        <v>0</v>
      </c>
      <c r="H40" s="8">
        <f>'SCR Undiscounted (1.5)'!H38/((1+$B$1)^($A40-$A$6))</f>
        <v>0</v>
      </c>
      <c r="I40" s="8">
        <f>'SCR Undiscounted (1.5)'!I38/((1+$B$1)^($A40-$A$6))</f>
        <v>0</v>
      </c>
      <c r="J40" s="22"/>
      <c r="K40" s="8">
        <f>'SCR Undiscounted (1.5)'!K38/((1+$B$1)^($A40-$A$6))</f>
        <v>0</v>
      </c>
      <c r="L40" s="8">
        <f>'SCR Undiscounted (1.5)'!L38/((1+$B$1)^($A40-$A$6))</f>
        <v>0</v>
      </c>
      <c r="M40" s="8">
        <f>'SCR Undiscounted (1.5)'!M38/((1+$B$1)^($A40-$A$6))</f>
        <v>0</v>
      </c>
      <c r="N40" s="8">
        <f>'SCR Undiscounted (1.5)'!N38/((1+$B$1)^($A40-$A$6))</f>
        <v>0</v>
      </c>
      <c r="O40" s="8">
        <f>'SCR Undiscounted (1.5)'!O38/((1+$B$1)^($A40-$A$6))</f>
        <v>0</v>
      </c>
      <c r="P40" s="8">
        <f>'SCR Undiscounted (1.5)'!P38/((1+$B$1)^($A40-$A$6))</f>
        <v>0</v>
      </c>
      <c r="Q40" s="8">
        <f>'SCR Undiscounted (1.5)'!Q38/((1+$B$1)^($A40-$A$6))</f>
        <v>0</v>
      </c>
      <c r="R40" s="8">
        <f>'SCR Undiscounted (1.5)'!R38/((1+$B$1)^($A40-$A$6))</f>
        <v>0</v>
      </c>
      <c r="S40" s="22"/>
      <c r="T40" s="8">
        <f>'SCR Undiscounted (1.5)'!T38/((1+$B$1)^($A40-$A$6))</f>
        <v>0</v>
      </c>
      <c r="U40" s="8">
        <f>'SCR Undiscounted (1.5)'!U38/((1+$B$1)^($A40-$A$6))</f>
        <v>0</v>
      </c>
      <c r="V40" s="8">
        <f>'SCR Undiscounted (1.5)'!V38/((1+$B$1)^($A40-$A$6))</f>
        <v>0</v>
      </c>
      <c r="W40" s="8">
        <f>'SCR Undiscounted (1.5)'!W38/((1+$B$1)^($A40-$A$6))</f>
        <v>0</v>
      </c>
      <c r="X40" s="8">
        <f>'SCR Undiscounted (1.5)'!X38/((1+$B$1)^($A40-$A$6))</f>
        <v>0</v>
      </c>
      <c r="Y40" s="8">
        <f>'SCR Undiscounted (1.5)'!Y38/((1+$B$1)^($A40-$A$6))</f>
        <v>0</v>
      </c>
      <c r="Z40" s="8">
        <f>'SCR Undiscounted (1.5)'!Z38/((1+$B$1)^($A40-$A$6))</f>
        <v>0</v>
      </c>
      <c r="AA40" s="8">
        <f>'SCR Undiscounted (1.5)'!AA38/((1+$B$1)^($A40-$A$6))</f>
        <v>0</v>
      </c>
      <c r="AB40" s="22"/>
    </row>
    <row r="41" spans="1:28" s="25" customFormat="1" x14ac:dyDescent="0.25">
      <c r="A41" s="41">
        <v>2028</v>
      </c>
      <c r="B41" s="8">
        <f>'SCR Undiscounted (1.5)'!B39/((1+$B$1)^($A41-$A$6))</f>
        <v>0</v>
      </c>
      <c r="C41" s="8">
        <f>'SCR Undiscounted (1.5)'!C39/((1+$B$1)^($A41-$A$6))</f>
        <v>0</v>
      </c>
      <c r="D41" s="8">
        <f>'SCR Undiscounted (1.5)'!D39/((1+$B$1)^($A41-$A$6))</f>
        <v>0</v>
      </c>
      <c r="E41" s="8">
        <f>'SCR Undiscounted (1.5)'!E39/((1+$B$1)^($A41-$A$6))</f>
        <v>0</v>
      </c>
      <c r="F41" s="8">
        <f>'SCR Undiscounted (1.5)'!F39/((1+$B$1)^($A41-$A$6))</f>
        <v>0</v>
      </c>
      <c r="G41" s="8">
        <f>'SCR Undiscounted (1.5)'!G39/((1+$B$1)^($A41-$A$6))</f>
        <v>0</v>
      </c>
      <c r="H41" s="8">
        <f>'SCR Undiscounted (1.5)'!H39/((1+$B$1)^($A41-$A$6))</f>
        <v>0</v>
      </c>
      <c r="I41" s="8">
        <f>'SCR Undiscounted (1.5)'!I39/((1+$B$1)^($A41-$A$6))</f>
        <v>0</v>
      </c>
      <c r="J41" s="22"/>
      <c r="K41" s="8">
        <f>'SCR Undiscounted (1.5)'!K39/((1+$B$1)^($A41-$A$6))</f>
        <v>0</v>
      </c>
      <c r="L41" s="8">
        <f>'SCR Undiscounted (1.5)'!L39/((1+$B$1)^($A41-$A$6))</f>
        <v>0</v>
      </c>
      <c r="M41" s="8">
        <f>'SCR Undiscounted (1.5)'!M39/((1+$B$1)^($A41-$A$6))</f>
        <v>0</v>
      </c>
      <c r="N41" s="8">
        <f>'SCR Undiscounted (1.5)'!N39/((1+$B$1)^($A41-$A$6))</f>
        <v>0</v>
      </c>
      <c r="O41" s="8">
        <f>'SCR Undiscounted (1.5)'!O39/((1+$B$1)^($A41-$A$6))</f>
        <v>0</v>
      </c>
      <c r="P41" s="8">
        <f>'SCR Undiscounted (1.5)'!P39/((1+$B$1)^($A41-$A$6))</f>
        <v>0</v>
      </c>
      <c r="Q41" s="8">
        <f>'SCR Undiscounted (1.5)'!Q39/((1+$B$1)^($A41-$A$6))</f>
        <v>0</v>
      </c>
      <c r="R41" s="8">
        <f>'SCR Undiscounted (1.5)'!R39/((1+$B$1)^($A41-$A$6))</f>
        <v>0</v>
      </c>
      <c r="S41" s="22"/>
      <c r="T41" s="8">
        <f>'SCR Undiscounted (1.5)'!T39/((1+$B$1)^($A41-$A$6))</f>
        <v>0</v>
      </c>
      <c r="U41" s="8">
        <f>'SCR Undiscounted (1.5)'!U39/((1+$B$1)^($A41-$A$6))</f>
        <v>0</v>
      </c>
      <c r="V41" s="8">
        <f>'SCR Undiscounted (1.5)'!V39/((1+$B$1)^($A41-$A$6))</f>
        <v>0</v>
      </c>
      <c r="W41" s="8">
        <f>'SCR Undiscounted (1.5)'!W39/((1+$B$1)^($A41-$A$6))</f>
        <v>0</v>
      </c>
      <c r="X41" s="8">
        <f>'SCR Undiscounted (1.5)'!X39/((1+$B$1)^($A41-$A$6))</f>
        <v>0</v>
      </c>
      <c r="Y41" s="8">
        <f>'SCR Undiscounted (1.5)'!Y39/((1+$B$1)^($A41-$A$6))</f>
        <v>0</v>
      </c>
      <c r="Z41" s="8">
        <f>'SCR Undiscounted (1.5)'!Z39/((1+$B$1)^($A41-$A$6))</f>
        <v>0</v>
      </c>
      <c r="AA41" s="8">
        <f>'SCR Undiscounted (1.5)'!AA39/((1+$B$1)^($A41-$A$6))</f>
        <v>0</v>
      </c>
      <c r="AB41" s="22"/>
    </row>
    <row r="42" spans="1:28" s="25" customFormat="1" x14ac:dyDescent="0.25">
      <c r="A42" s="41">
        <v>2029</v>
      </c>
      <c r="B42" s="8">
        <f>'SCR Undiscounted (1.5)'!B40/((1+$B$1)^($A42-$A$6))</f>
        <v>0</v>
      </c>
      <c r="C42" s="8">
        <f>'SCR Undiscounted (1.5)'!C40/((1+$B$1)^($A42-$A$6))</f>
        <v>0</v>
      </c>
      <c r="D42" s="8">
        <f>'SCR Undiscounted (1.5)'!D40/((1+$B$1)^($A42-$A$6))</f>
        <v>0</v>
      </c>
      <c r="E42" s="8">
        <f>'SCR Undiscounted (1.5)'!E40/((1+$B$1)^($A42-$A$6))</f>
        <v>0</v>
      </c>
      <c r="F42" s="8">
        <f>'SCR Undiscounted (1.5)'!F40/((1+$B$1)^($A42-$A$6))</f>
        <v>0</v>
      </c>
      <c r="G42" s="8">
        <f>'SCR Undiscounted (1.5)'!G40/((1+$B$1)^($A42-$A$6))</f>
        <v>0</v>
      </c>
      <c r="H42" s="8">
        <f>'SCR Undiscounted (1.5)'!H40/((1+$B$1)^($A42-$A$6))</f>
        <v>0</v>
      </c>
      <c r="I42" s="8">
        <f>'SCR Undiscounted (1.5)'!I40/((1+$B$1)^($A42-$A$6))</f>
        <v>0</v>
      </c>
      <c r="J42" s="22"/>
      <c r="K42" s="8">
        <f>'SCR Undiscounted (1.5)'!K40/((1+$B$1)^($A42-$A$6))</f>
        <v>0</v>
      </c>
      <c r="L42" s="8">
        <f>'SCR Undiscounted (1.5)'!L40/((1+$B$1)^($A42-$A$6))</f>
        <v>0</v>
      </c>
      <c r="M42" s="8">
        <f>'SCR Undiscounted (1.5)'!M40/((1+$B$1)^($A42-$A$6))</f>
        <v>0</v>
      </c>
      <c r="N42" s="8">
        <f>'SCR Undiscounted (1.5)'!N40/((1+$B$1)^($A42-$A$6))</f>
        <v>0</v>
      </c>
      <c r="O42" s="8">
        <f>'SCR Undiscounted (1.5)'!O40/((1+$B$1)^($A42-$A$6))</f>
        <v>0</v>
      </c>
      <c r="P42" s="8">
        <f>'SCR Undiscounted (1.5)'!P40/((1+$B$1)^($A42-$A$6))</f>
        <v>0</v>
      </c>
      <c r="Q42" s="8">
        <f>'SCR Undiscounted (1.5)'!Q40/((1+$B$1)^($A42-$A$6))</f>
        <v>0</v>
      </c>
      <c r="R42" s="8">
        <f>'SCR Undiscounted (1.5)'!R40/((1+$B$1)^($A42-$A$6))</f>
        <v>0</v>
      </c>
      <c r="S42" s="22"/>
      <c r="T42" s="8">
        <f>'SCR Undiscounted (1.5)'!T40/((1+$B$1)^($A42-$A$6))</f>
        <v>0</v>
      </c>
      <c r="U42" s="8">
        <f>'SCR Undiscounted (1.5)'!U40/((1+$B$1)^($A42-$A$6))</f>
        <v>0</v>
      </c>
      <c r="V42" s="8">
        <f>'SCR Undiscounted (1.5)'!V40/((1+$B$1)^($A42-$A$6))</f>
        <v>0</v>
      </c>
      <c r="W42" s="8">
        <f>'SCR Undiscounted (1.5)'!W40/((1+$B$1)^($A42-$A$6))</f>
        <v>0</v>
      </c>
      <c r="X42" s="8">
        <f>'SCR Undiscounted (1.5)'!X40/((1+$B$1)^($A42-$A$6))</f>
        <v>0</v>
      </c>
      <c r="Y42" s="8">
        <f>'SCR Undiscounted (1.5)'!Y40/((1+$B$1)^($A42-$A$6))</f>
        <v>0</v>
      </c>
      <c r="Z42" s="8">
        <f>'SCR Undiscounted (1.5)'!Z40/((1+$B$1)^($A42-$A$6))</f>
        <v>0</v>
      </c>
      <c r="AA42" s="8">
        <f>'SCR Undiscounted (1.5)'!AA40/((1+$B$1)^($A42-$A$6))</f>
        <v>0</v>
      </c>
      <c r="AB42" s="22"/>
    </row>
    <row r="43" spans="1:28" s="25" customFormat="1" x14ac:dyDescent="0.25">
      <c r="A43" s="41">
        <v>2030</v>
      </c>
      <c r="B43" s="8">
        <f>'SCR Undiscounted (1.5)'!B41/((1+$B$1)^($A43-$A$6))</f>
        <v>0</v>
      </c>
      <c r="C43" s="8">
        <f>'SCR Undiscounted (1.5)'!C41/((1+$B$1)^($A43-$A$6))</f>
        <v>0</v>
      </c>
      <c r="D43" s="8">
        <f>'SCR Undiscounted (1.5)'!D41/((1+$B$1)^($A43-$A$6))</f>
        <v>0</v>
      </c>
      <c r="E43" s="8">
        <f>'SCR Undiscounted (1.5)'!E41/((1+$B$1)^($A43-$A$6))</f>
        <v>0</v>
      </c>
      <c r="F43" s="8">
        <f>'SCR Undiscounted (1.5)'!F41/((1+$B$1)^($A43-$A$6))</f>
        <v>0</v>
      </c>
      <c r="G43" s="8">
        <f>'SCR Undiscounted (1.5)'!G41/((1+$B$1)^($A43-$A$6))</f>
        <v>0</v>
      </c>
      <c r="H43" s="8">
        <f>'SCR Undiscounted (1.5)'!H41/((1+$B$1)^($A43-$A$6))</f>
        <v>0</v>
      </c>
      <c r="I43" s="8">
        <f>'SCR Undiscounted (1.5)'!I41/((1+$B$1)^($A43-$A$6))</f>
        <v>0</v>
      </c>
      <c r="J43" s="22"/>
      <c r="K43" s="8">
        <f>'SCR Undiscounted (1.5)'!K41/((1+$B$1)^($A43-$A$6))</f>
        <v>0</v>
      </c>
      <c r="L43" s="8">
        <f>'SCR Undiscounted (1.5)'!L41/((1+$B$1)^($A43-$A$6))</f>
        <v>0</v>
      </c>
      <c r="M43" s="8">
        <f>'SCR Undiscounted (1.5)'!M41/((1+$B$1)^($A43-$A$6))</f>
        <v>0</v>
      </c>
      <c r="N43" s="8">
        <f>'SCR Undiscounted (1.5)'!N41/((1+$B$1)^($A43-$A$6))</f>
        <v>0</v>
      </c>
      <c r="O43" s="8">
        <f>'SCR Undiscounted (1.5)'!O41/((1+$B$1)^($A43-$A$6))</f>
        <v>0</v>
      </c>
      <c r="P43" s="8">
        <f>'SCR Undiscounted (1.5)'!P41/((1+$B$1)^($A43-$A$6))</f>
        <v>0</v>
      </c>
      <c r="Q43" s="8">
        <f>'SCR Undiscounted (1.5)'!Q41/((1+$B$1)^($A43-$A$6))</f>
        <v>0</v>
      </c>
      <c r="R43" s="8">
        <f>'SCR Undiscounted (1.5)'!R41/((1+$B$1)^($A43-$A$6))</f>
        <v>0</v>
      </c>
      <c r="S43" s="22"/>
      <c r="T43" s="8">
        <f>'SCR Undiscounted (1.5)'!T41/((1+$B$1)^($A43-$A$6))</f>
        <v>0</v>
      </c>
      <c r="U43" s="8">
        <f>'SCR Undiscounted (1.5)'!U41/((1+$B$1)^($A43-$A$6))</f>
        <v>0</v>
      </c>
      <c r="V43" s="8">
        <f>'SCR Undiscounted (1.5)'!V41/((1+$B$1)^($A43-$A$6))</f>
        <v>0</v>
      </c>
      <c r="W43" s="8">
        <f>'SCR Undiscounted (1.5)'!W41/((1+$B$1)^($A43-$A$6))</f>
        <v>0</v>
      </c>
      <c r="X43" s="8">
        <f>'SCR Undiscounted (1.5)'!X41/((1+$B$1)^($A43-$A$6))</f>
        <v>0</v>
      </c>
      <c r="Y43" s="8">
        <f>'SCR Undiscounted (1.5)'!Y41/((1+$B$1)^($A43-$A$6))</f>
        <v>0</v>
      </c>
      <c r="Z43" s="8">
        <f>'SCR Undiscounted (1.5)'!Z41/((1+$B$1)^($A43-$A$6))</f>
        <v>0</v>
      </c>
      <c r="AA43" s="8">
        <f>'SCR Undiscounted (1.5)'!AA41/((1+$B$1)^($A43-$A$6))</f>
        <v>0</v>
      </c>
      <c r="AB43" s="22"/>
    </row>
    <row r="44" spans="1:28" s="25" customFormat="1" x14ac:dyDescent="0.25">
      <c r="A44" s="41">
        <v>2031</v>
      </c>
      <c r="B44" s="8">
        <f>'SCR Undiscounted (1.5)'!B42/((1+$B$1)^($A44-$A$6))</f>
        <v>0</v>
      </c>
      <c r="C44" s="8">
        <f>'SCR Undiscounted (1.5)'!C42/((1+$B$1)^($A44-$A$6))</f>
        <v>0</v>
      </c>
      <c r="D44" s="8">
        <f>'SCR Undiscounted (1.5)'!D42/((1+$B$1)^($A44-$A$6))</f>
        <v>0</v>
      </c>
      <c r="E44" s="8">
        <f>'SCR Undiscounted (1.5)'!E42/((1+$B$1)^($A44-$A$6))</f>
        <v>0</v>
      </c>
      <c r="F44" s="8">
        <f>'SCR Undiscounted (1.5)'!F42/((1+$B$1)^($A44-$A$6))</f>
        <v>0</v>
      </c>
      <c r="G44" s="8">
        <f>'SCR Undiscounted (1.5)'!G42/((1+$B$1)^($A44-$A$6))</f>
        <v>0</v>
      </c>
      <c r="H44" s="8">
        <f>'SCR Undiscounted (1.5)'!H42/((1+$B$1)^($A44-$A$6))</f>
        <v>0</v>
      </c>
      <c r="I44" s="8">
        <f>'SCR Undiscounted (1.5)'!I42/((1+$B$1)^($A44-$A$6))</f>
        <v>0</v>
      </c>
      <c r="J44" s="22"/>
      <c r="K44" s="8">
        <f>'SCR Undiscounted (1.5)'!K42/((1+$B$1)^($A44-$A$6))</f>
        <v>0</v>
      </c>
      <c r="L44" s="8">
        <f>'SCR Undiscounted (1.5)'!L42/((1+$B$1)^($A44-$A$6))</f>
        <v>0</v>
      </c>
      <c r="M44" s="8">
        <f>'SCR Undiscounted (1.5)'!M42/((1+$B$1)^($A44-$A$6))</f>
        <v>0</v>
      </c>
      <c r="N44" s="8">
        <f>'SCR Undiscounted (1.5)'!N42/((1+$B$1)^($A44-$A$6))</f>
        <v>0</v>
      </c>
      <c r="O44" s="8">
        <f>'SCR Undiscounted (1.5)'!O42/((1+$B$1)^($A44-$A$6))</f>
        <v>0</v>
      </c>
      <c r="P44" s="8">
        <f>'SCR Undiscounted (1.5)'!P42/((1+$B$1)^($A44-$A$6))</f>
        <v>0</v>
      </c>
      <c r="Q44" s="8">
        <f>'SCR Undiscounted (1.5)'!Q42/((1+$B$1)^($A44-$A$6))</f>
        <v>0</v>
      </c>
      <c r="R44" s="8">
        <f>'SCR Undiscounted (1.5)'!R42/((1+$B$1)^($A44-$A$6))</f>
        <v>0</v>
      </c>
      <c r="S44" s="22"/>
      <c r="T44" s="8">
        <f>'SCR Undiscounted (1.5)'!T42/((1+$B$1)^($A44-$A$6))</f>
        <v>0</v>
      </c>
      <c r="U44" s="8">
        <f>'SCR Undiscounted (1.5)'!U42/((1+$B$1)^($A44-$A$6))</f>
        <v>0</v>
      </c>
      <c r="V44" s="8">
        <f>'SCR Undiscounted (1.5)'!V42/((1+$B$1)^($A44-$A$6))</f>
        <v>0</v>
      </c>
      <c r="W44" s="8">
        <f>'SCR Undiscounted (1.5)'!W42/((1+$B$1)^($A44-$A$6))</f>
        <v>0</v>
      </c>
      <c r="X44" s="8">
        <f>'SCR Undiscounted (1.5)'!X42/((1+$B$1)^($A44-$A$6))</f>
        <v>0</v>
      </c>
      <c r="Y44" s="8">
        <f>'SCR Undiscounted (1.5)'!Y42/((1+$B$1)^($A44-$A$6))</f>
        <v>0</v>
      </c>
      <c r="Z44" s="8">
        <f>'SCR Undiscounted (1.5)'!Z42/((1+$B$1)^($A44-$A$6))</f>
        <v>0</v>
      </c>
      <c r="AA44" s="8">
        <f>'SCR Undiscounted (1.5)'!AA42/((1+$B$1)^($A44-$A$6))</f>
        <v>0</v>
      </c>
      <c r="AB44" s="22"/>
    </row>
    <row r="45" spans="1:28" s="25" customFormat="1" x14ac:dyDescent="0.25">
      <c r="A45" s="41">
        <v>2032</v>
      </c>
      <c r="B45" s="8">
        <f>'SCR Undiscounted (1.5)'!B43/((1+$B$1)^($A45-$A$6))</f>
        <v>0</v>
      </c>
      <c r="C45" s="8">
        <f>'SCR Undiscounted (1.5)'!C43/((1+$B$1)^($A45-$A$6))</f>
        <v>0</v>
      </c>
      <c r="D45" s="8">
        <f>'SCR Undiscounted (1.5)'!D43/((1+$B$1)^($A45-$A$6))</f>
        <v>0</v>
      </c>
      <c r="E45" s="8">
        <f>'SCR Undiscounted (1.5)'!E43/((1+$B$1)^($A45-$A$6))</f>
        <v>0</v>
      </c>
      <c r="F45" s="8">
        <f>'SCR Undiscounted (1.5)'!F43/((1+$B$1)^($A45-$A$6))</f>
        <v>0</v>
      </c>
      <c r="G45" s="8">
        <f>'SCR Undiscounted (1.5)'!G43/((1+$B$1)^($A45-$A$6))</f>
        <v>0</v>
      </c>
      <c r="H45" s="8">
        <f>'SCR Undiscounted (1.5)'!H43/((1+$B$1)^($A45-$A$6))</f>
        <v>0</v>
      </c>
      <c r="I45" s="8">
        <f>'SCR Undiscounted (1.5)'!I43/((1+$B$1)^($A45-$A$6))</f>
        <v>0</v>
      </c>
      <c r="J45" s="22"/>
      <c r="K45" s="8">
        <f>'SCR Undiscounted (1.5)'!K43/((1+$B$1)^($A45-$A$6))</f>
        <v>0</v>
      </c>
      <c r="L45" s="8">
        <f>'SCR Undiscounted (1.5)'!L43/((1+$B$1)^($A45-$A$6))</f>
        <v>0</v>
      </c>
      <c r="M45" s="8">
        <f>'SCR Undiscounted (1.5)'!M43/((1+$B$1)^($A45-$A$6))</f>
        <v>0</v>
      </c>
      <c r="N45" s="8">
        <f>'SCR Undiscounted (1.5)'!N43/((1+$B$1)^($A45-$A$6))</f>
        <v>0</v>
      </c>
      <c r="O45" s="8">
        <f>'SCR Undiscounted (1.5)'!O43/((1+$B$1)^($A45-$A$6))</f>
        <v>0</v>
      </c>
      <c r="P45" s="8">
        <f>'SCR Undiscounted (1.5)'!P43/((1+$B$1)^($A45-$A$6))</f>
        <v>0</v>
      </c>
      <c r="Q45" s="8">
        <f>'SCR Undiscounted (1.5)'!Q43/((1+$B$1)^($A45-$A$6))</f>
        <v>0</v>
      </c>
      <c r="R45" s="8">
        <f>'SCR Undiscounted (1.5)'!R43/((1+$B$1)^($A45-$A$6))</f>
        <v>0</v>
      </c>
      <c r="S45" s="22"/>
      <c r="T45" s="8">
        <f>'SCR Undiscounted (1.5)'!T43/((1+$B$1)^($A45-$A$6))</f>
        <v>0</v>
      </c>
      <c r="U45" s="8">
        <f>'SCR Undiscounted (1.5)'!U43/((1+$B$1)^($A45-$A$6))</f>
        <v>0</v>
      </c>
      <c r="V45" s="8">
        <f>'SCR Undiscounted (1.5)'!V43/((1+$B$1)^($A45-$A$6))</f>
        <v>0</v>
      </c>
      <c r="W45" s="8">
        <f>'SCR Undiscounted (1.5)'!W43/((1+$B$1)^($A45-$A$6))</f>
        <v>0</v>
      </c>
      <c r="X45" s="8">
        <f>'SCR Undiscounted (1.5)'!X43/((1+$B$1)^($A45-$A$6))</f>
        <v>0</v>
      </c>
      <c r="Y45" s="8">
        <f>'SCR Undiscounted (1.5)'!Y43/((1+$B$1)^($A45-$A$6))</f>
        <v>0</v>
      </c>
      <c r="Z45" s="8">
        <f>'SCR Undiscounted (1.5)'!Z43/((1+$B$1)^($A45-$A$6))</f>
        <v>0</v>
      </c>
      <c r="AA45" s="8">
        <f>'SCR Undiscounted (1.5)'!AA43/((1+$B$1)^($A45-$A$6))</f>
        <v>0</v>
      </c>
      <c r="AB45" s="22"/>
    </row>
    <row r="46" spans="1:28" s="25" customFormat="1" x14ac:dyDescent="0.25">
      <c r="A46" s="41">
        <v>2033</v>
      </c>
      <c r="B46" s="8">
        <f>'SCR Undiscounted (1.5)'!B44/((1+$B$1)^($A46-$A$6))</f>
        <v>0</v>
      </c>
      <c r="C46" s="8">
        <f>'SCR Undiscounted (1.5)'!C44/((1+$B$1)^($A46-$A$6))</f>
        <v>0</v>
      </c>
      <c r="D46" s="8">
        <f>'SCR Undiscounted (1.5)'!D44/((1+$B$1)^($A46-$A$6))</f>
        <v>0</v>
      </c>
      <c r="E46" s="8">
        <f>'SCR Undiscounted (1.5)'!E44/((1+$B$1)^($A46-$A$6))</f>
        <v>0</v>
      </c>
      <c r="F46" s="8">
        <f>'SCR Undiscounted (1.5)'!F44/((1+$B$1)^($A46-$A$6))</f>
        <v>0</v>
      </c>
      <c r="G46" s="8">
        <f>'SCR Undiscounted (1.5)'!G44/((1+$B$1)^($A46-$A$6))</f>
        <v>0</v>
      </c>
      <c r="H46" s="8">
        <f>'SCR Undiscounted (1.5)'!H44/((1+$B$1)^($A46-$A$6))</f>
        <v>0</v>
      </c>
      <c r="I46" s="8">
        <f>'SCR Undiscounted (1.5)'!I44/((1+$B$1)^($A46-$A$6))</f>
        <v>0</v>
      </c>
      <c r="J46" s="22"/>
      <c r="K46" s="8">
        <f>'SCR Undiscounted (1.5)'!K44/((1+$B$1)^($A46-$A$6))</f>
        <v>0</v>
      </c>
      <c r="L46" s="8">
        <f>'SCR Undiscounted (1.5)'!L44/((1+$B$1)^($A46-$A$6))</f>
        <v>0</v>
      </c>
      <c r="M46" s="8">
        <f>'SCR Undiscounted (1.5)'!M44/((1+$B$1)^($A46-$A$6))</f>
        <v>0</v>
      </c>
      <c r="N46" s="8">
        <f>'SCR Undiscounted (1.5)'!N44/((1+$B$1)^($A46-$A$6))</f>
        <v>0</v>
      </c>
      <c r="O46" s="8">
        <f>'SCR Undiscounted (1.5)'!O44/((1+$B$1)^($A46-$A$6))</f>
        <v>0</v>
      </c>
      <c r="P46" s="8">
        <f>'SCR Undiscounted (1.5)'!P44/((1+$B$1)^($A46-$A$6))</f>
        <v>0</v>
      </c>
      <c r="Q46" s="8">
        <f>'SCR Undiscounted (1.5)'!Q44/((1+$B$1)^($A46-$A$6))</f>
        <v>0</v>
      </c>
      <c r="R46" s="8">
        <f>'SCR Undiscounted (1.5)'!R44/((1+$B$1)^($A46-$A$6))</f>
        <v>0</v>
      </c>
      <c r="S46" s="22"/>
      <c r="T46" s="8">
        <f>'SCR Undiscounted (1.5)'!T44/((1+$B$1)^($A46-$A$6))</f>
        <v>0</v>
      </c>
      <c r="U46" s="8">
        <f>'SCR Undiscounted (1.5)'!U44/((1+$B$1)^($A46-$A$6))</f>
        <v>0</v>
      </c>
      <c r="V46" s="8">
        <f>'SCR Undiscounted (1.5)'!V44/((1+$B$1)^($A46-$A$6))</f>
        <v>0</v>
      </c>
      <c r="W46" s="8">
        <f>'SCR Undiscounted (1.5)'!W44/((1+$B$1)^($A46-$A$6))</f>
        <v>0</v>
      </c>
      <c r="X46" s="8">
        <f>'SCR Undiscounted (1.5)'!X44/((1+$B$1)^($A46-$A$6))</f>
        <v>0</v>
      </c>
      <c r="Y46" s="8">
        <f>'SCR Undiscounted (1.5)'!Y44/((1+$B$1)^($A46-$A$6))</f>
        <v>0</v>
      </c>
      <c r="Z46" s="8">
        <f>'SCR Undiscounted (1.5)'!Z44/((1+$B$1)^($A46-$A$6))</f>
        <v>0</v>
      </c>
      <c r="AA46" s="8">
        <f>'SCR Undiscounted (1.5)'!AA44/((1+$B$1)^($A46-$A$6))</f>
        <v>0</v>
      </c>
      <c r="AB46" s="22"/>
    </row>
    <row r="47" spans="1:28" s="25" customFormat="1" x14ac:dyDescent="0.25">
      <c r="A47" s="41">
        <v>2034</v>
      </c>
      <c r="B47" s="8">
        <f>'SCR Undiscounted (1.5)'!B45/((1+$B$1)^($A47-$A$6))</f>
        <v>0</v>
      </c>
      <c r="C47" s="8">
        <f>'SCR Undiscounted (1.5)'!C45/((1+$B$1)^($A47-$A$6))</f>
        <v>0</v>
      </c>
      <c r="D47" s="8">
        <f>'SCR Undiscounted (1.5)'!D45/((1+$B$1)^($A47-$A$6))</f>
        <v>0</v>
      </c>
      <c r="E47" s="8">
        <f>'SCR Undiscounted (1.5)'!E45/((1+$B$1)^($A47-$A$6))</f>
        <v>0</v>
      </c>
      <c r="F47" s="8">
        <f>'SCR Undiscounted (1.5)'!F45/((1+$B$1)^($A47-$A$6))</f>
        <v>0</v>
      </c>
      <c r="G47" s="8">
        <f>'SCR Undiscounted (1.5)'!G45/((1+$B$1)^($A47-$A$6))</f>
        <v>0</v>
      </c>
      <c r="H47" s="8">
        <f>'SCR Undiscounted (1.5)'!H45/((1+$B$1)^($A47-$A$6))</f>
        <v>0</v>
      </c>
      <c r="I47" s="8">
        <f>'SCR Undiscounted (1.5)'!I45/((1+$B$1)^($A47-$A$6))</f>
        <v>0</v>
      </c>
      <c r="J47" s="22"/>
      <c r="K47" s="8">
        <f>'SCR Undiscounted (1.5)'!K45/((1+$B$1)^($A47-$A$6))</f>
        <v>0</v>
      </c>
      <c r="L47" s="8">
        <f>'SCR Undiscounted (1.5)'!L45/((1+$B$1)^($A47-$A$6))</f>
        <v>0</v>
      </c>
      <c r="M47" s="8">
        <f>'SCR Undiscounted (1.5)'!M45/((1+$B$1)^($A47-$A$6))</f>
        <v>0</v>
      </c>
      <c r="N47" s="8">
        <f>'SCR Undiscounted (1.5)'!N45/((1+$B$1)^($A47-$A$6))</f>
        <v>0</v>
      </c>
      <c r="O47" s="8">
        <f>'SCR Undiscounted (1.5)'!O45/((1+$B$1)^($A47-$A$6))</f>
        <v>0</v>
      </c>
      <c r="P47" s="8">
        <f>'SCR Undiscounted (1.5)'!P45/((1+$B$1)^($A47-$A$6))</f>
        <v>0</v>
      </c>
      <c r="Q47" s="8">
        <f>'SCR Undiscounted (1.5)'!Q45/((1+$B$1)^($A47-$A$6))</f>
        <v>0</v>
      </c>
      <c r="R47" s="8">
        <f>'SCR Undiscounted (1.5)'!R45/((1+$B$1)^($A47-$A$6))</f>
        <v>0</v>
      </c>
      <c r="S47" s="22"/>
      <c r="T47" s="8">
        <f>'SCR Undiscounted (1.5)'!T45/((1+$B$1)^($A47-$A$6))</f>
        <v>0</v>
      </c>
      <c r="U47" s="8">
        <f>'SCR Undiscounted (1.5)'!U45/((1+$B$1)^($A47-$A$6))</f>
        <v>0</v>
      </c>
      <c r="V47" s="8">
        <f>'SCR Undiscounted (1.5)'!V45/((1+$B$1)^($A47-$A$6))</f>
        <v>0</v>
      </c>
      <c r="W47" s="8">
        <f>'SCR Undiscounted (1.5)'!W45/((1+$B$1)^($A47-$A$6))</f>
        <v>0</v>
      </c>
      <c r="X47" s="8">
        <f>'SCR Undiscounted (1.5)'!X45/((1+$B$1)^($A47-$A$6))</f>
        <v>0</v>
      </c>
      <c r="Y47" s="8">
        <f>'SCR Undiscounted (1.5)'!Y45/((1+$B$1)^($A47-$A$6))</f>
        <v>0</v>
      </c>
      <c r="Z47" s="8">
        <f>'SCR Undiscounted (1.5)'!Z45/((1+$B$1)^($A47-$A$6))</f>
        <v>0</v>
      </c>
      <c r="AA47" s="8">
        <f>'SCR Undiscounted (1.5)'!AA45/((1+$B$1)^($A47-$A$6))</f>
        <v>0</v>
      </c>
      <c r="AB47" s="22"/>
    </row>
    <row r="48" spans="1:28" s="25" customFormat="1" x14ac:dyDescent="0.25">
      <c r="A48" s="41">
        <v>2035</v>
      </c>
      <c r="B48" s="8">
        <f>'SCR Undiscounted (1.5)'!B46/((1+$B$1)^($A48-$A$6))</f>
        <v>0</v>
      </c>
      <c r="C48" s="8">
        <f>'SCR Undiscounted (1.5)'!C46/((1+$B$1)^($A48-$A$6))</f>
        <v>0</v>
      </c>
      <c r="D48" s="8">
        <f>'SCR Undiscounted (1.5)'!D46/((1+$B$1)^($A48-$A$6))</f>
        <v>0</v>
      </c>
      <c r="E48" s="8">
        <f>'SCR Undiscounted (1.5)'!E46/((1+$B$1)^($A48-$A$6))</f>
        <v>0</v>
      </c>
      <c r="F48" s="8">
        <f>'SCR Undiscounted (1.5)'!F46/((1+$B$1)^($A48-$A$6))</f>
        <v>0</v>
      </c>
      <c r="G48" s="8">
        <f>'SCR Undiscounted (1.5)'!G46/((1+$B$1)^($A48-$A$6))</f>
        <v>0</v>
      </c>
      <c r="H48" s="8">
        <f>'SCR Undiscounted (1.5)'!H46/((1+$B$1)^($A48-$A$6))</f>
        <v>0</v>
      </c>
      <c r="I48" s="8">
        <f>'SCR Undiscounted (1.5)'!I46/((1+$B$1)^($A48-$A$6))</f>
        <v>0</v>
      </c>
      <c r="J48" s="22"/>
      <c r="K48" s="8">
        <f>'SCR Undiscounted (1.5)'!K46/((1+$B$1)^($A48-$A$6))</f>
        <v>0</v>
      </c>
      <c r="L48" s="8">
        <f>'SCR Undiscounted (1.5)'!L46/((1+$B$1)^($A48-$A$6))</f>
        <v>0</v>
      </c>
      <c r="M48" s="8">
        <f>'SCR Undiscounted (1.5)'!M46/((1+$B$1)^($A48-$A$6))</f>
        <v>0</v>
      </c>
      <c r="N48" s="8">
        <f>'SCR Undiscounted (1.5)'!N46/((1+$B$1)^($A48-$A$6))</f>
        <v>0</v>
      </c>
      <c r="O48" s="8">
        <f>'SCR Undiscounted (1.5)'!O46/((1+$B$1)^($A48-$A$6))</f>
        <v>0</v>
      </c>
      <c r="P48" s="8">
        <f>'SCR Undiscounted (1.5)'!P46/((1+$B$1)^($A48-$A$6))</f>
        <v>0</v>
      </c>
      <c r="Q48" s="8">
        <f>'SCR Undiscounted (1.5)'!Q46/((1+$B$1)^($A48-$A$6))</f>
        <v>0</v>
      </c>
      <c r="R48" s="8">
        <f>'SCR Undiscounted (1.5)'!R46/((1+$B$1)^($A48-$A$6))</f>
        <v>0</v>
      </c>
      <c r="S48" s="22"/>
      <c r="T48" s="8">
        <f>'SCR Undiscounted (1.5)'!T46/((1+$B$1)^($A48-$A$6))</f>
        <v>0</v>
      </c>
      <c r="U48" s="8">
        <f>'SCR Undiscounted (1.5)'!U46/((1+$B$1)^($A48-$A$6))</f>
        <v>0</v>
      </c>
      <c r="V48" s="8">
        <f>'SCR Undiscounted (1.5)'!V46/((1+$B$1)^($A48-$A$6))</f>
        <v>0</v>
      </c>
      <c r="W48" s="8">
        <f>'SCR Undiscounted (1.5)'!W46/((1+$B$1)^($A48-$A$6))</f>
        <v>0</v>
      </c>
      <c r="X48" s="8">
        <f>'SCR Undiscounted (1.5)'!X46/((1+$B$1)^($A48-$A$6))</f>
        <v>0</v>
      </c>
      <c r="Y48" s="8">
        <f>'SCR Undiscounted (1.5)'!Y46/((1+$B$1)^($A48-$A$6))</f>
        <v>0</v>
      </c>
      <c r="Z48" s="8">
        <f>'SCR Undiscounted (1.5)'!Z46/((1+$B$1)^($A48-$A$6))</f>
        <v>0</v>
      </c>
      <c r="AA48" s="8">
        <f>'SCR Undiscounted (1.5)'!AA46/((1+$B$1)^($A48-$A$6))</f>
        <v>0</v>
      </c>
      <c r="AB48" s="22"/>
    </row>
    <row r="49" spans="1:35" s="25" customFormat="1" x14ac:dyDescent="0.25">
      <c r="A49" s="41">
        <v>2036</v>
      </c>
      <c r="B49" s="8">
        <f>'SCR Undiscounted (1.5)'!B47/((1+$B$1)^($A49-$A$6))</f>
        <v>0</v>
      </c>
      <c r="C49" s="8">
        <f>'SCR Undiscounted (1.5)'!C47/((1+$B$1)^($A49-$A$6))</f>
        <v>0</v>
      </c>
      <c r="D49" s="8">
        <f>'SCR Undiscounted (1.5)'!D47/((1+$B$1)^($A49-$A$6))</f>
        <v>0</v>
      </c>
      <c r="E49" s="8">
        <f>'SCR Undiscounted (1.5)'!E47/((1+$B$1)^($A49-$A$6))</f>
        <v>0</v>
      </c>
      <c r="F49" s="8">
        <f>'SCR Undiscounted (1.5)'!F47/((1+$B$1)^($A49-$A$6))</f>
        <v>0</v>
      </c>
      <c r="G49" s="8">
        <f>'SCR Undiscounted (1.5)'!G47/((1+$B$1)^($A49-$A$6))</f>
        <v>0</v>
      </c>
      <c r="H49" s="8">
        <f>'SCR Undiscounted (1.5)'!H47/((1+$B$1)^($A49-$A$6))</f>
        <v>0</v>
      </c>
      <c r="I49" s="8">
        <f>'SCR Undiscounted (1.5)'!I47/((1+$B$1)^($A49-$A$6))</f>
        <v>0</v>
      </c>
      <c r="J49" s="22"/>
      <c r="K49" s="8">
        <f>'SCR Undiscounted (1.5)'!K47/((1+$B$1)^($A49-$A$6))</f>
        <v>0</v>
      </c>
      <c r="L49" s="8">
        <f>'SCR Undiscounted (1.5)'!L47/((1+$B$1)^($A49-$A$6))</f>
        <v>0</v>
      </c>
      <c r="M49" s="8">
        <f>'SCR Undiscounted (1.5)'!M47/((1+$B$1)^($A49-$A$6))</f>
        <v>0</v>
      </c>
      <c r="N49" s="8">
        <f>'SCR Undiscounted (1.5)'!N47/((1+$B$1)^($A49-$A$6))</f>
        <v>0</v>
      </c>
      <c r="O49" s="8">
        <f>'SCR Undiscounted (1.5)'!O47/((1+$B$1)^($A49-$A$6))</f>
        <v>0</v>
      </c>
      <c r="P49" s="8">
        <f>'SCR Undiscounted (1.5)'!P47/((1+$B$1)^($A49-$A$6))</f>
        <v>0</v>
      </c>
      <c r="Q49" s="8">
        <f>'SCR Undiscounted (1.5)'!Q47/((1+$B$1)^($A49-$A$6))</f>
        <v>0</v>
      </c>
      <c r="R49" s="8">
        <f>'SCR Undiscounted (1.5)'!R47/((1+$B$1)^($A49-$A$6))</f>
        <v>0</v>
      </c>
      <c r="S49" s="22"/>
      <c r="T49" s="8">
        <f>'SCR Undiscounted (1.5)'!T47/((1+$B$1)^($A49-$A$6))</f>
        <v>0</v>
      </c>
      <c r="U49" s="8">
        <f>'SCR Undiscounted (1.5)'!U47/((1+$B$1)^($A49-$A$6))</f>
        <v>0</v>
      </c>
      <c r="V49" s="8">
        <f>'SCR Undiscounted (1.5)'!V47/((1+$B$1)^($A49-$A$6))</f>
        <v>0</v>
      </c>
      <c r="W49" s="8">
        <f>'SCR Undiscounted (1.5)'!W47/((1+$B$1)^($A49-$A$6))</f>
        <v>0</v>
      </c>
      <c r="X49" s="8">
        <f>'SCR Undiscounted (1.5)'!X47/((1+$B$1)^($A49-$A$6))</f>
        <v>0</v>
      </c>
      <c r="Y49" s="8">
        <f>'SCR Undiscounted (1.5)'!Y47/((1+$B$1)^($A49-$A$6))</f>
        <v>0</v>
      </c>
      <c r="Z49" s="8">
        <f>'SCR Undiscounted (1.5)'!Z47/((1+$B$1)^($A49-$A$6))</f>
        <v>0</v>
      </c>
      <c r="AA49" s="8">
        <f>'SCR Undiscounted (1.5)'!AA47/((1+$B$1)^($A49-$A$6))</f>
        <v>0</v>
      </c>
      <c r="AB49" s="22"/>
    </row>
    <row r="50" spans="1:35" s="25" customFormat="1" x14ac:dyDescent="0.25">
      <c r="A50" s="41">
        <v>2037</v>
      </c>
      <c r="B50" s="8">
        <f>'SCR Undiscounted (1.5)'!B48/((1+$B$1)^($A50-$A$6))</f>
        <v>0</v>
      </c>
      <c r="C50" s="8">
        <f>'SCR Undiscounted (1.5)'!C48/((1+$B$1)^($A50-$A$6))</f>
        <v>0</v>
      </c>
      <c r="D50" s="8">
        <f>'SCR Undiscounted (1.5)'!D48/((1+$B$1)^($A50-$A$6))</f>
        <v>0</v>
      </c>
      <c r="E50" s="8">
        <f>'SCR Undiscounted (1.5)'!E48/((1+$B$1)^($A50-$A$6))</f>
        <v>0</v>
      </c>
      <c r="F50" s="8">
        <f>'SCR Undiscounted (1.5)'!F48/((1+$B$1)^($A50-$A$6))</f>
        <v>0</v>
      </c>
      <c r="G50" s="8">
        <f>'SCR Undiscounted (1.5)'!G48/((1+$B$1)^($A50-$A$6))</f>
        <v>0</v>
      </c>
      <c r="H50" s="8">
        <f>'SCR Undiscounted (1.5)'!H48/((1+$B$1)^($A50-$A$6))</f>
        <v>0</v>
      </c>
      <c r="I50" s="8">
        <f>'SCR Undiscounted (1.5)'!I48/((1+$B$1)^($A50-$A$6))</f>
        <v>0</v>
      </c>
      <c r="J50" s="22"/>
      <c r="K50" s="8">
        <f>'SCR Undiscounted (1.5)'!K48/((1+$B$1)^($A50-$A$6))</f>
        <v>0</v>
      </c>
      <c r="L50" s="8">
        <f>'SCR Undiscounted (1.5)'!L48/((1+$B$1)^($A50-$A$6))</f>
        <v>0</v>
      </c>
      <c r="M50" s="8">
        <f>'SCR Undiscounted (1.5)'!M48/((1+$B$1)^($A50-$A$6))</f>
        <v>0</v>
      </c>
      <c r="N50" s="8">
        <f>'SCR Undiscounted (1.5)'!N48/((1+$B$1)^($A50-$A$6))</f>
        <v>0</v>
      </c>
      <c r="O50" s="8">
        <f>'SCR Undiscounted (1.5)'!O48/((1+$B$1)^($A50-$A$6))</f>
        <v>0</v>
      </c>
      <c r="P50" s="8">
        <f>'SCR Undiscounted (1.5)'!P48/((1+$B$1)^($A50-$A$6))</f>
        <v>0</v>
      </c>
      <c r="Q50" s="8">
        <f>'SCR Undiscounted (1.5)'!Q48/((1+$B$1)^($A50-$A$6))</f>
        <v>0</v>
      </c>
      <c r="R50" s="8">
        <f>'SCR Undiscounted (1.5)'!R48/((1+$B$1)^($A50-$A$6))</f>
        <v>0</v>
      </c>
      <c r="S50" s="22"/>
      <c r="T50" s="8">
        <f>'SCR Undiscounted (1.5)'!T48/((1+$B$1)^($A50-$A$6))</f>
        <v>0</v>
      </c>
      <c r="U50" s="8">
        <f>'SCR Undiscounted (1.5)'!U48/((1+$B$1)^($A50-$A$6))</f>
        <v>0</v>
      </c>
      <c r="V50" s="8">
        <f>'SCR Undiscounted (1.5)'!V48/((1+$B$1)^($A50-$A$6))</f>
        <v>0</v>
      </c>
      <c r="W50" s="8">
        <f>'SCR Undiscounted (1.5)'!W48/((1+$B$1)^($A50-$A$6))</f>
        <v>0</v>
      </c>
      <c r="X50" s="8">
        <f>'SCR Undiscounted (1.5)'!X48/((1+$B$1)^($A50-$A$6))</f>
        <v>0</v>
      </c>
      <c r="Y50" s="8">
        <f>'SCR Undiscounted (1.5)'!Y48/((1+$B$1)^($A50-$A$6))</f>
        <v>0</v>
      </c>
      <c r="Z50" s="8">
        <f>'SCR Undiscounted (1.5)'!Z48/((1+$B$1)^($A50-$A$6))</f>
        <v>0</v>
      </c>
      <c r="AA50" s="8">
        <f>'SCR Undiscounted (1.5)'!AA48/((1+$B$1)^($A50-$A$6))</f>
        <v>0</v>
      </c>
      <c r="AB50" s="22"/>
    </row>
    <row r="51" spans="1:35" s="25" customFormat="1" x14ac:dyDescent="0.25">
      <c r="A51" s="41">
        <v>2038</v>
      </c>
      <c r="B51" s="8">
        <f>'SCR Undiscounted (1.5)'!B49/((1+$B$1)^($A51-$A$6))</f>
        <v>0</v>
      </c>
      <c r="C51" s="8">
        <f>'SCR Undiscounted (1.5)'!C49/((1+$B$1)^($A51-$A$6))</f>
        <v>0</v>
      </c>
      <c r="D51" s="8">
        <f>'SCR Undiscounted (1.5)'!D49/((1+$B$1)^($A51-$A$6))</f>
        <v>0</v>
      </c>
      <c r="E51" s="8">
        <f>'SCR Undiscounted (1.5)'!E49/((1+$B$1)^($A51-$A$6))</f>
        <v>0</v>
      </c>
      <c r="F51" s="8">
        <f>'SCR Undiscounted (1.5)'!F49/((1+$B$1)^($A51-$A$6))</f>
        <v>0</v>
      </c>
      <c r="G51" s="8">
        <f>'SCR Undiscounted (1.5)'!G49/((1+$B$1)^($A51-$A$6))</f>
        <v>0</v>
      </c>
      <c r="H51" s="8">
        <f>'SCR Undiscounted (1.5)'!H49/((1+$B$1)^($A51-$A$6))</f>
        <v>0</v>
      </c>
      <c r="I51" s="8">
        <f>'SCR Undiscounted (1.5)'!I49/((1+$B$1)^($A51-$A$6))</f>
        <v>0</v>
      </c>
      <c r="J51" s="22"/>
      <c r="K51" s="8">
        <f>'SCR Undiscounted (1.5)'!K49/((1+$B$1)^($A51-$A$6))</f>
        <v>0</v>
      </c>
      <c r="L51" s="8">
        <f>'SCR Undiscounted (1.5)'!L49/((1+$B$1)^($A51-$A$6))</f>
        <v>0</v>
      </c>
      <c r="M51" s="8">
        <f>'SCR Undiscounted (1.5)'!M49/((1+$B$1)^($A51-$A$6))</f>
        <v>0</v>
      </c>
      <c r="N51" s="8">
        <f>'SCR Undiscounted (1.5)'!N49/((1+$B$1)^($A51-$A$6))</f>
        <v>0</v>
      </c>
      <c r="O51" s="8">
        <f>'SCR Undiscounted (1.5)'!O49/((1+$B$1)^($A51-$A$6))</f>
        <v>0</v>
      </c>
      <c r="P51" s="8">
        <f>'SCR Undiscounted (1.5)'!P49/((1+$B$1)^($A51-$A$6))</f>
        <v>0</v>
      </c>
      <c r="Q51" s="8">
        <f>'SCR Undiscounted (1.5)'!Q49/((1+$B$1)^($A51-$A$6))</f>
        <v>0</v>
      </c>
      <c r="R51" s="8">
        <f>'SCR Undiscounted (1.5)'!R49/((1+$B$1)^($A51-$A$6))</f>
        <v>0</v>
      </c>
      <c r="S51" s="22"/>
      <c r="T51" s="8">
        <f>'SCR Undiscounted (1.5)'!T49/((1+$B$1)^($A51-$A$6))</f>
        <v>0</v>
      </c>
      <c r="U51" s="8">
        <f>'SCR Undiscounted (1.5)'!U49/((1+$B$1)^($A51-$A$6))</f>
        <v>0</v>
      </c>
      <c r="V51" s="8">
        <f>'SCR Undiscounted (1.5)'!V49/((1+$B$1)^($A51-$A$6))</f>
        <v>0</v>
      </c>
      <c r="W51" s="8">
        <f>'SCR Undiscounted (1.5)'!W49/((1+$B$1)^($A51-$A$6))</f>
        <v>0</v>
      </c>
      <c r="X51" s="8">
        <f>'SCR Undiscounted (1.5)'!X49/((1+$B$1)^($A51-$A$6))</f>
        <v>0</v>
      </c>
      <c r="Y51" s="8">
        <f>'SCR Undiscounted (1.5)'!Y49/((1+$B$1)^($A51-$A$6))</f>
        <v>0</v>
      </c>
      <c r="Z51" s="8">
        <f>'SCR Undiscounted (1.5)'!Z49/((1+$B$1)^($A51-$A$6))</f>
        <v>0</v>
      </c>
      <c r="AA51" s="8">
        <f>'SCR Undiscounted (1.5)'!AA49/((1+$B$1)^($A51-$A$6))</f>
        <v>0</v>
      </c>
      <c r="AB51" s="22"/>
    </row>
    <row r="52" spans="1:35" s="25" customFormat="1" x14ac:dyDescent="0.25">
      <c r="A52" s="41">
        <v>2039</v>
      </c>
      <c r="B52" s="8">
        <f>'SCR Undiscounted (1.5)'!B50/((1+$B$1)^($A52-$A$6))</f>
        <v>0</v>
      </c>
      <c r="C52" s="8">
        <f>'SCR Undiscounted (1.5)'!C50/((1+$B$1)^($A52-$A$6))</f>
        <v>0</v>
      </c>
      <c r="D52" s="8">
        <f>'SCR Undiscounted (1.5)'!D50/((1+$B$1)^($A52-$A$6))</f>
        <v>0</v>
      </c>
      <c r="E52" s="8">
        <f>'SCR Undiscounted (1.5)'!E50/((1+$B$1)^($A52-$A$6))</f>
        <v>0</v>
      </c>
      <c r="F52" s="8">
        <f>'SCR Undiscounted (1.5)'!F50/((1+$B$1)^($A52-$A$6))</f>
        <v>0</v>
      </c>
      <c r="G52" s="8">
        <f>'SCR Undiscounted (1.5)'!G50/((1+$B$1)^($A52-$A$6))</f>
        <v>0</v>
      </c>
      <c r="H52" s="8">
        <f>'SCR Undiscounted (1.5)'!H50/((1+$B$1)^($A52-$A$6))</f>
        <v>0</v>
      </c>
      <c r="I52" s="8">
        <f>'SCR Undiscounted (1.5)'!I50/((1+$B$1)^($A52-$A$6))</f>
        <v>0</v>
      </c>
      <c r="J52" s="22"/>
      <c r="K52" s="8">
        <f>'SCR Undiscounted (1.5)'!K50/((1+$B$1)^($A52-$A$6))</f>
        <v>0</v>
      </c>
      <c r="L52" s="8">
        <f>'SCR Undiscounted (1.5)'!L50/((1+$B$1)^($A52-$A$6))</f>
        <v>0</v>
      </c>
      <c r="M52" s="8">
        <f>'SCR Undiscounted (1.5)'!M50/((1+$B$1)^($A52-$A$6))</f>
        <v>0</v>
      </c>
      <c r="N52" s="8">
        <f>'SCR Undiscounted (1.5)'!N50/((1+$B$1)^($A52-$A$6))</f>
        <v>0</v>
      </c>
      <c r="O52" s="8">
        <f>'SCR Undiscounted (1.5)'!O50/((1+$B$1)^($A52-$A$6))</f>
        <v>0</v>
      </c>
      <c r="P52" s="8">
        <f>'SCR Undiscounted (1.5)'!P50/((1+$B$1)^($A52-$A$6))</f>
        <v>0</v>
      </c>
      <c r="Q52" s="8">
        <f>'SCR Undiscounted (1.5)'!Q50/((1+$B$1)^($A52-$A$6))</f>
        <v>0</v>
      </c>
      <c r="R52" s="8">
        <f>'SCR Undiscounted (1.5)'!R50/((1+$B$1)^($A52-$A$6))</f>
        <v>0</v>
      </c>
      <c r="S52" s="22"/>
      <c r="T52" s="8">
        <f>'SCR Undiscounted (1.5)'!T50/((1+$B$1)^($A52-$A$6))</f>
        <v>0</v>
      </c>
      <c r="U52" s="8">
        <f>'SCR Undiscounted (1.5)'!U50/((1+$B$1)^($A52-$A$6))</f>
        <v>0</v>
      </c>
      <c r="V52" s="8">
        <f>'SCR Undiscounted (1.5)'!V50/((1+$B$1)^($A52-$A$6))</f>
        <v>0</v>
      </c>
      <c r="W52" s="8">
        <f>'SCR Undiscounted (1.5)'!W50/((1+$B$1)^($A52-$A$6))</f>
        <v>0</v>
      </c>
      <c r="X52" s="8">
        <f>'SCR Undiscounted (1.5)'!X50/((1+$B$1)^($A52-$A$6))</f>
        <v>0</v>
      </c>
      <c r="Y52" s="8">
        <f>'SCR Undiscounted (1.5)'!Y50/((1+$B$1)^($A52-$A$6))</f>
        <v>0</v>
      </c>
      <c r="Z52" s="8">
        <f>'SCR Undiscounted (1.5)'!Z50/((1+$B$1)^($A52-$A$6))</f>
        <v>0</v>
      </c>
      <c r="AA52" s="8">
        <f>'SCR Undiscounted (1.5)'!AA50/((1+$B$1)^($A52-$A$6))</f>
        <v>0</v>
      </c>
      <c r="AB52" s="22"/>
    </row>
    <row r="53" spans="1:35" s="25" customFormat="1" x14ac:dyDescent="0.25">
      <c r="A53" s="41">
        <v>2040</v>
      </c>
      <c r="B53" s="8">
        <f>'SCR Undiscounted (1.5)'!B51/((1+$B$1)^($A53-$A$6))</f>
        <v>0</v>
      </c>
      <c r="C53" s="8">
        <f>'SCR Undiscounted (1.5)'!C51/((1+$B$1)^($A53-$A$6))</f>
        <v>0</v>
      </c>
      <c r="D53" s="8">
        <f>'SCR Undiscounted (1.5)'!D51/((1+$B$1)^($A53-$A$6))</f>
        <v>0</v>
      </c>
      <c r="E53" s="8">
        <f>'SCR Undiscounted (1.5)'!E51/((1+$B$1)^($A53-$A$6))</f>
        <v>0</v>
      </c>
      <c r="F53" s="8">
        <f>'SCR Undiscounted (1.5)'!F51/((1+$B$1)^($A53-$A$6))</f>
        <v>0</v>
      </c>
      <c r="G53" s="8">
        <f>'SCR Undiscounted (1.5)'!G51/((1+$B$1)^($A53-$A$6))</f>
        <v>0</v>
      </c>
      <c r="H53" s="8">
        <f>'SCR Undiscounted (1.5)'!H51/((1+$B$1)^($A53-$A$6))</f>
        <v>0</v>
      </c>
      <c r="I53" s="8">
        <f>'SCR Undiscounted (1.5)'!I51/((1+$B$1)^($A53-$A$6))</f>
        <v>0</v>
      </c>
      <c r="J53" s="22"/>
      <c r="K53" s="8">
        <f>'SCR Undiscounted (1.5)'!K51/((1+$B$1)^($A53-$A$6))</f>
        <v>0</v>
      </c>
      <c r="L53" s="8">
        <f>'SCR Undiscounted (1.5)'!L51/((1+$B$1)^($A53-$A$6))</f>
        <v>0</v>
      </c>
      <c r="M53" s="8">
        <f>'SCR Undiscounted (1.5)'!M51/((1+$B$1)^($A53-$A$6))</f>
        <v>0</v>
      </c>
      <c r="N53" s="8">
        <f>'SCR Undiscounted (1.5)'!N51/((1+$B$1)^($A53-$A$6))</f>
        <v>0</v>
      </c>
      <c r="O53" s="8">
        <f>'SCR Undiscounted (1.5)'!O51/((1+$B$1)^($A53-$A$6))</f>
        <v>0</v>
      </c>
      <c r="P53" s="8">
        <f>'SCR Undiscounted (1.5)'!P51/((1+$B$1)^($A53-$A$6))</f>
        <v>0</v>
      </c>
      <c r="Q53" s="8">
        <f>'SCR Undiscounted (1.5)'!Q51/((1+$B$1)^($A53-$A$6))</f>
        <v>0</v>
      </c>
      <c r="R53" s="8">
        <f>'SCR Undiscounted (1.5)'!R51/((1+$B$1)^($A53-$A$6))</f>
        <v>0</v>
      </c>
      <c r="S53" s="22"/>
      <c r="T53" s="8">
        <f>'SCR Undiscounted (1.5)'!T51/((1+$B$1)^($A53-$A$6))</f>
        <v>0</v>
      </c>
      <c r="U53" s="8">
        <f>'SCR Undiscounted (1.5)'!U51/((1+$B$1)^($A53-$A$6))</f>
        <v>0</v>
      </c>
      <c r="V53" s="8">
        <f>'SCR Undiscounted (1.5)'!V51/((1+$B$1)^($A53-$A$6))</f>
        <v>0</v>
      </c>
      <c r="W53" s="8">
        <f>'SCR Undiscounted (1.5)'!W51/((1+$B$1)^($A53-$A$6))</f>
        <v>0</v>
      </c>
      <c r="X53" s="8">
        <f>'SCR Undiscounted (1.5)'!X51/((1+$B$1)^($A53-$A$6))</f>
        <v>0</v>
      </c>
      <c r="Y53" s="8">
        <f>'SCR Undiscounted (1.5)'!Y51/((1+$B$1)^($A53-$A$6))</f>
        <v>0</v>
      </c>
      <c r="Z53" s="8">
        <f>'SCR Undiscounted (1.5)'!Z51/((1+$B$1)^($A53-$A$6))</f>
        <v>0</v>
      </c>
      <c r="AA53" s="8">
        <f>'SCR Undiscounted (1.5)'!AA51/((1+$B$1)^($A53-$A$6))</f>
        <v>0</v>
      </c>
      <c r="AB53" s="22"/>
    </row>
    <row r="54" spans="1:35" s="25" customFormat="1" x14ac:dyDescent="0.25">
      <c r="A54" s="25" t="s">
        <v>20</v>
      </c>
      <c r="B54" s="21">
        <f>SUM(B33:B53)</f>
        <v>0</v>
      </c>
      <c r="C54" s="21">
        <f t="shared" ref="C54:H54" si="6">SUM(C33:C53)</f>
        <v>0</v>
      </c>
      <c r="D54" s="21">
        <f t="shared" si="6"/>
        <v>0</v>
      </c>
      <c r="E54" s="21">
        <f t="shared" si="6"/>
        <v>0</v>
      </c>
      <c r="F54" s="21">
        <f t="shared" si="6"/>
        <v>0</v>
      </c>
      <c r="G54" s="21">
        <f t="shared" si="6"/>
        <v>0</v>
      </c>
      <c r="H54" s="21">
        <f t="shared" si="6"/>
        <v>0</v>
      </c>
      <c r="I54" s="21">
        <f t="shared" ref="I54" si="7">SUM(I33:I53)</f>
        <v>0</v>
      </c>
      <c r="J54" s="22"/>
      <c r="K54" s="21">
        <f t="shared" ref="K54:Q54" si="8">SUM(K33:K53)</f>
        <v>0</v>
      </c>
      <c r="L54" s="21">
        <f t="shared" si="8"/>
        <v>0</v>
      </c>
      <c r="M54" s="21">
        <f t="shared" si="8"/>
        <v>0</v>
      </c>
      <c r="N54" s="21">
        <f t="shared" si="8"/>
        <v>0</v>
      </c>
      <c r="O54" s="21">
        <f t="shared" si="8"/>
        <v>0</v>
      </c>
      <c r="P54" s="21">
        <f t="shared" si="8"/>
        <v>0</v>
      </c>
      <c r="Q54" s="21">
        <f t="shared" si="8"/>
        <v>0</v>
      </c>
      <c r="R54" s="21">
        <f t="shared" ref="R54" si="9">SUM(R33:R53)</f>
        <v>0</v>
      </c>
      <c r="S54" s="22"/>
      <c r="T54" s="21">
        <f t="shared" ref="T54:Z54" si="10">SUM(T33:T53)</f>
        <v>0</v>
      </c>
      <c r="U54" s="21">
        <f t="shared" si="10"/>
        <v>0</v>
      </c>
      <c r="V54" s="21">
        <f t="shared" si="10"/>
        <v>0</v>
      </c>
      <c r="W54" s="21">
        <f t="shared" si="10"/>
        <v>0</v>
      </c>
      <c r="X54" s="21">
        <f t="shared" si="10"/>
        <v>0</v>
      </c>
      <c r="Y54" s="21">
        <f t="shared" si="10"/>
        <v>0</v>
      </c>
      <c r="Z54" s="21">
        <f t="shared" si="10"/>
        <v>0</v>
      </c>
      <c r="AA54" s="21">
        <f t="shared" ref="AA54" si="11">SUM(AA33:AA53)</f>
        <v>0</v>
      </c>
      <c r="AB54" s="22"/>
    </row>
    <row r="57" spans="1:35" x14ac:dyDescent="0.25">
      <c r="A57" s="12"/>
    </row>
    <row r="58" spans="1:35" x14ac:dyDescent="0.25">
      <c r="A58" s="12"/>
      <c r="B58" s="11"/>
      <c r="C58" s="11"/>
      <c r="D58" s="11"/>
      <c r="E58" s="11"/>
      <c r="F58" s="11"/>
      <c r="G58" s="11"/>
      <c r="H58" s="11"/>
      <c r="I58" s="11"/>
      <c r="K58" s="11"/>
      <c r="L58" s="11"/>
      <c r="M58" s="11"/>
      <c r="N58" s="11"/>
      <c r="O58" s="11"/>
      <c r="P58" s="11"/>
      <c r="Q58" s="11"/>
      <c r="R58" s="11"/>
      <c r="T58" s="11"/>
      <c r="U58" s="11"/>
      <c r="V58" s="11"/>
      <c r="W58" s="11"/>
      <c r="X58" s="11"/>
      <c r="Y58" s="11"/>
      <c r="Z58" s="11"/>
      <c r="AA58" s="11"/>
    </row>
    <row r="59" spans="1:35" x14ac:dyDescent="0.25">
      <c r="AC59" s="12"/>
      <c r="AD59" s="12"/>
      <c r="AE59" s="12"/>
      <c r="AG59" s="12"/>
      <c r="AH59" s="12"/>
      <c r="AI59" s="12"/>
    </row>
    <row r="60" spans="1:35" s="25" customFormat="1" x14ac:dyDescent="0.25">
      <c r="A60" s="41"/>
      <c r="B60" s="8"/>
      <c r="C60" s="8"/>
      <c r="D60" s="8"/>
      <c r="E60" s="8"/>
      <c r="F60" s="8"/>
      <c r="G60" s="8"/>
      <c r="H60" s="8"/>
      <c r="I60" s="8"/>
      <c r="J60" s="22"/>
      <c r="K60" s="8"/>
      <c r="L60" s="8"/>
      <c r="M60" s="8"/>
      <c r="N60" s="8"/>
      <c r="O60" s="8"/>
      <c r="P60" s="8"/>
      <c r="Q60" s="8"/>
      <c r="R60" s="8"/>
      <c r="S60" s="22"/>
      <c r="T60" s="8"/>
      <c r="U60" s="8"/>
      <c r="V60" s="8"/>
      <c r="W60" s="8"/>
      <c r="X60" s="8"/>
      <c r="Y60" s="8"/>
      <c r="Z60" s="8"/>
      <c r="AA60" s="8"/>
      <c r="AB60" s="22"/>
    </row>
    <row r="61" spans="1:35" s="25" customFormat="1" x14ac:dyDescent="0.25">
      <c r="A61" s="41"/>
      <c r="B61" s="8"/>
      <c r="C61" s="8"/>
      <c r="D61" s="8"/>
      <c r="E61" s="8"/>
      <c r="F61" s="8"/>
      <c r="G61" s="8"/>
      <c r="H61" s="8"/>
      <c r="I61" s="8"/>
      <c r="J61" s="22"/>
      <c r="K61" s="8"/>
      <c r="L61" s="8"/>
      <c r="M61" s="8"/>
      <c r="N61" s="8"/>
      <c r="O61" s="8"/>
      <c r="P61" s="8"/>
      <c r="Q61" s="8"/>
      <c r="R61" s="8"/>
      <c r="S61" s="22"/>
      <c r="T61" s="8"/>
      <c r="U61" s="8"/>
      <c r="V61" s="8"/>
      <c r="W61" s="8"/>
      <c r="X61" s="8"/>
      <c r="Y61" s="8"/>
      <c r="Z61" s="8"/>
      <c r="AA61" s="8"/>
      <c r="AB61" s="22"/>
    </row>
    <row r="62" spans="1:35" s="25" customFormat="1" x14ac:dyDescent="0.25">
      <c r="A62" s="41"/>
      <c r="B62" s="8"/>
      <c r="C62" s="8"/>
      <c r="D62" s="8"/>
      <c r="E62" s="8"/>
      <c r="F62" s="8"/>
      <c r="G62" s="8"/>
      <c r="H62" s="8"/>
      <c r="I62" s="8"/>
      <c r="J62" s="22"/>
      <c r="K62" s="8"/>
      <c r="L62" s="8"/>
      <c r="M62" s="8"/>
      <c r="N62" s="8"/>
      <c r="O62" s="8"/>
      <c r="P62" s="8"/>
      <c r="Q62" s="8"/>
      <c r="R62" s="8"/>
      <c r="S62" s="22"/>
      <c r="T62" s="8"/>
      <c r="U62" s="8"/>
      <c r="V62" s="8"/>
      <c r="W62" s="8"/>
      <c r="X62" s="8"/>
      <c r="Y62" s="8"/>
      <c r="Z62" s="8"/>
      <c r="AA62" s="8"/>
      <c r="AB62" s="22"/>
    </row>
    <row r="63" spans="1:35" s="25" customFormat="1" x14ac:dyDescent="0.25">
      <c r="A63" s="41"/>
      <c r="B63" s="8"/>
      <c r="C63" s="8"/>
      <c r="D63" s="8"/>
      <c r="E63" s="8"/>
      <c r="F63" s="8"/>
      <c r="G63" s="8"/>
      <c r="H63" s="8"/>
      <c r="I63" s="8"/>
      <c r="J63" s="22"/>
      <c r="K63" s="8"/>
      <c r="L63" s="8"/>
      <c r="M63" s="8"/>
      <c r="N63" s="8"/>
      <c r="O63" s="8"/>
      <c r="P63" s="8"/>
      <c r="Q63" s="8"/>
      <c r="R63" s="8"/>
      <c r="S63" s="22"/>
      <c r="T63" s="8"/>
      <c r="U63" s="8"/>
      <c r="V63" s="8"/>
      <c r="W63" s="8"/>
      <c r="X63" s="8"/>
      <c r="Y63" s="8"/>
      <c r="Z63" s="8"/>
      <c r="AA63" s="8"/>
      <c r="AB63" s="22"/>
    </row>
    <row r="64" spans="1:35" s="25" customFormat="1" x14ac:dyDescent="0.25">
      <c r="A64" s="41"/>
      <c r="B64" s="8"/>
      <c r="C64" s="8"/>
      <c r="D64" s="8"/>
      <c r="E64" s="8"/>
      <c r="F64" s="8"/>
      <c r="G64" s="8"/>
      <c r="H64" s="8"/>
      <c r="I64" s="8"/>
      <c r="J64" s="22"/>
      <c r="K64" s="8"/>
      <c r="L64" s="8"/>
      <c r="M64" s="8"/>
      <c r="N64" s="8"/>
      <c r="O64" s="8"/>
      <c r="P64" s="8"/>
      <c r="Q64" s="8"/>
      <c r="R64" s="8"/>
      <c r="S64" s="22"/>
      <c r="T64" s="8"/>
      <c r="U64" s="8"/>
      <c r="V64" s="8"/>
      <c r="W64" s="8"/>
      <c r="X64" s="8"/>
      <c r="Y64" s="8"/>
      <c r="Z64" s="8"/>
      <c r="AA64" s="8"/>
      <c r="AB64" s="22"/>
    </row>
    <row r="65" spans="1:28" s="25" customFormat="1" x14ac:dyDescent="0.25">
      <c r="A65" s="41"/>
      <c r="B65" s="8"/>
      <c r="C65" s="8"/>
      <c r="D65" s="8"/>
      <c r="E65" s="8"/>
      <c r="F65" s="8"/>
      <c r="G65" s="8"/>
      <c r="H65" s="8"/>
      <c r="I65" s="8"/>
      <c r="J65" s="22"/>
      <c r="K65" s="8"/>
      <c r="L65" s="8"/>
      <c r="M65" s="8"/>
      <c r="N65" s="8"/>
      <c r="O65" s="8"/>
      <c r="P65" s="8"/>
      <c r="Q65" s="8"/>
      <c r="R65" s="8"/>
      <c r="S65" s="22"/>
      <c r="T65" s="8"/>
      <c r="U65" s="8"/>
      <c r="V65" s="8"/>
      <c r="W65" s="8"/>
      <c r="X65" s="8"/>
      <c r="Y65" s="8"/>
      <c r="Z65" s="8"/>
      <c r="AA65" s="8"/>
      <c r="AB65" s="22"/>
    </row>
    <row r="66" spans="1:28" s="25" customFormat="1" x14ac:dyDescent="0.25">
      <c r="A66" s="41"/>
      <c r="B66" s="8"/>
      <c r="C66" s="8"/>
      <c r="D66" s="8"/>
      <c r="E66" s="8"/>
      <c r="F66" s="8"/>
      <c r="G66" s="8"/>
      <c r="H66" s="8"/>
      <c r="I66" s="8"/>
      <c r="J66" s="22"/>
      <c r="K66" s="8"/>
      <c r="L66" s="8"/>
      <c r="M66" s="8"/>
      <c r="N66" s="8"/>
      <c r="O66" s="8"/>
      <c r="P66" s="8"/>
      <c r="Q66" s="8"/>
      <c r="R66" s="8"/>
      <c r="S66" s="22"/>
      <c r="T66" s="8"/>
      <c r="U66" s="8"/>
      <c r="V66" s="8"/>
      <c r="W66" s="8"/>
      <c r="X66" s="8"/>
      <c r="Y66" s="8"/>
      <c r="Z66" s="8"/>
      <c r="AA66" s="8"/>
      <c r="AB66" s="22"/>
    </row>
    <row r="67" spans="1:28" s="25" customFormat="1" x14ac:dyDescent="0.25">
      <c r="A67" s="41"/>
      <c r="B67" s="8"/>
      <c r="C67" s="8"/>
      <c r="D67" s="8"/>
      <c r="E67" s="8"/>
      <c r="F67" s="8"/>
      <c r="G67" s="8"/>
      <c r="H67" s="8"/>
      <c r="I67" s="8"/>
      <c r="J67" s="22"/>
      <c r="K67" s="8"/>
      <c r="L67" s="8"/>
      <c r="M67" s="8"/>
      <c r="N67" s="8"/>
      <c r="O67" s="8"/>
      <c r="P67" s="8"/>
      <c r="Q67" s="8"/>
      <c r="R67" s="8"/>
      <c r="S67" s="22"/>
      <c r="T67" s="8"/>
      <c r="U67" s="8"/>
      <c r="V67" s="8"/>
      <c r="W67" s="8"/>
      <c r="X67" s="8"/>
      <c r="Y67" s="8"/>
      <c r="Z67" s="8"/>
      <c r="AA67" s="8"/>
      <c r="AB67" s="22"/>
    </row>
    <row r="68" spans="1:28" s="25" customFormat="1" x14ac:dyDescent="0.25">
      <c r="A68" s="41"/>
      <c r="B68" s="8"/>
      <c r="C68" s="8"/>
      <c r="D68" s="8"/>
      <c r="E68" s="8"/>
      <c r="F68" s="8"/>
      <c r="G68" s="8"/>
      <c r="H68" s="8"/>
      <c r="I68" s="8"/>
      <c r="J68" s="22"/>
      <c r="K68" s="8"/>
      <c r="L68" s="8"/>
      <c r="M68" s="8"/>
      <c r="N68" s="8"/>
      <c r="O68" s="8"/>
      <c r="P68" s="8"/>
      <c r="Q68" s="8"/>
      <c r="R68" s="8"/>
      <c r="S68" s="22"/>
      <c r="T68" s="8"/>
      <c r="U68" s="8"/>
      <c r="V68" s="8"/>
      <c r="W68" s="8"/>
      <c r="X68" s="8"/>
      <c r="Y68" s="8"/>
      <c r="Z68" s="8"/>
      <c r="AA68" s="8"/>
      <c r="AB68" s="22"/>
    </row>
    <row r="69" spans="1:28" s="25" customFormat="1" x14ac:dyDescent="0.25">
      <c r="A69" s="41"/>
      <c r="B69" s="8"/>
      <c r="C69" s="8"/>
      <c r="D69" s="8"/>
      <c r="E69" s="8"/>
      <c r="F69" s="8"/>
      <c r="G69" s="8"/>
      <c r="H69" s="8"/>
      <c r="I69" s="8"/>
      <c r="J69" s="22"/>
      <c r="K69" s="8"/>
      <c r="L69" s="8"/>
      <c r="M69" s="8"/>
      <c r="N69" s="8"/>
      <c r="O69" s="8"/>
      <c r="P69" s="8"/>
      <c r="Q69" s="8"/>
      <c r="R69" s="8"/>
      <c r="S69" s="22"/>
      <c r="T69" s="8"/>
      <c r="U69" s="8"/>
      <c r="V69" s="8"/>
      <c r="W69" s="8"/>
      <c r="X69" s="8"/>
      <c r="Y69" s="8"/>
      <c r="Z69" s="8"/>
      <c r="AA69" s="8"/>
      <c r="AB69" s="22"/>
    </row>
    <row r="70" spans="1:28" s="25" customFormat="1" x14ac:dyDescent="0.25">
      <c r="A70" s="41"/>
      <c r="B70" s="8"/>
      <c r="C70" s="8"/>
      <c r="D70" s="8"/>
      <c r="E70" s="8"/>
      <c r="F70" s="8"/>
      <c r="G70" s="8"/>
      <c r="H70" s="8"/>
      <c r="I70" s="8"/>
      <c r="J70" s="22"/>
      <c r="K70" s="8"/>
      <c r="L70" s="8"/>
      <c r="M70" s="8"/>
      <c r="N70" s="8"/>
      <c r="O70" s="8"/>
      <c r="P70" s="8"/>
      <c r="Q70" s="8"/>
      <c r="R70" s="8"/>
      <c r="S70" s="22"/>
      <c r="T70" s="8"/>
      <c r="U70" s="8"/>
      <c r="V70" s="8"/>
      <c r="W70" s="8"/>
      <c r="X70" s="8"/>
      <c r="Y70" s="8"/>
      <c r="Z70" s="8"/>
      <c r="AA70" s="8"/>
      <c r="AB70" s="22"/>
    </row>
    <row r="71" spans="1:28" s="25" customFormat="1" x14ac:dyDescent="0.25">
      <c r="A71" s="41"/>
      <c r="B71" s="8"/>
      <c r="C71" s="8"/>
      <c r="D71" s="8"/>
      <c r="E71" s="8"/>
      <c r="F71" s="8"/>
      <c r="G71" s="8"/>
      <c r="H71" s="8"/>
      <c r="I71" s="8"/>
      <c r="J71" s="22"/>
      <c r="K71" s="8"/>
      <c r="L71" s="8"/>
      <c r="M71" s="8"/>
      <c r="N71" s="8"/>
      <c r="O71" s="8"/>
      <c r="P71" s="8"/>
      <c r="Q71" s="8"/>
      <c r="R71" s="8"/>
      <c r="S71" s="22"/>
      <c r="T71" s="8"/>
      <c r="U71" s="8"/>
      <c r="V71" s="8"/>
      <c r="W71" s="8"/>
      <c r="X71" s="8"/>
      <c r="Y71" s="8"/>
      <c r="Z71" s="8"/>
      <c r="AA71" s="8"/>
      <c r="AB71" s="22"/>
    </row>
    <row r="72" spans="1:28" s="25" customFormat="1" x14ac:dyDescent="0.25">
      <c r="A72" s="41"/>
      <c r="B72" s="8"/>
      <c r="C72" s="8"/>
      <c r="D72" s="8"/>
      <c r="E72" s="8"/>
      <c r="F72" s="8"/>
      <c r="G72" s="8"/>
      <c r="H72" s="8"/>
      <c r="I72" s="8"/>
      <c r="J72" s="22"/>
      <c r="K72" s="8"/>
      <c r="L72" s="8"/>
      <c r="M72" s="8"/>
      <c r="N72" s="8"/>
      <c r="O72" s="8"/>
      <c r="P72" s="8"/>
      <c r="Q72" s="8"/>
      <c r="R72" s="8"/>
      <c r="S72" s="22"/>
      <c r="T72" s="8"/>
      <c r="U72" s="8"/>
      <c r="V72" s="8"/>
      <c r="W72" s="8"/>
      <c r="X72" s="8"/>
      <c r="Y72" s="8"/>
      <c r="Z72" s="8"/>
      <c r="AA72" s="8"/>
      <c r="AB72" s="22"/>
    </row>
    <row r="73" spans="1:28" s="25" customFormat="1" x14ac:dyDescent="0.25">
      <c r="A73" s="41"/>
      <c r="B73" s="8"/>
      <c r="C73" s="8"/>
      <c r="D73" s="8"/>
      <c r="E73" s="8"/>
      <c r="F73" s="8"/>
      <c r="G73" s="8"/>
      <c r="H73" s="8"/>
      <c r="I73" s="8"/>
      <c r="J73" s="22"/>
      <c r="K73" s="8"/>
      <c r="L73" s="8"/>
      <c r="M73" s="8"/>
      <c r="N73" s="8"/>
      <c r="O73" s="8"/>
      <c r="P73" s="8"/>
      <c r="Q73" s="8"/>
      <c r="R73" s="8"/>
      <c r="S73" s="22"/>
      <c r="T73" s="8"/>
      <c r="U73" s="8"/>
      <c r="V73" s="8"/>
      <c r="W73" s="8"/>
      <c r="X73" s="8"/>
      <c r="Y73" s="8"/>
      <c r="Z73" s="8"/>
      <c r="AA73" s="8"/>
      <c r="AB73" s="22"/>
    </row>
    <row r="74" spans="1:28" s="25" customFormat="1" x14ac:dyDescent="0.25">
      <c r="A74" s="41"/>
      <c r="B74" s="8"/>
      <c r="C74" s="8"/>
      <c r="D74" s="8"/>
      <c r="E74" s="8"/>
      <c r="F74" s="8"/>
      <c r="G74" s="8"/>
      <c r="H74" s="8"/>
      <c r="I74" s="8"/>
      <c r="J74" s="22"/>
      <c r="K74" s="8"/>
      <c r="L74" s="8"/>
      <c r="M74" s="8"/>
      <c r="N74" s="8"/>
      <c r="O74" s="8"/>
      <c r="P74" s="8"/>
      <c r="Q74" s="8"/>
      <c r="R74" s="8"/>
      <c r="S74" s="22"/>
      <c r="T74" s="8"/>
      <c r="U74" s="8"/>
      <c r="V74" s="8"/>
      <c r="W74" s="8"/>
      <c r="X74" s="8"/>
      <c r="Y74" s="8"/>
      <c r="Z74" s="8"/>
      <c r="AA74" s="8"/>
      <c r="AB74" s="22"/>
    </row>
    <row r="75" spans="1:28" s="25" customFormat="1" x14ac:dyDescent="0.25">
      <c r="A75" s="41"/>
      <c r="B75" s="8"/>
      <c r="C75" s="8"/>
      <c r="D75" s="8"/>
      <c r="E75" s="8"/>
      <c r="F75" s="8"/>
      <c r="G75" s="8"/>
      <c r="H75" s="8"/>
      <c r="I75" s="8"/>
      <c r="J75" s="22"/>
      <c r="K75" s="8"/>
      <c r="L75" s="8"/>
      <c r="M75" s="8"/>
      <c r="N75" s="8"/>
      <c r="O75" s="8"/>
      <c r="P75" s="8"/>
      <c r="Q75" s="8"/>
      <c r="R75" s="8"/>
      <c r="S75" s="22"/>
      <c r="T75" s="8"/>
      <c r="U75" s="8"/>
      <c r="V75" s="8"/>
      <c r="W75" s="8"/>
      <c r="X75" s="8"/>
      <c r="Y75" s="8"/>
      <c r="Z75" s="8"/>
      <c r="AA75" s="8"/>
      <c r="AB75" s="22"/>
    </row>
    <row r="76" spans="1:28" s="25" customFormat="1" x14ac:dyDescent="0.25">
      <c r="A76" s="41"/>
      <c r="B76" s="8"/>
      <c r="C76" s="8"/>
      <c r="D76" s="8"/>
      <c r="E76" s="8"/>
      <c r="F76" s="8"/>
      <c r="G76" s="8"/>
      <c r="H76" s="8"/>
      <c r="I76" s="8"/>
      <c r="J76" s="22"/>
      <c r="K76" s="8"/>
      <c r="L76" s="8"/>
      <c r="M76" s="8"/>
      <c r="N76" s="8"/>
      <c r="O76" s="8"/>
      <c r="P76" s="8"/>
      <c r="Q76" s="8"/>
      <c r="R76" s="8"/>
      <c r="S76" s="22"/>
      <c r="T76" s="8"/>
      <c r="U76" s="8"/>
      <c r="V76" s="8"/>
      <c r="W76" s="8"/>
      <c r="X76" s="8"/>
      <c r="Y76" s="8"/>
      <c r="Z76" s="8"/>
      <c r="AA76" s="8"/>
      <c r="AB76" s="22"/>
    </row>
    <row r="77" spans="1:28" s="25" customFormat="1" x14ac:dyDescent="0.25">
      <c r="A77" s="41"/>
      <c r="B77" s="8"/>
      <c r="C77" s="8"/>
      <c r="D77" s="8"/>
      <c r="E77" s="8"/>
      <c r="F77" s="8"/>
      <c r="G77" s="8"/>
      <c r="H77" s="8"/>
      <c r="I77" s="8"/>
      <c r="J77" s="22"/>
      <c r="K77" s="8"/>
      <c r="L77" s="8"/>
      <c r="M77" s="8"/>
      <c r="N77" s="8"/>
      <c r="O77" s="8"/>
      <c r="P77" s="8"/>
      <c r="Q77" s="8"/>
      <c r="R77" s="8"/>
      <c r="S77" s="22"/>
      <c r="T77" s="8"/>
      <c r="U77" s="8"/>
      <c r="V77" s="8"/>
      <c r="W77" s="8"/>
      <c r="X77" s="8"/>
      <c r="Y77" s="8"/>
      <c r="Z77" s="8"/>
      <c r="AA77" s="8"/>
      <c r="AB77" s="22"/>
    </row>
    <row r="78" spans="1:28" s="25" customFormat="1" x14ac:dyDescent="0.25">
      <c r="A78" s="41"/>
      <c r="B78" s="8"/>
      <c r="C78" s="8"/>
      <c r="D78" s="8"/>
      <c r="E78" s="8"/>
      <c r="F78" s="8"/>
      <c r="G78" s="8"/>
      <c r="H78" s="8"/>
      <c r="I78" s="8"/>
      <c r="J78" s="22"/>
      <c r="K78" s="8"/>
      <c r="L78" s="8"/>
      <c r="M78" s="8"/>
      <c r="N78" s="8"/>
      <c r="O78" s="8"/>
      <c r="P78" s="8"/>
      <c r="Q78" s="8"/>
      <c r="R78" s="8"/>
      <c r="S78" s="22"/>
      <c r="T78" s="8"/>
      <c r="U78" s="8"/>
      <c r="V78" s="8"/>
      <c r="W78" s="8"/>
      <c r="X78" s="8"/>
      <c r="Y78" s="8"/>
      <c r="Z78" s="8"/>
      <c r="AA78" s="8"/>
      <c r="AB78" s="22"/>
    </row>
    <row r="79" spans="1:28" s="25" customFormat="1" x14ac:dyDescent="0.25">
      <c r="A79" s="41"/>
      <c r="B79" s="8"/>
      <c r="C79" s="8"/>
      <c r="D79" s="8"/>
      <c r="E79" s="8"/>
      <c r="F79" s="8"/>
      <c r="G79" s="8"/>
      <c r="H79" s="8"/>
      <c r="I79" s="8"/>
      <c r="J79" s="22"/>
      <c r="K79" s="8"/>
      <c r="L79" s="8"/>
      <c r="M79" s="8"/>
      <c r="N79" s="8"/>
      <c r="O79" s="8"/>
      <c r="P79" s="8"/>
      <c r="Q79" s="8"/>
      <c r="R79" s="8"/>
      <c r="S79" s="22"/>
      <c r="T79" s="8"/>
      <c r="U79" s="8"/>
      <c r="V79" s="8"/>
      <c r="W79" s="8"/>
      <c r="X79" s="8"/>
      <c r="Y79" s="8"/>
      <c r="Z79" s="8"/>
      <c r="AA79" s="8"/>
      <c r="AB79" s="22"/>
    </row>
    <row r="80" spans="1:28" s="25" customFormat="1" x14ac:dyDescent="0.25">
      <c r="A80" s="41"/>
      <c r="B80" s="8"/>
      <c r="C80" s="8"/>
      <c r="D80" s="8"/>
      <c r="E80" s="8"/>
      <c r="F80" s="8"/>
      <c r="G80" s="8"/>
      <c r="H80" s="8"/>
      <c r="I80" s="8"/>
      <c r="J80" s="22"/>
      <c r="K80" s="8"/>
      <c r="L80" s="8"/>
      <c r="M80" s="8"/>
      <c r="N80" s="8"/>
      <c r="O80" s="8"/>
      <c r="P80" s="8"/>
      <c r="Q80" s="8"/>
      <c r="R80" s="8"/>
      <c r="S80" s="22"/>
      <c r="T80" s="8"/>
      <c r="U80" s="8"/>
      <c r="V80" s="8"/>
      <c r="W80" s="8"/>
      <c r="X80" s="8"/>
      <c r="Y80" s="8"/>
      <c r="Z80" s="8"/>
      <c r="AA80" s="8"/>
      <c r="AB80" s="22"/>
    </row>
    <row r="81" spans="1:35" s="25" customFormat="1" x14ac:dyDescent="0.25">
      <c r="B81" s="21"/>
      <c r="C81" s="21"/>
      <c r="D81" s="21"/>
      <c r="E81" s="21"/>
      <c r="F81" s="21"/>
      <c r="G81" s="21"/>
      <c r="H81" s="21"/>
      <c r="I81" s="21"/>
      <c r="J81" s="22"/>
      <c r="K81" s="21"/>
      <c r="L81" s="21"/>
      <c r="M81" s="21"/>
      <c r="N81" s="21"/>
      <c r="O81" s="21"/>
      <c r="P81" s="21"/>
      <c r="Q81" s="21"/>
      <c r="R81" s="21"/>
      <c r="S81" s="22"/>
      <c r="T81" s="21"/>
      <c r="U81" s="21"/>
      <c r="V81" s="21"/>
      <c r="W81" s="21"/>
      <c r="X81" s="21"/>
      <c r="Y81" s="21"/>
      <c r="Z81" s="21"/>
      <c r="AA81" s="21"/>
      <c r="AB81" s="22"/>
    </row>
    <row r="84" spans="1:35" x14ac:dyDescent="0.25">
      <c r="A84" s="12"/>
    </row>
    <row r="85" spans="1:35" x14ac:dyDescent="0.25">
      <c r="A85" s="12"/>
      <c r="B85" s="11"/>
      <c r="C85" s="11"/>
      <c r="D85" s="11"/>
      <c r="E85" s="11"/>
      <c r="F85" s="11"/>
      <c r="G85" s="11"/>
      <c r="H85" s="11"/>
      <c r="I85" s="11"/>
      <c r="K85" s="11"/>
      <c r="L85" s="11"/>
      <c r="M85" s="11"/>
      <c r="N85" s="11"/>
      <c r="O85" s="11"/>
      <c r="P85" s="11"/>
      <c r="Q85" s="11"/>
      <c r="R85" s="11"/>
      <c r="T85" s="11"/>
      <c r="U85" s="11"/>
      <c r="V85" s="11"/>
      <c r="W85" s="11"/>
      <c r="X85" s="11"/>
      <c r="Y85" s="11"/>
      <c r="Z85" s="11"/>
      <c r="AA85" s="11"/>
    </row>
    <row r="86" spans="1:35" x14ac:dyDescent="0.25">
      <c r="AC86" s="12"/>
      <c r="AD86" s="12"/>
      <c r="AE86" s="12"/>
      <c r="AG86" s="12"/>
      <c r="AH86" s="12"/>
      <c r="AI86" s="12"/>
    </row>
    <row r="87" spans="1:35" s="25" customFormat="1" x14ac:dyDescent="0.25">
      <c r="A87" s="15"/>
    </row>
    <row r="88" spans="1:35" s="25" customFormat="1" x14ac:dyDescent="0.25">
      <c r="A88" s="15"/>
    </row>
    <row r="89" spans="1:35" s="25" customFormat="1" x14ac:dyDescent="0.25">
      <c r="A89" s="41"/>
      <c r="B89" s="8"/>
      <c r="C89" s="8"/>
      <c r="D89" s="8"/>
      <c r="E89" s="8"/>
      <c r="F89" s="8"/>
      <c r="G89" s="8"/>
      <c r="H89" s="8"/>
      <c r="I89" s="8"/>
      <c r="J89" s="22"/>
      <c r="K89" s="8"/>
      <c r="L89" s="8"/>
      <c r="M89" s="8"/>
      <c r="N89" s="8"/>
      <c r="O89" s="8"/>
      <c r="P89" s="8"/>
      <c r="Q89" s="8"/>
      <c r="R89" s="8"/>
      <c r="S89" s="22"/>
      <c r="T89" s="8"/>
      <c r="U89" s="8"/>
      <c r="V89" s="8"/>
      <c r="W89" s="8"/>
      <c r="X89" s="8"/>
      <c r="Y89" s="8"/>
      <c r="Z89" s="8"/>
      <c r="AA89" s="8"/>
      <c r="AB89" s="22"/>
    </row>
    <row r="90" spans="1:35" s="25" customFormat="1" x14ac:dyDescent="0.25">
      <c r="A90" s="41"/>
      <c r="B90" s="8"/>
      <c r="C90" s="8"/>
      <c r="D90" s="8"/>
      <c r="E90" s="8"/>
      <c r="F90" s="8"/>
      <c r="G90" s="8"/>
      <c r="H90" s="8"/>
      <c r="I90" s="8"/>
      <c r="J90" s="22"/>
      <c r="K90" s="8"/>
      <c r="L90" s="8"/>
      <c r="M90" s="8"/>
      <c r="N90" s="8"/>
      <c r="O90" s="8"/>
      <c r="P90" s="8"/>
      <c r="Q90" s="8"/>
      <c r="R90" s="8"/>
      <c r="S90" s="22"/>
      <c r="T90" s="8"/>
      <c r="U90" s="8"/>
      <c r="V90" s="8"/>
      <c r="W90" s="8"/>
      <c r="X90" s="8"/>
      <c r="Y90" s="8"/>
      <c r="Z90" s="8"/>
      <c r="AA90" s="8"/>
      <c r="AB90" s="22"/>
    </row>
    <row r="91" spans="1:35" s="25" customFormat="1" x14ac:dyDescent="0.25">
      <c r="A91" s="41"/>
      <c r="B91" s="8"/>
      <c r="C91" s="8"/>
      <c r="D91" s="8"/>
      <c r="E91" s="8"/>
      <c r="F91" s="8"/>
      <c r="G91" s="8"/>
      <c r="H91" s="8"/>
      <c r="I91" s="8"/>
      <c r="J91" s="22"/>
      <c r="K91" s="8"/>
      <c r="L91" s="8"/>
      <c r="M91" s="8"/>
      <c r="N91" s="8"/>
      <c r="O91" s="8"/>
      <c r="P91" s="8"/>
      <c r="Q91" s="8"/>
      <c r="R91" s="8"/>
      <c r="S91" s="22"/>
      <c r="T91" s="8"/>
      <c r="U91" s="8"/>
      <c r="V91" s="8"/>
      <c r="W91" s="8"/>
      <c r="X91" s="8"/>
      <c r="Y91" s="8"/>
      <c r="Z91" s="8"/>
      <c r="AA91" s="8"/>
      <c r="AB91" s="22"/>
    </row>
    <row r="92" spans="1:35" s="25" customFormat="1" x14ac:dyDescent="0.25">
      <c r="A92" s="41"/>
      <c r="B92" s="8"/>
      <c r="C92" s="8"/>
      <c r="D92" s="8"/>
      <c r="E92" s="8"/>
      <c r="F92" s="8"/>
      <c r="G92" s="8"/>
      <c r="H92" s="8"/>
      <c r="I92" s="8"/>
      <c r="J92" s="22"/>
      <c r="K92" s="8"/>
      <c r="L92" s="8"/>
      <c r="M92" s="8"/>
      <c r="N92" s="8"/>
      <c r="O92" s="8"/>
      <c r="P92" s="8"/>
      <c r="Q92" s="8"/>
      <c r="R92" s="8"/>
      <c r="S92" s="22"/>
      <c r="T92" s="8"/>
      <c r="U92" s="8"/>
      <c r="V92" s="8"/>
      <c r="W92" s="8"/>
      <c r="X92" s="8"/>
      <c r="Y92" s="8"/>
      <c r="Z92" s="8"/>
      <c r="AA92" s="8"/>
      <c r="AB92" s="22"/>
    </row>
    <row r="93" spans="1:35" s="25" customFormat="1" x14ac:dyDescent="0.25">
      <c r="A93" s="41"/>
      <c r="B93" s="8"/>
      <c r="C93" s="8"/>
      <c r="D93" s="8"/>
      <c r="E93" s="8"/>
      <c r="F93" s="8"/>
      <c r="G93" s="8"/>
      <c r="H93" s="8"/>
      <c r="I93" s="8"/>
      <c r="J93" s="22"/>
      <c r="K93" s="8"/>
      <c r="L93" s="8"/>
      <c r="M93" s="8"/>
      <c r="N93" s="8"/>
      <c r="O93" s="8"/>
      <c r="P93" s="8"/>
      <c r="Q93" s="8"/>
      <c r="R93" s="8"/>
      <c r="S93" s="22"/>
      <c r="T93" s="8"/>
      <c r="U93" s="8"/>
      <c r="V93" s="8"/>
      <c r="W93" s="8"/>
      <c r="X93" s="8"/>
      <c r="Y93" s="8"/>
      <c r="Z93" s="8"/>
      <c r="AA93" s="8"/>
      <c r="AB93" s="22"/>
    </row>
    <row r="94" spans="1:35" s="25" customFormat="1" x14ac:dyDescent="0.25">
      <c r="A94" s="41"/>
      <c r="B94" s="8"/>
      <c r="C94" s="8"/>
      <c r="D94" s="8"/>
      <c r="E94" s="8"/>
      <c r="F94" s="8"/>
      <c r="G94" s="8"/>
      <c r="H94" s="8"/>
      <c r="I94" s="8"/>
      <c r="J94" s="22"/>
      <c r="K94" s="8"/>
      <c r="L94" s="8"/>
      <c r="M94" s="8"/>
      <c r="N94" s="8"/>
      <c r="O94" s="8"/>
      <c r="P94" s="8"/>
      <c r="Q94" s="8"/>
      <c r="R94" s="8"/>
      <c r="S94" s="22"/>
      <c r="T94" s="8"/>
      <c r="U94" s="8"/>
      <c r="V94" s="8"/>
      <c r="W94" s="8"/>
      <c r="X94" s="8"/>
      <c r="Y94" s="8"/>
      <c r="Z94" s="8"/>
      <c r="AA94" s="8"/>
      <c r="AB94" s="22"/>
    </row>
    <row r="95" spans="1:35" s="25" customFormat="1" x14ac:dyDescent="0.25">
      <c r="A95" s="41"/>
      <c r="B95" s="8"/>
      <c r="C95" s="8"/>
      <c r="D95" s="8"/>
      <c r="E95" s="8"/>
      <c r="F95" s="8"/>
      <c r="G95" s="8"/>
      <c r="H95" s="8"/>
      <c r="I95" s="8"/>
      <c r="J95" s="22"/>
      <c r="K95" s="8"/>
      <c r="L95" s="8"/>
      <c r="M95" s="8"/>
      <c r="N95" s="8"/>
      <c r="O95" s="8"/>
      <c r="P95" s="8"/>
      <c r="Q95" s="8"/>
      <c r="R95" s="8"/>
      <c r="S95" s="22"/>
      <c r="T95" s="8"/>
      <c r="U95" s="8"/>
      <c r="V95" s="8"/>
      <c r="W95" s="8"/>
      <c r="X95" s="8"/>
      <c r="Y95" s="8"/>
      <c r="Z95" s="8"/>
      <c r="AA95" s="8"/>
      <c r="AB95" s="22"/>
    </row>
    <row r="96" spans="1:35" s="25" customFormat="1" x14ac:dyDescent="0.25">
      <c r="A96" s="41"/>
      <c r="B96" s="8"/>
      <c r="C96" s="8"/>
      <c r="D96" s="8"/>
      <c r="E96" s="8"/>
      <c r="F96" s="8"/>
      <c r="G96" s="8"/>
      <c r="H96" s="8"/>
      <c r="I96" s="8"/>
      <c r="J96" s="22"/>
      <c r="K96" s="8"/>
      <c r="L96" s="8"/>
      <c r="M96" s="8"/>
      <c r="N96" s="8"/>
      <c r="O96" s="8"/>
      <c r="P96" s="8"/>
      <c r="Q96" s="8"/>
      <c r="R96" s="8"/>
      <c r="S96" s="22"/>
      <c r="T96" s="8"/>
      <c r="U96" s="8"/>
      <c r="V96" s="8"/>
      <c r="W96" s="8"/>
      <c r="X96" s="8"/>
      <c r="Y96" s="8"/>
      <c r="Z96" s="8"/>
      <c r="AA96" s="8"/>
      <c r="AB96" s="22"/>
    </row>
    <row r="97" spans="1:28" s="25" customFormat="1" x14ac:dyDescent="0.25">
      <c r="A97" s="41"/>
      <c r="B97" s="8"/>
      <c r="C97" s="8"/>
      <c r="D97" s="8"/>
      <c r="E97" s="8"/>
      <c r="F97" s="8"/>
      <c r="G97" s="8"/>
      <c r="H97" s="8"/>
      <c r="I97" s="8"/>
      <c r="J97" s="22"/>
      <c r="K97" s="8"/>
      <c r="L97" s="8"/>
      <c r="M97" s="8"/>
      <c r="N97" s="8"/>
      <c r="O97" s="8"/>
      <c r="P97" s="8"/>
      <c r="Q97" s="8"/>
      <c r="R97" s="8"/>
      <c r="S97" s="22"/>
      <c r="T97" s="8"/>
      <c r="U97" s="8"/>
      <c r="V97" s="8"/>
      <c r="W97" s="8"/>
      <c r="X97" s="8"/>
      <c r="Y97" s="8"/>
      <c r="Z97" s="8"/>
      <c r="AA97" s="8"/>
      <c r="AB97" s="22"/>
    </row>
    <row r="98" spans="1:28" s="25" customFormat="1" x14ac:dyDescent="0.25">
      <c r="A98" s="41"/>
      <c r="B98" s="8"/>
      <c r="C98" s="8"/>
      <c r="D98" s="8"/>
      <c r="E98" s="8"/>
      <c r="F98" s="8"/>
      <c r="G98" s="8"/>
      <c r="H98" s="8"/>
      <c r="I98" s="8"/>
      <c r="J98" s="22"/>
      <c r="K98" s="8"/>
      <c r="L98" s="8"/>
      <c r="M98" s="8"/>
      <c r="N98" s="8"/>
      <c r="O98" s="8"/>
      <c r="P98" s="8"/>
      <c r="Q98" s="8"/>
      <c r="R98" s="8"/>
      <c r="S98" s="22"/>
      <c r="T98" s="8"/>
      <c r="U98" s="8"/>
      <c r="V98" s="8"/>
      <c r="W98" s="8"/>
      <c r="X98" s="8"/>
      <c r="Y98" s="8"/>
      <c r="Z98" s="8"/>
      <c r="AA98" s="8"/>
      <c r="AB98" s="22"/>
    </row>
    <row r="99" spans="1:28" s="25" customFormat="1" x14ac:dyDescent="0.25">
      <c r="A99" s="41"/>
      <c r="B99" s="8"/>
      <c r="C99" s="8"/>
      <c r="D99" s="8"/>
      <c r="E99" s="8"/>
      <c r="F99" s="8"/>
      <c r="G99" s="8"/>
      <c r="H99" s="8"/>
      <c r="I99" s="8"/>
      <c r="J99" s="22"/>
      <c r="K99" s="8"/>
      <c r="L99" s="8"/>
      <c r="M99" s="8"/>
      <c r="N99" s="8"/>
      <c r="O99" s="8"/>
      <c r="P99" s="8"/>
      <c r="Q99" s="8"/>
      <c r="R99" s="8"/>
      <c r="S99" s="22"/>
      <c r="T99" s="8"/>
      <c r="U99" s="8"/>
      <c r="V99" s="8"/>
      <c r="W99" s="8"/>
      <c r="X99" s="8"/>
      <c r="Y99" s="8"/>
      <c r="Z99" s="8"/>
      <c r="AA99" s="8"/>
      <c r="AB99" s="22"/>
    </row>
    <row r="100" spans="1:28" s="25" customFormat="1" x14ac:dyDescent="0.25">
      <c r="A100" s="41"/>
      <c r="B100" s="8"/>
      <c r="C100" s="8"/>
      <c r="D100" s="8"/>
      <c r="E100" s="8"/>
      <c r="F100" s="8"/>
      <c r="G100" s="8"/>
      <c r="H100" s="8"/>
      <c r="I100" s="8"/>
      <c r="J100" s="22"/>
      <c r="K100" s="8"/>
      <c r="L100" s="8"/>
      <c r="M100" s="8"/>
      <c r="N100" s="8"/>
      <c r="O100" s="8"/>
      <c r="P100" s="8"/>
      <c r="Q100" s="8"/>
      <c r="R100" s="8"/>
      <c r="S100" s="22"/>
      <c r="T100" s="8"/>
      <c r="U100" s="8"/>
      <c r="V100" s="8"/>
      <c r="W100" s="8"/>
      <c r="X100" s="8"/>
      <c r="Y100" s="8"/>
      <c r="Z100" s="8"/>
      <c r="AA100" s="8"/>
      <c r="AB100" s="22"/>
    </row>
    <row r="101" spans="1:28" s="25" customFormat="1" x14ac:dyDescent="0.25">
      <c r="A101" s="41"/>
      <c r="B101" s="8"/>
      <c r="C101" s="8"/>
      <c r="D101" s="8"/>
      <c r="E101" s="8"/>
      <c r="F101" s="8"/>
      <c r="G101" s="8"/>
      <c r="H101" s="8"/>
      <c r="I101" s="8"/>
      <c r="J101" s="22"/>
      <c r="K101" s="8"/>
      <c r="L101" s="8"/>
      <c r="M101" s="8"/>
      <c r="N101" s="8"/>
      <c r="O101" s="8"/>
      <c r="P101" s="8"/>
      <c r="Q101" s="8"/>
      <c r="R101" s="8"/>
      <c r="S101" s="22"/>
      <c r="T101" s="8"/>
      <c r="U101" s="8"/>
      <c r="V101" s="8"/>
      <c r="W101" s="8"/>
      <c r="X101" s="8"/>
      <c r="Y101" s="8"/>
      <c r="Z101" s="8"/>
      <c r="AA101" s="8"/>
      <c r="AB101" s="22"/>
    </row>
    <row r="102" spans="1:28" s="25" customFormat="1" x14ac:dyDescent="0.25">
      <c r="A102" s="41"/>
      <c r="B102" s="8"/>
      <c r="C102" s="8"/>
      <c r="D102" s="8"/>
      <c r="E102" s="8"/>
      <c r="F102" s="8"/>
      <c r="G102" s="8"/>
      <c r="H102" s="8"/>
      <c r="I102" s="8"/>
      <c r="J102" s="22"/>
      <c r="K102" s="8"/>
      <c r="L102" s="8"/>
      <c r="M102" s="8"/>
      <c r="N102" s="8"/>
      <c r="O102" s="8"/>
      <c r="P102" s="8"/>
      <c r="Q102" s="8"/>
      <c r="R102" s="8"/>
      <c r="S102" s="22"/>
      <c r="T102" s="8"/>
      <c r="U102" s="8"/>
      <c r="V102" s="8"/>
      <c r="W102" s="8"/>
      <c r="X102" s="8"/>
      <c r="Y102" s="8"/>
      <c r="Z102" s="8"/>
      <c r="AA102" s="8"/>
      <c r="AB102" s="22"/>
    </row>
    <row r="103" spans="1:28" s="25" customFormat="1" x14ac:dyDescent="0.25">
      <c r="A103" s="41"/>
      <c r="B103" s="8"/>
      <c r="C103" s="8"/>
      <c r="D103" s="8"/>
      <c r="E103" s="8"/>
      <c r="F103" s="8"/>
      <c r="G103" s="8"/>
      <c r="H103" s="8"/>
      <c r="I103" s="8"/>
      <c r="J103" s="22"/>
      <c r="K103" s="8"/>
      <c r="L103" s="8"/>
      <c r="M103" s="8"/>
      <c r="N103" s="8"/>
      <c r="O103" s="8"/>
      <c r="P103" s="8"/>
      <c r="Q103" s="8"/>
      <c r="R103" s="8"/>
      <c r="S103" s="22"/>
      <c r="T103" s="8"/>
      <c r="U103" s="8"/>
      <c r="V103" s="8"/>
      <c r="W103" s="8"/>
      <c r="X103" s="8"/>
      <c r="Y103" s="8"/>
      <c r="Z103" s="8"/>
      <c r="AA103" s="8"/>
      <c r="AB103" s="22"/>
    </row>
    <row r="104" spans="1:28" s="25" customFormat="1" x14ac:dyDescent="0.25">
      <c r="A104" s="41"/>
      <c r="B104" s="8"/>
      <c r="C104" s="8"/>
      <c r="D104" s="8"/>
      <c r="E104" s="8"/>
      <c r="F104" s="8"/>
      <c r="G104" s="8"/>
      <c r="H104" s="8"/>
      <c r="I104" s="8"/>
      <c r="J104" s="22"/>
      <c r="K104" s="8"/>
      <c r="L104" s="8"/>
      <c r="M104" s="8"/>
      <c r="N104" s="8"/>
      <c r="O104" s="8"/>
      <c r="P104" s="8"/>
      <c r="Q104" s="8"/>
      <c r="R104" s="8"/>
      <c r="S104" s="22"/>
      <c r="T104" s="8"/>
      <c r="U104" s="8"/>
      <c r="V104" s="8"/>
      <c r="W104" s="8"/>
      <c r="X104" s="8"/>
      <c r="Y104" s="8"/>
      <c r="Z104" s="8"/>
      <c r="AA104" s="8"/>
      <c r="AB104" s="22"/>
    </row>
    <row r="105" spans="1:28" s="25" customFormat="1" x14ac:dyDescent="0.25">
      <c r="A105" s="41"/>
      <c r="B105" s="8"/>
      <c r="C105" s="8"/>
      <c r="D105" s="8"/>
      <c r="E105" s="8"/>
      <c r="F105" s="8"/>
      <c r="G105" s="8"/>
      <c r="H105" s="8"/>
      <c r="I105" s="8"/>
      <c r="J105" s="22"/>
      <c r="K105" s="8"/>
      <c r="L105" s="8"/>
      <c r="M105" s="8"/>
      <c r="N105" s="8"/>
      <c r="O105" s="8"/>
      <c r="P105" s="8"/>
      <c r="Q105" s="8"/>
      <c r="R105" s="8"/>
      <c r="S105" s="22"/>
      <c r="T105" s="8"/>
      <c r="U105" s="8"/>
      <c r="V105" s="8"/>
      <c r="W105" s="8"/>
      <c r="X105" s="8"/>
      <c r="Y105" s="8"/>
      <c r="Z105" s="8"/>
      <c r="AA105" s="8"/>
      <c r="AB105" s="22"/>
    </row>
    <row r="106" spans="1:28" s="25" customFormat="1" x14ac:dyDescent="0.25">
      <c r="A106" s="41"/>
      <c r="B106" s="8"/>
      <c r="C106" s="8"/>
      <c r="D106" s="8"/>
      <c r="E106" s="8"/>
      <c r="F106" s="8"/>
      <c r="G106" s="8"/>
      <c r="H106" s="8"/>
      <c r="I106" s="8"/>
      <c r="J106" s="22"/>
      <c r="K106" s="8"/>
      <c r="L106" s="8"/>
      <c r="M106" s="8"/>
      <c r="N106" s="8"/>
      <c r="O106" s="8"/>
      <c r="P106" s="8"/>
      <c r="Q106" s="8"/>
      <c r="R106" s="8"/>
      <c r="S106" s="22"/>
      <c r="T106" s="8"/>
      <c r="U106" s="8"/>
      <c r="V106" s="8"/>
      <c r="W106" s="8"/>
      <c r="X106" s="8"/>
      <c r="Y106" s="8"/>
      <c r="Z106" s="8"/>
      <c r="AA106" s="8"/>
      <c r="AB106" s="22"/>
    </row>
    <row r="107" spans="1:28" s="25" customFormat="1" x14ac:dyDescent="0.25">
      <c r="A107" s="41"/>
      <c r="B107" s="8"/>
      <c r="C107" s="8"/>
      <c r="D107" s="8"/>
      <c r="E107" s="8"/>
      <c r="F107" s="8"/>
      <c r="G107" s="8"/>
      <c r="H107" s="8"/>
      <c r="I107" s="8"/>
      <c r="J107" s="22"/>
      <c r="K107" s="8"/>
      <c r="L107" s="8"/>
      <c r="M107" s="8"/>
      <c r="N107" s="8"/>
      <c r="O107" s="8"/>
      <c r="P107" s="8"/>
      <c r="Q107" s="8"/>
      <c r="R107" s="8"/>
      <c r="S107" s="22"/>
      <c r="T107" s="8"/>
      <c r="U107" s="8"/>
      <c r="V107" s="8"/>
      <c r="W107" s="8"/>
      <c r="X107" s="8"/>
      <c r="Y107" s="8"/>
      <c r="Z107" s="8"/>
      <c r="AA107" s="8"/>
      <c r="AB107" s="22"/>
    </row>
    <row r="108" spans="1:28" s="25" customFormat="1" x14ac:dyDescent="0.25">
      <c r="A108" s="41"/>
      <c r="B108" s="8"/>
      <c r="C108" s="8"/>
      <c r="D108" s="8"/>
      <c r="E108" s="8"/>
      <c r="F108" s="8"/>
      <c r="G108" s="8"/>
      <c r="H108" s="8"/>
      <c r="I108" s="8"/>
      <c r="J108" s="22"/>
      <c r="K108" s="8"/>
      <c r="L108" s="8"/>
      <c r="M108" s="8"/>
      <c r="N108" s="8"/>
      <c r="O108" s="8"/>
      <c r="P108" s="8"/>
      <c r="Q108" s="8"/>
      <c r="R108" s="8"/>
      <c r="S108" s="22"/>
      <c r="T108" s="8"/>
      <c r="U108" s="8"/>
      <c r="V108" s="8"/>
      <c r="W108" s="8"/>
      <c r="X108" s="8"/>
      <c r="Y108" s="8"/>
      <c r="Z108" s="8"/>
      <c r="AA108" s="8"/>
      <c r="AB108" s="22"/>
    </row>
    <row r="109" spans="1:28" s="25" customFormat="1" x14ac:dyDescent="0.25">
      <c r="A109" s="41"/>
      <c r="B109" s="8"/>
      <c r="C109" s="8"/>
      <c r="D109" s="8"/>
      <c r="E109" s="8"/>
      <c r="F109" s="8"/>
      <c r="G109" s="8"/>
      <c r="H109" s="8"/>
      <c r="I109" s="8"/>
      <c r="J109" s="22"/>
      <c r="K109" s="8"/>
      <c r="L109" s="8"/>
      <c r="M109" s="8"/>
      <c r="N109" s="8"/>
      <c r="O109" s="8"/>
      <c r="P109" s="8"/>
      <c r="Q109" s="8"/>
      <c r="R109" s="8"/>
      <c r="S109" s="22"/>
      <c r="T109" s="8"/>
      <c r="U109" s="8"/>
      <c r="V109" s="8"/>
      <c r="W109" s="8"/>
      <c r="X109" s="8"/>
      <c r="Y109" s="8"/>
      <c r="Z109" s="8"/>
      <c r="AA109" s="8"/>
      <c r="AB109" s="22"/>
    </row>
    <row r="110" spans="1:28" s="25" customFormat="1" x14ac:dyDescent="0.25">
      <c r="B110" s="21"/>
      <c r="C110" s="21"/>
      <c r="D110" s="21"/>
      <c r="E110" s="21"/>
      <c r="F110" s="21"/>
      <c r="G110" s="21"/>
      <c r="H110" s="21"/>
      <c r="I110" s="21"/>
      <c r="J110" s="22"/>
      <c r="K110" s="21"/>
      <c r="L110" s="21"/>
      <c r="M110" s="21"/>
      <c r="N110" s="21"/>
      <c r="O110" s="21"/>
      <c r="P110" s="21"/>
      <c r="Q110" s="21"/>
      <c r="R110" s="21"/>
      <c r="S110" s="22"/>
      <c r="T110" s="21"/>
      <c r="U110" s="21"/>
      <c r="V110" s="21"/>
      <c r="W110" s="21"/>
      <c r="X110" s="21"/>
      <c r="Y110" s="21"/>
      <c r="Z110" s="21"/>
      <c r="AA110" s="21"/>
      <c r="AB110" s="22"/>
    </row>
    <row r="113" spans="1:35" x14ac:dyDescent="0.25">
      <c r="A113" s="12"/>
    </row>
    <row r="114" spans="1:35" x14ac:dyDescent="0.25">
      <c r="A114" s="12"/>
      <c r="B114" s="11"/>
      <c r="C114" s="11"/>
      <c r="D114" s="11"/>
      <c r="E114" s="11"/>
      <c r="F114" s="11"/>
      <c r="G114" s="11"/>
      <c r="H114" s="11"/>
      <c r="I114" s="11"/>
      <c r="K114" s="11"/>
      <c r="L114" s="11"/>
      <c r="M114" s="11"/>
      <c r="N114" s="11"/>
      <c r="O114" s="11"/>
      <c r="P114" s="11"/>
      <c r="Q114" s="11"/>
      <c r="R114" s="11"/>
      <c r="T114" s="11"/>
      <c r="U114" s="11"/>
      <c r="V114" s="11"/>
      <c r="W114" s="11"/>
      <c r="X114" s="11"/>
      <c r="Y114" s="11"/>
      <c r="Z114" s="11"/>
      <c r="AA114" s="11"/>
    </row>
    <row r="115" spans="1:35" x14ac:dyDescent="0.25">
      <c r="AC115" s="12"/>
      <c r="AD115" s="12"/>
      <c r="AE115" s="12"/>
      <c r="AG115" s="12"/>
      <c r="AH115" s="12"/>
      <c r="AI115" s="12"/>
    </row>
    <row r="116" spans="1:35" s="25" customFormat="1" x14ac:dyDescent="0.25">
      <c r="A116" s="15"/>
    </row>
    <row r="117" spans="1:35" s="25" customFormat="1" x14ac:dyDescent="0.25">
      <c r="A117" s="15"/>
    </row>
    <row r="118" spans="1:35" s="25" customFormat="1" x14ac:dyDescent="0.25">
      <c r="A118" s="41"/>
      <c r="B118" s="8"/>
      <c r="C118" s="8"/>
      <c r="D118" s="8"/>
      <c r="E118" s="8"/>
      <c r="F118" s="8"/>
      <c r="G118" s="8"/>
      <c r="H118" s="8"/>
      <c r="I118" s="8"/>
      <c r="J118" s="22"/>
      <c r="K118" s="8"/>
      <c r="L118" s="8"/>
      <c r="M118" s="8"/>
      <c r="N118" s="8"/>
      <c r="O118" s="8"/>
      <c r="P118" s="8"/>
      <c r="Q118" s="8"/>
      <c r="R118" s="8"/>
      <c r="S118" s="22"/>
      <c r="T118" s="8"/>
      <c r="U118" s="8"/>
      <c r="V118" s="8"/>
      <c r="W118" s="8"/>
      <c r="X118" s="8"/>
      <c r="Y118" s="8"/>
      <c r="Z118" s="8"/>
      <c r="AA118" s="8"/>
      <c r="AB118" s="22"/>
    </row>
    <row r="119" spans="1:35" s="25" customFormat="1" x14ac:dyDescent="0.25">
      <c r="A119" s="41"/>
      <c r="B119" s="8"/>
      <c r="C119" s="8"/>
      <c r="D119" s="8"/>
      <c r="E119" s="8"/>
      <c r="F119" s="8"/>
      <c r="G119" s="8"/>
      <c r="H119" s="8"/>
      <c r="I119" s="8"/>
      <c r="J119" s="22"/>
      <c r="K119" s="8"/>
      <c r="L119" s="8"/>
      <c r="M119" s="8"/>
      <c r="N119" s="8"/>
      <c r="O119" s="8"/>
      <c r="P119" s="8"/>
      <c r="Q119" s="8"/>
      <c r="R119" s="8"/>
      <c r="S119" s="22"/>
      <c r="T119" s="8"/>
      <c r="U119" s="8"/>
      <c r="V119" s="8"/>
      <c r="W119" s="8"/>
      <c r="X119" s="8"/>
      <c r="Y119" s="8"/>
      <c r="Z119" s="8"/>
      <c r="AA119" s="8"/>
      <c r="AB119" s="22"/>
    </row>
    <row r="120" spans="1:35" s="25" customFormat="1" x14ac:dyDescent="0.25">
      <c r="A120" s="41"/>
      <c r="B120" s="8"/>
      <c r="C120" s="8"/>
      <c r="D120" s="8"/>
      <c r="E120" s="8"/>
      <c r="F120" s="8"/>
      <c r="G120" s="8"/>
      <c r="H120" s="8"/>
      <c r="I120" s="8"/>
      <c r="J120" s="22"/>
      <c r="K120" s="8"/>
      <c r="L120" s="8"/>
      <c r="M120" s="8"/>
      <c r="N120" s="8"/>
      <c r="O120" s="8"/>
      <c r="P120" s="8"/>
      <c r="Q120" s="8"/>
      <c r="R120" s="8"/>
      <c r="S120" s="22"/>
      <c r="T120" s="8"/>
      <c r="U120" s="8"/>
      <c r="V120" s="8"/>
      <c r="W120" s="8"/>
      <c r="X120" s="8"/>
      <c r="Y120" s="8"/>
      <c r="Z120" s="8"/>
      <c r="AA120" s="8"/>
      <c r="AB120" s="22"/>
    </row>
    <row r="121" spans="1:35" s="25" customFormat="1" x14ac:dyDescent="0.25">
      <c r="A121" s="41"/>
      <c r="B121" s="8"/>
      <c r="C121" s="8"/>
      <c r="D121" s="8"/>
      <c r="E121" s="8"/>
      <c r="F121" s="8"/>
      <c r="G121" s="8"/>
      <c r="H121" s="8"/>
      <c r="I121" s="8"/>
      <c r="J121" s="22"/>
      <c r="K121" s="8"/>
      <c r="L121" s="8"/>
      <c r="M121" s="8"/>
      <c r="N121" s="8"/>
      <c r="O121" s="8"/>
      <c r="P121" s="8"/>
      <c r="Q121" s="8"/>
      <c r="R121" s="8"/>
      <c r="S121" s="22"/>
      <c r="T121" s="8"/>
      <c r="U121" s="8"/>
      <c r="V121" s="8"/>
      <c r="W121" s="8"/>
      <c r="X121" s="8"/>
      <c r="Y121" s="8"/>
      <c r="Z121" s="8"/>
      <c r="AA121" s="8"/>
      <c r="AB121" s="22"/>
    </row>
    <row r="122" spans="1:35" s="25" customFormat="1" x14ac:dyDescent="0.25">
      <c r="A122" s="41"/>
      <c r="B122" s="8"/>
      <c r="C122" s="8"/>
      <c r="D122" s="8"/>
      <c r="E122" s="8"/>
      <c r="F122" s="8"/>
      <c r="G122" s="8"/>
      <c r="H122" s="8"/>
      <c r="I122" s="8"/>
      <c r="J122" s="22"/>
      <c r="K122" s="8"/>
      <c r="L122" s="8"/>
      <c r="M122" s="8"/>
      <c r="N122" s="8"/>
      <c r="O122" s="8"/>
      <c r="P122" s="8"/>
      <c r="Q122" s="8"/>
      <c r="R122" s="8"/>
      <c r="S122" s="22"/>
      <c r="T122" s="8"/>
      <c r="U122" s="8"/>
      <c r="V122" s="8"/>
      <c r="W122" s="8"/>
      <c r="X122" s="8"/>
      <c r="Y122" s="8"/>
      <c r="Z122" s="8"/>
      <c r="AA122" s="8"/>
      <c r="AB122" s="22"/>
    </row>
    <row r="123" spans="1:35" s="25" customFormat="1" x14ac:dyDescent="0.25">
      <c r="A123" s="41"/>
      <c r="B123" s="8"/>
      <c r="C123" s="8"/>
      <c r="D123" s="8"/>
      <c r="E123" s="8"/>
      <c r="F123" s="8"/>
      <c r="G123" s="8"/>
      <c r="H123" s="8"/>
      <c r="I123" s="8"/>
      <c r="J123" s="22"/>
      <c r="K123" s="8"/>
      <c r="L123" s="8"/>
      <c r="M123" s="8"/>
      <c r="N123" s="8"/>
      <c r="O123" s="8"/>
      <c r="P123" s="8"/>
      <c r="Q123" s="8"/>
      <c r="R123" s="8"/>
      <c r="S123" s="22"/>
      <c r="T123" s="8"/>
      <c r="U123" s="8"/>
      <c r="V123" s="8"/>
      <c r="W123" s="8"/>
      <c r="X123" s="8"/>
      <c r="Y123" s="8"/>
      <c r="Z123" s="8"/>
      <c r="AA123" s="8"/>
      <c r="AB123" s="22"/>
    </row>
    <row r="124" spans="1:35" s="25" customFormat="1" x14ac:dyDescent="0.25">
      <c r="A124" s="41"/>
      <c r="B124" s="8"/>
      <c r="C124" s="8"/>
      <c r="D124" s="8"/>
      <c r="E124" s="8"/>
      <c r="F124" s="8"/>
      <c r="G124" s="8"/>
      <c r="H124" s="8"/>
      <c r="I124" s="8"/>
      <c r="J124" s="22"/>
      <c r="K124" s="8"/>
      <c r="L124" s="8"/>
      <c r="M124" s="8"/>
      <c r="N124" s="8"/>
      <c r="O124" s="8"/>
      <c r="P124" s="8"/>
      <c r="Q124" s="8"/>
      <c r="R124" s="8"/>
      <c r="S124" s="22"/>
      <c r="T124" s="8"/>
      <c r="U124" s="8"/>
      <c r="V124" s="8"/>
      <c r="W124" s="8"/>
      <c r="X124" s="8"/>
      <c r="Y124" s="8"/>
      <c r="Z124" s="8"/>
      <c r="AA124" s="8"/>
      <c r="AB124" s="22"/>
    </row>
    <row r="125" spans="1:35" s="25" customFormat="1" x14ac:dyDescent="0.25">
      <c r="A125" s="41"/>
      <c r="B125" s="8"/>
      <c r="C125" s="8"/>
      <c r="D125" s="8"/>
      <c r="E125" s="8"/>
      <c r="F125" s="8"/>
      <c r="G125" s="8"/>
      <c r="H125" s="8"/>
      <c r="I125" s="8"/>
      <c r="J125" s="22"/>
      <c r="K125" s="8"/>
      <c r="L125" s="8"/>
      <c r="M125" s="8"/>
      <c r="N125" s="8"/>
      <c r="O125" s="8"/>
      <c r="P125" s="8"/>
      <c r="Q125" s="8"/>
      <c r="R125" s="8"/>
      <c r="S125" s="22"/>
      <c r="T125" s="8"/>
      <c r="U125" s="8"/>
      <c r="V125" s="8"/>
      <c r="W125" s="8"/>
      <c r="X125" s="8"/>
      <c r="Y125" s="8"/>
      <c r="Z125" s="8"/>
      <c r="AA125" s="8"/>
      <c r="AB125" s="22"/>
    </row>
    <row r="126" spans="1:35" s="25" customFormat="1" x14ac:dyDescent="0.25">
      <c r="A126" s="41"/>
      <c r="B126" s="8"/>
      <c r="C126" s="8"/>
      <c r="D126" s="8"/>
      <c r="E126" s="8"/>
      <c r="F126" s="8"/>
      <c r="G126" s="8"/>
      <c r="H126" s="8"/>
      <c r="I126" s="8"/>
      <c r="J126" s="22"/>
      <c r="K126" s="8"/>
      <c r="L126" s="8"/>
      <c r="M126" s="8"/>
      <c r="N126" s="8"/>
      <c r="O126" s="8"/>
      <c r="P126" s="8"/>
      <c r="Q126" s="8"/>
      <c r="R126" s="8"/>
      <c r="S126" s="22"/>
      <c r="T126" s="8"/>
      <c r="U126" s="8"/>
      <c r="V126" s="8"/>
      <c r="W126" s="8"/>
      <c r="X126" s="8"/>
      <c r="Y126" s="8"/>
      <c r="Z126" s="8"/>
      <c r="AA126" s="8"/>
      <c r="AB126" s="22"/>
    </row>
    <row r="127" spans="1:35" s="25" customFormat="1" x14ac:dyDescent="0.25">
      <c r="A127" s="41"/>
      <c r="B127" s="8"/>
      <c r="C127" s="8"/>
      <c r="D127" s="8"/>
      <c r="E127" s="8"/>
      <c r="F127" s="8"/>
      <c r="G127" s="8"/>
      <c r="H127" s="8"/>
      <c r="I127" s="8"/>
      <c r="J127" s="22"/>
      <c r="K127" s="8"/>
      <c r="L127" s="8"/>
      <c r="M127" s="8"/>
      <c r="N127" s="8"/>
      <c r="O127" s="8"/>
      <c r="P127" s="8"/>
      <c r="Q127" s="8"/>
      <c r="R127" s="8"/>
      <c r="S127" s="22"/>
      <c r="T127" s="8"/>
      <c r="U127" s="8"/>
      <c r="V127" s="8"/>
      <c r="W127" s="8"/>
      <c r="X127" s="8"/>
      <c r="Y127" s="8"/>
      <c r="Z127" s="8"/>
      <c r="AA127" s="8"/>
      <c r="AB127" s="22"/>
    </row>
    <row r="128" spans="1:35" s="25" customFormat="1" x14ac:dyDescent="0.25">
      <c r="A128" s="41"/>
      <c r="B128" s="8"/>
      <c r="C128" s="8"/>
      <c r="D128" s="8"/>
      <c r="E128" s="8"/>
      <c r="F128" s="8"/>
      <c r="G128" s="8"/>
      <c r="H128" s="8"/>
      <c r="I128" s="8"/>
      <c r="J128" s="22"/>
      <c r="K128" s="8"/>
      <c r="L128" s="8"/>
      <c r="M128" s="8"/>
      <c r="N128" s="8"/>
      <c r="O128" s="8"/>
      <c r="P128" s="8"/>
      <c r="Q128" s="8"/>
      <c r="R128" s="8"/>
      <c r="S128" s="22"/>
      <c r="T128" s="8"/>
      <c r="U128" s="8"/>
      <c r="V128" s="8"/>
      <c r="W128" s="8"/>
      <c r="X128" s="8"/>
      <c r="Y128" s="8"/>
      <c r="Z128" s="8"/>
      <c r="AA128" s="8"/>
      <c r="AB128" s="22"/>
    </row>
    <row r="129" spans="1:35" s="25" customFormat="1" x14ac:dyDescent="0.25">
      <c r="A129" s="41"/>
      <c r="B129" s="8"/>
      <c r="C129" s="8"/>
      <c r="D129" s="8"/>
      <c r="E129" s="8"/>
      <c r="F129" s="8"/>
      <c r="G129" s="8"/>
      <c r="H129" s="8"/>
      <c r="I129" s="8"/>
      <c r="J129" s="22"/>
      <c r="K129" s="8"/>
      <c r="L129" s="8"/>
      <c r="M129" s="8"/>
      <c r="N129" s="8"/>
      <c r="O129" s="8"/>
      <c r="P129" s="8"/>
      <c r="Q129" s="8"/>
      <c r="R129" s="8"/>
      <c r="S129" s="22"/>
      <c r="T129" s="8"/>
      <c r="U129" s="8"/>
      <c r="V129" s="8"/>
      <c r="W129" s="8"/>
      <c r="X129" s="8"/>
      <c r="Y129" s="8"/>
      <c r="Z129" s="8"/>
      <c r="AA129" s="8"/>
      <c r="AB129" s="22"/>
    </row>
    <row r="130" spans="1:35" s="25" customFormat="1" x14ac:dyDescent="0.25">
      <c r="A130" s="41"/>
      <c r="B130" s="8"/>
      <c r="C130" s="8"/>
      <c r="D130" s="8"/>
      <c r="E130" s="8"/>
      <c r="F130" s="8"/>
      <c r="G130" s="8"/>
      <c r="H130" s="8"/>
      <c r="I130" s="8"/>
      <c r="J130" s="22"/>
      <c r="K130" s="8"/>
      <c r="L130" s="8"/>
      <c r="M130" s="8"/>
      <c r="N130" s="8"/>
      <c r="O130" s="8"/>
      <c r="P130" s="8"/>
      <c r="Q130" s="8"/>
      <c r="R130" s="8"/>
      <c r="S130" s="22"/>
      <c r="T130" s="8"/>
      <c r="U130" s="8"/>
      <c r="V130" s="8"/>
      <c r="W130" s="8"/>
      <c r="X130" s="8"/>
      <c r="Y130" s="8"/>
      <c r="Z130" s="8"/>
      <c r="AA130" s="8"/>
      <c r="AB130" s="22"/>
    </row>
    <row r="131" spans="1:35" s="25" customFormat="1" x14ac:dyDescent="0.25">
      <c r="A131" s="41"/>
      <c r="B131" s="8"/>
      <c r="C131" s="8"/>
      <c r="D131" s="8"/>
      <c r="E131" s="8"/>
      <c r="F131" s="8"/>
      <c r="G131" s="8"/>
      <c r="H131" s="8"/>
      <c r="I131" s="8"/>
      <c r="J131" s="22"/>
      <c r="K131" s="8"/>
      <c r="L131" s="8"/>
      <c r="M131" s="8"/>
      <c r="N131" s="8"/>
      <c r="O131" s="8"/>
      <c r="P131" s="8"/>
      <c r="Q131" s="8"/>
      <c r="R131" s="8"/>
      <c r="S131" s="22"/>
      <c r="T131" s="8"/>
      <c r="U131" s="8"/>
      <c r="V131" s="8"/>
      <c r="W131" s="8"/>
      <c r="X131" s="8"/>
      <c r="Y131" s="8"/>
      <c r="Z131" s="8"/>
      <c r="AA131" s="8"/>
      <c r="AB131" s="22"/>
    </row>
    <row r="132" spans="1:35" s="25" customFormat="1" x14ac:dyDescent="0.25">
      <c r="A132" s="41"/>
      <c r="B132" s="8"/>
      <c r="C132" s="8"/>
      <c r="D132" s="8"/>
      <c r="E132" s="8"/>
      <c r="F132" s="8"/>
      <c r="G132" s="8"/>
      <c r="H132" s="8"/>
      <c r="I132" s="8"/>
      <c r="J132" s="22"/>
      <c r="K132" s="8"/>
      <c r="L132" s="8"/>
      <c r="M132" s="8"/>
      <c r="N132" s="8"/>
      <c r="O132" s="8"/>
      <c r="P132" s="8"/>
      <c r="Q132" s="8"/>
      <c r="R132" s="8"/>
      <c r="S132" s="22"/>
      <c r="T132" s="8"/>
      <c r="U132" s="8"/>
      <c r="V132" s="8"/>
      <c r="W132" s="8"/>
      <c r="X132" s="8"/>
      <c r="Y132" s="8"/>
      <c r="Z132" s="8"/>
      <c r="AA132" s="8"/>
      <c r="AB132" s="22"/>
    </row>
    <row r="133" spans="1:35" s="25" customFormat="1" x14ac:dyDescent="0.25">
      <c r="A133" s="41"/>
      <c r="B133" s="8"/>
      <c r="C133" s="8"/>
      <c r="D133" s="8"/>
      <c r="E133" s="8"/>
      <c r="F133" s="8"/>
      <c r="G133" s="8"/>
      <c r="H133" s="8"/>
      <c r="I133" s="8"/>
      <c r="J133" s="22"/>
      <c r="K133" s="8"/>
      <c r="L133" s="8"/>
      <c r="M133" s="8"/>
      <c r="N133" s="8"/>
      <c r="O133" s="8"/>
      <c r="P133" s="8"/>
      <c r="Q133" s="8"/>
      <c r="R133" s="8"/>
      <c r="S133" s="22"/>
      <c r="T133" s="8"/>
      <c r="U133" s="8"/>
      <c r="V133" s="8"/>
      <c r="W133" s="8"/>
      <c r="X133" s="8"/>
      <c r="Y133" s="8"/>
      <c r="Z133" s="8"/>
      <c r="AA133" s="8"/>
      <c r="AB133" s="22"/>
    </row>
    <row r="134" spans="1:35" s="25" customFormat="1" x14ac:dyDescent="0.25">
      <c r="A134" s="41"/>
      <c r="B134" s="8"/>
      <c r="C134" s="8"/>
      <c r="D134" s="8"/>
      <c r="E134" s="8"/>
      <c r="F134" s="8"/>
      <c r="G134" s="8"/>
      <c r="H134" s="8"/>
      <c r="I134" s="8"/>
      <c r="J134" s="22"/>
      <c r="K134" s="8"/>
      <c r="L134" s="8"/>
      <c r="M134" s="8"/>
      <c r="N134" s="8"/>
      <c r="O134" s="8"/>
      <c r="P134" s="8"/>
      <c r="Q134" s="8"/>
      <c r="R134" s="8"/>
      <c r="S134" s="22"/>
      <c r="T134" s="8"/>
      <c r="U134" s="8"/>
      <c r="V134" s="8"/>
      <c r="W134" s="8"/>
      <c r="X134" s="8"/>
      <c r="Y134" s="8"/>
      <c r="Z134" s="8"/>
      <c r="AA134" s="8"/>
      <c r="AB134" s="22"/>
    </row>
    <row r="135" spans="1:35" s="25" customFormat="1" x14ac:dyDescent="0.25">
      <c r="A135" s="41"/>
      <c r="B135" s="8"/>
      <c r="C135" s="8"/>
      <c r="D135" s="8"/>
      <c r="E135" s="8"/>
      <c r="F135" s="8"/>
      <c r="G135" s="8"/>
      <c r="H135" s="8"/>
      <c r="I135" s="8"/>
      <c r="J135" s="22"/>
      <c r="K135" s="8"/>
      <c r="L135" s="8"/>
      <c r="M135" s="8"/>
      <c r="N135" s="8"/>
      <c r="O135" s="8"/>
      <c r="P135" s="8"/>
      <c r="Q135" s="8"/>
      <c r="R135" s="8"/>
      <c r="S135" s="22"/>
      <c r="T135" s="8"/>
      <c r="U135" s="8"/>
      <c r="V135" s="8"/>
      <c r="W135" s="8"/>
      <c r="X135" s="8"/>
      <c r="Y135" s="8"/>
      <c r="Z135" s="8"/>
      <c r="AA135" s="8"/>
      <c r="AB135" s="22"/>
    </row>
    <row r="136" spans="1:35" s="25" customFormat="1" x14ac:dyDescent="0.25">
      <c r="A136" s="41"/>
      <c r="B136" s="8"/>
      <c r="C136" s="8"/>
      <c r="D136" s="8"/>
      <c r="E136" s="8"/>
      <c r="F136" s="8"/>
      <c r="G136" s="8"/>
      <c r="H136" s="8"/>
      <c r="I136" s="8"/>
      <c r="J136" s="22"/>
      <c r="K136" s="8"/>
      <c r="L136" s="8"/>
      <c r="M136" s="8"/>
      <c r="N136" s="8"/>
      <c r="O136" s="8"/>
      <c r="P136" s="8"/>
      <c r="Q136" s="8"/>
      <c r="R136" s="8"/>
      <c r="S136" s="22"/>
      <c r="T136" s="8"/>
      <c r="U136" s="8"/>
      <c r="V136" s="8"/>
      <c r="W136" s="8"/>
      <c r="X136" s="8"/>
      <c r="Y136" s="8"/>
      <c r="Z136" s="8"/>
      <c r="AA136" s="8"/>
      <c r="AB136" s="22"/>
    </row>
    <row r="137" spans="1:35" s="25" customFormat="1" x14ac:dyDescent="0.25">
      <c r="A137" s="41"/>
      <c r="B137" s="8"/>
      <c r="C137" s="8"/>
      <c r="D137" s="8"/>
      <c r="E137" s="8"/>
      <c r="F137" s="8"/>
      <c r="G137" s="8"/>
      <c r="H137" s="8"/>
      <c r="I137" s="8"/>
      <c r="J137" s="22"/>
      <c r="K137" s="8"/>
      <c r="L137" s="8"/>
      <c r="M137" s="8"/>
      <c r="N137" s="8"/>
      <c r="O137" s="8"/>
      <c r="P137" s="8"/>
      <c r="Q137" s="8"/>
      <c r="R137" s="8"/>
      <c r="S137" s="22"/>
      <c r="T137" s="8"/>
      <c r="U137" s="8"/>
      <c r="V137" s="8"/>
      <c r="W137" s="8"/>
      <c r="X137" s="8"/>
      <c r="Y137" s="8"/>
      <c r="Z137" s="8"/>
      <c r="AA137" s="8"/>
      <c r="AB137" s="22"/>
    </row>
    <row r="138" spans="1:35" s="25" customFormat="1" x14ac:dyDescent="0.25">
      <c r="A138" s="41"/>
      <c r="B138" s="8"/>
      <c r="C138" s="8"/>
      <c r="D138" s="8"/>
      <c r="E138" s="8"/>
      <c r="F138" s="8"/>
      <c r="G138" s="8"/>
      <c r="H138" s="8"/>
      <c r="I138" s="8"/>
      <c r="J138" s="22"/>
      <c r="K138" s="8"/>
      <c r="L138" s="8"/>
      <c r="M138" s="8"/>
      <c r="N138" s="8"/>
      <c r="O138" s="8"/>
      <c r="P138" s="8"/>
      <c r="Q138" s="8"/>
      <c r="R138" s="8"/>
      <c r="S138" s="22"/>
      <c r="T138" s="8"/>
      <c r="U138" s="8"/>
      <c r="V138" s="8"/>
      <c r="W138" s="8"/>
      <c r="X138" s="8"/>
      <c r="Y138" s="8"/>
      <c r="Z138" s="8"/>
      <c r="AA138" s="8"/>
      <c r="AB138" s="22"/>
    </row>
    <row r="139" spans="1:35" s="25" customFormat="1" x14ac:dyDescent="0.25">
      <c r="B139" s="21"/>
      <c r="C139" s="21"/>
      <c r="D139" s="21"/>
      <c r="E139" s="21"/>
      <c r="F139" s="21"/>
      <c r="G139" s="21"/>
      <c r="H139" s="21"/>
      <c r="I139" s="21"/>
      <c r="J139" s="22"/>
      <c r="K139" s="21"/>
      <c r="L139" s="21"/>
      <c r="M139" s="21"/>
      <c r="N139" s="21"/>
      <c r="O139" s="21"/>
      <c r="P139" s="21"/>
      <c r="Q139" s="21"/>
      <c r="R139" s="21"/>
      <c r="S139" s="22"/>
      <c r="T139" s="21"/>
      <c r="U139" s="21"/>
      <c r="V139" s="21"/>
      <c r="W139" s="21"/>
      <c r="X139" s="21"/>
      <c r="Y139" s="21"/>
      <c r="Z139" s="21"/>
      <c r="AA139" s="21"/>
      <c r="AB139" s="22"/>
    </row>
    <row r="142" spans="1:35" x14ac:dyDescent="0.25">
      <c r="A142" s="12"/>
    </row>
    <row r="143" spans="1:35" x14ac:dyDescent="0.25">
      <c r="A143" s="12"/>
      <c r="B143" s="11"/>
      <c r="C143" s="11"/>
      <c r="D143" s="11"/>
      <c r="E143" s="11"/>
      <c r="F143" s="11"/>
      <c r="G143" s="11"/>
      <c r="H143" s="11"/>
      <c r="I143" s="11"/>
      <c r="K143" s="11"/>
      <c r="L143" s="11"/>
      <c r="M143" s="11"/>
      <c r="N143" s="11"/>
      <c r="O143" s="11"/>
      <c r="P143" s="11"/>
      <c r="Q143" s="11"/>
      <c r="R143" s="11"/>
      <c r="T143" s="11"/>
      <c r="U143" s="11"/>
      <c r="V143" s="11"/>
      <c r="W143" s="11"/>
      <c r="X143" s="11"/>
      <c r="Y143" s="11"/>
      <c r="Z143" s="11"/>
      <c r="AA143" s="11"/>
    </row>
    <row r="144" spans="1:35" x14ac:dyDescent="0.25">
      <c r="AC144" s="12"/>
      <c r="AD144" s="12"/>
      <c r="AE144" s="12"/>
      <c r="AG144" s="12"/>
      <c r="AH144" s="12"/>
      <c r="AI144" s="12"/>
    </row>
    <row r="145" spans="1:28" s="25" customFormat="1" x14ac:dyDescent="0.25">
      <c r="A145" s="15"/>
    </row>
    <row r="146" spans="1:28" s="25" customFormat="1" x14ac:dyDescent="0.25">
      <c r="A146" s="15"/>
    </row>
    <row r="147" spans="1:28" s="25" customFormat="1" x14ac:dyDescent="0.25">
      <c r="A147" s="41"/>
      <c r="B147" s="8"/>
      <c r="C147" s="8"/>
      <c r="D147" s="8"/>
      <c r="E147" s="8"/>
      <c r="F147" s="8"/>
      <c r="G147" s="8"/>
      <c r="H147" s="8"/>
      <c r="I147" s="8"/>
      <c r="J147" s="22"/>
      <c r="K147" s="8"/>
      <c r="L147" s="8"/>
      <c r="M147" s="8"/>
      <c r="N147" s="8"/>
      <c r="O147" s="8"/>
      <c r="P147" s="8"/>
      <c r="Q147" s="8"/>
      <c r="R147" s="8"/>
      <c r="S147" s="22"/>
      <c r="T147" s="8"/>
      <c r="U147" s="8"/>
      <c r="V147" s="8"/>
      <c r="W147" s="8"/>
      <c r="X147" s="8"/>
      <c r="Y147" s="8"/>
      <c r="Z147" s="8"/>
      <c r="AA147" s="8"/>
      <c r="AB147" s="22"/>
    </row>
    <row r="148" spans="1:28" s="25" customFormat="1" x14ac:dyDescent="0.25">
      <c r="A148" s="41"/>
      <c r="B148" s="8"/>
      <c r="C148" s="8"/>
      <c r="D148" s="8"/>
      <c r="E148" s="8"/>
      <c r="F148" s="8"/>
      <c r="G148" s="8"/>
      <c r="H148" s="8"/>
      <c r="I148" s="8"/>
      <c r="J148" s="22"/>
      <c r="K148" s="8"/>
      <c r="L148" s="8"/>
      <c r="M148" s="8"/>
      <c r="N148" s="8"/>
      <c r="O148" s="8"/>
      <c r="P148" s="8"/>
      <c r="Q148" s="8"/>
      <c r="R148" s="8"/>
      <c r="S148" s="22"/>
      <c r="T148" s="8"/>
      <c r="U148" s="8"/>
      <c r="V148" s="8"/>
      <c r="W148" s="8"/>
      <c r="X148" s="8"/>
      <c r="Y148" s="8"/>
      <c r="Z148" s="8"/>
      <c r="AA148" s="8"/>
      <c r="AB148" s="22"/>
    </row>
    <row r="149" spans="1:28" s="25" customFormat="1" x14ac:dyDescent="0.25">
      <c r="A149" s="41"/>
      <c r="B149" s="8"/>
      <c r="C149" s="8"/>
      <c r="D149" s="8"/>
      <c r="E149" s="8"/>
      <c r="F149" s="8"/>
      <c r="G149" s="8"/>
      <c r="H149" s="8"/>
      <c r="I149" s="8"/>
      <c r="J149" s="22"/>
      <c r="K149" s="8"/>
      <c r="L149" s="8"/>
      <c r="M149" s="8"/>
      <c r="N149" s="8"/>
      <c r="O149" s="8"/>
      <c r="P149" s="8"/>
      <c r="Q149" s="8"/>
      <c r="R149" s="8"/>
      <c r="S149" s="22"/>
      <c r="T149" s="8"/>
      <c r="U149" s="8"/>
      <c r="V149" s="8"/>
      <c r="W149" s="8"/>
      <c r="X149" s="8"/>
      <c r="Y149" s="8"/>
      <c r="Z149" s="8"/>
      <c r="AA149" s="8"/>
      <c r="AB149" s="22"/>
    </row>
    <row r="150" spans="1:28" s="25" customFormat="1" x14ac:dyDescent="0.25">
      <c r="A150" s="41"/>
      <c r="B150" s="8"/>
      <c r="C150" s="8"/>
      <c r="D150" s="8"/>
      <c r="E150" s="8"/>
      <c r="F150" s="8"/>
      <c r="G150" s="8"/>
      <c r="H150" s="8"/>
      <c r="I150" s="8"/>
      <c r="J150" s="22"/>
      <c r="K150" s="8"/>
      <c r="L150" s="8"/>
      <c r="M150" s="8"/>
      <c r="N150" s="8"/>
      <c r="O150" s="8"/>
      <c r="P150" s="8"/>
      <c r="Q150" s="8"/>
      <c r="R150" s="8"/>
      <c r="S150" s="22"/>
      <c r="T150" s="8"/>
      <c r="U150" s="8"/>
      <c r="V150" s="8"/>
      <c r="W150" s="8"/>
      <c r="X150" s="8"/>
      <c r="Y150" s="8"/>
      <c r="Z150" s="8"/>
      <c r="AA150" s="8"/>
      <c r="AB150" s="22"/>
    </row>
    <row r="151" spans="1:28" s="25" customFormat="1" x14ac:dyDescent="0.25">
      <c r="A151" s="41"/>
      <c r="B151" s="8"/>
      <c r="C151" s="8"/>
      <c r="D151" s="8"/>
      <c r="E151" s="8"/>
      <c r="F151" s="8"/>
      <c r="G151" s="8"/>
      <c r="H151" s="8"/>
      <c r="I151" s="8"/>
      <c r="J151" s="22"/>
      <c r="K151" s="8"/>
      <c r="L151" s="8"/>
      <c r="M151" s="8"/>
      <c r="N151" s="8"/>
      <c r="O151" s="8"/>
      <c r="P151" s="8"/>
      <c r="Q151" s="8"/>
      <c r="R151" s="8"/>
      <c r="S151" s="22"/>
      <c r="T151" s="8"/>
      <c r="U151" s="8"/>
      <c r="V151" s="8"/>
      <c r="W151" s="8"/>
      <c r="X151" s="8"/>
      <c r="Y151" s="8"/>
      <c r="Z151" s="8"/>
      <c r="AA151" s="8"/>
      <c r="AB151" s="22"/>
    </row>
    <row r="152" spans="1:28" s="25" customFormat="1" x14ac:dyDescent="0.25">
      <c r="A152" s="41"/>
      <c r="B152" s="8"/>
      <c r="C152" s="8"/>
      <c r="D152" s="8"/>
      <c r="E152" s="8"/>
      <c r="F152" s="8"/>
      <c r="G152" s="8"/>
      <c r="H152" s="8"/>
      <c r="I152" s="8"/>
      <c r="J152" s="22"/>
      <c r="K152" s="8"/>
      <c r="L152" s="8"/>
      <c r="M152" s="8"/>
      <c r="N152" s="8"/>
      <c r="O152" s="8"/>
      <c r="P152" s="8"/>
      <c r="Q152" s="8"/>
      <c r="R152" s="8"/>
      <c r="S152" s="22"/>
      <c r="T152" s="8"/>
      <c r="U152" s="8"/>
      <c r="V152" s="8"/>
      <c r="W152" s="8"/>
      <c r="X152" s="8"/>
      <c r="Y152" s="8"/>
      <c r="Z152" s="8"/>
      <c r="AA152" s="8"/>
      <c r="AB152" s="22"/>
    </row>
    <row r="153" spans="1:28" s="25" customFormat="1" x14ac:dyDescent="0.25">
      <c r="A153" s="41"/>
      <c r="B153" s="8"/>
      <c r="C153" s="8"/>
      <c r="D153" s="8"/>
      <c r="E153" s="8"/>
      <c r="F153" s="8"/>
      <c r="G153" s="8"/>
      <c r="H153" s="8"/>
      <c r="I153" s="8"/>
      <c r="J153" s="22"/>
      <c r="K153" s="8"/>
      <c r="L153" s="8"/>
      <c r="M153" s="8"/>
      <c r="N153" s="8"/>
      <c r="O153" s="8"/>
      <c r="P153" s="8"/>
      <c r="Q153" s="8"/>
      <c r="R153" s="8"/>
      <c r="S153" s="22"/>
      <c r="T153" s="8"/>
      <c r="U153" s="8"/>
      <c r="V153" s="8"/>
      <c r="W153" s="8"/>
      <c r="X153" s="8"/>
      <c r="Y153" s="8"/>
      <c r="Z153" s="8"/>
      <c r="AA153" s="8"/>
      <c r="AB153" s="22"/>
    </row>
    <row r="154" spans="1:28" s="25" customFormat="1" x14ac:dyDescent="0.25">
      <c r="A154" s="41"/>
      <c r="B154" s="8"/>
      <c r="C154" s="8"/>
      <c r="D154" s="8"/>
      <c r="E154" s="8"/>
      <c r="F154" s="8"/>
      <c r="G154" s="8"/>
      <c r="H154" s="8"/>
      <c r="I154" s="8"/>
      <c r="J154" s="22"/>
      <c r="K154" s="8"/>
      <c r="L154" s="8"/>
      <c r="M154" s="8"/>
      <c r="N154" s="8"/>
      <c r="O154" s="8"/>
      <c r="P154" s="8"/>
      <c r="Q154" s="8"/>
      <c r="R154" s="8"/>
      <c r="S154" s="22"/>
      <c r="T154" s="8"/>
      <c r="U154" s="8"/>
      <c r="V154" s="8"/>
      <c r="W154" s="8"/>
      <c r="X154" s="8"/>
      <c r="Y154" s="8"/>
      <c r="Z154" s="8"/>
      <c r="AA154" s="8"/>
      <c r="AB154" s="22"/>
    </row>
    <row r="155" spans="1:28" s="25" customFormat="1" x14ac:dyDescent="0.25">
      <c r="A155" s="41"/>
      <c r="B155" s="8"/>
      <c r="C155" s="8"/>
      <c r="D155" s="8"/>
      <c r="E155" s="8"/>
      <c r="F155" s="8"/>
      <c r="G155" s="8"/>
      <c r="H155" s="8"/>
      <c r="I155" s="8"/>
      <c r="J155" s="22"/>
      <c r="K155" s="8"/>
      <c r="L155" s="8"/>
      <c r="M155" s="8"/>
      <c r="N155" s="8"/>
      <c r="O155" s="8"/>
      <c r="P155" s="8"/>
      <c r="Q155" s="8"/>
      <c r="R155" s="8"/>
      <c r="S155" s="22"/>
      <c r="T155" s="8"/>
      <c r="U155" s="8"/>
      <c r="V155" s="8"/>
      <c r="W155" s="8"/>
      <c r="X155" s="8"/>
      <c r="Y155" s="8"/>
      <c r="Z155" s="8"/>
      <c r="AA155" s="8"/>
      <c r="AB155" s="22"/>
    </row>
    <row r="156" spans="1:28" s="25" customFormat="1" x14ac:dyDescent="0.25">
      <c r="A156" s="41"/>
      <c r="B156" s="8"/>
      <c r="C156" s="8"/>
      <c r="D156" s="8"/>
      <c r="E156" s="8"/>
      <c r="F156" s="8"/>
      <c r="G156" s="8"/>
      <c r="H156" s="8"/>
      <c r="I156" s="8"/>
      <c r="J156" s="22"/>
      <c r="K156" s="8"/>
      <c r="L156" s="8"/>
      <c r="M156" s="8"/>
      <c r="N156" s="8"/>
      <c r="O156" s="8"/>
      <c r="P156" s="8"/>
      <c r="Q156" s="8"/>
      <c r="R156" s="8"/>
      <c r="S156" s="22"/>
      <c r="T156" s="8"/>
      <c r="U156" s="8"/>
      <c r="V156" s="8"/>
      <c r="W156" s="8"/>
      <c r="X156" s="8"/>
      <c r="Y156" s="8"/>
      <c r="Z156" s="8"/>
      <c r="AA156" s="8"/>
      <c r="AB156" s="22"/>
    </row>
    <row r="157" spans="1:28" s="25" customFormat="1" x14ac:dyDescent="0.25">
      <c r="A157" s="41"/>
      <c r="B157" s="8"/>
      <c r="C157" s="8"/>
      <c r="D157" s="8"/>
      <c r="E157" s="8"/>
      <c r="F157" s="8"/>
      <c r="G157" s="8"/>
      <c r="H157" s="8"/>
      <c r="I157" s="8"/>
      <c r="J157" s="22"/>
      <c r="K157" s="8"/>
      <c r="L157" s="8"/>
      <c r="M157" s="8"/>
      <c r="N157" s="8"/>
      <c r="O157" s="8"/>
      <c r="P157" s="8"/>
      <c r="Q157" s="8"/>
      <c r="R157" s="8"/>
      <c r="S157" s="22"/>
      <c r="T157" s="8"/>
      <c r="U157" s="8"/>
      <c r="V157" s="8"/>
      <c r="W157" s="8"/>
      <c r="X157" s="8"/>
      <c r="Y157" s="8"/>
      <c r="Z157" s="8"/>
      <c r="AA157" s="8"/>
      <c r="AB157" s="22"/>
    </row>
    <row r="158" spans="1:28" s="25" customFormat="1" x14ac:dyDescent="0.25">
      <c r="A158" s="41"/>
      <c r="B158" s="8"/>
      <c r="C158" s="8"/>
      <c r="D158" s="8"/>
      <c r="E158" s="8"/>
      <c r="F158" s="8"/>
      <c r="G158" s="8"/>
      <c r="H158" s="8"/>
      <c r="I158" s="8"/>
      <c r="J158" s="22"/>
      <c r="K158" s="8"/>
      <c r="L158" s="8"/>
      <c r="M158" s="8"/>
      <c r="N158" s="8"/>
      <c r="O158" s="8"/>
      <c r="P158" s="8"/>
      <c r="Q158" s="8"/>
      <c r="R158" s="8"/>
      <c r="S158" s="22"/>
      <c r="T158" s="8"/>
      <c r="U158" s="8"/>
      <c r="V158" s="8"/>
      <c r="W158" s="8"/>
      <c r="X158" s="8"/>
      <c r="Y158" s="8"/>
      <c r="Z158" s="8"/>
      <c r="AA158" s="8"/>
      <c r="AB158" s="22"/>
    </row>
    <row r="159" spans="1:28" s="25" customFormat="1" x14ac:dyDescent="0.25">
      <c r="A159" s="41"/>
      <c r="B159" s="8"/>
      <c r="C159" s="8"/>
      <c r="D159" s="8"/>
      <c r="E159" s="8"/>
      <c r="F159" s="8"/>
      <c r="G159" s="8"/>
      <c r="H159" s="8"/>
      <c r="I159" s="8"/>
      <c r="J159" s="22"/>
      <c r="K159" s="8"/>
      <c r="L159" s="8"/>
      <c r="M159" s="8"/>
      <c r="N159" s="8"/>
      <c r="O159" s="8"/>
      <c r="P159" s="8"/>
      <c r="Q159" s="8"/>
      <c r="R159" s="8"/>
      <c r="S159" s="22"/>
      <c r="T159" s="8"/>
      <c r="U159" s="8"/>
      <c r="V159" s="8"/>
      <c r="W159" s="8"/>
      <c r="X159" s="8"/>
      <c r="Y159" s="8"/>
      <c r="Z159" s="8"/>
      <c r="AA159" s="8"/>
      <c r="AB159" s="22"/>
    </row>
    <row r="160" spans="1:28" s="25" customFormat="1" x14ac:dyDescent="0.25">
      <c r="A160" s="41"/>
      <c r="B160" s="8"/>
      <c r="C160" s="8"/>
      <c r="D160" s="8"/>
      <c r="E160" s="8"/>
      <c r="F160" s="8"/>
      <c r="G160" s="8"/>
      <c r="H160" s="8"/>
      <c r="I160" s="8"/>
      <c r="J160" s="22"/>
      <c r="K160" s="8"/>
      <c r="L160" s="8"/>
      <c r="M160" s="8"/>
      <c r="N160" s="8"/>
      <c r="O160" s="8"/>
      <c r="P160" s="8"/>
      <c r="Q160" s="8"/>
      <c r="R160" s="8"/>
      <c r="S160" s="22"/>
      <c r="T160" s="8"/>
      <c r="U160" s="8"/>
      <c r="V160" s="8"/>
      <c r="W160" s="8"/>
      <c r="X160" s="8"/>
      <c r="Y160" s="8"/>
      <c r="Z160" s="8"/>
      <c r="AA160" s="8"/>
      <c r="AB160" s="22"/>
    </row>
    <row r="161" spans="1:35" s="25" customFormat="1" x14ac:dyDescent="0.25">
      <c r="A161" s="41"/>
      <c r="B161" s="8"/>
      <c r="C161" s="8"/>
      <c r="D161" s="8"/>
      <c r="E161" s="8"/>
      <c r="F161" s="8"/>
      <c r="G161" s="8"/>
      <c r="H161" s="8"/>
      <c r="I161" s="8"/>
      <c r="J161" s="22"/>
      <c r="K161" s="8"/>
      <c r="L161" s="8"/>
      <c r="M161" s="8"/>
      <c r="N161" s="8"/>
      <c r="O161" s="8"/>
      <c r="P161" s="8"/>
      <c r="Q161" s="8"/>
      <c r="R161" s="8"/>
      <c r="S161" s="22"/>
      <c r="T161" s="8"/>
      <c r="U161" s="8"/>
      <c r="V161" s="8"/>
      <c r="W161" s="8"/>
      <c r="X161" s="8"/>
      <c r="Y161" s="8"/>
      <c r="Z161" s="8"/>
      <c r="AA161" s="8"/>
      <c r="AB161" s="22"/>
    </row>
    <row r="162" spans="1:35" s="25" customFormat="1" x14ac:dyDescent="0.25">
      <c r="A162" s="41"/>
      <c r="B162" s="8"/>
      <c r="C162" s="8"/>
      <c r="D162" s="8"/>
      <c r="E162" s="8"/>
      <c r="F162" s="8"/>
      <c r="G162" s="8"/>
      <c r="H162" s="8"/>
      <c r="I162" s="8"/>
      <c r="J162" s="22"/>
      <c r="K162" s="8"/>
      <c r="L162" s="8"/>
      <c r="M162" s="8"/>
      <c r="N162" s="8"/>
      <c r="O162" s="8"/>
      <c r="P162" s="8"/>
      <c r="Q162" s="8"/>
      <c r="R162" s="8"/>
      <c r="S162" s="22"/>
      <c r="T162" s="8"/>
      <c r="U162" s="8"/>
      <c r="V162" s="8"/>
      <c r="W162" s="8"/>
      <c r="X162" s="8"/>
      <c r="Y162" s="8"/>
      <c r="Z162" s="8"/>
      <c r="AA162" s="8"/>
      <c r="AB162" s="22"/>
    </row>
    <row r="163" spans="1:35" s="25" customFormat="1" x14ac:dyDescent="0.25">
      <c r="A163" s="41"/>
      <c r="B163" s="8"/>
      <c r="C163" s="8"/>
      <c r="D163" s="8"/>
      <c r="E163" s="8"/>
      <c r="F163" s="8"/>
      <c r="G163" s="8"/>
      <c r="H163" s="8"/>
      <c r="I163" s="8"/>
      <c r="J163" s="22"/>
      <c r="K163" s="8"/>
      <c r="L163" s="8"/>
      <c r="M163" s="8"/>
      <c r="N163" s="8"/>
      <c r="O163" s="8"/>
      <c r="P163" s="8"/>
      <c r="Q163" s="8"/>
      <c r="R163" s="8"/>
      <c r="S163" s="22"/>
      <c r="T163" s="8"/>
      <c r="U163" s="8"/>
      <c r="V163" s="8"/>
      <c r="W163" s="8"/>
      <c r="X163" s="8"/>
      <c r="Y163" s="8"/>
      <c r="Z163" s="8"/>
      <c r="AA163" s="8"/>
      <c r="AB163" s="22"/>
    </row>
    <row r="164" spans="1:35" s="25" customFormat="1" x14ac:dyDescent="0.25">
      <c r="A164" s="41"/>
      <c r="B164" s="8"/>
      <c r="C164" s="8"/>
      <c r="D164" s="8"/>
      <c r="E164" s="8"/>
      <c r="F164" s="8"/>
      <c r="G164" s="8"/>
      <c r="H164" s="8"/>
      <c r="I164" s="8"/>
      <c r="J164" s="22"/>
      <c r="K164" s="8"/>
      <c r="L164" s="8"/>
      <c r="M164" s="8"/>
      <c r="N164" s="8"/>
      <c r="O164" s="8"/>
      <c r="P164" s="8"/>
      <c r="Q164" s="8"/>
      <c r="R164" s="8"/>
      <c r="S164" s="22"/>
      <c r="T164" s="8"/>
      <c r="U164" s="8"/>
      <c r="V164" s="8"/>
      <c r="W164" s="8"/>
      <c r="X164" s="8"/>
      <c r="Y164" s="8"/>
      <c r="Z164" s="8"/>
      <c r="AA164" s="8"/>
      <c r="AB164" s="22"/>
    </row>
    <row r="165" spans="1:35" s="25" customFormat="1" x14ac:dyDescent="0.25">
      <c r="A165" s="41"/>
      <c r="B165" s="8"/>
      <c r="C165" s="8"/>
      <c r="D165" s="8"/>
      <c r="E165" s="8"/>
      <c r="F165" s="8"/>
      <c r="G165" s="8"/>
      <c r="H165" s="8"/>
      <c r="I165" s="8"/>
      <c r="J165" s="22"/>
      <c r="K165" s="8"/>
      <c r="L165" s="8"/>
      <c r="M165" s="8"/>
      <c r="N165" s="8"/>
      <c r="O165" s="8"/>
      <c r="P165" s="8"/>
      <c r="Q165" s="8"/>
      <c r="R165" s="8"/>
      <c r="S165" s="22"/>
      <c r="T165" s="8"/>
      <c r="U165" s="8"/>
      <c r="V165" s="8"/>
      <c r="W165" s="8"/>
      <c r="X165" s="8"/>
      <c r="Y165" s="8"/>
      <c r="Z165" s="8"/>
      <c r="AA165" s="8"/>
      <c r="AB165" s="22"/>
    </row>
    <row r="166" spans="1:35" s="25" customFormat="1" x14ac:dyDescent="0.25">
      <c r="A166" s="41"/>
      <c r="B166" s="8"/>
      <c r="C166" s="8"/>
      <c r="D166" s="8"/>
      <c r="E166" s="8"/>
      <c r="F166" s="8"/>
      <c r="G166" s="8"/>
      <c r="H166" s="8"/>
      <c r="I166" s="8"/>
      <c r="J166" s="22"/>
      <c r="K166" s="8"/>
      <c r="L166" s="8"/>
      <c r="M166" s="8"/>
      <c r="N166" s="8"/>
      <c r="O166" s="8"/>
      <c r="P166" s="8"/>
      <c r="Q166" s="8"/>
      <c r="R166" s="8"/>
      <c r="S166" s="22"/>
      <c r="T166" s="8"/>
      <c r="U166" s="8"/>
      <c r="V166" s="8"/>
      <c r="W166" s="8"/>
      <c r="X166" s="8"/>
      <c r="Y166" s="8"/>
      <c r="Z166" s="8"/>
      <c r="AA166" s="8"/>
      <c r="AB166" s="22"/>
    </row>
    <row r="167" spans="1:35" s="25" customFormat="1" x14ac:dyDescent="0.25">
      <c r="A167" s="41"/>
      <c r="B167" s="8"/>
      <c r="C167" s="8"/>
      <c r="D167" s="8"/>
      <c r="E167" s="8"/>
      <c r="F167" s="8"/>
      <c r="G167" s="8"/>
      <c r="H167" s="8"/>
      <c r="I167" s="8"/>
      <c r="J167" s="22"/>
      <c r="K167" s="8"/>
      <c r="L167" s="8"/>
      <c r="M167" s="8"/>
      <c r="N167" s="8"/>
      <c r="O167" s="8"/>
      <c r="P167" s="8"/>
      <c r="Q167" s="8"/>
      <c r="R167" s="8"/>
      <c r="S167" s="22"/>
      <c r="T167" s="8"/>
      <c r="U167" s="8"/>
      <c r="V167" s="8"/>
      <c r="W167" s="8"/>
      <c r="X167" s="8"/>
      <c r="Y167" s="8"/>
      <c r="Z167" s="8"/>
      <c r="AA167" s="8"/>
      <c r="AB167" s="22"/>
    </row>
    <row r="168" spans="1:35" s="25" customFormat="1" x14ac:dyDescent="0.25">
      <c r="B168" s="21"/>
      <c r="C168" s="21"/>
      <c r="D168" s="21"/>
      <c r="E168" s="21"/>
      <c r="F168" s="21"/>
      <c r="G168" s="21"/>
      <c r="H168" s="21"/>
      <c r="I168" s="21"/>
      <c r="J168" s="22"/>
      <c r="K168" s="21"/>
      <c r="L168" s="21"/>
      <c r="M168" s="21"/>
      <c r="N168" s="21"/>
      <c r="O168" s="21"/>
      <c r="P168" s="21"/>
      <c r="Q168" s="21"/>
      <c r="R168" s="21"/>
      <c r="S168" s="22"/>
      <c r="T168" s="21"/>
      <c r="U168" s="21"/>
      <c r="V168" s="21"/>
      <c r="W168" s="21"/>
      <c r="X168" s="21"/>
      <c r="Y168" s="21"/>
      <c r="Z168" s="21"/>
      <c r="AA168" s="21"/>
      <c r="AB168" s="22"/>
    </row>
    <row r="169" spans="1:35" s="25" customFormat="1" x14ac:dyDescent="0.25"/>
    <row r="170" spans="1:35" s="25" customFormat="1" x14ac:dyDescent="0.25"/>
    <row r="171" spans="1:35" x14ac:dyDescent="0.25">
      <c r="A171" s="12"/>
    </row>
    <row r="172" spans="1:35" x14ac:dyDescent="0.25">
      <c r="A172" s="12"/>
      <c r="B172" s="11"/>
      <c r="C172" s="11"/>
      <c r="D172" s="11"/>
      <c r="E172" s="11"/>
      <c r="F172" s="11"/>
      <c r="G172" s="11"/>
      <c r="H172" s="11"/>
      <c r="I172" s="11"/>
      <c r="K172" s="11"/>
      <c r="L172" s="11"/>
      <c r="M172" s="11"/>
      <c r="N172" s="11"/>
      <c r="O172" s="11"/>
      <c r="P172" s="11"/>
      <c r="Q172" s="11"/>
      <c r="R172" s="11"/>
      <c r="T172" s="11"/>
      <c r="U172" s="11"/>
      <c r="V172" s="11"/>
      <c r="W172" s="11"/>
      <c r="X172" s="11"/>
      <c r="Y172" s="11"/>
      <c r="Z172" s="11"/>
      <c r="AA172" s="11"/>
    </row>
    <row r="173" spans="1:35" x14ac:dyDescent="0.25">
      <c r="AC173" s="12"/>
      <c r="AD173" s="12"/>
      <c r="AE173" s="12"/>
      <c r="AG173" s="12"/>
      <c r="AH173" s="12"/>
      <c r="AI173" s="12"/>
    </row>
    <row r="174" spans="1:35" s="25" customFormat="1" x14ac:dyDescent="0.25">
      <c r="A174" s="15"/>
    </row>
    <row r="175" spans="1:35" s="25" customFormat="1" x14ac:dyDescent="0.25">
      <c r="A175" s="15"/>
    </row>
    <row r="176" spans="1:35" s="25" customFormat="1" x14ac:dyDescent="0.25">
      <c r="A176" s="41"/>
      <c r="B176" s="8"/>
      <c r="C176" s="8"/>
      <c r="D176" s="8"/>
      <c r="E176" s="8"/>
      <c r="F176" s="8"/>
      <c r="G176" s="8"/>
      <c r="H176" s="8"/>
      <c r="I176" s="8"/>
      <c r="J176" s="22"/>
      <c r="K176" s="8"/>
      <c r="L176" s="8"/>
      <c r="M176" s="8"/>
      <c r="N176" s="8"/>
      <c r="O176" s="8"/>
      <c r="P176" s="8"/>
      <c r="Q176" s="8"/>
      <c r="R176" s="8"/>
      <c r="S176" s="22"/>
      <c r="T176" s="8"/>
      <c r="U176" s="8"/>
      <c r="V176" s="8"/>
      <c r="W176" s="8"/>
      <c r="X176" s="8"/>
      <c r="Y176" s="8"/>
      <c r="Z176" s="8"/>
      <c r="AA176" s="8"/>
      <c r="AB176" s="22"/>
    </row>
    <row r="177" spans="1:28" s="25" customFormat="1" x14ac:dyDescent="0.25">
      <c r="A177" s="41"/>
      <c r="B177" s="8"/>
      <c r="C177" s="8"/>
      <c r="D177" s="8"/>
      <c r="E177" s="8"/>
      <c r="F177" s="8"/>
      <c r="G177" s="8"/>
      <c r="H177" s="8"/>
      <c r="I177" s="8"/>
      <c r="J177" s="22"/>
      <c r="K177" s="8"/>
      <c r="L177" s="8"/>
      <c r="M177" s="8"/>
      <c r="N177" s="8"/>
      <c r="O177" s="8"/>
      <c r="P177" s="8"/>
      <c r="Q177" s="8"/>
      <c r="R177" s="8"/>
      <c r="S177" s="22"/>
      <c r="T177" s="8"/>
      <c r="U177" s="8"/>
      <c r="V177" s="8"/>
      <c r="W177" s="8"/>
      <c r="X177" s="8"/>
      <c r="Y177" s="8"/>
      <c r="Z177" s="8"/>
      <c r="AA177" s="8"/>
      <c r="AB177" s="22"/>
    </row>
    <row r="178" spans="1:28" s="25" customFormat="1" x14ac:dyDescent="0.25">
      <c r="A178" s="41"/>
      <c r="B178" s="8"/>
      <c r="C178" s="8"/>
      <c r="D178" s="8"/>
      <c r="E178" s="8"/>
      <c r="F178" s="8"/>
      <c r="G178" s="8"/>
      <c r="H178" s="8"/>
      <c r="I178" s="8"/>
      <c r="J178" s="22"/>
      <c r="K178" s="8"/>
      <c r="L178" s="8"/>
      <c r="M178" s="8"/>
      <c r="N178" s="8"/>
      <c r="O178" s="8"/>
      <c r="P178" s="8"/>
      <c r="Q178" s="8"/>
      <c r="R178" s="8"/>
      <c r="S178" s="22"/>
      <c r="T178" s="8"/>
      <c r="U178" s="8"/>
      <c r="V178" s="8"/>
      <c r="W178" s="8"/>
      <c r="X178" s="8"/>
      <c r="Y178" s="8"/>
      <c r="Z178" s="8"/>
      <c r="AA178" s="8"/>
      <c r="AB178" s="22"/>
    </row>
    <row r="179" spans="1:28" s="25" customFormat="1" x14ac:dyDescent="0.25">
      <c r="A179" s="41"/>
      <c r="B179" s="8"/>
      <c r="C179" s="8"/>
      <c r="D179" s="8"/>
      <c r="E179" s="8"/>
      <c r="F179" s="8"/>
      <c r="G179" s="8"/>
      <c r="H179" s="8"/>
      <c r="I179" s="8"/>
      <c r="J179" s="22"/>
      <c r="K179" s="8"/>
      <c r="L179" s="8"/>
      <c r="M179" s="8"/>
      <c r="N179" s="8"/>
      <c r="O179" s="8"/>
      <c r="P179" s="8"/>
      <c r="Q179" s="8"/>
      <c r="R179" s="8"/>
      <c r="S179" s="22"/>
      <c r="T179" s="8"/>
      <c r="U179" s="8"/>
      <c r="V179" s="8"/>
      <c r="W179" s="8"/>
      <c r="X179" s="8"/>
      <c r="Y179" s="8"/>
      <c r="Z179" s="8"/>
      <c r="AA179" s="8"/>
      <c r="AB179" s="22"/>
    </row>
    <row r="180" spans="1:28" s="25" customFormat="1" x14ac:dyDescent="0.25">
      <c r="A180" s="41"/>
      <c r="B180" s="8"/>
      <c r="C180" s="8"/>
      <c r="D180" s="8"/>
      <c r="E180" s="8"/>
      <c r="F180" s="8"/>
      <c r="G180" s="8"/>
      <c r="H180" s="8"/>
      <c r="I180" s="8"/>
      <c r="J180" s="22"/>
      <c r="K180" s="8"/>
      <c r="L180" s="8"/>
      <c r="M180" s="8"/>
      <c r="N180" s="8"/>
      <c r="O180" s="8"/>
      <c r="P180" s="8"/>
      <c r="Q180" s="8"/>
      <c r="R180" s="8"/>
      <c r="S180" s="22"/>
      <c r="T180" s="8"/>
      <c r="U180" s="8"/>
      <c r="V180" s="8"/>
      <c r="W180" s="8"/>
      <c r="X180" s="8"/>
      <c r="Y180" s="8"/>
      <c r="Z180" s="8"/>
      <c r="AA180" s="8"/>
      <c r="AB180" s="22"/>
    </row>
    <row r="181" spans="1:28" s="25" customFormat="1" x14ac:dyDescent="0.25">
      <c r="A181" s="41"/>
      <c r="B181" s="8"/>
      <c r="C181" s="8"/>
      <c r="D181" s="8"/>
      <c r="E181" s="8"/>
      <c r="F181" s="8"/>
      <c r="G181" s="8"/>
      <c r="H181" s="8"/>
      <c r="I181" s="8"/>
      <c r="J181" s="22"/>
      <c r="K181" s="8"/>
      <c r="L181" s="8"/>
      <c r="M181" s="8"/>
      <c r="N181" s="8"/>
      <c r="O181" s="8"/>
      <c r="P181" s="8"/>
      <c r="Q181" s="8"/>
      <c r="R181" s="8"/>
      <c r="S181" s="22"/>
      <c r="T181" s="8"/>
      <c r="U181" s="8"/>
      <c r="V181" s="8"/>
      <c r="W181" s="8"/>
      <c r="X181" s="8"/>
      <c r="Y181" s="8"/>
      <c r="Z181" s="8"/>
      <c r="AA181" s="8"/>
      <c r="AB181" s="22"/>
    </row>
    <row r="182" spans="1:28" s="25" customFormat="1" x14ac:dyDescent="0.25">
      <c r="A182" s="41"/>
      <c r="B182" s="8"/>
      <c r="C182" s="8"/>
      <c r="D182" s="8"/>
      <c r="E182" s="8"/>
      <c r="F182" s="8"/>
      <c r="G182" s="8"/>
      <c r="H182" s="8"/>
      <c r="I182" s="8"/>
      <c r="J182" s="22"/>
      <c r="K182" s="8"/>
      <c r="L182" s="8"/>
      <c r="M182" s="8"/>
      <c r="N182" s="8"/>
      <c r="O182" s="8"/>
      <c r="P182" s="8"/>
      <c r="Q182" s="8"/>
      <c r="R182" s="8"/>
      <c r="S182" s="22"/>
      <c r="T182" s="8"/>
      <c r="U182" s="8"/>
      <c r="V182" s="8"/>
      <c r="W182" s="8"/>
      <c r="X182" s="8"/>
      <c r="Y182" s="8"/>
      <c r="Z182" s="8"/>
      <c r="AA182" s="8"/>
      <c r="AB182" s="22"/>
    </row>
    <row r="183" spans="1:28" s="25" customFormat="1" x14ac:dyDescent="0.25">
      <c r="A183" s="41"/>
      <c r="B183" s="8"/>
      <c r="C183" s="8"/>
      <c r="D183" s="8"/>
      <c r="E183" s="8"/>
      <c r="F183" s="8"/>
      <c r="G183" s="8"/>
      <c r="H183" s="8"/>
      <c r="I183" s="8"/>
      <c r="J183" s="22"/>
      <c r="K183" s="8"/>
      <c r="L183" s="8"/>
      <c r="M183" s="8"/>
      <c r="N183" s="8"/>
      <c r="O183" s="8"/>
      <c r="P183" s="8"/>
      <c r="Q183" s="8"/>
      <c r="R183" s="8"/>
      <c r="S183" s="22"/>
      <c r="T183" s="8"/>
      <c r="U183" s="8"/>
      <c r="V183" s="8"/>
      <c r="W183" s="8"/>
      <c r="X183" s="8"/>
      <c r="Y183" s="8"/>
      <c r="Z183" s="8"/>
      <c r="AA183" s="8"/>
      <c r="AB183" s="22"/>
    </row>
    <row r="184" spans="1:28" s="25" customFormat="1" x14ac:dyDescent="0.25">
      <c r="A184" s="41"/>
      <c r="B184" s="8"/>
      <c r="C184" s="8"/>
      <c r="D184" s="8"/>
      <c r="E184" s="8"/>
      <c r="F184" s="8"/>
      <c r="G184" s="8"/>
      <c r="H184" s="8"/>
      <c r="I184" s="8"/>
      <c r="J184" s="22"/>
      <c r="K184" s="8"/>
      <c r="L184" s="8"/>
      <c r="M184" s="8"/>
      <c r="N184" s="8"/>
      <c r="O184" s="8"/>
      <c r="P184" s="8"/>
      <c r="Q184" s="8"/>
      <c r="R184" s="8"/>
      <c r="S184" s="22"/>
      <c r="T184" s="8"/>
      <c r="U184" s="8"/>
      <c r="V184" s="8"/>
      <c r="W184" s="8"/>
      <c r="X184" s="8"/>
      <c r="Y184" s="8"/>
      <c r="Z184" s="8"/>
      <c r="AA184" s="8"/>
      <c r="AB184" s="22"/>
    </row>
    <row r="185" spans="1:28" s="25" customFormat="1" x14ac:dyDescent="0.25">
      <c r="A185" s="41"/>
      <c r="B185" s="8"/>
      <c r="C185" s="8"/>
      <c r="D185" s="8"/>
      <c r="E185" s="8"/>
      <c r="F185" s="8"/>
      <c r="G185" s="8"/>
      <c r="H185" s="8"/>
      <c r="I185" s="8"/>
      <c r="J185" s="22"/>
      <c r="K185" s="8"/>
      <c r="L185" s="8"/>
      <c r="M185" s="8"/>
      <c r="N185" s="8"/>
      <c r="O185" s="8"/>
      <c r="P185" s="8"/>
      <c r="Q185" s="8"/>
      <c r="R185" s="8"/>
      <c r="S185" s="22"/>
      <c r="T185" s="8"/>
      <c r="U185" s="8"/>
      <c r="V185" s="8"/>
      <c r="W185" s="8"/>
      <c r="X185" s="8"/>
      <c r="Y185" s="8"/>
      <c r="Z185" s="8"/>
      <c r="AA185" s="8"/>
      <c r="AB185" s="22"/>
    </row>
    <row r="186" spans="1:28" s="25" customFormat="1" x14ac:dyDescent="0.25">
      <c r="A186" s="41"/>
      <c r="B186" s="8"/>
      <c r="C186" s="8"/>
      <c r="D186" s="8"/>
      <c r="E186" s="8"/>
      <c r="F186" s="8"/>
      <c r="G186" s="8"/>
      <c r="H186" s="8"/>
      <c r="I186" s="8"/>
      <c r="J186" s="22"/>
      <c r="K186" s="8"/>
      <c r="L186" s="8"/>
      <c r="M186" s="8"/>
      <c r="N186" s="8"/>
      <c r="O186" s="8"/>
      <c r="P186" s="8"/>
      <c r="Q186" s="8"/>
      <c r="R186" s="8"/>
      <c r="S186" s="22"/>
      <c r="T186" s="8"/>
      <c r="U186" s="8"/>
      <c r="V186" s="8"/>
      <c r="W186" s="8"/>
      <c r="X186" s="8"/>
      <c r="Y186" s="8"/>
      <c r="Z186" s="8"/>
      <c r="AA186" s="8"/>
      <c r="AB186" s="22"/>
    </row>
    <row r="187" spans="1:28" s="25" customFormat="1" x14ac:dyDescent="0.25">
      <c r="A187" s="41"/>
      <c r="B187" s="8"/>
      <c r="C187" s="8"/>
      <c r="D187" s="8"/>
      <c r="E187" s="8"/>
      <c r="F187" s="8"/>
      <c r="G187" s="8"/>
      <c r="H187" s="8"/>
      <c r="I187" s="8"/>
      <c r="J187" s="22"/>
      <c r="K187" s="8"/>
      <c r="L187" s="8"/>
      <c r="M187" s="8"/>
      <c r="N187" s="8"/>
      <c r="O187" s="8"/>
      <c r="P187" s="8"/>
      <c r="Q187" s="8"/>
      <c r="R187" s="8"/>
      <c r="S187" s="22"/>
      <c r="T187" s="8"/>
      <c r="U187" s="8"/>
      <c r="V187" s="8"/>
      <c r="W187" s="8"/>
      <c r="X187" s="8"/>
      <c r="Y187" s="8"/>
      <c r="Z187" s="8"/>
      <c r="AA187" s="8"/>
      <c r="AB187" s="22"/>
    </row>
    <row r="188" spans="1:28" s="25" customFormat="1" x14ac:dyDescent="0.25">
      <c r="A188" s="41"/>
      <c r="B188" s="8"/>
      <c r="C188" s="8"/>
      <c r="D188" s="8"/>
      <c r="E188" s="8"/>
      <c r="F188" s="8"/>
      <c r="G188" s="8"/>
      <c r="H188" s="8"/>
      <c r="I188" s="8"/>
      <c r="J188" s="22"/>
      <c r="K188" s="8"/>
      <c r="L188" s="8"/>
      <c r="M188" s="8"/>
      <c r="N188" s="8"/>
      <c r="O188" s="8"/>
      <c r="P188" s="8"/>
      <c r="Q188" s="8"/>
      <c r="R188" s="8"/>
      <c r="S188" s="22"/>
      <c r="T188" s="8"/>
      <c r="U188" s="8"/>
      <c r="V188" s="8"/>
      <c r="W188" s="8"/>
      <c r="X188" s="8"/>
      <c r="Y188" s="8"/>
      <c r="Z188" s="8"/>
      <c r="AA188" s="8"/>
      <c r="AB188" s="22"/>
    </row>
    <row r="189" spans="1:28" s="25" customFormat="1" x14ac:dyDescent="0.25">
      <c r="A189" s="41"/>
      <c r="B189" s="8"/>
      <c r="C189" s="8"/>
      <c r="D189" s="8"/>
      <c r="E189" s="8"/>
      <c r="F189" s="8"/>
      <c r="G189" s="8"/>
      <c r="H189" s="8"/>
      <c r="I189" s="8"/>
      <c r="J189" s="22"/>
      <c r="K189" s="8"/>
      <c r="L189" s="8"/>
      <c r="M189" s="8"/>
      <c r="N189" s="8"/>
      <c r="O189" s="8"/>
      <c r="P189" s="8"/>
      <c r="Q189" s="8"/>
      <c r="R189" s="8"/>
      <c r="S189" s="22"/>
      <c r="T189" s="8"/>
      <c r="U189" s="8"/>
      <c r="V189" s="8"/>
      <c r="W189" s="8"/>
      <c r="X189" s="8"/>
      <c r="Y189" s="8"/>
      <c r="Z189" s="8"/>
      <c r="AA189" s="8"/>
      <c r="AB189" s="22"/>
    </row>
    <row r="190" spans="1:28" s="25" customFormat="1" x14ac:dyDescent="0.25">
      <c r="A190" s="41"/>
      <c r="B190" s="8"/>
      <c r="C190" s="8"/>
      <c r="D190" s="8"/>
      <c r="E190" s="8"/>
      <c r="F190" s="8"/>
      <c r="G190" s="8"/>
      <c r="H190" s="8"/>
      <c r="I190" s="8"/>
      <c r="J190" s="22"/>
      <c r="K190" s="8"/>
      <c r="L190" s="8"/>
      <c r="M190" s="8"/>
      <c r="N190" s="8"/>
      <c r="O190" s="8"/>
      <c r="P190" s="8"/>
      <c r="Q190" s="8"/>
      <c r="R190" s="8"/>
      <c r="S190" s="22"/>
      <c r="T190" s="8"/>
      <c r="U190" s="8"/>
      <c r="V190" s="8"/>
      <c r="W190" s="8"/>
      <c r="X190" s="8"/>
      <c r="Y190" s="8"/>
      <c r="Z190" s="8"/>
      <c r="AA190" s="8"/>
      <c r="AB190" s="22"/>
    </row>
    <row r="191" spans="1:28" s="25" customFormat="1" x14ac:dyDescent="0.25">
      <c r="A191" s="41"/>
      <c r="B191" s="8"/>
      <c r="C191" s="8"/>
      <c r="D191" s="8"/>
      <c r="E191" s="8"/>
      <c r="F191" s="8"/>
      <c r="G191" s="8"/>
      <c r="H191" s="8"/>
      <c r="I191" s="8"/>
      <c r="J191" s="22"/>
      <c r="K191" s="8"/>
      <c r="L191" s="8"/>
      <c r="M191" s="8"/>
      <c r="N191" s="8"/>
      <c r="O191" s="8"/>
      <c r="P191" s="8"/>
      <c r="Q191" s="8"/>
      <c r="R191" s="8"/>
      <c r="S191" s="22"/>
      <c r="T191" s="8"/>
      <c r="U191" s="8"/>
      <c r="V191" s="8"/>
      <c r="W191" s="8"/>
      <c r="X191" s="8"/>
      <c r="Y191" s="8"/>
      <c r="Z191" s="8"/>
      <c r="AA191" s="8"/>
      <c r="AB191" s="22"/>
    </row>
    <row r="192" spans="1:28" s="25" customFormat="1" x14ac:dyDescent="0.25">
      <c r="A192" s="41"/>
      <c r="B192" s="8"/>
      <c r="C192" s="8"/>
      <c r="D192" s="8"/>
      <c r="E192" s="8"/>
      <c r="F192" s="8"/>
      <c r="G192" s="8"/>
      <c r="H192" s="8"/>
      <c r="I192" s="8"/>
      <c r="J192" s="22"/>
      <c r="K192" s="8"/>
      <c r="L192" s="8"/>
      <c r="M192" s="8"/>
      <c r="N192" s="8"/>
      <c r="O192" s="8"/>
      <c r="P192" s="8"/>
      <c r="Q192" s="8"/>
      <c r="R192" s="8"/>
      <c r="S192" s="22"/>
      <c r="T192" s="8"/>
      <c r="U192" s="8"/>
      <c r="V192" s="8"/>
      <c r="W192" s="8"/>
      <c r="X192" s="8"/>
      <c r="Y192" s="8"/>
      <c r="Z192" s="8"/>
      <c r="AA192" s="8"/>
      <c r="AB192" s="22"/>
    </row>
    <row r="193" spans="1:35" s="25" customFormat="1" x14ac:dyDescent="0.25">
      <c r="A193" s="41"/>
      <c r="B193" s="8"/>
      <c r="C193" s="8"/>
      <c r="D193" s="8"/>
      <c r="E193" s="8"/>
      <c r="F193" s="8"/>
      <c r="G193" s="8"/>
      <c r="H193" s="8"/>
      <c r="I193" s="8"/>
      <c r="J193" s="22"/>
      <c r="K193" s="8"/>
      <c r="L193" s="8"/>
      <c r="M193" s="8"/>
      <c r="N193" s="8"/>
      <c r="O193" s="8"/>
      <c r="P193" s="8"/>
      <c r="Q193" s="8"/>
      <c r="R193" s="8"/>
      <c r="S193" s="22"/>
      <c r="T193" s="8"/>
      <c r="U193" s="8"/>
      <c r="V193" s="8"/>
      <c r="W193" s="8"/>
      <c r="X193" s="8"/>
      <c r="Y193" s="8"/>
      <c r="Z193" s="8"/>
      <c r="AA193" s="8"/>
      <c r="AB193" s="22"/>
    </row>
    <row r="194" spans="1:35" s="25" customFormat="1" x14ac:dyDescent="0.25">
      <c r="A194" s="41"/>
      <c r="B194" s="8"/>
      <c r="C194" s="8"/>
      <c r="D194" s="8"/>
      <c r="E194" s="8"/>
      <c r="F194" s="8"/>
      <c r="G194" s="8"/>
      <c r="H194" s="8"/>
      <c r="I194" s="8"/>
      <c r="J194" s="22"/>
      <c r="K194" s="8"/>
      <c r="L194" s="8"/>
      <c r="M194" s="8"/>
      <c r="N194" s="8"/>
      <c r="O194" s="8"/>
      <c r="P194" s="8"/>
      <c r="Q194" s="8"/>
      <c r="R194" s="8"/>
      <c r="S194" s="22"/>
      <c r="T194" s="8"/>
      <c r="U194" s="8"/>
      <c r="V194" s="8"/>
      <c r="W194" s="8"/>
      <c r="X194" s="8"/>
      <c r="Y194" s="8"/>
      <c r="Z194" s="8"/>
      <c r="AA194" s="8"/>
      <c r="AB194" s="22"/>
    </row>
    <row r="195" spans="1:35" s="25" customFormat="1" x14ac:dyDescent="0.25">
      <c r="A195" s="41"/>
      <c r="B195" s="8"/>
      <c r="C195" s="8"/>
      <c r="D195" s="8"/>
      <c r="E195" s="8"/>
      <c r="F195" s="8"/>
      <c r="G195" s="8"/>
      <c r="H195" s="8"/>
      <c r="I195" s="8"/>
      <c r="J195" s="22"/>
      <c r="K195" s="8"/>
      <c r="L195" s="8"/>
      <c r="M195" s="8"/>
      <c r="N195" s="8"/>
      <c r="O195" s="8"/>
      <c r="P195" s="8"/>
      <c r="Q195" s="8"/>
      <c r="R195" s="8"/>
      <c r="S195" s="22"/>
      <c r="T195" s="8"/>
      <c r="U195" s="8"/>
      <c r="V195" s="8"/>
      <c r="W195" s="8"/>
      <c r="X195" s="8"/>
      <c r="Y195" s="8"/>
      <c r="Z195" s="8"/>
      <c r="AA195" s="8"/>
      <c r="AB195" s="22"/>
    </row>
    <row r="196" spans="1:35" s="25" customFormat="1" x14ac:dyDescent="0.25">
      <c r="A196" s="41"/>
      <c r="B196" s="8"/>
      <c r="C196" s="8"/>
      <c r="D196" s="8"/>
      <c r="E196" s="8"/>
      <c r="F196" s="8"/>
      <c r="G196" s="8"/>
      <c r="H196" s="8"/>
      <c r="I196" s="8"/>
      <c r="J196" s="22"/>
      <c r="K196" s="8"/>
      <c r="L196" s="8"/>
      <c r="M196" s="8"/>
      <c r="N196" s="8"/>
      <c r="O196" s="8"/>
      <c r="P196" s="8"/>
      <c r="Q196" s="8"/>
      <c r="R196" s="8"/>
      <c r="S196" s="22"/>
      <c r="T196" s="8"/>
      <c r="U196" s="8"/>
      <c r="V196" s="8"/>
      <c r="W196" s="8"/>
      <c r="X196" s="8"/>
      <c r="Y196" s="8"/>
      <c r="Z196" s="8"/>
      <c r="AA196" s="8"/>
      <c r="AB196" s="22"/>
    </row>
    <row r="197" spans="1:35" s="25" customFormat="1" x14ac:dyDescent="0.25">
      <c r="B197" s="21"/>
      <c r="C197" s="21"/>
      <c r="D197" s="21"/>
      <c r="E197" s="21"/>
      <c r="F197" s="21"/>
      <c r="G197" s="21"/>
      <c r="H197" s="21"/>
      <c r="I197" s="21"/>
      <c r="J197" s="22"/>
      <c r="K197" s="21"/>
      <c r="L197" s="21"/>
      <c r="M197" s="21"/>
      <c r="N197" s="21"/>
      <c r="O197" s="21"/>
      <c r="P197" s="21"/>
      <c r="Q197" s="21"/>
      <c r="R197" s="21"/>
      <c r="S197" s="22"/>
      <c r="T197" s="21"/>
      <c r="U197" s="21"/>
      <c r="V197" s="21"/>
      <c r="W197" s="21"/>
      <c r="X197" s="21"/>
      <c r="Y197" s="21"/>
      <c r="Z197" s="21"/>
      <c r="AA197" s="21"/>
      <c r="AB197" s="22"/>
    </row>
    <row r="198" spans="1:35" s="25" customFormat="1" x14ac:dyDescent="0.25">
      <c r="B198" s="21"/>
      <c r="C198" s="21"/>
      <c r="D198" s="21"/>
      <c r="E198" s="21"/>
      <c r="F198" s="21"/>
      <c r="G198" s="21"/>
      <c r="H198" s="21"/>
      <c r="I198" s="21"/>
      <c r="J198" s="22"/>
      <c r="K198" s="21"/>
      <c r="L198" s="21"/>
      <c r="M198" s="21"/>
      <c r="N198" s="21"/>
      <c r="O198" s="21"/>
      <c r="P198" s="21"/>
      <c r="Q198" s="21"/>
      <c r="R198" s="21"/>
      <c r="S198" s="22"/>
      <c r="T198" s="21"/>
      <c r="U198" s="21"/>
      <c r="V198" s="21"/>
      <c r="W198" s="21"/>
      <c r="X198" s="21"/>
      <c r="Y198" s="21"/>
      <c r="Z198" s="21"/>
      <c r="AA198" s="21"/>
      <c r="AB198" s="22"/>
    </row>
    <row r="199" spans="1:35" s="25" customFormat="1" x14ac:dyDescent="0.25">
      <c r="B199" s="21"/>
      <c r="C199" s="21"/>
      <c r="D199" s="21"/>
      <c r="E199" s="21"/>
      <c r="F199" s="21"/>
      <c r="G199" s="21"/>
      <c r="H199" s="21"/>
      <c r="I199" s="21"/>
      <c r="J199" s="22"/>
      <c r="K199" s="21"/>
      <c r="L199" s="21"/>
      <c r="M199" s="21"/>
      <c r="N199" s="21"/>
      <c r="O199" s="21"/>
      <c r="P199" s="21"/>
      <c r="Q199" s="21"/>
      <c r="R199" s="21"/>
      <c r="S199" s="22"/>
      <c r="T199" s="21"/>
      <c r="U199" s="21"/>
      <c r="V199" s="21"/>
      <c r="W199" s="21"/>
      <c r="X199" s="21"/>
      <c r="Y199" s="21"/>
      <c r="Z199" s="21"/>
      <c r="AA199" s="21"/>
      <c r="AB199" s="22"/>
    </row>
    <row r="200" spans="1:35" x14ac:dyDescent="0.25">
      <c r="A200" s="12"/>
    </row>
    <row r="201" spans="1:35" x14ac:dyDescent="0.25">
      <c r="A201" s="12"/>
      <c r="B201" s="11"/>
      <c r="C201" s="11"/>
      <c r="D201" s="11"/>
      <c r="E201" s="11"/>
      <c r="F201" s="11"/>
      <c r="G201" s="11"/>
      <c r="H201" s="11"/>
      <c r="I201" s="11"/>
      <c r="K201" s="11"/>
      <c r="L201" s="11"/>
      <c r="M201" s="11"/>
      <c r="N201" s="11"/>
      <c r="O201" s="11"/>
      <c r="P201" s="11"/>
      <c r="Q201" s="11"/>
      <c r="R201" s="11"/>
      <c r="T201" s="11"/>
      <c r="U201" s="11"/>
      <c r="V201" s="11"/>
      <c r="W201" s="11"/>
      <c r="X201" s="11"/>
      <c r="Y201" s="11"/>
      <c r="Z201" s="11"/>
      <c r="AA201" s="11"/>
    </row>
    <row r="202" spans="1:35" x14ac:dyDescent="0.25">
      <c r="AC202" s="12"/>
      <c r="AD202" s="12"/>
      <c r="AE202" s="12"/>
      <c r="AG202" s="12"/>
      <c r="AH202" s="12"/>
      <c r="AI202" s="12"/>
    </row>
    <row r="203" spans="1:35" s="25" customFormat="1" x14ac:dyDescent="0.25">
      <c r="A203" s="15"/>
    </row>
    <row r="204" spans="1:35" s="25" customFormat="1" x14ac:dyDescent="0.25">
      <c r="A204" s="15"/>
    </row>
    <row r="205" spans="1:35" s="25" customFormat="1" x14ac:dyDescent="0.25">
      <c r="A205" s="41"/>
      <c r="B205" s="8"/>
      <c r="C205" s="8"/>
      <c r="D205" s="8"/>
      <c r="E205" s="8"/>
      <c r="F205" s="8"/>
      <c r="G205" s="8"/>
      <c r="H205" s="8"/>
      <c r="I205" s="8"/>
      <c r="J205" s="22"/>
      <c r="K205" s="8"/>
      <c r="L205" s="8"/>
      <c r="M205" s="8"/>
      <c r="N205" s="8"/>
      <c r="O205" s="8"/>
      <c r="P205" s="8"/>
      <c r="Q205" s="8"/>
      <c r="R205" s="8"/>
      <c r="S205" s="22"/>
      <c r="T205" s="8"/>
      <c r="U205" s="8"/>
      <c r="V205" s="8"/>
      <c r="W205" s="8"/>
      <c r="X205" s="8"/>
      <c r="Y205" s="8"/>
      <c r="Z205" s="8"/>
      <c r="AA205" s="8"/>
      <c r="AB205" s="22"/>
    </row>
    <row r="206" spans="1:35" s="25" customFormat="1" x14ac:dyDescent="0.25">
      <c r="A206" s="41"/>
      <c r="B206" s="8"/>
      <c r="C206" s="8"/>
      <c r="D206" s="8"/>
      <c r="E206" s="8"/>
      <c r="F206" s="8"/>
      <c r="G206" s="8"/>
      <c r="H206" s="8"/>
      <c r="I206" s="8"/>
      <c r="J206" s="22"/>
      <c r="K206" s="8"/>
      <c r="L206" s="8"/>
      <c r="M206" s="8"/>
      <c r="N206" s="8"/>
      <c r="O206" s="8"/>
      <c r="P206" s="8"/>
      <c r="Q206" s="8"/>
      <c r="R206" s="8"/>
      <c r="S206" s="22"/>
      <c r="T206" s="8"/>
      <c r="U206" s="8"/>
      <c r="V206" s="8"/>
      <c r="W206" s="8"/>
      <c r="X206" s="8"/>
      <c r="Y206" s="8"/>
      <c r="Z206" s="8"/>
      <c r="AA206" s="8"/>
      <c r="AB206" s="22"/>
    </row>
    <row r="207" spans="1:35" s="25" customFormat="1" x14ac:dyDescent="0.25">
      <c r="A207" s="41"/>
      <c r="B207" s="8"/>
      <c r="C207" s="8"/>
      <c r="D207" s="8"/>
      <c r="E207" s="8"/>
      <c r="F207" s="8"/>
      <c r="G207" s="8"/>
      <c r="H207" s="8"/>
      <c r="I207" s="8"/>
      <c r="J207" s="22"/>
      <c r="K207" s="8"/>
      <c r="L207" s="8"/>
      <c r="M207" s="8"/>
      <c r="N207" s="8"/>
      <c r="O207" s="8"/>
      <c r="P207" s="8"/>
      <c r="Q207" s="8"/>
      <c r="R207" s="8"/>
      <c r="S207" s="22"/>
      <c r="T207" s="8"/>
      <c r="U207" s="8"/>
      <c r="V207" s="8"/>
      <c r="W207" s="8"/>
      <c r="X207" s="8"/>
      <c r="Y207" s="8"/>
      <c r="Z207" s="8"/>
      <c r="AA207" s="8"/>
      <c r="AB207" s="22"/>
    </row>
    <row r="208" spans="1:35" s="25" customFormat="1" x14ac:dyDescent="0.25">
      <c r="A208" s="41"/>
      <c r="B208" s="8"/>
      <c r="C208" s="8"/>
      <c r="D208" s="8"/>
      <c r="E208" s="8"/>
      <c r="F208" s="8"/>
      <c r="G208" s="8"/>
      <c r="H208" s="8"/>
      <c r="I208" s="8"/>
      <c r="J208" s="22"/>
      <c r="K208" s="8"/>
      <c r="L208" s="8"/>
      <c r="M208" s="8"/>
      <c r="N208" s="8"/>
      <c r="O208" s="8"/>
      <c r="P208" s="8"/>
      <c r="Q208" s="8"/>
      <c r="R208" s="8"/>
      <c r="S208" s="22"/>
      <c r="T208" s="8"/>
      <c r="U208" s="8"/>
      <c r="V208" s="8"/>
      <c r="W208" s="8"/>
      <c r="X208" s="8"/>
      <c r="Y208" s="8"/>
      <c r="Z208" s="8"/>
      <c r="AA208" s="8"/>
      <c r="AB208" s="22"/>
    </row>
    <row r="209" spans="1:28" s="25" customFormat="1" x14ac:dyDescent="0.25">
      <c r="A209" s="41"/>
      <c r="B209" s="8"/>
      <c r="C209" s="8"/>
      <c r="D209" s="8"/>
      <c r="E209" s="8"/>
      <c r="F209" s="8"/>
      <c r="G209" s="8"/>
      <c r="H209" s="8"/>
      <c r="I209" s="8"/>
      <c r="J209" s="22"/>
      <c r="K209" s="8"/>
      <c r="L209" s="8"/>
      <c r="M209" s="8"/>
      <c r="N209" s="8"/>
      <c r="O209" s="8"/>
      <c r="P209" s="8"/>
      <c r="Q209" s="8"/>
      <c r="R209" s="8"/>
      <c r="S209" s="22"/>
      <c r="T209" s="8"/>
      <c r="U209" s="8"/>
      <c r="V209" s="8"/>
      <c r="W209" s="8"/>
      <c r="X209" s="8"/>
      <c r="Y209" s="8"/>
      <c r="Z209" s="8"/>
      <c r="AA209" s="8"/>
      <c r="AB209" s="22"/>
    </row>
    <row r="210" spans="1:28" s="25" customFormat="1" x14ac:dyDescent="0.25">
      <c r="A210" s="41"/>
      <c r="B210" s="8"/>
      <c r="C210" s="8"/>
      <c r="D210" s="8"/>
      <c r="E210" s="8"/>
      <c r="F210" s="8"/>
      <c r="G210" s="8"/>
      <c r="H210" s="8"/>
      <c r="I210" s="8"/>
      <c r="J210" s="22"/>
      <c r="K210" s="8"/>
      <c r="L210" s="8"/>
      <c r="M210" s="8"/>
      <c r="N210" s="8"/>
      <c r="O210" s="8"/>
      <c r="P210" s="8"/>
      <c r="Q210" s="8"/>
      <c r="R210" s="8"/>
      <c r="S210" s="22"/>
      <c r="T210" s="8"/>
      <c r="U210" s="8"/>
      <c r="V210" s="8"/>
      <c r="W210" s="8"/>
      <c r="X210" s="8"/>
      <c r="Y210" s="8"/>
      <c r="Z210" s="8"/>
      <c r="AA210" s="8"/>
      <c r="AB210" s="22"/>
    </row>
    <row r="211" spans="1:28" s="25" customFormat="1" x14ac:dyDescent="0.25">
      <c r="A211" s="41"/>
      <c r="B211" s="8"/>
      <c r="C211" s="8"/>
      <c r="D211" s="8"/>
      <c r="E211" s="8"/>
      <c r="F211" s="8"/>
      <c r="G211" s="8"/>
      <c r="H211" s="8"/>
      <c r="I211" s="8"/>
      <c r="J211" s="22"/>
      <c r="K211" s="8"/>
      <c r="L211" s="8"/>
      <c r="M211" s="8"/>
      <c r="N211" s="8"/>
      <c r="O211" s="8"/>
      <c r="P211" s="8"/>
      <c r="Q211" s="8"/>
      <c r="R211" s="8"/>
      <c r="S211" s="22"/>
      <c r="T211" s="8"/>
      <c r="U211" s="8"/>
      <c r="V211" s="8"/>
      <c r="W211" s="8"/>
      <c r="X211" s="8"/>
      <c r="Y211" s="8"/>
      <c r="Z211" s="8"/>
      <c r="AA211" s="8"/>
      <c r="AB211" s="22"/>
    </row>
    <row r="212" spans="1:28" s="25" customFormat="1" x14ac:dyDescent="0.25">
      <c r="A212" s="41"/>
      <c r="B212" s="8"/>
      <c r="C212" s="8"/>
      <c r="D212" s="8"/>
      <c r="E212" s="8"/>
      <c r="F212" s="8"/>
      <c r="G212" s="8"/>
      <c r="H212" s="8"/>
      <c r="I212" s="8"/>
      <c r="J212" s="22"/>
      <c r="K212" s="8"/>
      <c r="L212" s="8"/>
      <c r="M212" s="8"/>
      <c r="N212" s="8"/>
      <c r="O212" s="8"/>
      <c r="P212" s="8"/>
      <c r="Q212" s="8"/>
      <c r="R212" s="8"/>
      <c r="S212" s="22"/>
      <c r="T212" s="8"/>
      <c r="U212" s="8"/>
      <c r="V212" s="8"/>
      <c r="W212" s="8"/>
      <c r="X212" s="8"/>
      <c r="Y212" s="8"/>
      <c r="Z212" s="8"/>
      <c r="AA212" s="8"/>
      <c r="AB212" s="22"/>
    </row>
    <row r="213" spans="1:28" s="25" customFormat="1" x14ac:dyDescent="0.25">
      <c r="A213" s="41"/>
      <c r="B213" s="8"/>
      <c r="C213" s="8"/>
      <c r="D213" s="8"/>
      <c r="E213" s="8"/>
      <c r="F213" s="8"/>
      <c r="G213" s="8"/>
      <c r="H213" s="8"/>
      <c r="I213" s="8"/>
      <c r="J213" s="22"/>
      <c r="K213" s="8"/>
      <c r="L213" s="8"/>
      <c r="M213" s="8"/>
      <c r="N213" s="8"/>
      <c r="O213" s="8"/>
      <c r="P213" s="8"/>
      <c r="Q213" s="8"/>
      <c r="R213" s="8"/>
      <c r="S213" s="22"/>
      <c r="T213" s="8"/>
      <c r="U213" s="8"/>
      <c r="V213" s="8"/>
      <c r="W213" s="8"/>
      <c r="X213" s="8"/>
      <c r="Y213" s="8"/>
      <c r="Z213" s="8"/>
      <c r="AA213" s="8"/>
      <c r="AB213" s="22"/>
    </row>
    <row r="214" spans="1:28" s="25" customFormat="1" x14ac:dyDescent="0.25">
      <c r="A214" s="41"/>
      <c r="B214" s="8"/>
      <c r="C214" s="8"/>
      <c r="D214" s="8"/>
      <c r="E214" s="8"/>
      <c r="F214" s="8"/>
      <c r="G214" s="8"/>
      <c r="H214" s="8"/>
      <c r="I214" s="8"/>
      <c r="J214" s="22"/>
      <c r="K214" s="8"/>
      <c r="L214" s="8"/>
      <c r="M214" s="8"/>
      <c r="N214" s="8"/>
      <c r="O214" s="8"/>
      <c r="P214" s="8"/>
      <c r="Q214" s="8"/>
      <c r="R214" s="8"/>
      <c r="S214" s="22"/>
      <c r="T214" s="8"/>
      <c r="U214" s="8"/>
      <c r="V214" s="8"/>
      <c r="W214" s="8"/>
      <c r="X214" s="8"/>
      <c r="Y214" s="8"/>
      <c r="Z214" s="8"/>
      <c r="AA214" s="8"/>
      <c r="AB214" s="22"/>
    </row>
    <row r="215" spans="1:28" s="25" customFormat="1" x14ac:dyDescent="0.25">
      <c r="A215" s="41"/>
      <c r="B215" s="8"/>
      <c r="C215" s="8"/>
      <c r="D215" s="8"/>
      <c r="E215" s="8"/>
      <c r="F215" s="8"/>
      <c r="G215" s="8"/>
      <c r="H215" s="8"/>
      <c r="I215" s="8"/>
      <c r="J215" s="22"/>
      <c r="K215" s="8"/>
      <c r="L215" s="8"/>
      <c r="M215" s="8"/>
      <c r="N215" s="8"/>
      <c r="O215" s="8"/>
      <c r="P215" s="8"/>
      <c r="Q215" s="8"/>
      <c r="R215" s="8"/>
      <c r="S215" s="22"/>
      <c r="T215" s="8"/>
      <c r="U215" s="8"/>
      <c r="V215" s="8"/>
      <c r="W215" s="8"/>
      <c r="X215" s="8"/>
      <c r="Y215" s="8"/>
      <c r="Z215" s="8"/>
      <c r="AA215" s="8"/>
      <c r="AB215" s="22"/>
    </row>
    <row r="216" spans="1:28" s="25" customFormat="1" x14ac:dyDescent="0.25">
      <c r="A216" s="41"/>
      <c r="B216" s="8"/>
      <c r="C216" s="8"/>
      <c r="D216" s="8"/>
      <c r="E216" s="8"/>
      <c r="F216" s="8"/>
      <c r="G216" s="8"/>
      <c r="H216" s="8"/>
      <c r="I216" s="8"/>
      <c r="J216" s="22"/>
      <c r="K216" s="8"/>
      <c r="L216" s="8"/>
      <c r="M216" s="8"/>
      <c r="N216" s="8"/>
      <c r="O216" s="8"/>
      <c r="P216" s="8"/>
      <c r="Q216" s="8"/>
      <c r="R216" s="8"/>
      <c r="S216" s="22"/>
      <c r="T216" s="8"/>
      <c r="U216" s="8"/>
      <c r="V216" s="8"/>
      <c r="W216" s="8"/>
      <c r="X216" s="8"/>
      <c r="Y216" s="8"/>
      <c r="Z216" s="8"/>
      <c r="AA216" s="8"/>
      <c r="AB216" s="22"/>
    </row>
    <row r="217" spans="1:28" s="25" customFormat="1" x14ac:dyDescent="0.25">
      <c r="A217" s="41"/>
      <c r="B217" s="8"/>
      <c r="C217" s="8"/>
      <c r="D217" s="8"/>
      <c r="E217" s="8"/>
      <c r="F217" s="8"/>
      <c r="G217" s="8"/>
      <c r="H217" s="8"/>
      <c r="I217" s="8"/>
      <c r="J217" s="22"/>
      <c r="K217" s="8"/>
      <c r="L217" s="8"/>
      <c r="M217" s="8"/>
      <c r="N217" s="8"/>
      <c r="O217" s="8"/>
      <c r="P217" s="8"/>
      <c r="Q217" s="8"/>
      <c r="R217" s="8"/>
      <c r="S217" s="22"/>
      <c r="T217" s="8"/>
      <c r="U217" s="8"/>
      <c r="V217" s="8"/>
      <c r="W217" s="8"/>
      <c r="X217" s="8"/>
      <c r="Y217" s="8"/>
      <c r="Z217" s="8"/>
      <c r="AA217" s="8"/>
      <c r="AB217" s="22"/>
    </row>
    <row r="218" spans="1:28" s="25" customFormat="1" x14ac:dyDescent="0.25">
      <c r="A218" s="41"/>
      <c r="B218" s="8"/>
      <c r="C218" s="8"/>
      <c r="D218" s="8"/>
      <c r="E218" s="8"/>
      <c r="F218" s="8"/>
      <c r="G218" s="8"/>
      <c r="H218" s="8"/>
      <c r="I218" s="8"/>
      <c r="J218" s="22"/>
      <c r="K218" s="8"/>
      <c r="L218" s="8"/>
      <c r="M218" s="8"/>
      <c r="N218" s="8"/>
      <c r="O218" s="8"/>
      <c r="P218" s="8"/>
      <c r="Q218" s="8"/>
      <c r="R218" s="8"/>
      <c r="S218" s="22"/>
      <c r="T218" s="8"/>
      <c r="U218" s="8"/>
      <c r="V218" s="8"/>
      <c r="W218" s="8"/>
      <c r="X218" s="8"/>
      <c r="Y218" s="8"/>
      <c r="Z218" s="8"/>
      <c r="AA218" s="8"/>
      <c r="AB218" s="22"/>
    </row>
    <row r="219" spans="1:28" s="25" customFormat="1" x14ac:dyDescent="0.25">
      <c r="A219" s="41"/>
      <c r="B219" s="8"/>
      <c r="C219" s="8"/>
      <c r="D219" s="8"/>
      <c r="E219" s="8"/>
      <c r="F219" s="8"/>
      <c r="G219" s="8"/>
      <c r="H219" s="8"/>
      <c r="I219" s="8"/>
      <c r="J219" s="22"/>
      <c r="K219" s="8"/>
      <c r="L219" s="8"/>
      <c r="M219" s="8"/>
      <c r="N219" s="8"/>
      <c r="O219" s="8"/>
      <c r="P219" s="8"/>
      <c r="Q219" s="8"/>
      <c r="R219" s="8"/>
      <c r="S219" s="22"/>
      <c r="T219" s="8"/>
      <c r="U219" s="8"/>
      <c r="V219" s="8"/>
      <c r="W219" s="8"/>
      <c r="X219" s="8"/>
      <c r="Y219" s="8"/>
      <c r="Z219" s="8"/>
      <c r="AA219" s="8"/>
      <c r="AB219" s="22"/>
    </row>
    <row r="220" spans="1:28" s="25" customFormat="1" x14ac:dyDescent="0.25">
      <c r="A220" s="41"/>
      <c r="B220" s="8"/>
      <c r="C220" s="8"/>
      <c r="D220" s="8"/>
      <c r="E220" s="8"/>
      <c r="F220" s="8"/>
      <c r="G220" s="8"/>
      <c r="H220" s="8"/>
      <c r="I220" s="8"/>
      <c r="J220" s="22"/>
      <c r="K220" s="8"/>
      <c r="L220" s="8"/>
      <c r="M220" s="8"/>
      <c r="N220" s="8"/>
      <c r="O220" s="8"/>
      <c r="P220" s="8"/>
      <c r="Q220" s="8"/>
      <c r="R220" s="8"/>
      <c r="S220" s="22"/>
      <c r="T220" s="8"/>
      <c r="U220" s="8"/>
      <c r="V220" s="8"/>
      <c r="W220" s="8"/>
      <c r="X220" s="8"/>
      <c r="Y220" s="8"/>
      <c r="Z220" s="8"/>
      <c r="AA220" s="8"/>
      <c r="AB220" s="22"/>
    </row>
    <row r="221" spans="1:28" s="25" customFormat="1" x14ac:dyDescent="0.25">
      <c r="A221" s="41"/>
      <c r="B221" s="8"/>
      <c r="C221" s="8"/>
      <c r="D221" s="8"/>
      <c r="E221" s="8"/>
      <c r="F221" s="8"/>
      <c r="G221" s="8"/>
      <c r="H221" s="8"/>
      <c r="I221" s="8"/>
      <c r="J221" s="22"/>
      <c r="K221" s="8"/>
      <c r="L221" s="8"/>
      <c r="M221" s="8"/>
      <c r="N221" s="8"/>
      <c r="O221" s="8"/>
      <c r="P221" s="8"/>
      <c r="Q221" s="8"/>
      <c r="R221" s="8"/>
      <c r="S221" s="22"/>
      <c r="T221" s="8"/>
      <c r="U221" s="8"/>
      <c r="V221" s="8"/>
      <c r="W221" s="8"/>
      <c r="X221" s="8"/>
      <c r="Y221" s="8"/>
      <c r="Z221" s="8"/>
      <c r="AA221" s="8"/>
      <c r="AB221" s="22"/>
    </row>
    <row r="222" spans="1:28" s="25" customFormat="1" x14ac:dyDescent="0.25">
      <c r="A222" s="41"/>
      <c r="B222" s="8"/>
      <c r="C222" s="8"/>
      <c r="D222" s="8"/>
      <c r="E222" s="8"/>
      <c r="F222" s="8"/>
      <c r="G222" s="8"/>
      <c r="H222" s="8"/>
      <c r="I222" s="8"/>
      <c r="J222" s="22"/>
      <c r="K222" s="8"/>
      <c r="L222" s="8"/>
      <c r="M222" s="8"/>
      <c r="N222" s="8"/>
      <c r="O222" s="8"/>
      <c r="P222" s="8"/>
      <c r="Q222" s="8"/>
      <c r="R222" s="8"/>
      <c r="S222" s="22"/>
      <c r="T222" s="8"/>
      <c r="U222" s="8"/>
      <c r="V222" s="8"/>
      <c r="W222" s="8"/>
      <c r="X222" s="8"/>
      <c r="Y222" s="8"/>
      <c r="Z222" s="8"/>
      <c r="AA222" s="8"/>
      <c r="AB222" s="22"/>
    </row>
    <row r="223" spans="1:28" s="25" customFormat="1" x14ac:dyDescent="0.25">
      <c r="A223" s="41"/>
      <c r="B223" s="8"/>
      <c r="C223" s="8"/>
      <c r="D223" s="8"/>
      <c r="E223" s="8"/>
      <c r="F223" s="8"/>
      <c r="G223" s="8"/>
      <c r="H223" s="8"/>
      <c r="I223" s="8"/>
      <c r="J223" s="22"/>
      <c r="K223" s="8"/>
      <c r="L223" s="8"/>
      <c r="M223" s="8"/>
      <c r="N223" s="8"/>
      <c r="O223" s="8"/>
      <c r="P223" s="8"/>
      <c r="Q223" s="8"/>
      <c r="R223" s="8"/>
      <c r="S223" s="22"/>
      <c r="T223" s="8"/>
      <c r="U223" s="8"/>
      <c r="V223" s="8"/>
      <c r="W223" s="8"/>
      <c r="X223" s="8"/>
      <c r="Y223" s="8"/>
      <c r="Z223" s="8"/>
      <c r="AA223" s="8"/>
      <c r="AB223" s="22"/>
    </row>
    <row r="224" spans="1:28" s="25" customFormat="1" x14ac:dyDescent="0.25">
      <c r="A224" s="41"/>
      <c r="B224" s="8"/>
      <c r="C224" s="8"/>
      <c r="D224" s="8"/>
      <c r="E224" s="8"/>
      <c r="F224" s="8"/>
      <c r="G224" s="8"/>
      <c r="H224" s="8"/>
      <c r="I224" s="8"/>
      <c r="J224" s="22"/>
      <c r="K224" s="8"/>
      <c r="L224" s="8"/>
      <c r="M224" s="8"/>
      <c r="N224" s="8"/>
      <c r="O224" s="8"/>
      <c r="P224" s="8"/>
      <c r="Q224" s="8"/>
      <c r="R224" s="8"/>
      <c r="S224" s="22"/>
      <c r="T224" s="8"/>
      <c r="U224" s="8"/>
      <c r="V224" s="8"/>
      <c r="W224" s="8"/>
      <c r="X224" s="8"/>
      <c r="Y224" s="8"/>
      <c r="Z224" s="8"/>
      <c r="AA224" s="8"/>
      <c r="AB224" s="22"/>
    </row>
    <row r="225" spans="1:35" s="25" customFormat="1" x14ac:dyDescent="0.25">
      <c r="A225" s="41"/>
      <c r="B225" s="8"/>
      <c r="C225" s="8"/>
      <c r="D225" s="8"/>
      <c r="E225" s="8"/>
      <c r="F225" s="8"/>
      <c r="G225" s="8"/>
      <c r="H225" s="8"/>
      <c r="I225" s="8"/>
      <c r="J225" s="22"/>
      <c r="K225" s="8"/>
      <c r="L225" s="8"/>
      <c r="M225" s="8"/>
      <c r="N225" s="8"/>
      <c r="O225" s="8"/>
      <c r="P225" s="8"/>
      <c r="Q225" s="8"/>
      <c r="R225" s="8"/>
      <c r="S225" s="22"/>
      <c r="T225" s="8"/>
      <c r="U225" s="8"/>
      <c r="V225" s="8"/>
      <c r="W225" s="8"/>
      <c r="X225" s="8"/>
      <c r="Y225" s="8"/>
      <c r="Z225" s="8"/>
      <c r="AA225" s="8"/>
      <c r="AB225" s="22"/>
    </row>
    <row r="226" spans="1:35" s="25" customFormat="1" x14ac:dyDescent="0.25">
      <c r="B226" s="21"/>
      <c r="C226" s="21"/>
      <c r="D226" s="21"/>
      <c r="E226" s="21"/>
      <c r="F226" s="21"/>
      <c r="G226" s="21"/>
      <c r="H226" s="21"/>
      <c r="I226" s="21"/>
      <c r="J226" s="22"/>
      <c r="K226" s="21"/>
      <c r="L226" s="21"/>
      <c r="M226" s="21"/>
      <c r="N226" s="21"/>
      <c r="O226" s="21"/>
      <c r="P226" s="21"/>
      <c r="Q226" s="21"/>
      <c r="R226" s="21"/>
      <c r="S226" s="22"/>
      <c r="T226" s="21"/>
      <c r="U226" s="21"/>
      <c r="V226" s="21"/>
      <c r="W226" s="21"/>
      <c r="X226" s="21"/>
      <c r="Y226" s="21"/>
      <c r="Z226" s="21"/>
      <c r="AA226" s="21"/>
      <c r="AB226" s="22"/>
    </row>
    <row r="227" spans="1:35" s="25" customFormat="1" x14ac:dyDescent="0.25"/>
    <row r="229" spans="1:35" x14ac:dyDescent="0.25">
      <c r="A229" s="12"/>
    </row>
    <row r="230" spans="1:35" x14ac:dyDescent="0.25">
      <c r="A230" s="12"/>
      <c r="B230" s="11"/>
      <c r="C230" s="11"/>
      <c r="D230" s="11"/>
      <c r="E230" s="11"/>
      <c r="F230" s="11"/>
      <c r="G230" s="11"/>
      <c r="H230" s="11"/>
      <c r="I230" s="11"/>
      <c r="K230" s="11"/>
      <c r="L230" s="11"/>
      <c r="M230" s="11"/>
      <c r="N230" s="11"/>
      <c r="O230" s="11"/>
      <c r="P230" s="11"/>
      <c r="Q230" s="11"/>
      <c r="R230" s="11"/>
      <c r="T230" s="11"/>
      <c r="U230" s="11"/>
      <c r="V230" s="11"/>
      <c r="W230" s="11"/>
      <c r="X230" s="11"/>
      <c r="Y230" s="11"/>
      <c r="Z230" s="11"/>
      <c r="AA230" s="11"/>
    </row>
    <row r="231" spans="1:35" x14ac:dyDescent="0.25">
      <c r="AC231" s="12"/>
      <c r="AD231" s="12"/>
      <c r="AE231" s="12"/>
      <c r="AG231" s="12"/>
      <c r="AH231" s="12"/>
      <c r="AI231" s="12"/>
    </row>
    <row r="232" spans="1:35" s="26" customFormat="1" x14ac:dyDescent="0.25">
      <c r="A232" s="15"/>
    </row>
    <row r="233" spans="1:35" s="26" customFormat="1" x14ac:dyDescent="0.25">
      <c r="A233" s="15"/>
    </row>
    <row r="234" spans="1:35" s="25" customFormat="1" x14ac:dyDescent="0.25">
      <c r="A234" s="41"/>
    </row>
    <row r="235" spans="1:35" s="25" customFormat="1" x14ac:dyDescent="0.25">
      <c r="A235" s="41"/>
    </row>
    <row r="236" spans="1:35" s="25" customFormat="1" x14ac:dyDescent="0.25">
      <c r="A236" s="41"/>
    </row>
    <row r="237" spans="1:35" s="25" customFormat="1" x14ac:dyDescent="0.25">
      <c r="A237" s="41"/>
    </row>
    <row r="238" spans="1:35" s="25" customFormat="1" x14ac:dyDescent="0.25">
      <c r="A238" s="41"/>
    </row>
    <row r="239" spans="1:35" s="25" customFormat="1" x14ac:dyDescent="0.25">
      <c r="A239" s="41"/>
    </row>
    <row r="240" spans="1:35" s="25" customFormat="1" x14ac:dyDescent="0.25">
      <c r="A240" s="41"/>
    </row>
    <row r="241" spans="1:1" s="25" customFormat="1" x14ac:dyDescent="0.25">
      <c r="A241" s="41"/>
    </row>
    <row r="242" spans="1:1" s="25" customFormat="1" x14ac:dyDescent="0.25">
      <c r="A242" s="41"/>
    </row>
    <row r="243" spans="1:1" s="25" customFormat="1" x14ac:dyDescent="0.25">
      <c r="A243" s="41"/>
    </row>
    <row r="244" spans="1:1" s="25" customFormat="1" x14ac:dyDescent="0.25">
      <c r="A244" s="41"/>
    </row>
    <row r="245" spans="1:1" s="25" customFormat="1" x14ac:dyDescent="0.25">
      <c r="A245" s="41"/>
    </row>
    <row r="246" spans="1:1" s="25" customFormat="1" x14ac:dyDescent="0.25">
      <c r="A246" s="41"/>
    </row>
    <row r="247" spans="1:1" s="25" customFormat="1" x14ac:dyDescent="0.25">
      <c r="A247" s="41"/>
    </row>
    <row r="248" spans="1:1" s="25" customFormat="1" x14ac:dyDescent="0.25">
      <c r="A248" s="41"/>
    </row>
    <row r="249" spans="1:1" s="25" customFormat="1" x14ac:dyDescent="0.25">
      <c r="A249" s="41"/>
    </row>
    <row r="250" spans="1:1" s="25" customFormat="1" x14ac:dyDescent="0.25">
      <c r="A250" s="41"/>
    </row>
    <row r="251" spans="1:1" s="25" customFormat="1" x14ac:dyDescent="0.25">
      <c r="A251" s="41"/>
    </row>
    <row r="252" spans="1:1" s="25" customFormat="1" x14ac:dyDescent="0.25">
      <c r="A252" s="41"/>
    </row>
    <row r="253" spans="1:1" s="25" customFormat="1" x14ac:dyDescent="0.25">
      <c r="A253" s="41"/>
    </row>
    <row r="254" spans="1:1" s="25" customFormat="1" x14ac:dyDescent="0.25">
      <c r="A254" s="41"/>
    </row>
    <row r="255" spans="1:1" s="25" customFormat="1" x14ac:dyDescent="0.25"/>
    <row r="258" spans="1:35" x14ac:dyDescent="0.25">
      <c r="A258" s="12"/>
    </row>
    <row r="259" spans="1:35" x14ac:dyDescent="0.25">
      <c r="A259" s="12"/>
      <c r="B259" s="11"/>
      <c r="C259" s="11"/>
      <c r="D259" s="11"/>
      <c r="E259" s="11"/>
      <c r="F259" s="11"/>
      <c r="G259" s="11"/>
      <c r="H259" s="11"/>
      <c r="I259" s="11"/>
      <c r="K259" s="11"/>
      <c r="L259" s="11"/>
      <c r="M259" s="11"/>
      <c r="N259" s="11"/>
      <c r="O259" s="11"/>
      <c r="P259" s="11"/>
      <c r="Q259" s="11"/>
      <c r="R259" s="11"/>
      <c r="T259" s="11"/>
      <c r="U259" s="11"/>
      <c r="V259" s="11"/>
      <c r="W259" s="11"/>
      <c r="X259" s="11"/>
      <c r="Y259" s="11"/>
      <c r="Z259" s="11"/>
      <c r="AA259" s="11"/>
    </row>
    <row r="260" spans="1:35" x14ac:dyDescent="0.25">
      <c r="AC260" s="12"/>
      <c r="AD260" s="12"/>
      <c r="AE260" s="12"/>
      <c r="AG260" s="12"/>
      <c r="AH260" s="12"/>
      <c r="AI260" s="12"/>
    </row>
    <row r="261" spans="1:35" x14ac:dyDescent="0.25">
      <c r="A261" s="15"/>
    </row>
    <row r="262" spans="1:35" x14ac:dyDescent="0.25">
      <c r="A262" s="15"/>
    </row>
    <row r="263" spans="1:35" s="25" customFormat="1" x14ac:dyDescent="0.25">
      <c r="A263" s="41"/>
    </row>
    <row r="264" spans="1:35" s="25" customFormat="1" x14ac:dyDescent="0.25">
      <c r="A264" s="41"/>
    </row>
    <row r="265" spans="1:35" s="25" customFormat="1" x14ac:dyDescent="0.25">
      <c r="A265" s="41"/>
    </row>
    <row r="266" spans="1:35" s="25" customFormat="1" x14ac:dyDescent="0.25">
      <c r="A266" s="41"/>
    </row>
    <row r="267" spans="1:35" s="25" customFormat="1" x14ac:dyDescent="0.25">
      <c r="A267" s="41"/>
    </row>
    <row r="268" spans="1:35" s="25" customFormat="1" x14ac:dyDescent="0.25">
      <c r="A268" s="41"/>
    </row>
    <row r="269" spans="1:35" s="25" customFormat="1" x14ac:dyDescent="0.25">
      <c r="A269" s="41"/>
    </row>
    <row r="270" spans="1:35" s="25" customFormat="1" x14ac:dyDescent="0.25">
      <c r="A270" s="41"/>
    </row>
    <row r="271" spans="1:35" s="25" customFormat="1" x14ac:dyDescent="0.25">
      <c r="A271" s="41"/>
    </row>
    <row r="272" spans="1:35" s="25" customFormat="1" x14ac:dyDescent="0.25">
      <c r="A272" s="41"/>
    </row>
    <row r="273" spans="1:27" s="25" customFormat="1" x14ac:dyDescent="0.25">
      <c r="A273" s="41"/>
    </row>
    <row r="274" spans="1:27" s="25" customFormat="1" x14ac:dyDescent="0.25">
      <c r="A274" s="41"/>
    </row>
    <row r="275" spans="1:27" s="25" customFormat="1" x14ac:dyDescent="0.25">
      <c r="A275" s="41"/>
    </row>
    <row r="276" spans="1:27" s="25" customFormat="1" x14ac:dyDescent="0.25">
      <c r="A276" s="41"/>
    </row>
    <row r="277" spans="1:27" s="25" customFormat="1" x14ac:dyDescent="0.25">
      <c r="A277" s="41"/>
    </row>
    <row r="278" spans="1:27" s="25" customFormat="1" x14ac:dyDescent="0.25">
      <c r="A278" s="41"/>
    </row>
    <row r="279" spans="1:27" s="25" customFormat="1" x14ac:dyDescent="0.25">
      <c r="A279" s="41"/>
    </row>
    <row r="280" spans="1:27" s="25" customFormat="1" x14ac:dyDescent="0.25">
      <c r="A280" s="41"/>
    </row>
    <row r="281" spans="1:27" s="25" customFormat="1" x14ac:dyDescent="0.25">
      <c r="A281" s="41"/>
    </row>
    <row r="282" spans="1:27" s="25" customFormat="1" x14ac:dyDescent="0.25">
      <c r="A282" s="41"/>
    </row>
    <row r="283" spans="1:27" s="25" customFormat="1" x14ac:dyDescent="0.25">
      <c r="A283" s="41"/>
    </row>
    <row r="284" spans="1:27" s="25" customFormat="1" x14ac:dyDescent="0.25"/>
    <row r="287" spans="1:27" x14ac:dyDescent="0.25">
      <c r="A287" s="12"/>
    </row>
    <row r="288" spans="1:27" x14ac:dyDescent="0.25">
      <c r="A288" s="12"/>
      <c r="B288" s="11"/>
      <c r="C288" s="11"/>
      <c r="D288" s="11"/>
      <c r="E288" s="11"/>
      <c r="F288" s="11"/>
      <c r="G288" s="11"/>
      <c r="H288" s="11"/>
      <c r="I288" s="11"/>
      <c r="K288" s="11"/>
      <c r="L288" s="11"/>
      <c r="M288" s="11"/>
      <c r="N288" s="11"/>
      <c r="O288" s="11"/>
      <c r="P288" s="11"/>
      <c r="Q288" s="11"/>
      <c r="R288" s="11"/>
      <c r="T288" s="11"/>
      <c r="U288" s="11"/>
      <c r="V288" s="11"/>
      <c r="W288" s="11"/>
      <c r="X288" s="11"/>
      <c r="Y288" s="11"/>
      <c r="Z288" s="11"/>
      <c r="AA288" s="11"/>
    </row>
    <row r="289" spans="1:35" x14ac:dyDescent="0.25">
      <c r="AC289" s="12"/>
      <c r="AD289" s="12"/>
      <c r="AE289" s="12"/>
      <c r="AG289" s="12"/>
      <c r="AH289" s="12"/>
      <c r="AI289" s="12"/>
    </row>
    <row r="290" spans="1:35" x14ac:dyDescent="0.25">
      <c r="A290" s="15"/>
    </row>
    <row r="291" spans="1:35" x14ac:dyDescent="0.25">
      <c r="A291" s="15"/>
    </row>
    <row r="292" spans="1:35" s="25" customFormat="1" x14ac:dyDescent="0.25">
      <c r="A292" s="41"/>
    </row>
    <row r="293" spans="1:35" s="25" customFormat="1" x14ac:dyDescent="0.25">
      <c r="A293" s="41"/>
    </row>
    <row r="294" spans="1:35" s="25" customFormat="1" x14ac:dyDescent="0.25">
      <c r="A294" s="41"/>
    </row>
    <row r="295" spans="1:35" s="25" customFormat="1" x14ac:dyDescent="0.25">
      <c r="A295" s="41"/>
    </row>
    <row r="296" spans="1:35" s="25" customFormat="1" x14ac:dyDescent="0.25">
      <c r="A296" s="41"/>
    </row>
    <row r="297" spans="1:35" s="25" customFormat="1" x14ac:dyDescent="0.25">
      <c r="A297" s="41"/>
    </row>
    <row r="298" spans="1:35" s="25" customFormat="1" x14ac:dyDescent="0.25">
      <c r="A298" s="41"/>
    </row>
    <row r="299" spans="1:35" s="25" customFormat="1" x14ac:dyDescent="0.25">
      <c r="A299" s="41"/>
    </row>
    <row r="300" spans="1:35" s="25" customFormat="1" x14ac:dyDescent="0.25">
      <c r="A300" s="41"/>
    </row>
    <row r="301" spans="1:35" s="25" customFormat="1" x14ac:dyDescent="0.25">
      <c r="A301" s="41"/>
    </row>
    <row r="302" spans="1:35" s="25" customFormat="1" x14ac:dyDescent="0.25">
      <c r="A302" s="41"/>
    </row>
    <row r="303" spans="1:35" s="25" customFormat="1" x14ac:dyDescent="0.25">
      <c r="A303" s="41"/>
    </row>
    <row r="304" spans="1:35" s="25" customFormat="1" x14ac:dyDescent="0.25">
      <c r="A304" s="41"/>
    </row>
    <row r="305" spans="1:35" s="25" customFormat="1" x14ac:dyDescent="0.25">
      <c r="A305" s="41"/>
    </row>
    <row r="306" spans="1:35" s="25" customFormat="1" x14ac:dyDescent="0.25">
      <c r="A306" s="41"/>
    </row>
    <row r="307" spans="1:35" s="25" customFormat="1" x14ac:dyDescent="0.25">
      <c r="A307" s="41"/>
    </row>
    <row r="308" spans="1:35" s="25" customFormat="1" x14ac:dyDescent="0.25">
      <c r="A308" s="41"/>
    </row>
    <row r="309" spans="1:35" s="25" customFormat="1" x14ac:dyDescent="0.25">
      <c r="A309" s="41"/>
    </row>
    <row r="310" spans="1:35" s="25" customFormat="1" x14ac:dyDescent="0.25">
      <c r="A310" s="41"/>
    </row>
    <row r="311" spans="1:35" s="25" customFormat="1" x14ac:dyDescent="0.25">
      <c r="A311" s="41"/>
    </row>
    <row r="312" spans="1:35" s="25" customFormat="1" x14ac:dyDescent="0.25">
      <c r="A312" s="41"/>
    </row>
    <row r="313" spans="1:35" s="25" customFormat="1" x14ac:dyDescent="0.25"/>
    <row r="316" spans="1:35" x14ac:dyDescent="0.25">
      <c r="A316" s="12"/>
    </row>
    <row r="317" spans="1:35" x14ac:dyDescent="0.25">
      <c r="A317" s="12"/>
      <c r="B317" s="11"/>
      <c r="C317" s="11"/>
      <c r="D317" s="11"/>
      <c r="E317" s="11"/>
      <c r="F317" s="11"/>
      <c r="G317" s="11"/>
      <c r="H317" s="11"/>
      <c r="I317" s="11"/>
      <c r="K317" s="11"/>
      <c r="L317" s="11"/>
      <c r="M317" s="11"/>
      <c r="N317" s="11"/>
      <c r="O317" s="11"/>
      <c r="P317" s="11"/>
      <c r="Q317" s="11"/>
      <c r="R317" s="11"/>
      <c r="T317" s="11"/>
      <c r="U317" s="11"/>
      <c r="V317" s="11"/>
      <c r="W317" s="11"/>
      <c r="X317" s="11"/>
      <c r="Y317" s="11"/>
      <c r="Z317" s="11"/>
      <c r="AA317" s="11"/>
    </row>
    <row r="318" spans="1:35" x14ac:dyDescent="0.25">
      <c r="AC318" s="12"/>
      <c r="AD318" s="12"/>
      <c r="AE318" s="12"/>
      <c r="AG318" s="12"/>
      <c r="AH318" s="12"/>
      <c r="AI318" s="12"/>
    </row>
    <row r="319" spans="1:35" x14ac:dyDescent="0.25">
      <c r="A319" s="15"/>
    </row>
    <row r="320" spans="1:35" x14ac:dyDescent="0.25">
      <c r="A320" s="15"/>
    </row>
    <row r="321" spans="1:1" s="25" customFormat="1" x14ac:dyDescent="0.25">
      <c r="A321" s="41"/>
    </row>
    <row r="322" spans="1:1" s="25" customFormat="1" x14ac:dyDescent="0.25">
      <c r="A322" s="41"/>
    </row>
    <row r="323" spans="1:1" s="25" customFormat="1" x14ac:dyDescent="0.25">
      <c r="A323" s="41"/>
    </row>
    <row r="324" spans="1:1" s="25" customFormat="1" x14ac:dyDescent="0.25">
      <c r="A324" s="41"/>
    </row>
    <row r="325" spans="1:1" s="25" customFormat="1" x14ac:dyDescent="0.25">
      <c r="A325" s="41"/>
    </row>
    <row r="326" spans="1:1" s="25" customFormat="1" x14ac:dyDescent="0.25">
      <c r="A326" s="41"/>
    </row>
    <row r="327" spans="1:1" s="25" customFormat="1" x14ac:dyDescent="0.25">
      <c r="A327" s="41"/>
    </row>
    <row r="328" spans="1:1" s="25" customFormat="1" x14ac:dyDescent="0.25">
      <c r="A328" s="41"/>
    </row>
    <row r="329" spans="1:1" s="25" customFormat="1" x14ac:dyDescent="0.25">
      <c r="A329" s="41"/>
    </row>
    <row r="330" spans="1:1" s="25" customFormat="1" x14ac:dyDescent="0.25">
      <c r="A330" s="41"/>
    </row>
    <row r="331" spans="1:1" s="25" customFormat="1" x14ac:dyDescent="0.25">
      <c r="A331" s="41"/>
    </row>
    <row r="332" spans="1:1" s="25" customFormat="1" x14ac:dyDescent="0.25">
      <c r="A332" s="41"/>
    </row>
    <row r="333" spans="1:1" s="25" customFormat="1" x14ac:dyDescent="0.25">
      <c r="A333" s="41"/>
    </row>
    <row r="334" spans="1:1" s="25" customFormat="1" x14ac:dyDescent="0.25">
      <c r="A334" s="41"/>
    </row>
    <row r="335" spans="1:1" s="25" customFormat="1" x14ac:dyDescent="0.25">
      <c r="A335" s="41"/>
    </row>
    <row r="336" spans="1:1" s="25" customFormat="1" x14ac:dyDescent="0.25">
      <c r="A336" s="41"/>
    </row>
    <row r="337" spans="1:35" s="25" customFormat="1" x14ac:dyDescent="0.25">
      <c r="A337" s="41"/>
    </row>
    <row r="338" spans="1:35" s="25" customFormat="1" x14ac:dyDescent="0.25">
      <c r="A338" s="41"/>
    </row>
    <row r="339" spans="1:35" s="25" customFormat="1" x14ac:dyDescent="0.25">
      <c r="A339" s="41"/>
    </row>
    <row r="340" spans="1:35" s="25" customFormat="1" x14ac:dyDescent="0.25">
      <c r="A340" s="41"/>
    </row>
    <row r="341" spans="1:35" s="25" customFormat="1" x14ac:dyDescent="0.25">
      <c r="A341" s="41"/>
    </row>
    <row r="342" spans="1:35" s="25" customFormat="1" x14ac:dyDescent="0.25"/>
    <row r="345" spans="1:35" x14ac:dyDescent="0.25">
      <c r="A345" s="12"/>
    </row>
    <row r="346" spans="1:35" x14ac:dyDescent="0.25">
      <c r="A346" s="12"/>
      <c r="B346" s="11"/>
      <c r="C346" s="11"/>
      <c r="D346" s="11"/>
      <c r="E346" s="11"/>
      <c r="F346" s="11"/>
      <c r="G346" s="11"/>
      <c r="H346" s="11"/>
      <c r="I346" s="11"/>
      <c r="K346" s="11"/>
      <c r="L346" s="11"/>
      <c r="M346" s="11"/>
      <c r="N346" s="11"/>
      <c r="O346" s="11"/>
      <c r="P346" s="11"/>
      <c r="Q346" s="11"/>
      <c r="R346" s="11"/>
      <c r="T346" s="11"/>
      <c r="U346" s="11"/>
      <c r="V346" s="11"/>
      <c r="W346" s="11"/>
      <c r="X346" s="11"/>
      <c r="Y346" s="11"/>
      <c r="Z346" s="11"/>
      <c r="AA346" s="11"/>
    </row>
    <row r="347" spans="1:35" x14ac:dyDescent="0.25">
      <c r="AC347" s="12"/>
      <c r="AD347" s="12"/>
      <c r="AE347" s="12"/>
      <c r="AG347" s="12"/>
      <c r="AH347" s="12"/>
      <c r="AI347" s="12"/>
    </row>
    <row r="348" spans="1:35" x14ac:dyDescent="0.25">
      <c r="A348" s="15"/>
    </row>
    <row r="349" spans="1:35" x14ac:dyDescent="0.25">
      <c r="A349" s="15"/>
    </row>
    <row r="350" spans="1:35" s="25" customFormat="1" x14ac:dyDescent="0.25">
      <c r="A350" s="41"/>
    </row>
    <row r="351" spans="1:35" s="25" customFormat="1" x14ac:dyDescent="0.25">
      <c r="A351" s="41"/>
    </row>
    <row r="352" spans="1:35" s="25" customFormat="1" x14ac:dyDescent="0.25">
      <c r="A352" s="41"/>
    </row>
    <row r="353" spans="1:1" s="25" customFormat="1" x14ac:dyDescent="0.25">
      <c r="A353" s="41"/>
    </row>
    <row r="354" spans="1:1" s="25" customFormat="1" x14ac:dyDescent="0.25">
      <c r="A354" s="41"/>
    </row>
    <row r="355" spans="1:1" s="25" customFormat="1" x14ac:dyDescent="0.25">
      <c r="A355" s="41"/>
    </row>
    <row r="356" spans="1:1" s="25" customFormat="1" x14ac:dyDescent="0.25">
      <c r="A356" s="41"/>
    </row>
    <row r="357" spans="1:1" s="25" customFormat="1" x14ac:dyDescent="0.25">
      <c r="A357" s="41"/>
    </row>
    <row r="358" spans="1:1" s="25" customFormat="1" x14ac:dyDescent="0.25">
      <c r="A358" s="41"/>
    </row>
    <row r="359" spans="1:1" s="25" customFormat="1" x14ac:dyDescent="0.25">
      <c r="A359" s="41"/>
    </row>
    <row r="360" spans="1:1" s="25" customFormat="1" x14ac:dyDescent="0.25">
      <c r="A360" s="41"/>
    </row>
    <row r="361" spans="1:1" s="25" customFormat="1" x14ac:dyDescent="0.25">
      <c r="A361" s="41"/>
    </row>
    <row r="362" spans="1:1" s="25" customFormat="1" x14ac:dyDescent="0.25">
      <c r="A362" s="41"/>
    </row>
    <row r="363" spans="1:1" s="25" customFormat="1" x14ac:dyDescent="0.25">
      <c r="A363" s="41"/>
    </row>
    <row r="364" spans="1:1" s="25" customFormat="1" x14ac:dyDescent="0.25">
      <c r="A364" s="41"/>
    </row>
    <row r="365" spans="1:1" s="25" customFormat="1" x14ac:dyDescent="0.25">
      <c r="A365" s="41"/>
    </row>
    <row r="366" spans="1:1" s="25" customFormat="1" x14ac:dyDescent="0.25">
      <c r="A366" s="41"/>
    </row>
    <row r="367" spans="1:1" s="25" customFormat="1" x14ac:dyDescent="0.25">
      <c r="A367" s="41"/>
    </row>
    <row r="368" spans="1:1" s="25" customFormat="1" x14ac:dyDescent="0.25">
      <c r="A368" s="41"/>
    </row>
    <row r="369" spans="1:35" s="25" customFormat="1" x14ac:dyDescent="0.25">
      <c r="A369" s="41"/>
    </row>
    <row r="370" spans="1:35" s="25" customFormat="1" x14ac:dyDescent="0.25">
      <c r="A370" s="41"/>
    </row>
    <row r="371" spans="1:35" s="25" customFormat="1" x14ac:dyDescent="0.25"/>
    <row r="374" spans="1:35" x14ac:dyDescent="0.25">
      <c r="A374" s="12"/>
    </row>
    <row r="375" spans="1:35" x14ac:dyDescent="0.25">
      <c r="A375" s="12"/>
      <c r="B375" s="11"/>
      <c r="C375" s="11"/>
      <c r="D375" s="11"/>
      <c r="E375" s="11"/>
      <c r="F375" s="11"/>
      <c r="G375" s="11"/>
      <c r="H375" s="11"/>
      <c r="I375" s="11"/>
      <c r="K375" s="11"/>
      <c r="L375" s="11"/>
      <c r="M375" s="11"/>
      <c r="N375" s="11"/>
      <c r="O375" s="11"/>
      <c r="P375" s="11"/>
      <c r="Q375" s="11"/>
      <c r="R375" s="11"/>
      <c r="T375" s="11"/>
      <c r="U375" s="11"/>
      <c r="V375" s="11"/>
      <c r="W375" s="11"/>
      <c r="X375" s="11"/>
      <c r="Y375" s="11"/>
      <c r="Z375" s="11"/>
      <c r="AA375" s="11"/>
    </row>
    <row r="376" spans="1:35" x14ac:dyDescent="0.25">
      <c r="AC376" s="12"/>
      <c r="AD376" s="12"/>
      <c r="AE376" s="12"/>
      <c r="AG376" s="12"/>
      <c r="AH376" s="12"/>
      <c r="AI376" s="12"/>
    </row>
    <row r="377" spans="1:35" x14ac:dyDescent="0.25">
      <c r="A377" s="15"/>
    </row>
    <row r="378" spans="1:35" x14ac:dyDescent="0.25">
      <c r="A378" s="15"/>
    </row>
    <row r="379" spans="1:35" s="25" customFormat="1" x14ac:dyDescent="0.25">
      <c r="A379" s="41"/>
    </row>
    <row r="380" spans="1:35" s="25" customFormat="1" x14ac:dyDescent="0.25">
      <c r="A380" s="41"/>
    </row>
    <row r="381" spans="1:35" s="25" customFormat="1" x14ac:dyDescent="0.25">
      <c r="A381" s="41"/>
    </row>
    <row r="382" spans="1:35" s="25" customFormat="1" x14ac:dyDescent="0.25">
      <c r="A382" s="41"/>
    </row>
    <row r="383" spans="1:35" s="25" customFormat="1" x14ac:dyDescent="0.25">
      <c r="A383" s="41"/>
    </row>
    <row r="384" spans="1:35" s="25" customFormat="1" x14ac:dyDescent="0.25">
      <c r="A384" s="41"/>
    </row>
    <row r="385" spans="1:1" s="25" customFormat="1" x14ac:dyDescent="0.25">
      <c r="A385" s="41"/>
    </row>
    <row r="386" spans="1:1" s="25" customFormat="1" x14ac:dyDescent="0.25">
      <c r="A386" s="41"/>
    </row>
    <row r="387" spans="1:1" s="25" customFormat="1" x14ac:dyDescent="0.25">
      <c r="A387" s="41"/>
    </row>
    <row r="388" spans="1:1" s="25" customFormat="1" x14ac:dyDescent="0.25">
      <c r="A388" s="41"/>
    </row>
    <row r="389" spans="1:1" s="25" customFormat="1" x14ac:dyDescent="0.25">
      <c r="A389" s="41"/>
    </row>
    <row r="390" spans="1:1" s="25" customFormat="1" x14ac:dyDescent="0.25">
      <c r="A390" s="41"/>
    </row>
    <row r="391" spans="1:1" s="25" customFormat="1" x14ac:dyDescent="0.25">
      <c r="A391" s="41"/>
    </row>
    <row r="392" spans="1:1" s="25" customFormat="1" x14ac:dyDescent="0.25">
      <c r="A392" s="41"/>
    </row>
    <row r="393" spans="1:1" s="25" customFormat="1" x14ac:dyDescent="0.25">
      <c r="A393" s="41"/>
    </row>
    <row r="394" spans="1:1" s="25" customFormat="1" x14ac:dyDescent="0.25">
      <c r="A394" s="41"/>
    </row>
    <row r="395" spans="1:1" s="25" customFormat="1" x14ac:dyDescent="0.25">
      <c r="A395" s="41"/>
    </row>
    <row r="396" spans="1:1" s="25" customFormat="1" x14ac:dyDescent="0.25">
      <c r="A396" s="41"/>
    </row>
    <row r="397" spans="1:1" s="25" customFormat="1" x14ac:dyDescent="0.25">
      <c r="A397" s="41"/>
    </row>
    <row r="398" spans="1:1" s="25" customFormat="1" x14ac:dyDescent="0.25">
      <c r="A398" s="41"/>
    </row>
    <row r="399" spans="1:1" s="25" customFormat="1" x14ac:dyDescent="0.25">
      <c r="A399" s="41"/>
    </row>
    <row r="400" spans="1:1" s="25" customFormat="1" x14ac:dyDescent="0.25"/>
    <row r="401" spans="1:35" s="25" customFormat="1" x14ac:dyDescent="0.25"/>
    <row r="402" spans="1:35" s="25" customFormat="1" x14ac:dyDescent="0.25"/>
    <row r="403" spans="1:35" s="25" customFormat="1" x14ac:dyDescent="0.25">
      <c r="A403" s="12"/>
    </row>
    <row r="404" spans="1:35" x14ac:dyDescent="0.25">
      <c r="A404" s="12"/>
      <c r="B404" s="11"/>
      <c r="C404" s="11"/>
      <c r="D404" s="11"/>
      <c r="E404" s="11"/>
      <c r="F404" s="11"/>
      <c r="G404" s="11"/>
      <c r="H404" s="11"/>
      <c r="I404" s="11"/>
      <c r="K404" s="11"/>
      <c r="L404" s="11"/>
      <c r="M404" s="11"/>
      <c r="N404" s="11"/>
      <c r="O404" s="11"/>
      <c r="P404" s="11"/>
      <c r="Q404" s="11"/>
      <c r="R404" s="11"/>
      <c r="T404" s="11"/>
      <c r="U404" s="11"/>
      <c r="V404" s="11"/>
      <c r="W404" s="11"/>
      <c r="X404" s="11"/>
      <c r="Y404" s="11"/>
      <c r="Z404" s="11"/>
      <c r="AA404" s="11"/>
    </row>
    <row r="405" spans="1:35" x14ac:dyDescent="0.25">
      <c r="AC405" s="12"/>
      <c r="AD405" s="12"/>
      <c r="AE405" s="12"/>
      <c r="AG405" s="12"/>
      <c r="AH405" s="12"/>
      <c r="AI405" s="12"/>
    </row>
    <row r="406" spans="1:35" s="25" customFormat="1" x14ac:dyDescent="0.25">
      <c r="A406" s="15"/>
    </row>
    <row r="407" spans="1:35" s="25" customFormat="1" x14ac:dyDescent="0.25">
      <c r="A407" s="15"/>
    </row>
    <row r="408" spans="1:35" s="25" customFormat="1" x14ac:dyDescent="0.25">
      <c r="A408" s="41"/>
    </row>
    <row r="409" spans="1:35" s="25" customFormat="1" x14ac:dyDescent="0.25">
      <c r="A409" s="41"/>
    </row>
    <row r="410" spans="1:35" s="25" customFormat="1" x14ac:dyDescent="0.25">
      <c r="A410" s="41"/>
    </row>
    <row r="411" spans="1:35" s="25" customFormat="1" x14ac:dyDescent="0.25">
      <c r="A411" s="41"/>
    </row>
    <row r="412" spans="1:35" s="25" customFormat="1" x14ac:dyDescent="0.25">
      <c r="A412" s="41"/>
    </row>
    <row r="413" spans="1:35" s="25" customFormat="1" x14ac:dyDescent="0.25">
      <c r="A413" s="41"/>
    </row>
    <row r="414" spans="1:35" s="25" customFormat="1" x14ac:dyDescent="0.25">
      <c r="A414" s="41"/>
    </row>
    <row r="415" spans="1:35" s="25" customFormat="1" x14ac:dyDescent="0.25">
      <c r="A415" s="41"/>
    </row>
    <row r="416" spans="1:35" s="25" customFormat="1" x14ac:dyDescent="0.25">
      <c r="A416" s="41"/>
    </row>
    <row r="417" spans="1:1" s="25" customFormat="1" x14ac:dyDescent="0.25">
      <c r="A417" s="41"/>
    </row>
    <row r="418" spans="1:1" s="25" customFormat="1" x14ac:dyDescent="0.25">
      <c r="A418" s="41"/>
    </row>
    <row r="419" spans="1:1" s="25" customFormat="1" x14ac:dyDescent="0.25">
      <c r="A419" s="41"/>
    </row>
    <row r="420" spans="1:1" s="25" customFormat="1" x14ac:dyDescent="0.25">
      <c r="A420" s="41"/>
    </row>
    <row r="421" spans="1:1" s="25" customFormat="1" x14ac:dyDescent="0.25">
      <c r="A421" s="41"/>
    </row>
    <row r="422" spans="1:1" s="25" customFormat="1" x14ac:dyDescent="0.25">
      <c r="A422" s="41"/>
    </row>
    <row r="423" spans="1:1" s="25" customFormat="1" x14ac:dyDescent="0.25">
      <c r="A423" s="41"/>
    </row>
    <row r="424" spans="1:1" s="25" customFormat="1" x14ac:dyDescent="0.25">
      <c r="A424" s="41"/>
    </row>
    <row r="425" spans="1:1" s="25" customFormat="1" x14ac:dyDescent="0.25">
      <c r="A425" s="41"/>
    </row>
    <row r="426" spans="1:1" s="25" customFormat="1" x14ac:dyDescent="0.25">
      <c r="A426" s="41"/>
    </row>
    <row r="427" spans="1:1" s="25" customFormat="1" x14ac:dyDescent="0.25">
      <c r="A427" s="41"/>
    </row>
    <row r="428" spans="1:1" s="25" customFormat="1" x14ac:dyDescent="0.25">
      <c r="A428" s="41"/>
    </row>
    <row r="429" spans="1:1" s="25" customFormat="1" x14ac:dyDescent="0.25"/>
    <row r="430" spans="1:1" s="25" customFormat="1" x14ac:dyDescent="0.25"/>
    <row r="431" spans="1:1" s="25" customFormat="1" x14ac:dyDescent="0.25"/>
    <row r="432" spans="1:1" s="25" customFormat="1" x14ac:dyDescent="0.25">
      <c r="A432" s="12"/>
    </row>
    <row r="433" spans="1:35" x14ac:dyDescent="0.25">
      <c r="A433" s="12"/>
      <c r="B433" s="11"/>
      <c r="C433" s="11"/>
      <c r="D433" s="11"/>
      <c r="E433" s="11"/>
      <c r="F433" s="11"/>
      <c r="G433" s="11"/>
      <c r="H433" s="11"/>
      <c r="I433" s="11"/>
      <c r="K433" s="11"/>
      <c r="L433" s="11"/>
      <c r="M433" s="11"/>
      <c r="N433" s="11"/>
      <c r="O433" s="11"/>
      <c r="P433" s="11"/>
      <c r="Q433" s="11"/>
      <c r="R433" s="11"/>
      <c r="T433" s="11"/>
      <c r="U433" s="11"/>
      <c r="V433" s="11"/>
      <c r="W433" s="11"/>
      <c r="X433" s="11"/>
      <c r="Y433" s="11"/>
      <c r="Z433" s="11"/>
      <c r="AA433" s="11"/>
    </row>
    <row r="434" spans="1:35" x14ac:dyDescent="0.25">
      <c r="AC434" s="12"/>
      <c r="AD434" s="12"/>
      <c r="AE434" s="12"/>
      <c r="AG434" s="12"/>
      <c r="AH434" s="12"/>
      <c r="AI434" s="12"/>
    </row>
    <row r="435" spans="1:35" s="25" customFormat="1" x14ac:dyDescent="0.25">
      <c r="A435" s="15"/>
    </row>
    <row r="436" spans="1:35" s="25" customFormat="1" x14ac:dyDescent="0.25">
      <c r="A436" s="15"/>
    </row>
    <row r="437" spans="1:35" s="25" customFormat="1" x14ac:dyDescent="0.25">
      <c r="A437" s="41"/>
      <c r="J437" s="26"/>
      <c r="S437" s="26"/>
      <c r="AB437" s="26"/>
    </row>
    <row r="438" spans="1:35" s="25" customFormat="1" x14ac:dyDescent="0.25">
      <c r="A438" s="41"/>
      <c r="J438" s="26"/>
      <c r="S438" s="26"/>
      <c r="AB438" s="26"/>
    </row>
    <row r="439" spans="1:35" s="25" customFormat="1" x14ac:dyDescent="0.25">
      <c r="A439" s="41"/>
      <c r="J439" s="26"/>
      <c r="S439" s="26"/>
      <c r="AB439" s="26"/>
    </row>
    <row r="440" spans="1:35" s="25" customFormat="1" x14ac:dyDescent="0.25">
      <c r="A440" s="41"/>
      <c r="J440" s="26"/>
      <c r="S440" s="26"/>
      <c r="AB440" s="26"/>
    </row>
    <row r="441" spans="1:35" s="25" customFormat="1" x14ac:dyDescent="0.25">
      <c r="A441" s="41"/>
      <c r="J441" s="26"/>
      <c r="S441" s="26"/>
      <c r="AB441" s="26"/>
    </row>
    <row r="442" spans="1:35" s="25" customFormat="1" x14ac:dyDescent="0.25">
      <c r="A442" s="41"/>
      <c r="J442" s="26"/>
      <c r="S442" s="26"/>
      <c r="AB442" s="26"/>
    </row>
    <row r="443" spans="1:35" s="25" customFormat="1" x14ac:dyDescent="0.25">
      <c r="A443" s="41"/>
      <c r="J443" s="26"/>
      <c r="S443" s="26"/>
      <c r="AB443" s="26"/>
    </row>
    <row r="444" spans="1:35" s="25" customFormat="1" x14ac:dyDescent="0.25">
      <c r="A444" s="41"/>
      <c r="J444" s="26"/>
      <c r="S444" s="26"/>
      <c r="AB444" s="26"/>
    </row>
    <row r="445" spans="1:35" s="25" customFormat="1" x14ac:dyDescent="0.25">
      <c r="A445" s="41"/>
      <c r="J445" s="26"/>
      <c r="S445" s="26"/>
      <c r="AB445" s="26"/>
    </row>
    <row r="446" spans="1:35" s="25" customFormat="1" x14ac:dyDescent="0.25">
      <c r="A446" s="41"/>
      <c r="J446" s="26"/>
      <c r="S446" s="26"/>
      <c r="AB446" s="26"/>
    </row>
    <row r="447" spans="1:35" s="25" customFormat="1" x14ac:dyDescent="0.25">
      <c r="A447" s="41"/>
      <c r="J447" s="26"/>
      <c r="S447" s="26"/>
      <c r="AB447" s="26"/>
    </row>
    <row r="448" spans="1:35" s="25" customFormat="1" x14ac:dyDescent="0.25">
      <c r="A448" s="41"/>
      <c r="J448" s="26"/>
      <c r="S448" s="26"/>
      <c r="AB448" s="26"/>
    </row>
    <row r="449" spans="1:35" s="25" customFormat="1" x14ac:dyDescent="0.25">
      <c r="A449" s="41"/>
      <c r="J449" s="26"/>
      <c r="S449" s="26"/>
      <c r="AB449" s="26"/>
    </row>
    <row r="450" spans="1:35" s="25" customFormat="1" x14ac:dyDescent="0.25">
      <c r="A450" s="41"/>
      <c r="J450" s="26"/>
      <c r="S450" s="26"/>
      <c r="AB450" s="26"/>
    </row>
    <row r="451" spans="1:35" s="25" customFormat="1" x14ac:dyDescent="0.25">
      <c r="A451" s="41"/>
      <c r="J451" s="26"/>
      <c r="S451" s="26"/>
      <c r="AB451" s="26"/>
    </row>
    <row r="452" spans="1:35" s="25" customFormat="1" x14ac:dyDescent="0.25">
      <c r="A452" s="41"/>
      <c r="J452" s="26"/>
      <c r="S452" s="26"/>
      <c r="AB452" s="26"/>
    </row>
    <row r="453" spans="1:35" s="25" customFormat="1" x14ac:dyDescent="0.25">
      <c r="A453" s="41"/>
      <c r="J453" s="26"/>
      <c r="S453" s="26"/>
      <c r="AB453" s="26"/>
    </row>
    <row r="454" spans="1:35" s="25" customFormat="1" x14ac:dyDescent="0.25">
      <c r="A454" s="41"/>
      <c r="J454" s="26"/>
      <c r="S454" s="26"/>
      <c r="AB454" s="26"/>
    </row>
    <row r="455" spans="1:35" s="25" customFormat="1" x14ac:dyDescent="0.25">
      <c r="A455" s="41"/>
      <c r="J455" s="26"/>
      <c r="S455" s="26"/>
      <c r="AB455" s="26"/>
    </row>
    <row r="456" spans="1:35" s="25" customFormat="1" x14ac:dyDescent="0.25">
      <c r="A456" s="41"/>
      <c r="J456" s="26"/>
      <c r="S456" s="26"/>
      <c r="AB456" s="26"/>
    </row>
    <row r="457" spans="1:35" s="25" customFormat="1" x14ac:dyDescent="0.25">
      <c r="A457" s="41"/>
      <c r="J457" s="26"/>
      <c r="S457" s="26"/>
      <c r="AB457" s="26"/>
    </row>
    <row r="458" spans="1:35" s="25" customFormat="1" x14ac:dyDescent="0.25">
      <c r="J458" s="26"/>
      <c r="S458" s="26"/>
      <c r="AB458" s="26"/>
    </row>
    <row r="459" spans="1:35" s="25" customFormat="1" x14ac:dyDescent="0.25"/>
    <row r="461" spans="1:35" x14ac:dyDescent="0.25">
      <c r="A461" s="12"/>
    </row>
    <row r="462" spans="1:35" x14ac:dyDescent="0.25">
      <c r="A462" s="12"/>
      <c r="B462" s="11"/>
      <c r="C462" s="11"/>
      <c r="D462" s="11"/>
      <c r="E462" s="11"/>
      <c r="F462" s="11"/>
      <c r="G462" s="11"/>
      <c r="H462" s="11"/>
      <c r="I462" s="11"/>
      <c r="K462" s="11"/>
      <c r="L462" s="11"/>
      <c r="M462" s="11"/>
      <c r="N462" s="11"/>
      <c r="O462" s="11"/>
      <c r="P462" s="11"/>
      <c r="Q462" s="11"/>
      <c r="R462" s="11"/>
      <c r="T462" s="11"/>
      <c r="U462" s="11"/>
      <c r="V462" s="11"/>
      <c r="W462" s="11"/>
      <c r="X462" s="11"/>
      <c r="Y462" s="11"/>
      <c r="Z462" s="11"/>
      <c r="AA462" s="11"/>
    </row>
    <row r="463" spans="1:35" x14ac:dyDescent="0.25">
      <c r="AC463" s="12"/>
      <c r="AD463" s="12"/>
      <c r="AE463" s="12"/>
      <c r="AG463" s="12"/>
      <c r="AH463" s="12"/>
      <c r="AI463" s="12"/>
    </row>
    <row r="464" spans="1:35" x14ac:dyDescent="0.25">
      <c r="A464" s="15"/>
    </row>
    <row r="465" spans="1:27" x14ac:dyDescent="0.25">
      <c r="A465" s="15"/>
    </row>
    <row r="466" spans="1:27" x14ac:dyDescent="0.25">
      <c r="B466" s="25"/>
      <c r="C466" s="25"/>
      <c r="D466" s="25"/>
      <c r="E466" s="25"/>
      <c r="F466" s="25"/>
      <c r="G466" s="25"/>
      <c r="H466" s="25"/>
      <c r="I466" s="25"/>
      <c r="K466" s="25"/>
      <c r="L466" s="25"/>
      <c r="M466" s="25"/>
      <c r="N466" s="25"/>
      <c r="O466" s="25"/>
      <c r="P466" s="25"/>
      <c r="Q466" s="25"/>
      <c r="R466" s="25"/>
      <c r="T466" s="25"/>
      <c r="U466" s="25"/>
      <c r="V466" s="25"/>
      <c r="W466" s="25"/>
      <c r="X466" s="25"/>
      <c r="Y466" s="25"/>
      <c r="Z466" s="25"/>
      <c r="AA466" s="25"/>
    </row>
    <row r="467" spans="1:27" x14ac:dyDescent="0.25">
      <c r="B467" s="25"/>
      <c r="C467" s="25"/>
      <c r="D467" s="25"/>
      <c r="E467" s="25"/>
      <c r="F467" s="25"/>
      <c r="G467" s="25"/>
      <c r="H467" s="25"/>
      <c r="I467" s="25"/>
      <c r="K467" s="25"/>
      <c r="L467" s="25"/>
      <c r="M467" s="25"/>
      <c r="N467" s="25"/>
      <c r="O467" s="25"/>
      <c r="P467" s="25"/>
      <c r="Q467" s="25"/>
      <c r="R467" s="25"/>
      <c r="T467" s="25"/>
      <c r="U467" s="25"/>
      <c r="V467" s="25"/>
      <c r="W467" s="25"/>
      <c r="X467" s="25"/>
      <c r="Y467" s="25"/>
      <c r="Z467" s="25"/>
      <c r="AA467" s="25"/>
    </row>
    <row r="468" spans="1:27" x14ac:dyDescent="0.25">
      <c r="B468" s="25"/>
      <c r="C468" s="25"/>
      <c r="D468" s="25"/>
      <c r="E468" s="25"/>
      <c r="F468" s="25"/>
      <c r="G468" s="25"/>
      <c r="H468" s="25"/>
      <c r="I468" s="25"/>
      <c r="K468" s="25"/>
      <c r="L468" s="25"/>
      <c r="M468" s="25"/>
      <c r="N468" s="25"/>
      <c r="O468" s="25"/>
      <c r="P468" s="25"/>
      <c r="Q468" s="25"/>
      <c r="R468" s="25"/>
      <c r="T468" s="25"/>
      <c r="U468" s="25"/>
      <c r="V468" s="25"/>
      <c r="W468" s="25"/>
      <c r="X468" s="25"/>
      <c r="Y468" s="25"/>
      <c r="Z468" s="25"/>
      <c r="AA468" s="25"/>
    </row>
    <row r="469" spans="1:27" x14ac:dyDescent="0.25">
      <c r="B469" s="25"/>
      <c r="C469" s="25"/>
      <c r="D469" s="25"/>
      <c r="E469" s="25"/>
      <c r="F469" s="25"/>
      <c r="G469" s="25"/>
      <c r="H469" s="25"/>
      <c r="I469" s="25"/>
      <c r="K469" s="25"/>
      <c r="L469" s="25"/>
      <c r="M469" s="25"/>
      <c r="N469" s="25"/>
      <c r="O469" s="25"/>
      <c r="P469" s="25"/>
      <c r="Q469" s="25"/>
      <c r="R469" s="25"/>
      <c r="T469" s="25"/>
      <c r="U469" s="25"/>
      <c r="V469" s="25"/>
      <c r="W469" s="25"/>
      <c r="X469" s="25"/>
      <c r="Y469" s="25"/>
      <c r="Z469" s="25"/>
      <c r="AA469" s="25"/>
    </row>
    <row r="470" spans="1:27" x14ac:dyDescent="0.25">
      <c r="B470" s="25"/>
      <c r="C470" s="25"/>
      <c r="D470" s="25"/>
      <c r="E470" s="25"/>
      <c r="F470" s="25"/>
      <c r="G470" s="25"/>
      <c r="H470" s="25"/>
      <c r="I470" s="25"/>
      <c r="K470" s="25"/>
      <c r="L470" s="25"/>
      <c r="M470" s="25"/>
      <c r="N470" s="25"/>
      <c r="O470" s="25"/>
      <c r="P470" s="25"/>
      <c r="Q470" s="25"/>
      <c r="R470" s="25"/>
      <c r="T470" s="25"/>
      <c r="U470" s="25"/>
      <c r="V470" s="25"/>
      <c r="W470" s="25"/>
      <c r="X470" s="25"/>
      <c r="Y470" s="25"/>
      <c r="Z470" s="25"/>
      <c r="AA470" s="25"/>
    </row>
    <row r="471" spans="1:27" x14ac:dyDescent="0.25">
      <c r="B471" s="25"/>
      <c r="C471" s="25"/>
      <c r="D471" s="25"/>
      <c r="E471" s="25"/>
      <c r="F471" s="25"/>
      <c r="G471" s="25"/>
      <c r="H471" s="25"/>
      <c r="I471" s="25"/>
      <c r="K471" s="25"/>
      <c r="L471" s="25"/>
      <c r="M471" s="25"/>
      <c r="N471" s="25"/>
      <c r="O471" s="25"/>
      <c r="P471" s="25"/>
      <c r="Q471" s="25"/>
      <c r="R471" s="25"/>
      <c r="T471" s="25"/>
      <c r="U471" s="25"/>
      <c r="V471" s="25"/>
      <c r="W471" s="25"/>
      <c r="X471" s="25"/>
      <c r="Y471" s="25"/>
      <c r="Z471" s="25"/>
      <c r="AA471" s="25"/>
    </row>
    <row r="472" spans="1:27" x14ac:dyDescent="0.25">
      <c r="B472" s="25"/>
      <c r="C472" s="25"/>
      <c r="D472" s="25"/>
      <c r="E472" s="25"/>
      <c r="F472" s="25"/>
      <c r="G472" s="25"/>
      <c r="H472" s="25"/>
      <c r="I472" s="25"/>
      <c r="K472" s="25"/>
      <c r="L472" s="25"/>
      <c r="M472" s="25"/>
      <c r="N472" s="25"/>
      <c r="O472" s="25"/>
      <c r="P472" s="25"/>
      <c r="Q472" s="25"/>
      <c r="R472" s="25"/>
      <c r="T472" s="25"/>
      <c r="U472" s="25"/>
      <c r="V472" s="25"/>
      <c r="W472" s="25"/>
      <c r="X472" s="25"/>
      <c r="Y472" s="25"/>
      <c r="Z472" s="25"/>
      <c r="AA472" s="25"/>
    </row>
    <row r="473" spans="1:27" x14ac:dyDescent="0.25">
      <c r="B473" s="25"/>
      <c r="C473" s="25"/>
      <c r="D473" s="25"/>
      <c r="E473" s="25"/>
      <c r="F473" s="25"/>
      <c r="G473" s="25"/>
      <c r="H473" s="25"/>
      <c r="I473" s="25"/>
      <c r="K473" s="25"/>
      <c r="L473" s="25"/>
      <c r="M473" s="25"/>
      <c r="N473" s="25"/>
      <c r="O473" s="25"/>
      <c r="P473" s="25"/>
      <c r="Q473" s="25"/>
      <c r="R473" s="25"/>
      <c r="T473" s="25"/>
      <c r="U473" s="25"/>
      <c r="V473" s="25"/>
      <c r="W473" s="25"/>
      <c r="X473" s="25"/>
      <c r="Y473" s="25"/>
      <c r="Z473" s="25"/>
      <c r="AA473" s="25"/>
    </row>
    <row r="474" spans="1:27" x14ac:dyDescent="0.25">
      <c r="B474" s="25"/>
      <c r="C474" s="25"/>
      <c r="D474" s="25"/>
      <c r="E474" s="25"/>
      <c r="F474" s="25"/>
      <c r="G474" s="25"/>
      <c r="H474" s="25"/>
      <c r="I474" s="25"/>
      <c r="K474" s="25"/>
      <c r="L474" s="25"/>
      <c r="M474" s="25"/>
      <c r="N474" s="25"/>
      <c r="O474" s="25"/>
      <c r="P474" s="25"/>
      <c r="Q474" s="25"/>
      <c r="R474" s="25"/>
      <c r="T474" s="25"/>
      <c r="U474" s="25"/>
      <c r="V474" s="25"/>
      <c r="W474" s="25"/>
      <c r="X474" s="25"/>
      <c r="Y474" s="25"/>
      <c r="Z474" s="25"/>
      <c r="AA474" s="25"/>
    </row>
    <row r="475" spans="1:27" x14ac:dyDescent="0.25">
      <c r="B475" s="25"/>
      <c r="C475" s="25"/>
      <c r="D475" s="25"/>
      <c r="E475" s="25"/>
      <c r="F475" s="25"/>
      <c r="G475" s="25"/>
      <c r="H475" s="25"/>
      <c r="I475" s="25"/>
      <c r="K475" s="25"/>
      <c r="L475" s="25"/>
      <c r="M475" s="25"/>
      <c r="N475" s="25"/>
      <c r="O475" s="25"/>
      <c r="P475" s="25"/>
      <c r="Q475" s="25"/>
      <c r="R475" s="25"/>
      <c r="T475" s="25"/>
      <c r="U475" s="25"/>
      <c r="V475" s="25"/>
      <c r="W475" s="25"/>
      <c r="X475" s="25"/>
      <c r="Y475" s="25"/>
      <c r="Z475" s="25"/>
      <c r="AA475" s="25"/>
    </row>
    <row r="476" spans="1:27" x14ac:dyDescent="0.25">
      <c r="B476" s="25"/>
      <c r="C476" s="25"/>
      <c r="D476" s="25"/>
      <c r="E476" s="25"/>
      <c r="F476" s="25"/>
      <c r="G476" s="25"/>
      <c r="H476" s="25"/>
      <c r="I476" s="25"/>
      <c r="K476" s="25"/>
      <c r="L476" s="25"/>
      <c r="M476" s="25"/>
      <c r="N476" s="25"/>
      <c r="O476" s="25"/>
      <c r="P476" s="25"/>
      <c r="Q476" s="25"/>
      <c r="R476" s="25"/>
      <c r="T476" s="25"/>
      <c r="U476" s="25"/>
      <c r="V476" s="25"/>
      <c r="W476" s="25"/>
      <c r="X476" s="25"/>
      <c r="Y476" s="25"/>
      <c r="Z476" s="25"/>
      <c r="AA476" s="25"/>
    </row>
    <row r="477" spans="1:27" x14ac:dyDescent="0.25">
      <c r="B477" s="25"/>
      <c r="C477" s="25"/>
      <c r="D477" s="25"/>
      <c r="E477" s="25"/>
      <c r="F477" s="25"/>
      <c r="G477" s="25"/>
      <c r="H477" s="25"/>
      <c r="I477" s="25"/>
      <c r="K477" s="25"/>
      <c r="L477" s="25"/>
      <c r="M477" s="25"/>
      <c r="N477" s="25"/>
      <c r="O477" s="25"/>
      <c r="P477" s="25"/>
      <c r="Q477" s="25"/>
      <c r="R477" s="25"/>
      <c r="T477" s="25"/>
      <c r="U477" s="25"/>
      <c r="V477" s="25"/>
      <c r="W477" s="25"/>
      <c r="X477" s="25"/>
      <c r="Y477" s="25"/>
      <c r="Z477" s="25"/>
      <c r="AA477" s="25"/>
    </row>
    <row r="478" spans="1:27" x14ac:dyDescent="0.25">
      <c r="B478" s="25"/>
      <c r="C478" s="25"/>
      <c r="D478" s="25"/>
      <c r="E478" s="25"/>
      <c r="F478" s="25"/>
      <c r="G478" s="25"/>
      <c r="H478" s="25"/>
      <c r="I478" s="25"/>
      <c r="K478" s="25"/>
      <c r="L478" s="25"/>
      <c r="M478" s="25"/>
      <c r="N478" s="25"/>
      <c r="O478" s="25"/>
      <c r="P478" s="25"/>
      <c r="Q478" s="25"/>
      <c r="R478" s="25"/>
      <c r="T478" s="25"/>
      <c r="U478" s="25"/>
      <c r="V478" s="25"/>
      <c r="W478" s="25"/>
      <c r="X478" s="25"/>
      <c r="Y478" s="25"/>
      <c r="Z478" s="25"/>
      <c r="AA478" s="25"/>
    </row>
    <row r="479" spans="1:27" x14ac:dyDescent="0.25">
      <c r="B479" s="25"/>
      <c r="C479" s="25"/>
      <c r="D479" s="25"/>
      <c r="E479" s="25"/>
      <c r="F479" s="25"/>
      <c r="G479" s="25"/>
      <c r="H479" s="25"/>
      <c r="I479" s="25"/>
      <c r="K479" s="25"/>
      <c r="L479" s="25"/>
      <c r="M479" s="25"/>
      <c r="N479" s="25"/>
      <c r="O479" s="25"/>
      <c r="P479" s="25"/>
      <c r="Q479" s="25"/>
      <c r="R479" s="25"/>
      <c r="T479" s="25"/>
      <c r="U479" s="25"/>
      <c r="V479" s="25"/>
      <c r="W479" s="25"/>
      <c r="X479" s="25"/>
      <c r="Y479" s="25"/>
      <c r="Z479" s="25"/>
      <c r="AA479" s="25"/>
    </row>
    <row r="480" spans="1:27" x14ac:dyDescent="0.25">
      <c r="B480" s="25"/>
      <c r="C480" s="25"/>
      <c r="D480" s="25"/>
      <c r="E480" s="25"/>
      <c r="F480" s="25"/>
      <c r="G480" s="25"/>
      <c r="H480" s="25"/>
      <c r="I480" s="25"/>
      <c r="K480" s="25"/>
      <c r="L480" s="25"/>
      <c r="M480" s="25"/>
      <c r="N480" s="25"/>
      <c r="O480" s="25"/>
      <c r="P480" s="25"/>
      <c r="Q480" s="25"/>
      <c r="R480" s="25"/>
      <c r="T480" s="25"/>
      <c r="U480" s="25"/>
      <c r="V480" s="25"/>
      <c r="W480" s="25"/>
      <c r="X480" s="25"/>
      <c r="Y480" s="25"/>
      <c r="Z480" s="25"/>
      <c r="AA480" s="25"/>
    </row>
    <row r="481" spans="1:35" x14ac:dyDescent="0.25">
      <c r="B481" s="25"/>
      <c r="C481" s="25"/>
      <c r="D481" s="25"/>
      <c r="E481" s="25"/>
      <c r="F481" s="25"/>
      <c r="G481" s="25"/>
      <c r="H481" s="25"/>
      <c r="I481" s="25"/>
      <c r="K481" s="25"/>
      <c r="L481" s="25"/>
      <c r="M481" s="25"/>
      <c r="N481" s="25"/>
      <c r="O481" s="25"/>
      <c r="P481" s="25"/>
      <c r="Q481" s="25"/>
      <c r="R481" s="25"/>
      <c r="T481" s="25"/>
      <c r="U481" s="25"/>
      <c r="V481" s="25"/>
      <c r="W481" s="25"/>
      <c r="X481" s="25"/>
      <c r="Y481" s="25"/>
      <c r="Z481" s="25"/>
      <c r="AA481" s="25"/>
    </row>
    <row r="482" spans="1:35" x14ac:dyDescent="0.25">
      <c r="B482" s="25"/>
      <c r="C482" s="25"/>
      <c r="D482" s="25"/>
      <c r="E482" s="25"/>
      <c r="F482" s="25"/>
      <c r="G482" s="25"/>
      <c r="H482" s="25"/>
      <c r="I482" s="25"/>
      <c r="K482" s="25"/>
      <c r="L482" s="25"/>
      <c r="M482" s="25"/>
      <c r="N482" s="25"/>
      <c r="O482" s="25"/>
      <c r="P482" s="25"/>
      <c r="Q482" s="25"/>
      <c r="R482" s="25"/>
      <c r="T482" s="25"/>
      <c r="U482" s="25"/>
      <c r="V482" s="25"/>
      <c r="W482" s="25"/>
      <c r="X482" s="25"/>
      <c r="Y482" s="25"/>
      <c r="Z482" s="25"/>
      <c r="AA482" s="25"/>
    </row>
    <row r="483" spans="1:35" x14ac:dyDescent="0.25">
      <c r="B483" s="25"/>
      <c r="C483" s="25"/>
      <c r="D483" s="25"/>
      <c r="E483" s="25"/>
      <c r="F483" s="25"/>
      <c r="G483" s="25"/>
      <c r="H483" s="25"/>
      <c r="I483" s="25"/>
      <c r="K483" s="25"/>
      <c r="L483" s="25"/>
      <c r="M483" s="25"/>
      <c r="N483" s="25"/>
      <c r="O483" s="25"/>
      <c r="P483" s="25"/>
      <c r="Q483" s="25"/>
      <c r="R483" s="25"/>
      <c r="T483" s="25"/>
      <c r="U483" s="25"/>
      <c r="V483" s="25"/>
      <c r="W483" s="25"/>
      <c r="X483" s="25"/>
      <c r="Y483" s="25"/>
      <c r="Z483" s="25"/>
      <c r="AA483" s="25"/>
    </row>
    <row r="484" spans="1:35" x14ac:dyDescent="0.25">
      <c r="B484" s="25"/>
      <c r="C484" s="25"/>
      <c r="D484" s="25"/>
      <c r="E484" s="25"/>
      <c r="F484" s="25"/>
      <c r="G484" s="25"/>
      <c r="H484" s="25"/>
      <c r="I484" s="25"/>
      <c r="K484" s="25"/>
      <c r="L484" s="25"/>
      <c r="M484" s="25"/>
      <c r="N484" s="25"/>
      <c r="O484" s="25"/>
      <c r="P484" s="25"/>
      <c r="Q484" s="25"/>
      <c r="R484" s="25"/>
      <c r="T484" s="25"/>
      <c r="U484" s="25"/>
      <c r="V484" s="25"/>
      <c r="W484" s="25"/>
      <c r="X484" s="25"/>
      <c r="Y484" s="25"/>
      <c r="Z484" s="25"/>
      <c r="AA484" s="25"/>
    </row>
    <row r="485" spans="1:35" x14ac:dyDescent="0.25">
      <c r="B485" s="25"/>
      <c r="C485" s="25"/>
      <c r="D485" s="25"/>
      <c r="E485" s="25"/>
      <c r="F485" s="25"/>
      <c r="G485" s="25"/>
      <c r="H485" s="25"/>
      <c r="I485" s="25"/>
      <c r="K485" s="25"/>
      <c r="L485" s="25"/>
      <c r="M485" s="25"/>
      <c r="N485" s="25"/>
      <c r="O485" s="25"/>
      <c r="P485" s="25"/>
      <c r="Q485" s="25"/>
      <c r="R485" s="25"/>
      <c r="T485" s="25"/>
      <c r="U485" s="25"/>
      <c r="V485" s="25"/>
      <c r="W485" s="25"/>
      <c r="X485" s="25"/>
      <c r="Y485" s="25"/>
      <c r="Z485" s="25"/>
      <c r="AA485" s="25"/>
    </row>
    <row r="486" spans="1:35" x14ac:dyDescent="0.25">
      <c r="B486" s="25"/>
      <c r="C486" s="25"/>
      <c r="D486" s="25"/>
      <c r="E486" s="25"/>
      <c r="F486" s="25"/>
      <c r="G486" s="25"/>
      <c r="H486" s="25"/>
      <c r="I486" s="25"/>
      <c r="K486" s="25"/>
      <c r="L486" s="25"/>
      <c r="M486" s="25"/>
      <c r="N486" s="25"/>
      <c r="O486" s="25"/>
      <c r="P486" s="25"/>
      <c r="Q486" s="25"/>
      <c r="R486" s="25"/>
      <c r="T486" s="25"/>
      <c r="U486" s="25"/>
      <c r="V486" s="25"/>
      <c r="W486" s="25"/>
      <c r="X486" s="25"/>
      <c r="Y486" s="25"/>
      <c r="Z486" s="25"/>
      <c r="AA486" s="25"/>
    </row>
    <row r="487" spans="1:35" s="25" customFormat="1" x14ac:dyDescent="0.25"/>
    <row r="490" spans="1:35" x14ac:dyDescent="0.25">
      <c r="A490" s="12"/>
    </row>
    <row r="491" spans="1:35" x14ac:dyDescent="0.25">
      <c r="A491" s="12"/>
      <c r="B491" s="11"/>
      <c r="C491" s="11"/>
      <c r="D491" s="11"/>
      <c r="E491" s="11"/>
      <c r="F491" s="11"/>
      <c r="G491" s="11"/>
      <c r="H491" s="11"/>
      <c r="I491" s="11"/>
      <c r="K491" s="11"/>
      <c r="L491" s="11"/>
      <c r="M491" s="11"/>
      <c r="N491" s="11"/>
      <c r="O491" s="11"/>
      <c r="P491" s="11"/>
      <c r="Q491" s="11"/>
      <c r="R491" s="11"/>
      <c r="T491" s="11"/>
      <c r="U491" s="11"/>
      <c r="V491" s="11"/>
      <c r="W491" s="11"/>
      <c r="X491" s="11"/>
      <c r="Y491" s="11"/>
      <c r="Z491" s="11"/>
      <c r="AA491" s="11"/>
    </row>
    <row r="492" spans="1:35" x14ac:dyDescent="0.25">
      <c r="AC492" s="12"/>
      <c r="AD492" s="12"/>
      <c r="AE492" s="12"/>
      <c r="AG492" s="12"/>
      <c r="AH492" s="12"/>
      <c r="AI492" s="12"/>
    </row>
    <row r="493" spans="1:35" x14ac:dyDescent="0.25">
      <c r="A493" s="15"/>
    </row>
    <row r="494" spans="1:35" x14ac:dyDescent="0.25">
      <c r="A494" s="15"/>
    </row>
    <row r="495" spans="1:35" x14ac:dyDescent="0.25">
      <c r="B495" s="25"/>
      <c r="C495" s="25"/>
      <c r="D495" s="25"/>
      <c r="E495" s="25"/>
      <c r="F495" s="25"/>
      <c r="G495" s="25"/>
      <c r="H495" s="25"/>
      <c r="I495" s="25"/>
      <c r="K495" s="25"/>
      <c r="L495" s="25"/>
      <c r="M495" s="25"/>
      <c r="N495" s="25"/>
      <c r="O495" s="25"/>
      <c r="P495" s="25"/>
      <c r="Q495" s="25"/>
      <c r="R495" s="25"/>
      <c r="T495" s="25"/>
      <c r="U495" s="25"/>
      <c r="V495" s="25"/>
      <c r="W495" s="25"/>
      <c r="X495" s="25"/>
      <c r="Y495" s="25"/>
      <c r="Z495" s="25"/>
      <c r="AA495" s="25"/>
    </row>
    <row r="496" spans="1:35" x14ac:dyDescent="0.25">
      <c r="B496" s="25"/>
      <c r="C496" s="25"/>
      <c r="D496" s="25"/>
      <c r="E496" s="25"/>
      <c r="F496" s="25"/>
      <c r="G496" s="25"/>
      <c r="H496" s="25"/>
      <c r="I496" s="25"/>
      <c r="K496" s="25"/>
      <c r="L496" s="25"/>
      <c r="M496" s="25"/>
      <c r="N496" s="25"/>
      <c r="O496" s="25"/>
      <c r="P496" s="25"/>
      <c r="Q496" s="25"/>
      <c r="R496" s="25"/>
      <c r="T496" s="25"/>
      <c r="U496" s="25"/>
      <c r="V496" s="25"/>
      <c r="W496" s="25"/>
      <c r="X496" s="25"/>
      <c r="Y496" s="25"/>
      <c r="Z496" s="25"/>
      <c r="AA496" s="25"/>
    </row>
    <row r="497" spans="2:27" x14ac:dyDescent="0.25">
      <c r="B497" s="25"/>
      <c r="C497" s="25"/>
      <c r="D497" s="25"/>
      <c r="E497" s="25"/>
      <c r="F497" s="25"/>
      <c r="G497" s="25"/>
      <c r="H497" s="25"/>
      <c r="I497" s="25"/>
      <c r="K497" s="25"/>
      <c r="L497" s="25"/>
      <c r="M497" s="25"/>
      <c r="N497" s="25"/>
      <c r="O497" s="25"/>
      <c r="P497" s="25"/>
      <c r="Q497" s="25"/>
      <c r="R497" s="25"/>
      <c r="T497" s="25"/>
      <c r="U497" s="25"/>
      <c r="V497" s="25"/>
      <c r="W497" s="25"/>
      <c r="X497" s="25"/>
      <c r="Y497" s="25"/>
      <c r="Z497" s="25"/>
      <c r="AA497" s="25"/>
    </row>
    <row r="498" spans="2:27" x14ac:dyDescent="0.25">
      <c r="B498" s="25"/>
      <c r="C498" s="25"/>
      <c r="D498" s="25"/>
      <c r="E498" s="25"/>
      <c r="F498" s="25"/>
      <c r="G498" s="25"/>
      <c r="H498" s="25"/>
      <c r="I498" s="25"/>
      <c r="K498" s="25"/>
      <c r="L498" s="25"/>
      <c r="M498" s="25"/>
      <c r="N498" s="25"/>
      <c r="O498" s="25"/>
      <c r="P498" s="25"/>
      <c r="Q498" s="25"/>
      <c r="R498" s="25"/>
      <c r="T498" s="25"/>
      <c r="U498" s="25"/>
      <c r="V498" s="25"/>
      <c r="W498" s="25"/>
      <c r="X498" s="25"/>
      <c r="Y498" s="25"/>
      <c r="Z498" s="25"/>
      <c r="AA498" s="25"/>
    </row>
    <row r="499" spans="2:27" x14ac:dyDescent="0.25">
      <c r="B499" s="25"/>
      <c r="C499" s="25"/>
      <c r="D499" s="25"/>
      <c r="E499" s="25"/>
      <c r="F499" s="25"/>
      <c r="G499" s="25"/>
      <c r="H499" s="25"/>
      <c r="I499" s="25"/>
      <c r="K499" s="25"/>
      <c r="L499" s="25"/>
      <c r="M499" s="25"/>
      <c r="N499" s="25"/>
      <c r="O499" s="25"/>
      <c r="P499" s="25"/>
      <c r="Q499" s="25"/>
      <c r="R499" s="25"/>
      <c r="T499" s="25"/>
      <c r="U499" s="25"/>
      <c r="V499" s="25"/>
      <c r="W499" s="25"/>
      <c r="X499" s="25"/>
      <c r="Y499" s="25"/>
      <c r="Z499" s="25"/>
      <c r="AA499" s="25"/>
    </row>
    <row r="500" spans="2:27" x14ac:dyDescent="0.25">
      <c r="B500" s="25"/>
      <c r="C500" s="25"/>
      <c r="D500" s="25"/>
      <c r="E500" s="25"/>
      <c r="F500" s="25"/>
      <c r="G500" s="25"/>
      <c r="H500" s="25"/>
      <c r="I500" s="25"/>
      <c r="K500" s="25"/>
      <c r="L500" s="25"/>
      <c r="M500" s="25"/>
      <c r="N500" s="25"/>
      <c r="O500" s="25"/>
      <c r="P500" s="25"/>
      <c r="Q500" s="25"/>
      <c r="R500" s="25"/>
      <c r="T500" s="25"/>
      <c r="U500" s="25"/>
      <c r="V500" s="25"/>
      <c r="W500" s="25"/>
      <c r="X500" s="25"/>
      <c r="Y500" s="25"/>
      <c r="Z500" s="25"/>
      <c r="AA500" s="25"/>
    </row>
    <row r="501" spans="2:27" x14ac:dyDescent="0.25">
      <c r="B501" s="25"/>
      <c r="C501" s="25"/>
      <c r="D501" s="25"/>
      <c r="E501" s="25"/>
      <c r="F501" s="25"/>
      <c r="G501" s="25"/>
      <c r="H501" s="25"/>
      <c r="I501" s="25"/>
      <c r="K501" s="25"/>
      <c r="L501" s="25"/>
      <c r="M501" s="25"/>
      <c r="N501" s="25"/>
      <c r="O501" s="25"/>
      <c r="P501" s="25"/>
      <c r="Q501" s="25"/>
      <c r="R501" s="25"/>
      <c r="T501" s="25"/>
      <c r="U501" s="25"/>
      <c r="V501" s="25"/>
      <c r="W501" s="25"/>
      <c r="X501" s="25"/>
      <c r="Y501" s="25"/>
      <c r="Z501" s="25"/>
      <c r="AA501" s="25"/>
    </row>
    <row r="502" spans="2:27" x14ac:dyDescent="0.25">
      <c r="B502" s="25"/>
      <c r="C502" s="25"/>
      <c r="D502" s="25"/>
      <c r="E502" s="25"/>
      <c r="F502" s="25"/>
      <c r="G502" s="25"/>
      <c r="H502" s="25"/>
      <c r="I502" s="25"/>
      <c r="K502" s="25"/>
      <c r="L502" s="25"/>
      <c r="M502" s="25"/>
      <c r="N502" s="25"/>
      <c r="O502" s="25"/>
      <c r="P502" s="25"/>
      <c r="Q502" s="25"/>
      <c r="R502" s="25"/>
      <c r="T502" s="25"/>
      <c r="U502" s="25"/>
      <c r="V502" s="25"/>
      <c r="W502" s="25"/>
      <c r="X502" s="25"/>
      <c r="Y502" s="25"/>
      <c r="Z502" s="25"/>
      <c r="AA502" s="25"/>
    </row>
    <row r="503" spans="2:27" x14ac:dyDescent="0.25">
      <c r="B503" s="25"/>
      <c r="C503" s="25"/>
      <c r="D503" s="25"/>
      <c r="E503" s="25"/>
      <c r="F503" s="25"/>
      <c r="G503" s="25"/>
      <c r="H503" s="25"/>
      <c r="I503" s="25"/>
      <c r="K503" s="25"/>
      <c r="L503" s="25"/>
      <c r="M503" s="25"/>
      <c r="N503" s="25"/>
      <c r="O503" s="25"/>
      <c r="P503" s="25"/>
      <c r="Q503" s="25"/>
      <c r="R503" s="25"/>
      <c r="T503" s="25"/>
      <c r="U503" s="25"/>
      <c r="V503" s="25"/>
      <c r="W503" s="25"/>
      <c r="X503" s="25"/>
      <c r="Y503" s="25"/>
      <c r="Z503" s="25"/>
      <c r="AA503" s="25"/>
    </row>
    <row r="504" spans="2:27" x14ac:dyDescent="0.25">
      <c r="B504" s="25"/>
      <c r="C504" s="25"/>
      <c r="D504" s="25"/>
      <c r="E504" s="25"/>
      <c r="F504" s="25"/>
      <c r="G504" s="25"/>
      <c r="H504" s="25"/>
      <c r="I504" s="25"/>
      <c r="K504" s="25"/>
      <c r="L504" s="25"/>
      <c r="M504" s="25"/>
      <c r="N504" s="25"/>
      <c r="O504" s="25"/>
      <c r="P504" s="25"/>
      <c r="Q504" s="25"/>
      <c r="R504" s="25"/>
      <c r="T504" s="25"/>
      <c r="U504" s="25"/>
      <c r="V504" s="25"/>
      <c r="W504" s="25"/>
      <c r="X504" s="25"/>
      <c r="Y504" s="25"/>
      <c r="Z504" s="25"/>
      <c r="AA504" s="25"/>
    </row>
    <row r="505" spans="2:27" x14ac:dyDescent="0.25">
      <c r="B505" s="25"/>
      <c r="C505" s="25"/>
      <c r="D505" s="25"/>
      <c r="E505" s="25"/>
      <c r="F505" s="25"/>
      <c r="G505" s="25"/>
      <c r="H505" s="25"/>
      <c r="I505" s="25"/>
      <c r="K505" s="25"/>
      <c r="L505" s="25"/>
      <c r="M505" s="25"/>
      <c r="N505" s="25"/>
      <c r="O505" s="25"/>
      <c r="P505" s="25"/>
      <c r="Q505" s="25"/>
      <c r="R505" s="25"/>
      <c r="T505" s="25"/>
      <c r="U505" s="25"/>
      <c r="V505" s="25"/>
      <c r="W505" s="25"/>
      <c r="X505" s="25"/>
      <c r="Y505" s="25"/>
      <c r="Z505" s="25"/>
      <c r="AA505" s="25"/>
    </row>
    <row r="506" spans="2:27" x14ac:dyDescent="0.25">
      <c r="B506" s="25"/>
      <c r="C506" s="25"/>
      <c r="D506" s="25"/>
      <c r="E506" s="25"/>
      <c r="F506" s="25"/>
      <c r="G506" s="25"/>
      <c r="H506" s="25"/>
      <c r="I506" s="25"/>
      <c r="K506" s="25"/>
      <c r="L506" s="25"/>
      <c r="M506" s="25"/>
      <c r="N506" s="25"/>
      <c r="O506" s="25"/>
      <c r="P506" s="25"/>
      <c r="Q506" s="25"/>
      <c r="R506" s="25"/>
      <c r="T506" s="25"/>
      <c r="U506" s="25"/>
      <c r="V506" s="25"/>
      <c r="W506" s="25"/>
      <c r="X506" s="25"/>
      <c r="Y506" s="25"/>
      <c r="Z506" s="25"/>
      <c r="AA506" s="25"/>
    </row>
    <row r="507" spans="2:27" x14ac:dyDescent="0.25">
      <c r="B507" s="25"/>
      <c r="C507" s="25"/>
      <c r="D507" s="25"/>
      <c r="E507" s="25"/>
      <c r="F507" s="25"/>
      <c r="G507" s="25"/>
      <c r="H507" s="25"/>
      <c r="I507" s="25"/>
      <c r="K507" s="25"/>
      <c r="L507" s="25"/>
      <c r="M507" s="25"/>
      <c r="N507" s="25"/>
      <c r="O507" s="25"/>
      <c r="P507" s="25"/>
      <c r="Q507" s="25"/>
      <c r="R507" s="25"/>
      <c r="T507" s="25"/>
      <c r="U507" s="25"/>
      <c r="V507" s="25"/>
      <c r="W507" s="25"/>
      <c r="X507" s="25"/>
      <c r="Y507" s="25"/>
      <c r="Z507" s="25"/>
      <c r="AA507" s="25"/>
    </row>
    <row r="508" spans="2:27" x14ac:dyDescent="0.25">
      <c r="B508" s="25"/>
      <c r="C508" s="25"/>
      <c r="D508" s="25"/>
      <c r="E508" s="25"/>
      <c r="F508" s="25"/>
      <c r="G508" s="25"/>
      <c r="H508" s="25"/>
      <c r="I508" s="25"/>
      <c r="K508" s="25"/>
      <c r="L508" s="25"/>
      <c r="M508" s="25"/>
      <c r="N508" s="25"/>
      <c r="O508" s="25"/>
      <c r="P508" s="25"/>
      <c r="Q508" s="25"/>
      <c r="R508" s="25"/>
      <c r="T508" s="25"/>
      <c r="U508" s="25"/>
      <c r="V508" s="25"/>
      <c r="W508" s="25"/>
      <c r="X508" s="25"/>
      <c r="Y508" s="25"/>
      <c r="Z508" s="25"/>
      <c r="AA508" s="25"/>
    </row>
    <row r="509" spans="2:27" x14ac:dyDescent="0.25">
      <c r="B509" s="25"/>
      <c r="C509" s="25"/>
      <c r="D509" s="25"/>
      <c r="E509" s="25"/>
      <c r="F509" s="25"/>
      <c r="G509" s="25"/>
      <c r="H509" s="25"/>
      <c r="I509" s="25"/>
      <c r="K509" s="25"/>
      <c r="L509" s="25"/>
      <c r="M509" s="25"/>
      <c r="N509" s="25"/>
      <c r="O509" s="25"/>
      <c r="P509" s="25"/>
      <c r="Q509" s="25"/>
      <c r="R509" s="25"/>
      <c r="T509" s="25"/>
      <c r="U509" s="25"/>
      <c r="V509" s="25"/>
      <c r="W509" s="25"/>
      <c r="X509" s="25"/>
      <c r="Y509" s="25"/>
      <c r="Z509" s="25"/>
      <c r="AA509" s="25"/>
    </row>
    <row r="510" spans="2:27" x14ac:dyDescent="0.25">
      <c r="B510" s="25"/>
      <c r="C510" s="25"/>
      <c r="D510" s="25"/>
      <c r="E510" s="25"/>
      <c r="F510" s="25"/>
      <c r="G510" s="25"/>
      <c r="H510" s="25"/>
      <c r="I510" s="25"/>
      <c r="K510" s="25"/>
      <c r="L510" s="25"/>
      <c r="M510" s="25"/>
      <c r="N510" s="25"/>
      <c r="O510" s="25"/>
      <c r="P510" s="25"/>
      <c r="Q510" s="25"/>
      <c r="R510" s="25"/>
      <c r="T510" s="25"/>
      <c r="U510" s="25"/>
      <c r="V510" s="25"/>
      <c r="W510" s="25"/>
      <c r="X510" s="25"/>
      <c r="Y510" s="25"/>
      <c r="Z510" s="25"/>
      <c r="AA510" s="25"/>
    </row>
    <row r="511" spans="2:27" x14ac:dyDescent="0.25">
      <c r="B511" s="25"/>
      <c r="C511" s="25"/>
      <c r="D511" s="25"/>
      <c r="E511" s="25"/>
      <c r="F511" s="25"/>
      <c r="G511" s="25"/>
      <c r="H511" s="25"/>
      <c r="I511" s="25"/>
      <c r="K511" s="25"/>
      <c r="L511" s="25"/>
      <c r="M511" s="25"/>
      <c r="N511" s="25"/>
      <c r="O511" s="25"/>
      <c r="P511" s="25"/>
      <c r="Q511" s="25"/>
      <c r="R511" s="25"/>
      <c r="T511" s="25"/>
      <c r="U511" s="25"/>
      <c r="V511" s="25"/>
      <c r="W511" s="25"/>
      <c r="X511" s="25"/>
      <c r="Y511" s="25"/>
      <c r="Z511" s="25"/>
      <c r="AA511" s="25"/>
    </row>
    <row r="512" spans="2:27" x14ac:dyDescent="0.25">
      <c r="B512" s="25"/>
      <c r="C512" s="25"/>
      <c r="D512" s="25"/>
      <c r="E512" s="25"/>
      <c r="F512" s="25"/>
      <c r="G512" s="25"/>
      <c r="H512" s="25"/>
      <c r="I512" s="25"/>
      <c r="K512" s="25"/>
      <c r="L512" s="25"/>
      <c r="M512" s="25"/>
      <c r="N512" s="25"/>
      <c r="O512" s="25"/>
      <c r="P512" s="25"/>
      <c r="Q512" s="25"/>
      <c r="R512" s="25"/>
      <c r="T512" s="25"/>
      <c r="U512" s="25"/>
      <c r="V512" s="25"/>
      <c r="W512" s="25"/>
      <c r="X512" s="25"/>
      <c r="Y512" s="25"/>
      <c r="Z512" s="25"/>
      <c r="AA512" s="25"/>
    </row>
    <row r="513" spans="1:35" x14ac:dyDescent="0.25">
      <c r="B513" s="25"/>
      <c r="C513" s="25"/>
      <c r="D513" s="25"/>
      <c r="E513" s="25"/>
      <c r="F513" s="25"/>
      <c r="G513" s="25"/>
      <c r="H513" s="25"/>
      <c r="I513" s="25"/>
      <c r="K513" s="25"/>
      <c r="L513" s="25"/>
      <c r="M513" s="25"/>
      <c r="N513" s="25"/>
      <c r="O513" s="25"/>
      <c r="P513" s="25"/>
      <c r="Q513" s="25"/>
      <c r="R513" s="25"/>
      <c r="T513" s="25"/>
      <c r="U513" s="25"/>
      <c r="V513" s="25"/>
      <c r="W513" s="25"/>
      <c r="X513" s="25"/>
      <c r="Y513" s="25"/>
      <c r="Z513" s="25"/>
      <c r="AA513" s="25"/>
    </row>
    <row r="514" spans="1:35" x14ac:dyDescent="0.25">
      <c r="B514" s="25"/>
      <c r="C514" s="25"/>
      <c r="D514" s="25"/>
      <c r="E514" s="25"/>
      <c r="F514" s="25"/>
      <c r="G514" s="25"/>
      <c r="H514" s="25"/>
      <c r="I514" s="25"/>
      <c r="K514" s="25"/>
      <c r="L514" s="25"/>
      <c r="M514" s="25"/>
      <c r="N514" s="25"/>
      <c r="O514" s="25"/>
      <c r="P514" s="25"/>
      <c r="Q514" s="25"/>
      <c r="R514" s="25"/>
      <c r="T514" s="25"/>
      <c r="U514" s="25"/>
      <c r="V514" s="25"/>
      <c r="W514" s="25"/>
      <c r="X514" s="25"/>
      <c r="Y514" s="25"/>
      <c r="Z514" s="25"/>
      <c r="AA514" s="25"/>
    </row>
    <row r="515" spans="1:35" x14ac:dyDescent="0.25">
      <c r="B515" s="25"/>
      <c r="C515" s="25"/>
      <c r="D515" s="25"/>
      <c r="E515" s="25"/>
      <c r="F515" s="25"/>
      <c r="G515" s="25"/>
      <c r="H515" s="25"/>
      <c r="I515" s="25"/>
      <c r="K515" s="25"/>
      <c r="L515" s="25"/>
      <c r="M515" s="25"/>
      <c r="N515" s="25"/>
      <c r="O515" s="25"/>
      <c r="P515" s="25"/>
      <c r="Q515" s="25"/>
      <c r="R515" s="25"/>
      <c r="T515" s="25"/>
      <c r="U515" s="25"/>
      <c r="V515" s="25"/>
      <c r="W515" s="25"/>
      <c r="X515" s="25"/>
      <c r="Y515" s="25"/>
      <c r="Z515" s="25"/>
      <c r="AA515" s="25"/>
    </row>
    <row r="516" spans="1:35" s="25" customFormat="1" x14ac:dyDescent="0.25"/>
    <row r="519" spans="1:35" x14ac:dyDescent="0.25">
      <c r="A519" s="12"/>
    </row>
    <row r="520" spans="1:35" x14ac:dyDescent="0.25">
      <c r="A520" s="12"/>
      <c r="B520" s="11"/>
      <c r="C520" s="11"/>
      <c r="D520" s="11"/>
      <c r="E520" s="11"/>
      <c r="F520" s="11"/>
      <c r="G520" s="11"/>
      <c r="H520" s="11"/>
      <c r="I520" s="11"/>
      <c r="K520" s="11"/>
      <c r="L520" s="11"/>
      <c r="M520" s="11"/>
      <c r="N520" s="11"/>
      <c r="O520" s="11"/>
      <c r="P520" s="11"/>
      <c r="Q520" s="11"/>
      <c r="R520" s="11"/>
      <c r="T520" s="11"/>
      <c r="U520" s="11"/>
      <c r="V520" s="11"/>
      <c r="W520" s="11"/>
      <c r="X520" s="11"/>
      <c r="Y520" s="11"/>
      <c r="Z520" s="11"/>
      <c r="AA520" s="11"/>
    </row>
    <row r="521" spans="1:35" x14ac:dyDescent="0.25">
      <c r="AC521" s="12"/>
      <c r="AD521" s="12"/>
      <c r="AE521" s="12"/>
      <c r="AG521" s="12"/>
      <c r="AH521" s="12"/>
      <c r="AI521" s="12"/>
    </row>
    <row r="522" spans="1:35" x14ac:dyDescent="0.25">
      <c r="A522" s="15"/>
    </row>
    <row r="523" spans="1:35" x14ac:dyDescent="0.25">
      <c r="A523" s="15"/>
    </row>
    <row r="524" spans="1:35" x14ac:dyDescent="0.25">
      <c r="B524" s="25"/>
      <c r="C524" s="25"/>
      <c r="D524" s="25"/>
      <c r="E524" s="25"/>
      <c r="F524" s="25"/>
      <c r="G524" s="25"/>
      <c r="H524" s="25"/>
      <c r="I524" s="25"/>
      <c r="K524" s="25"/>
      <c r="L524" s="25"/>
      <c r="M524" s="25"/>
      <c r="N524" s="25"/>
      <c r="O524" s="25"/>
      <c r="P524" s="25"/>
      <c r="Q524" s="25"/>
      <c r="R524" s="25"/>
      <c r="T524" s="25"/>
      <c r="U524" s="25"/>
      <c r="V524" s="25"/>
      <c r="W524" s="25"/>
      <c r="X524" s="25"/>
      <c r="Y524" s="25"/>
      <c r="Z524" s="25"/>
      <c r="AA524" s="25"/>
    </row>
    <row r="525" spans="1:35" x14ac:dyDescent="0.25">
      <c r="B525" s="25"/>
      <c r="C525" s="25"/>
      <c r="D525" s="25"/>
      <c r="E525" s="25"/>
      <c r="F525" s="25"/>
      <c r="G525" s="25"/>
      <c r="H525" s="25"/>
      <c r="I525" s="25"/>
      <c r="K525" s="25"/>
      <c r="L525" s="25"/>
      <c r="M525" s="25"/>
      <c r="N525" s="25"/>
      <c r="O525" s="25"/>
      <c r="P525" s="25"/>
      <c r="Q525" s="25"/>
      <c r="R525" s="25"/>
      <c r="T525" s="25"/>
      <c r="U525" s="25"/>
      <c r="V525" s="25"/>
      <c r="W525" s="25"/>
      <c r="X525" s="25"/>
      <c r="Y525" s="25"/>
      <c r="Z525" s="25"/>
      <c r="AA525" s="25"/>
    </row>
    <row r="526" spans="1:35" x14ac:dyDescent="0.25">
      <c r="B526" s="25"/>
      <c r="C526" s="25"/>
      <c r="D526" s="25"/>
      <c r="E526" s="25"/>
      <c r="F526" s="25"/>
      <c r="G526" s="25"/>
      <c r="H526" s="25"/>
      <c r="I526" s="25"/>
      <c r="K526" s="25"/>
      <c r="L526" s="25"/>
      <c r="M526" s="25"/>
      <c r="N526" s="25"/>
      <c r="O526" s="25"/>
      <c r="P526" s="25"/>
      <c r="Q526" s="25"/>
      <c r="R526" s="25"/>
      <c r="T526" s="25"/>
      <c r="U526" s="25"/>
      <c r="V526" s="25"/>
      <c r="W526" s="25"/>
      <c r="X526" s="25"/>
      <c r="Y526" s="25"/>
      <c r="Z526" s="25"/>
      <c r="AA526" s="25"/>
    </row>
    <row r="527" spans="1:35" x14ac:dyDescent="0.25">
      <c r="B527" s="25"/>
      <c r="C527" s="25"/>
      <c r="D527" s="25"/>
      <c r="E527" s="25"/>
      <c r="F527" s="25"/>
      <c r="G527" s="25"/>
      <c r="H527" s="25"/>
      <c r="I527" s="25"/>
      <c r="K527" s="25"/>
      <c r="L527" s="25"/>
      <c r="M527" s="25"/>
      <c r="N527" s="25"/>
      <c r="O527" s="25"/>
      <c r="P527" s="25"/>
      <c r="Q527" s="25"/>
      <c r="R527" s="25"/>
      <c r="T527" s="25"/>
      <c r="U527" s="25"/>
      <c r="V527" s="25"/>
      <c r="W527" s="25"/>
      <c r="X527" s="25"/>
      <c r="Y527" s="25"/>
      <c r="Z527" s="25"/>
      <c r="AA527" s="25"/>
    </row>
    <row r="528" spans="1:35" x14ac:dyDescent="0.25">
      <c r="B528" s="25"/>
      <c r="C528" s="25"/>
      <c r="D528" s="25"/>
      <c r="E528" s="25"/>
      <c r="F528" s="25"/>
      <c r="G528" s="25"/>
      <c r="H528" s="25"/>
      <c r="I528" s="25"/>
      <c r="K528" s="25"/>
      <c r="L528" s="25"/>
      <c r="M528" s="25"/>
      <c r="N528" s="25"/>
      <c r="O528" s="25"/>
      <c r="P528" s="25"/>
      <c r="Q528" s="25"/>
      <c r="R528" s="25"/>
      <c r="T528" s="25"/>
      <c r="U528" s="25"/>
      <c r="V528" s="25"/>
      <c r="W528" s="25"/>
      <c r="X528" s="25"/>
      <c r="Y528" s="25"/>
      <c r="Z528" s="25"/>
      <c r="AA528" s="25"/>
    </row>
    <row r="529" spans="2:27" x14ac:dyDescent="0.25">
      <c r="B529" s="25"/>
      <c r="C529" s="25"/>
      <c r="D529" s="25"/>
      <c r="E529" s="25"/>
      <c r="F529" s="25"/>
      <c r="G529" s="25"/>
      <c r="H529" s="25"/>
      <c r="I529" s="25"/>
      <c r="K529" s="25"/>
      <c r="L529" s="25"/>
      <c r="M529" s="25"/>
      <c r="N529" s="25"/>
      <c r="O529" s="25"/>
      <c r="P529" s="25"/>
      <c r="Q529" s="25"/>
      <c r="R529" s="25"/>
      <c r="T529" s="25"/>
      <c r="U529" s="25"/>
      <c r="V529" s="25"/>
      <c r="W529" s="25"/>
      <c r="X529" s="25"/>
      <c r="Y529" s="25"/>
      <c r="Z529" s="25"/>
      <c r="AA529" s="25"/>
    </row>
    <row r="530" spans="2:27" x14ac:dyDescent="0.25">
      <c r="B530" s="25"/>
      <c r="C530" s="25"/>
      <c r="D530" s="25"/>
      <c r="E530" s="25"/>
      <c r="F530" s="25"/>
      <c r="G530" s="25"/>
      <c r="H530" s="25"/>
      <c r="I530" s="25"/>
      <c r="K530" s="25"/>
      <c r="L530" s="25"/>
      <c r="M530" s="25"/>
      <c r="N530" s="25"/>
      <c r="O530" s="25"/>
      <c r="P530" s="25"/>
      <c r="Q530" s="25"/>
      <c r="R530" s="25"/>
      <c r="T530" s="25"/>
      <c r="U530" s="25"/>
      <c r="V530" s="25"/>
      <c r="W530" s="25"/>
      <c r="X530" s="25"/>
      <c r="Y530" s="25"/>
      <c r="Z530" s="25"/>
      <c r="AA530" s="25"/>
    </row>
    <row r="531" spans="2:27" x14ac:dyDescent="0.25">
      <c r="B531" s="25"/>
      <c r="C531" s="25"/>
      <c r="D531" s="25"/>
      <c r="E531" s="25"/>
      <c r="F531" s="25"/>
      <c r="G531" s="25"/>
      <c r="H531" s="25"/>
      <c r="I531" s="25"/>
      <c r="K531" s="25"/>
      <c r="L531" s="25"/>
      <c r="M531" s="25"/>
      <c r="N531" s="25"/>
      <c r="O531" s="25"/>
      <c r="P531" s="25"/>
      <c r="Q531" s="25"/>
      <c r="R531" s="25"/>
      <c r="T531" s="25"/>
      <c r="U531" s="25"/>
      <c r="V531" s="25"/>
      <c r="W531" s="25"/>
      <c r="X531" s="25"/>
      <c r="Y531" s="25"/>
      <c r="Z531" s="25"/>
      <c r="AA531" s="25"/>
    </row>
    <row r="532" spans="2:27" x14ac:dyDescent="0.25">
      <c r="B532" s="25"/>
      <c r="C532" s="25"/>
      <c r="D532" s="25"/>
      <c r="E532" s="25"/>
      <c r="F532" s="25"/>
      <c r="G532" s="25"/>
      <c r="H532" s="25"/>
      <c r="I532" s="25"/>
      <c r="K532" s="25"/>
      <c r="L532" s="25"/>
      <c r="M532" s="25"/>
      <c r="N532" s="25"/>
      <c r="O532" s="25"/>
      <c r="P532" s="25"/>
      <c r="Q532" s="25"/>
      <c r="R532" s="25"/>
      <c r="T532" s="25"/>
      <c r="U532" s="25"/>
      <c r="V532" s="25"/>
      <c r="W532" s="25"/>
      <c r="X532" s="25"/>
      <c r="Y532" s="25"/>
      <c r="Z532" s="25"/>
      <c r="AA532" s="25"/>
    </row>
    <row r="533" spans="2:27" x14ac:dyDescent="0.25">
      <c r="B533" s="25"/>
      <c r="C533" s="25"/>
      <c r="D533" s="25"/>
      <c r="E533" s="25"/>
      <c r="F533" s="25"/>
      <c r="G533" s="25"/>
      <c r="H533" s="25"/>
      <c r="I533" s="25"/>
      <c r="K533" s="25"/>
      <c r="L533" s="25"/>
      <c r="M533" s="25"/>
      <c r="N533" s="25"/>
      <c r="O533" s="25"/>
      <c r="P533" s="25"/>
      <c r="Q533" s="25"/>
      <c r="R533" s="25"/>
      <c r="T533" s="25"/>
      <c r="U533" s="25"/>
      <c r="V533" s="25"/>
      <c r="W533" s="25"/>
      <c r="X533" s="25"/>
      <c r="Y533" s="25"/>
      <c r="Z533" s="25"/>
      <c r="AA533" s="25"/>
    </row>
    <row r="534" spans="2:27" x14ac:dyDescent="0.25">
      <c r="B534" s="25"/>
      <c r="C534" s="25"/>
      <c r="D534" s="25"/>
      <c r="E534" s="25"/>
      <c r="F534" s="25"/>
      <c r="G534" s="25"/>
      <c r="H534" s="25"/>
      <c r="I534" s="25"/>
      <c r="K534" s="25"/>
      <c r="L534" s="25"/>
      <c r="M534" s="25"/>
      <c r="N534" s="25"/>
      <c r="O534" s="25"/>
      <c r="P534" s="25"/>
      <c r="Q534" s="25"/>
      <c r="R534" s="25"/>
      <c r="T534" s="25"/>
      <c r="U534" s="25"/>
      <c r="V534" s="25"/>
      <c r="W534" s="25"/>
      <c r="X534" s="25"/>
      <c r="Y534" s="25"/>
      <c r="Z534" s="25"/>
      <c r="AA534" s="25"/>
    </row>
    <row r="535" spans="2:27" x14ac:dyDescent="0.25">
      <c r="B535" s="25"/>
      <c r="C535" s="25"/>
      <c r="D535" s="25"/>
      <c r="E535" s="25"/>
      <c r="F535" s="25"/>
      <c r="G535" s="25"/>
      <c r="H535" s="25"/>
      <c r="I535" s="25"/>
      <c r="K535" s="25"/>
      <c r="L535" s="25"/>
      <c r="M535" s="25"/>
      <c r="N535" s="25"/>
      <c r="O535" s="25"/>
      <c r="P535" s="25"/>
      <c r="Q535" s="25"/>
      <c r="R535" s="25"/>
      <c r="T535" s="25"/>
      <c r="U535" s="25"/>
      <c r="V535" s="25"/>
      <c r="W535" s="25"/>
      <c r="X535" s="25"/>
      <c r="Y535" s="25"/>
      <c r="Z535" s="25"/>
      <c r="AA535" s="25"/>
    </row>
    <row r="536" spans="2:27" x14ac:dyDescent="0.25">
      <c r="B536" s="25"/>
      <c r="C536" s="25"/>
      <c r="D536" s="25"/>
      <c r="E536" s="25"/>
      <c r="F536" s="25"/>
      <c r="G536" s="25"/>
      <c r="H536" s="25"/>
      <c r="I536" s="25"/>
      <c r="K536" s="25"/>
      <c r="L536" s="25"/>
      <c r="M536" s="25"/>
      <c r="N536" s="25"/>
      <c r="O536" s="25"/>
      <c r="P536" s="25"/>
      <c r="Q536" s="25"/>
      <c r="R536" s="25"/>
      <c r="T536" s="25"/>
      <c r="U536" s="25"/>
      <c r="V536" s="25"/>
      <c r="W536" s="25"/>
      <c r="X536" s="25"/>
      <c r="Y536" s="25"/>
      <c r="Z536" s="25"/>
      <c r="AA536" s="25"/>
    </row>
    <row r="537" spans="2:27" x14ac:dyDescent="0.25">
      <c r="B537" s="25"/>
      <c r="C537" s="25"/>
      <c r="D537" s="25"/>
      <c r="E537" s="25"/>
      <c r="F537" s="25"/>
      <c r="G537" s="25"/>
      <c r="H537" s="25"/>
      <c r="I537" s="25"/>
      <c r="K537" s="25"/>
      <c r="L537" s="25"/>
      <c r="M537" s="25"/>
      <c r="N537" s="25"/>
      <c r="O537" s="25"/>
      <c r="P537" s="25"/>
      <c r="Q537" s="25"/>
      <c r="R537" s="25"/>
      <c r="T537" s="25"/>
      <c r="U537" s="25"/>
      <c r="V537" s="25"/>
      <c r="W537" s="25"/>
      <c r="X537" s="25"/>
      <c r="Y537" s="25"/>
      <c r="Z537" s="25"/>
      <c r="AA537" s="25"/>
    </row>
    <row r="538" spans="2:27" x14ac:dyDescent="0.25">
      <c r="B538" s="25"/>
      <c r="C538" s="25"/>
      <c r="D538" s="25"/>
      <c r="E538" s="25"/>
      <c r="F538" s="25"/>
      <c r="G538" s="25"/>
      <c r="H538" s="25"/>
      <c r="I538" s="25"/>
      <c r="K538" s="25"/>
      <c r="L538" s="25"/>
      <c r="M538" s="25"/>
      <c r="N538" s="25"/>
      <c r="O538" s="25"/>
      <c r="P538" s="25"/>
      <c r="Q538" s="25"/>
      <c r="R538" s="25"/>
      <c r="T538" s="25"/>
      <c r="U538" s="25"/>
      <c r="V538" s="25"/>
      <c r="W538" s="25"/>
      <c r="X538" s="25"/>
      <c r="Y538" s="25"/>
      <c r="Z538" s="25"/>
      <c r="AA538" s="25"/>
    </row>
    <row r="539" spans="2:27" x14ac:dyDescent="0.25">
      <c r="B539" s="25"/>
      <c r="C539" s="25"/>
      <c r="D539" s="25"/>
      <c r="E539" s="25"/>
      <c r="F539" s="25"/>
      <c r="G539" s="25"/>
      <c r="H539" s="25"/>
      <c r="I539" s="25"/>
      <c r="K539" s="25"/>
      <c r="L539" s="25"/>
      <c r="M539" s="25"/>
      <c r="N539" s="25"/>
      <c r="O539" s="25"/>
      <c r="P539" s="25"/>
      <c r="Q539" s="25"/>
      <c r="R539" s="25"/>
      <c r="T539" s="25"/>
      <c r="U539" s="25"/>
      <c r="V539" s="25"/>
      <c r="W539" s="25"/>
      <c r="X539" s="25"/>
      <c r="Y539" s="25"/>
      <c r="Z539" s="25"/>
      <c r="AA539" s="25"/>
    </row>
    <row r="540" spans="2:27" x14ac:dyDescent="0.25">
      <c r="B540" s="25"/>
      <c r="C540" s="25"/>
      <c r="D540" s="25"/>
      <c r="E540" s="25"/>
      <c r="F540" s="25"/>
      <c r="G540" s="25"/>
      <c r="H540" s="25"/>
      <c r="I540" s="25"/>
      <c r="K540" s="25"/>
      <c r="L540" s="25"/>
      <c r="M540" s="25"/>
      <c r="N540" s="25"/>
      <c r="O540" s="25"/>
      <c r="P540" s="25"/>
      <c r="Q540" s="25"/>
      <c r="R540" s="25"/>
      <c r="T540" s="25"/>
      <c r="U540" s="25"/>
      <c r="V540" s="25"/>
      <c r="W540" s="25"/>
      <c r="X540" s="25"/>
      <c r="Y540" s="25"/>
      <c r="Z540" s="25"/>
      <c r="AA540" s="25"/>
    </row>
    <row r="541" spans="2:27" x14ac:dyDescent="0.25">
      <c r="B541" s="25"/>
      <c r="C541" s="25"/>
      <c r="D541" s="25"/>
      <c r="E541" s="25"/>
      <c r="F541" s="25"/>
      <c r="G541" s="25"/>
      <c r="H541" s="25"/>
      <c r="I541" s="25"/>
      <c r="K541" s="25"/>
      <c r="L541" s="25"/>
      <c r="M541" s="25"/>
      <c r="N541" s="25"/>
      <c r="O541" s="25"/>
      <c r="P541" s="25"/>
      <c r="Q541" s="25"/>
      <c r="R541" s="25"/>
      <c r="T541" s="25"/>
      <c r="U541" s="25"/>
      <c r="V541" s="25"/>
      <c r="W541" s="25"/>
      <c r="X541" s="25"/>
      <c r="Y541" s="25"/>
      <c r="Z541" s="25"/>
      <c r="AA541" s="25"/>
    </row>
    <row r="542" spans="2:27" x14ac:dyDescent="0.25">
      <c r="B542" s="25"/>
      <c r="C542" s="25"/>
      <c r="D542" s="25"/>
      <c r="E542" s="25"/>
      <c r="F542" s="25"/>
      <c r="G542" s="25"/>
      <c r="H542" s="25"/>
      <c r="I542" s="25"/>
      <c r="K542" s="25"/>
      <c r="L542" s="25"/>
      <c r="M542" s="25"/>
      <c r="N542" s="25"/>
      <c r="O542" s="25"/>
      <c r="P542" s="25"/>
      <c r="Q542" s="25"/>
      <c r="R542" s="25"/>
      <c r="T542" s="25"/>
      <c r="U542" s="25"/>
      <c r="V542" s="25"/>
      <c r="W542" s="25"/>
      <c r="X542" s="25"/>
      <c r="Y542" s="25"/>
      <c r="Z542" s="25"/>
      <c r="AA542" s="25"/>
    </row>
    <row r="543" spans="2:27" x14ac:dyDescent="0.25">
      <c r="B543" s="25"/>
      <c r="C543" s="25"/>
      <c r="D543" s="25"/>
      <c r="E543" s="25"/>
      <c r="F543" s="25"/>
      <c r="G543" s="25"/>
      <c r="H543" s="25"/>
      <c r="I543" s="25"/>
      <c r="K543" s="25"/>
      <c r="L543" s="25"/>
      <c r="M543" s="25"/>
      <c r="N543" s="25"/>
      <c r="O543" s="25"/>
      <c r="P543" s="25"/>
      <c r="Q543" s="25"/>
      <c r="R543" s="25"/>
      <c r="T543" s="25"/>
      <c r="U543" s="25"/>
      <c r="V543" s="25"/>
      <c r="W543" s="25"/>
      <c r="X543" s="25"/>
      <c r="Y543" s="25"/>
      <c r="Z543" s="25"/>
      <c r="AA543" s="25"/>
    </row>
    <row r="544" spans="2:27" x14ac:dyDescent="0.25">
      <c r="B544" s="25"/>
      <c r="C544" s="25"/>
      <c r="D544" s="25"/>
      <c r="E544" s="25"/>
      <c r="F544" s="25"/>
      <c r="G544" s="25"/>
      <c r="H544" s="25"/>
      <c r="I544" s="25"/>
      <c r="K544" s="25"/>
      <c r="L544" s="25"/>
      <c r="M544" s="25"/>
      <c r="N544" s="25"/>
      <c r="O544" s="25"/>
      <c r="P544" s="25"/>
      <c r="Q544" s="25"/>
      <c r="R544" s="25"/>
      <c r="T544" s="25"/>
      <c r="U544" s="25"/>
      <c r="V544" s="25"/>
      <c r="W544" s="25"/>
      <c r="X544" s="25"/>
      <c r="Y544" s="25"/>
      <c r="Z544" s="25"/>
      <c r="AA544" s="25"/>
    </row>
    <row r="545" spans="1:35" s="25" customFormat="1" x14ac:dyDescent="0.25"/>
    <row r="548" spans="1:35" x14ac:dyDescent="0.25">
      <c r="A548" s="12"/>
    </row>
    <row r="549" spans="1:35" x14ac:dyDescent="0.25">
      <c r="A549" s="12"/>
      <c r="B549" s="11"/>
      <c r="C549" s="11"/>
      <c r="D549" s="11"/>
      <c r="E549" s="11"/>
      <c r="F549" s="11"/>
      <c r="G549" s="11"/>
      <c r="H549" s="11"/>
      <c r="I549" s="11"/>
      <c r="K549" s="11"/>
      <c r="L549" s="11"/>
      <c r="M549" s="11"/>
      <c r="N549" s="11"/>
      <c r="O549" s="11"/>
      <c r="P549" s="11"/>
      <c r="Q549" s="11"/>
      <c r="R549" s="11"/>
      <c r="T549" s="11"/>
      <c r="U549" s="11"/>
      <c r="V549" s="11"/>
      <c r="W549" s="11"/>
      <c r="X549" s="11"/>
      <c r="Y549" s="11"/>
      <c r="Z549" s="11"/>
      <c r="AA549" s="11"/>
    </row>
    <row r="550" spans="1:35" x14ac:dyDescent="0.25">
      <c r="AC550" s="12"/>
      <c r="AD550" s="12"/>
      <c r="AE550" s="12"/>
      <c r="AG550" s="12"/>
      <c r="AH550" s="12"/>
      <c r="AI550" s="12"/>
    </row>
    <row r="551" spans="1:35" x14ac:dyDescent="0.25">
      <c r="A551" s="15"/>
    </row>
    <row r="552" spans="1:35" x14ac:dyDescent="0.25">
      <c r="A552" s="15"/>
    </row>
    <row r="553" spans="1:35" x14ac:dyDescent="0.25">
      <c r="B553" s="25"/>
      <c r="C553" s="25"/>
      <c r="D553" s="25"/>
      <c r="E553" s="25"/>
      <c r="F553" s="25"/>
      <c r="G553" s="25"/>
      <c r="H553" s="25"/>
      <c r="I553" s="25"/>
      <c r="K553" s="25"/>
      <c r="L553" s="25"/>
      <c r="M553" s="25"/>
      <c r="N553" s="25"/>
      <c r="O553" s="25"/>
      <c r="P553" s="25"/>
      <c r="Q553" s="25"/>
      <c r="R553" s="25"/>
      <c r="T553" s="25"/>
      <c r="U553" s="25"/>
      <c r="V553" s="25"/>
      <c r="W553" s="25"/>
      <c r="X553" s="25"/>
      <c r="Y553" s="25"/>
      <c r="Z553" s="25"/>
      <c r="AA553" s="25"/>
    </row>
    <row r="554" spans="1:35" x14ac:dyDescent="0.25">
      <c r="B554" s="25"/>
      <c r="C554" s="25"/>
      <c r="D554" s="25"/>
      <c r="E554" s="25"/>
      <c r="F554" s="25"/>
      <c r="G554" s="25"/>
      <c r="H554" s="25"/>
      <c r="I554" s="25"/>
      <c r="K554" s="25"/>
      <c r="L554" s="25"/>
      <c r="M554" s="25"/>
      <c r="N554" s="25"/>
      <c r="O554" s="25"/>
      <c r="P554" s="25"/>
      <c r="Q554" s="25"/>
      <c r="R554" s="25"/>
      <c r="T554" s="25"/>
      <c r="U554" s="25"/>
      <c r="V554" s="25"/>
      <c r="W554" s="25"/>
      <c r="X554" s="25"/>
      <c r="Y554" s="25"/>
      <c r="Z554" s="25"/>
      <c r="AA554" s="25"/>
    </row>
    <row r="555" spans="1:35" x14ac:dyDescent="0.25">
      <c r="B555" s="25"/>
      <c r="C555" s="25"/>
      <c r="D555" s="25"/>
      <c r="E555" s="25"/>
      <c r="F555" s="25"/>
      <c r="G555" s="25"/>
      <c r="H555" s="25"/>
      <c r="I555" s="25"/>
      <c r="K555" s="25"/>
      <c r="L555" s="25"/>
      <c r="M555" s="25"/>
      <c r="N555" s="25"/>
      <c r="O555" s="25"/>
      <c r="P555" s="25"/>
      <c r="Q555" s="25"/>
      <c r="R555" s="25"/>
      <c r="T555" s="25"/>
      <c r="U555" s="25"/>
      <c r="V555" s="25"/>
      <c r="W555" s="25"/>
      <c r="X555" s="25"/>
      <c r="Y555" s="25"/>
      <c r="Z555" s="25"/>
      <c r="AA555" s="25"/>
    </row>
    <row r="556" spans="1:35" x14ac:dyDescent="0.25">
      <c r="B556" s="25"/>
      <c r="C556" s="25"/>
      <c r="D556" s="25"/>
      <c r="E556" s="25"/>
      <c r="F556" s="25"/>
      <c r="G556" s="25"/>
      <c r="H556" s="25"/>
      <c r="I556" s="25"/>
      <c r="K556" s="25"/>
      <c r="L556" s="25"/>
      <c r="M556" s="25"/>
      <c r="N556" s="25"/>
      <c r="O556" s="25"/>
      <c r="P556" s="25"/>
      <c r="Q556" s="25"/>
      <c r="R556" s="25"/>
      <c r="T556" s="25"/>
      <c r="U556" s="25"/>
      <c r="V556" s="25"/>
      <c r="W556" s="25"/>
      <c r="X556" s="25"/>
      <c r="Y556" s="25"/>
      <c r="Z556" s="25"/>
      <c r="AA556" s="25"/>
    </row>
    <row r="557" spans="1:35" x14ac:dyDescent="0.25">
      <c r="B557" s="25"/>
      <c r="C557" s="25"/>
      <c r="D557" s="25"/>
      <c r="E557" s="25"/>
      <c r="F557" s="25"/>
      <c r="G557" s="25"/>
      <c r="H557" s="25"/>
      <c r="I557" s="25"/>
      <c r="K557" s="25"/>
      <c r="L557" s="25"/>
      <c r="M557" s="25"/>
      <c r="N557" s="25"/>
      <c r="O557" s="25"/>
      <c r="P557" s="25"/>
      <c r="Q557" s="25"/>
      <c r="R557" s="25"/>
      <c r="T557" s="25"/>
      <c r="U557" s="25"/>
      <c r="V557" s="25"/>
      <c r="W557" s="25"/>
      <c r="X557" s="25"/>
      <c r="Y557" s="25"/>
      <c r="Z557" s="25"/>
      <c r="AA557" s="25"/>
    </row>
    <row r="558" spans="1:35" x14ac:dyDescent="0.25">
      <c r="B558" s="25"/>
      <c r="C558" s="25"/>
      <c r="D558" s="25"/>
      <c r="E558" s="25"/>
      <c r="F558" s="25"/>
      <c r="G558" s="25"/>
      <c r="H558" s="25"/>
      <c r="I558" s="25"/>
      <c r="K558" s="25"/>
      <c r="L558" s="25"/>
      <c r="M558" s="25"/>
      <c r="N558" s="25"/>
      <c r="O558" s="25"/>
      <c r="P558" s="25"/>
      <c r="Q558" s="25"/>
      <c r="R558" s="25"/>
      <c r="T558" s="25"/>
      <c r="U558" s="25"/>
      <c r="V558" s="25"/>
      <c r="W558" s="25"/>
      <c r="X558" s="25"/>
      <c r="Y558" s="25"/>
      <c r="Z558" s="25"/>
      <c r="AA558" s="25"/>
    </row>
    <row r="559" spans="1:35" x14ac:dyDescent="0.25">
      <c r="B559" s="25"/>
      <c r="C559" s="25"/>
      <c r="D559" s="25"/>
      <c r="E559" s="25"/>
      <c r="F559" s="25"/>
      <c r="G559" s="25"/>
      <c r="H559" s="25"/>
      <c r="I559" s="25"/>
      <c r="K559" s="25"/>
      <c r="L559" s="25"/>
      <c r="M559" s="25"/>
      <c r="N559" s="25"/>
      <c r="O559" s="25"/>
      <c r="P559" s="25"/>
      <c r="Q559" s="25"/>
      <c r="R559" s="25"/>
      <c r="T559" s="25"/>
      <c r="U559" s="25"/>
      <c r="V559" s="25"/>
      <c r="W559" s="25"/>
      <c r="X559" s="25"/>
      <c r="Y559" s="25"/>
      <c r="Z559" s="25"/>
      <c r="AA559" s="25"/>
    </row>
    <row r="560" spans="1:35" x14ac:dyDescent="0.25">
      <c r="B560" s="25"/>
      <c r="C560" s="25"/>
      <c r="D560" s="25"/>
      <c r="E560" s="25"/>
      <c r="F560" s="25"/>
      <c r="G560" s="25"/>
      <c r="H560" s="25"/>
      <c r="I560" s="25"/>
      <c r="K560" s="25"/>
      <c r="L560" s="25"/>
      <c r="M560" s="25"/>
      <c r="N560" s="25"/>
      <c r="O560" s="25"/>
      <c r="P560" s="25"/>
      <c r="Q560" s="25"/>
      <c r="R560" s="25"/>
      <c r="T560" s="25"/>
      <c r="U560" s="25"/>
      <c r="V560" s="25"/>
      <c r="W560" s="25"/>
      <c r="X560" s="25"/>
      <c r="Y560" s="25"/>
      <c r="Z560" s="25"/>
      <c r="AA560" s="25"/>
    </row>
    <row r="561" spans="2:27" x14ac:dyDescent="0.25">
      <c r="B561" s="25"/>
      <c r="C561" s="25"/>
      <c r="D561" s="25"/>
      <c r="E561" s="25"/>
      <c r="F561" s="25"/>
      <c r="G561" s="25"/>
      <c r="H561" s="25"/>
      <c r="I561" s="25"/>
      <c r="K561" s="25"/>
      <c r="L561" s="25"/>
      <c r="M561" s="25"/>
      <c r="N561" s="25"/>
      <c r="O561" s="25"/>
      <c r="P561" s="25"/>
      <c r="Q561" s="25"/>
      <c r="R561" s="25"/>
      <c r="T561" s="25"/>
      <c r="U561" s="25"/>
      <c r="V561" s="25"/>
      <c r="W561" s="25"/>
      <c r="X561" s="25"/>
      <c r="Y561" s="25"/>
      <c r="Z561" s="25"/>
      <c r="AA561" s="25"/>
    </row>
    <row r="562" spans="2:27" x14ac:dyDescent="0.25">
      <c r="B562" s="25"/>
      <c r="C562" s="25"/>
      <c r="D562" s="25"/>
      <c r="E562" s="25"/>
      <c r="F562" s="25"/>
      <c r="G562" s="25"/>
      <c r="H562" s="25"/>
      <c r="I562" s="25"/>
      <c r="K562" s="25"/>
      <c r="L562" s="25"/>
      <c r="M562" s="25"/>
      <c r="N562" s="25"/>
      <c r="O562" s="25"/>
      <c r="P562" s="25"/>
      <c r="Q562" s="25"/>
      <c r="R562" s="25"/>
      <c r="T562" s="25"/>
      <c r="U562" s="25"/>
      <c r="V562" s="25"/>
      <c r="W562" s="25"/>
      <c r="X562" s="25"/>
      <c r="Y562" s="25"/>
      <c r="Z562" s="25"/>
      <c r="AA562" s="25"/>
    </row>
    <row r="563" spans="2:27" x14ac:dyDescent="0.25">
      <c r="B563" s="25"/>
      <c r="C563" s="25"/>
      <c r="D563" s="25"/>
      <c r="E563" s="25"/>
      <c r="F563" s="25"/>
      <c r="G563" s="25"/>
      <c r="H563" s="25"/>
      <c r="I563" s="25"/>
      <c r="K563" s="25"/>
      <c r="L563" s="25"/>
      <c r="M563" s="25"/>
      <c r="N563" s="25"/>
      <c r="O563" s="25"/>
      <c r="P563" s="25"/>
      <c r="Q563" s="25"/>
      <c r="R563" s="25"/>
      <c r="T563" s="25"/>
      <c r="U563" s="25"/>
      <c r="V563" s="25"/>
      <c r="W563" s="25"/>
      <c r="X563" s="25"/>
      <c r="Y563" s="25"/>
      <c r="Z563" s="25"/>
      <c r="AA563" s="25"/>
    </row>
    <row r="564" spans="2:27" x14ac:dyDescent="0.25">
      <c r="B564" s="25"/>
      <c r="C564" s="25"/>
      <c r="D564" s="25"/>
      <c r="E564" s="25"/>
      <c r="F564" s="25"/>
      <c r="G564" s="25"/>
      <c r="H564" s="25"/>
      <c r="I564" s="25"/>
      <c r="K564" s="25"/>
      <c r="L564" s="25"/>
      <c r="M564" s="25"/>
      <c r="N564" s="25"/>
      <c r="O564" s="25"/>
      <c r="P564" s="25"/>
      <c r="Q564" s="25"/>
      <c r="R564" s="25"/>
      <c r="T564" s="25"/>
      <c r="U564" s="25"/>
      <c r="V564" s="25"/>
      <c r="W564" s="25"/>
      <c r="X564" s="25"/>
      <c r="Y564" s="25"/>
      <c r="Z564" s="25"/>
      <c r="AA564" s="25"/>
    </row>
    <row r="565" spans="2:27" x14ac:dyDescent="0.25">
      <c r="B565" s="25"/>
      <c r="C565" s="25"/>
      <c r="D565" s="25"/>
      <c r="E565" s="25"/>
      <c r="F565" s="25"/>
      <c r="G565" s="25"/>
      <c r="H565" s="25"/>
      <c r="I565" s="25"/>
      <c r="K565" s="25"/>
      <c r="L565" s="25"/>
      <c r="M565" s="25"/>
      <c r="N565" s="25"/>
      <c r="O565" s="25"/>
      <c r="P565" s="25"/>
      <c r="Q565" s="25"/>
      <c r="R565" s="25"/>
      <c r="T565" s="25"/>
      <c r="U565" s="25"/>
      <c r="V565" s="25"/>
      <c r="W565" s="25"/>
      <c r="X565" s="25"/>
      <c r="Y565" s="25"/>
      <c r="Z565" s="25"/>
      <c r="AA565" s="25"/>
    </row>
    <row r="566" spans="2:27" x14ac:dyDescent="0.25">
      <c r="B566" s="25"/>
      <c r="C566" s="25"/>
      <c r="D566" s="25"/>
      <c r="E566" s="25"/>
      <c r="F566" s="25"/>
      <c r="G566" s="25"/>
      <c r="H566" s="25"/>
      <c r="I566" s="25"/>
      <c r="K566" s="25"/>
      <c r="L566" s="25"/>
      <c r="M566" s="25"/>
      <c r="N566" s="25"/>
      <c r="O566" s="25"/>
      <c r="P566" s="25"/>
      <c r="Q566" s="25"/>
      <c r="R566" s="25"/>
      <c r="T566" s="25"/>
      <c r="U566" s="25"/>
      <c r="V566" s="25"/>
      <c r="W566" s="25"/>
      <c r="X566" s="25"/>
      <c r="Y566" s="25"/>
      <c r="Z566" s="25"/>
      <c r="AA566" s="25"/>
    </row>
    <row r="567" spans="2:27" x14ac:dyDescent="0.25">
      <c r="B567" s="25"/>
      <c r="C567" s="25"/>
      <c r="D567" s="25"/>
      <c r="E567" s="25"/>
      <c r="F567" s="25"/>
      <c r="G567" s="25"/>
      <c r="H567" s="25"/>
      <c r="I567" s="25"/>
      <c r="K567" s="25"/>
      <c r="L567" s="25"/>
      <c r="M567" s="25"/>
      <c r="N567" s="25"/>
      <c r="O567" s="25"/>
      <c r="P567" s="25"/>
      <c r="Q567" s="25"/>
      <c r="R567" s="25"/>
      <c r="T567" s="25"/>
      <c r="U567" s="25"/>
      <c r="V567" s="25"/>
      <c r="W567" s="25"/>
      <c r="X567" s="25"/>
      <c r="Y567" s="25"/>
      <c r="Z567" s="25"/>
      <c r="AA567" s="25"/>
    </row>
    <row r="568" spans="2:27" x14ac:dyDescent="0.25">
      <c r="B568" s="25"/>
      <c r="C568" s="25"/>
      <c r="D568" s="25"/>
      <c r="E568" s="25"/>
      <c r="F568" s="25"/>
      <c r="G568" s="25"/>
      <c r="H568" s="25"/>
      <c r="I568" s="25"/>
      <c r="K568" s="25"/>
      <c r="L568" s="25"/>
      <c r="M568" s="25"/>
      <c r="N568" s="25"/>
      <c r="O568" s="25"/>
      <c r="P568" s="25"/>
      <c r="Q568" s="25"/>
      <c r="R568" s="25"/>
      <c r="T568" s="25"/>
      <c r="U568" s="25"/>
      <c r="V568" s="25"/>
      <c r="W568" s="25"/>
      <c r="X568" s="25"/>
      <c r="Y568" s="25"/>
      <c r="Z568" s="25"/>
      <c r="AA568" s="25"/>
    </row>
    <row r="569" spans="2:27" x14ac:dyDescent="0.25">
      <c r="B569" s="25"/>
      <c r="C569" s="25"/>
      <c r="D569" s="25"/>
      <c r="E569" s="25"/>
      <c r="F569" s="25"/>
      <c r="G569" s="25"/>
      <c r="H569" s="25"/>
      <c r="I569" s="25"/>
      <c r="K569" s="25"/>
      <c r="L569" s="25"/>
      <c r="M569" s="25"/>
      <c r="N569" s="25"/>
      <c r="O569" s="25"/>
      <c r="P569" s="25"/>
      <c r="Q569" s="25"/>
      <c r="R569" s="25"/>
      <c r="T569" s="25"/>
      <c r="U569" s="25"/>
      <c r="V569" s="25"/>
      <c r="W569" s="25"/>
      <c r="X569" s="25"/>
      <c r="Y569" s="25"/>
      <c r="Z569" s="25"/>
      <c r="AA569" s="25"/>
    </row>
    <row r="570" spans="2:27" x14ac:dyDescent="0.25">
      <c r="B570" s="25"/>
      <c r="C570" s="25"/>
      <c r="D570" s="25"/>
      <c r="E570" s="25"/>
      <c r="F570" s="25"/>
      <c r="G570" s="25"/>
      <c r="H570" s="25"/>
      <c r="I570" s="25"/>
      <c r="K570" s="25"/>
      <c r="L570" s="25"/>
      <c r="M570" s="25"/>
      <c r="N570" s="25"/>
      <c r="O570" s="25"/>
      <c r="P570" s="25"/>
      <c r="Q570" s="25"/>
      <c r="R570" s="25"/>
      <c r="T570" s="25"/>
      <c r="U570" s="25"/>
      <c r="V570" s="25"/>
      <c r="W570" s="25"/>
      <c r="X570" s="25"/>
      <c r="Y570" s="25"/>
      <c r="Z570" s="25"/>
      <c r="AA570" s="25"/>
    </row>
    <row r="571" spans="2:27" x14ac:dyDescent="0.25">
      <c r="B571" s="25"/>
      <c r="C571" s="25"/>
      <c r="D571" s="25"/>
      <c r="E571" s="25"/>
      <c r="F571" s="25"/>
      <c r="G571" s="25"/>
      <c r="H571" s="25"/>
      <c r="I571" s="25"/>
      <c r="K571" s="25"/>
      <c r="L571" s="25"/>
      <c r="M571" s="25"/>
      <c r="N571" s="25"/>
      <c r="O571" s="25"/>
      <c r="P571" s="25"/>
      <c r="Q571" s="25"/>
      <c r="R571" s="25"/>
      <c r="T571" s="25"/>
      <c r="U571" s="25"/>
      <c r="V571" s="25"/>
      <c r="W571" s="25"/>
      <c r="X571" s="25"/>
      <c r="Y571" s="25"/>
      <c r="Z571" s="25"/>
      <c r="AA571" s="25"/>
    </row>
    <row r="572" spans="2:27" x14ac:dyDescent="0.25">
      <c r="B572" s="25"/>
      <c r="C572" s="25"/>
      <c r="D572" s="25"/>
      <c r="E572" s="25"/>
      <c r="F572" s="25"/>
      <c r="G572" s="25"/>
      <c r="H572" s="25"/>
      <c r="I572" s="25"/>
      <c r="K572" s="25"/>
      <c r="L572" s="25"/>
      <c r="M572" s="25"/>
      <c r="N572" s="25"/>
      <c r="O572" s="25"/>
      <c r="P572" s="25"/>
      <c r="Q572" s="25"/>
      <c r="R572" s="25"/>
      <c r="T572" s="25"/>
      <c r="U572" s="25"/>
      <c r="V572" s="25"/>
      <c r="W572" s="25"/>
      <c r="X572" s="25"/>
      <c r="Y572" s="25"/>
      <c r="Z572" s="25"/>
      <c r="AA572" s="25"/>
    </row>
    <row r="573" spans="2:27" x14ac:dyDescent="0.25">
      <c r="B573" s="25"/>
      <c r="C573" s="25"/>
      <c r="D573" s="25"/>
      <c r="E573" s="25"/>
      <c r="F573" s="25"/>
      <c r="G573" s="25"/>
      <c r="H573" s="25"/>
      <c r="I573" s="25"/>
      <c r="K573" s="25"/>
      <c r="L573" s="25"/>
      <c r="M573" s="25"/>
      <c r="N573" s="25"/>
      <c r="O573" s="25"/>
      <c r="P573" s="25"/>
      <c r="Q573" s="25"/>
      <c r="R573" s="25"/>
      <c r="T573" s="25"/>
      <c r="U573" s="25"/>
      <c r="V573" s="25"/>
      <c r="W573" s="25"/>
      <c r="X573" s="25"/>
      <c r="Y573" s="25"/>
      <c r="Z573" s="25"/>
      <c r="AA573" s="25"/>
    </row>
    <row r="574" spans="2:27" s="25" customFormat="1" x14ac:dyDescent="0.25"/>
    <row r="577" spans="1:35" x14ac:dyDescent="0.25">
      <c r="A577" s="12"/>
    </row>
    <row r="578" spans="1:35" x14ac:dyDescent="0.25">
      <c r="A578" s="12"/>
      <c r="B578" s="11"/>
      <c r="C578" s="11"/>
      <c r="D578" s="11"/>
      <c r="E578" s="11"/>
      <c r="F578" s="11"/>
      <c r="G578" s="11"/>
      <c r="H578" s="11"/>
      <c r="I578" s="11"/>
      <c r="K578" s="11"/>
      <c r="L578" s="11"/>
      <c r="M578" s="11"/>
      <c r="N578" s="11"/>
      <c r="O578" s="11"/>
      <c r="P578" s="11"/>
      <c r="Q578" s="11"/>
      <c r="R578" s="11"/>
      <c r="T578" s="11"/>
      <c r="U578" s="11"/>
      <c r="V578" s="11"/>
      <c r="W578" s="11"/>
      <c r="X578" s="11"/>
      <c r="Y578" s="11"/>
      <c r="Z578" s="11"/>
      <c r="AA578" s="11"/>
    </row>
    <row r="579" spans="1:35" x14ac:dyDescent="0.25">
      <c r="AC579" s="12"/>
      <c r="AD579" s="12"/>
      <c r="AE579" s="12"/>
      <c r="AG579" s="12"/>
      <c r="AH579" s="12"/>
      <c r="AI579" s="12"/>
    </row>
    <row r="580" spans="1:35" x14ac:dyDescent="0.25">
      <c r="A580" s="15"/>
    </row>
    <row r="581" spans="1:35" x14ac:dyDescent="0.25">
      <c r="A581" s="15"/>
    </row>
    <row r="582" spans="1:35" x14ac:dyDescent="0.25">
      <c r="B582" s="25"/>
      <c r="C582" s="25"/>
      <c r="D582" s="25"/>
      <c r="E582" s="25"/>
      <c r="F582" s="25"/>
      <c r="G582" s="25"/>
      <c r="H582" s="25"/>
      <c r="I582" s="25"/>
      <c r="K582" s="25"/>
      <c r="L582" s="25"/>
      <c r="M582" s="25"/>
      <c r="N582" s="25"/>
      <c r="O582" s="25"/>
      <c r="P582" s="25"/>
      <c r="Q582" s="25"/>
      <c r="R582" s="25"/>
      <c r="T582" s="25"/>
      <c r="U582" s="25"/>
      <c r="V582" s="25"/>
      <c r="W582" s="25"/>
      <c r="X582" s="25"/>
      <c r="Y582" s="25"/>
      <c r="Z582" s="25"/>
      <c r="AA582" s="25"/>
    </row>
    <row r="583" spans="1:35" x14ac:dyDescent="0.25">
      <c r="B583" s="25"/>
      <c r="C583" s="25"/>
      <c r="D583" s="25"/>
      <c r="E583" s="25"/>
      <c r="F583" s="25"/>
      <c r="G583" s="25"/>
      <c r="H583" s="25"/>
      <c r="I583" s="25"/>
      <c r="K583" s="25"/>
      <c r="L583" s="25"/>
      <c r="M583" s="25"/>
      <c r="N583" s="25"/>
      <c r="O583" s="25"/>
      <c r="P583" s="25"/>
      <c r="Q583" s="25"/>
      <c r="R583" s="25"/>
      <c r="T583" s="25"/>
      <c r="U583" s="25"/>
      <c r="V583" s="25"/>
      <c r="W583" s="25"/>
      <c r="X583" s="25"/>
      <c r="Y583" s="25"/>
      <c r="Z583" s="25"/>
      <c r="AA583" s="25"/>
    </row>
    <row r="584" spans="1:35" x14ac:dyDescent="0.25">
      <c r="B584" s="25"/>
      <c r="C584" s="25"/>
      <c r="D584" s="25"/>
      <c r="E584" s="25"/>
      <c r="F584" s="25"/>
      <c r="G584" s="25"/>
      <c r="H584" s="25"/>
      <c r="I584" s="25"/>
      <c r="K584" s="25"/>
      <c r="L584" s="25"/>
      <c r="M584" s="25"/>
      <c r="N584" s="25"/>
      <c r="O584" s="25"/>
      <c r="P584" s="25"/>
      <c r="Q584" s="25"/>
      <c r="R584" s="25"/>
      <c r="T584" s="25"/>
      <c r="U584" s="25"/>
      <c r="V584" s="25"/>
      <c r="W584" s="25"/>
      <c r="X584" s="25"/>
      <c r="Y584" s="25"/>
      <c r="Z584" s="25"/>
      <c r="AA584" s="25"/>
    </row>
    <row r="585" spans="1:35" x14ac:dyDescent="0.25">
      <c r="B585" s="25"/>
      <c r="C585" s="25"/>
      <c r="D585" s="25"/>
      <c r="E585" s="25"/>
      <c r="F585" s="25"/>
      <c r="G585" s="25"/>
      <c r="H585" s="25"/>
      <c r="I585" s="25"/>
      <c r="K585" s="25"/>
      <c r="L585" s="25"/>
      <c r="M585" s="25"/>
      <c r="N585" s="25"/>
      <c r="O585" s="25"/>
      <c r="P585" s="25"/>
      <c r="Q585" s="25"/>
      <c r="R585" s="25"/>
      <c r="T585" s="25"/>
      <c r="U585" s="25"/>
      <c r="V585" s="25"/>
      <c r="W585" s="25"/>
      <c r="X585" s="25"/>
      <c r="Y585" s="25"/>
      <c r="Z585" s="25"/>
      <c r="AA585" s="25"/>
    </row>
    <row r="586" spans="1:35" x14ac:dyDescent="0.25">
      <c r="B586" s="25"/>
      <c r="C586" s="25"/>
      <c r="D586" s="25"/>
      <c r="E586" s="25"/>
      <c r="F586" s="25"/>
      <c r="G586" s="25"/>
      <c r="H586" s="25"/>
      <c r="I586" s="25"/>
      <c r="K586" s="25"/>
      <c r="L586" s="25"/>
      <c r="M586" s="25"/>
      <c r="N586" s="25"/>
      <c r="O586" s="25"/>
      <c r="P586" s="25"/>
      <c r="Q586" s="25"/>
      <c r="R586" s="25"/>
      <c r="T586" s="25"/>
      <c r="U586" s="25"/>
      <c r="V586" s="25"/>
      <c r="W586" s="25"/>
      <c r="X586" s="25"/>
      <c r="Y586" s="25"/>
      <c r="Z586" s="25"/>
      <c r="AA586" s="25"/>
    </row>
    <row r="587" spans="1:35" x14ac:dyDescent="0.25">
      <c r="B587" s="25"/>
      <c r="C587" s="25"/>
      <c r="D587" s="25"/>
      <c r="E587" s="25"/>
      <c r="F587" s="25"/>
      <c r="G587" s="25"/>
      <c r="H587" s="25"/>
      <c r="I587" s="25"/>
      <c r="K587" s="25"/>
      <c r="L587" s="25"/>
      <c r="M587" s="25"/>
      <c r="N587" s="25"/>
      <c r="O587" s="25"/>
      <c r="P587" s="25"/>
      <c r="Q587" s="25"/>
      <c r="R587" s="25"/>
      <c r="T587" s="25"/>
      <c r="U587" s="25"/>
      <c r="V587" s="25"/>
      <c r="W587" s="25"/>
      <c r="X587" s="25"/>
      <c r="Y587" s="25"/>
      <c r="Z587" s="25"/>
      <c r="AA587" s="25"/>
    </row>
    <row r="588" spans="1:35" x14ac:dyDescent="0.25">
      <c r="B588" s="25"/>
      <c r="C588" s="25"/>
      <c r="D588" s="25"/>
      <c r="E588" s="25"/>
      <c r="F588" s="25"/>
      <c r="G588" s="25"/>
      <c r="H588" s="25"/>
      <c r="I588" s="25"/>
      <c r="K588" s="25"/>
      <c r="L588" s="25"/>
      <c r="M588" s="25"/>
      <c r="N588" s="25"/>
      <c r="O588" s="25"/>
      <c r="P588" s="25"/>
      <c r="Q588" s="25"/>
      <c r="R588" s="25"/>
      <c r="T588" s="25"/>
      <c r="U588" s="25"/>
      <c r="V588" s="25"/>
      <c r="W588" s="25"/>
      <c r="X588" s="25"/>
      <c r="Y588" s="25"/>
      <c r="Z588" s="25"/>
      <c r="AA588" s="25"/>
    </row>
    <row r="589" spans="1:35" x14ac:dyDescent="0.25">
      <c r="B589" s="25"/>
      <c r="C589" s="25"/>
      <c r="D589" s="25"/>
      <c r="E589" s="25"/>
      <c r="F589" s="25"/>
      <c r="G589" s="25"/>
      <c r="H589" s="25"/>
      <c r="I589" s="25"/>
      <c r="K589" s="25"/>
      <c r="L589" s="25"/>
      <c r="M589" s="25"/>
      <c r="N589" s="25"/>
      <c r="O589" s="25"/>
      <c r="P589" s="25"/>
      <c r="Q589" s="25"/>
      <c r="R589" s="25"/>
      <c r="T589" s="25"/>
      <c r="U589" s="25"/>
      <c r="V589" s="25"/>
      <c r="W589" s="25"/>
      <c r="X589" s="25"/>
      <c r="Y589" s="25"/>
      <c r="Z589" s="25"/>
      <c r="AA589" s="25"/>
    </row>
    <row r="590" spans="1:35" x14ac:dyDescent="0.25">
      <c r="B590" s="25"/>
      <c r="C590" s="25"/>
      <c r="D590" s="25"/>
      <c r="E590" s="25"/>
      <c r="F590" s="25"/>
      <c r="G590" s="25"/>
      <c r="H590" s="25"/>
      <c r="I590" s="25"/>
      <c r="K590" s="25"/>
      <c r="L590" s="25"/>
      <c r="M590" s="25"/>
      <c r="N590" s="25"/>
      <c r="O590" s="25"/>
      <c r="P590" s="25"/>
      <c r="Q590" s="25"/>
      <c r="R590" s="25"/>
      <c r="T590" s="25"/>
      <c r="U590" s="25"/>
      <c r="V590" s="25"/>
      <c r="W590" s="25"/>
      <c r="X590" s="25"/>
      <c r="Y590" s="25"/>
      <c r="Z590" s="25"/>
      <c r="AA590" s="25"/>
    </row>
    <row r="591" spans="1:35" x14ac:dyDescent="0.25">
      <c r="B591" s="25"/>
      <c r="C591" s="25"/>
      <c r="D591" s="25"/>
      <c r="E591" s="25"/>
      <c r="F591" s="25"/>
      <c r="G591" s="25"/>
      <c r="H591" s="25"/>
      <c r="I591" s="25"/>
      <c r="K591" s="25"/>
      <c r="L591" s="25"/>
      <c r="M591" s="25"/>
      <c r="N591" s="25"/>
      <c r="O591" s="25"/>
      <c r="P591" s="25"/>
      <c r="Q591" s="25"/>
      <c r="R591" s="25"/>
      <c r="T591" s="25"/>
      <c r="U591" s="25"/>
      <c r="V591" s="25"/>
      <c r="W591" s="25"/>
      <c r="X591" s="25"/>
      <c r="Y591" s="25"/>
      <c r="Z591" s="25"/>
      <c r="AA591" s="25"/>
    </row>
    <row r="592" spans="1:35" x14ac:dyDescent="0.25">
      <c r="B592" s="25"/>
      <c r="C592" s="25"/>
      <c r="D592" s="25"/>
      <c r="E592" s="25"/>
      <c r="F592" s="25"/>
      <c r="G592" s="25"/>
      <c r="H592" s="25"/>
      <c r="I592" s="25"/>
      <c r="K592" s="25"/>
      <c r="L592" s="25"/>
      <c r="M592" s="25"/>
      <c r="N592" s="25"/>
      <c r="O592" s="25"/>
      <c r="P592" s="25"/>
      <c r="Q592" s="25"/>
      <c r="R592" s="25"/>
      <c r="T592" s="25"/>
      <c r="U592" s="25"/>
      <c r="V592" s="25"/>
      <c r="W592" s="25"/>
      <c r="X592" s="25"/>
      <c r="Y592" s="25"/>
      <c r="Z592" s="25"/>
      <c r="AA592" s="25"/>
    </row>
    <row r="593" spans="1:35" x14ac:dyDescent="0.25">
      <c r="B593" s="25"/>
      <c r="C593" s="25"/>
      <c r="D593" s="25"/>
      <c r="E593" s="25"/>
      <c r="F593" s="25"/>
      <c r="G593" s="25"/>
      <c r="H593" s="25"/>
      <c r="I593" s="25"/>
      <c r="K593" s="25"/>
      <c r="L593" s="25"/>
      <c r="M593" s="25"/>
      <c r="N593" s="25"/>
      <c r="O593" s="25"/>
      <c r="P593" s="25"/>
      <c r="Q593" s="25"/>
      <c r="R593" s="25"/>
      <c r="T593" s="25"/>
      <c r="U593" s="25"/>
      <c r="V593" s="25"/>
      <c r="W593" s="25"/>
      <c r="X593" s="25"/>
      <c r="Y593" s="25"/>
      <c r="Z593" s="25"/>
      <c r="AA593" s="25"/>
    </row>
    <row r="594" spans="1:35" x14ac:dyDescent="0.25">
      <c r="B594" s="25"/>
      <c r="C594" s="25"/>
      <c r="D594" s="25"/>
      <c r="E594" s="25"/>
      <c r="F594" s="25"/>
      <c r="G594" s="25"/>
      <c r="H594" s="25"/>
      <c r="I594" s="25"/>
      <c r="K594" s="25"/>
      <c r="L594" s="25"/>
      <c r="M594" s="25"/>
      <c r="N594" s="25"/>
      <c r="O594" s="25"/>
      <c r="P594" s="25"/>
      <c r="Q594" s="25"/>
      <c r="R594" s="25"/>
      <c r="T594" s="25"/>
      <c r="U594" s="25"/>
      <c r="V594" s="25"/>
      <c r="W594" s="25"/>
      <c r="X594" s="25"/>
      <c r="Y594" s="25"/>
      <c r="Z594" s="25"/>
      <c r="AA594" s="25"/>
    </row>
    <row r="595" spans="1:35" x14ac:dyDescent="0.25">
      <c r="B595" s="25"/>
      <c r="C595" s="25"/>
      <c r="D595" s="25"/>
      <c r="E595" s="25"/>
      <c r="F595" s="25"/>
      <c r="G595" s="25"/>
      <c r="H595" s="25"/>
      <c r="I595" s="25"/>
      <c r="K595" s="25"/>
      <c r="L595" s="25"/>
      <c r="M595" s="25"/>
      <c r="N595" s="25"/>
      <c r="O595" s="25"/>
      <c r="P595" s="25"/>
      <c r="Q595" s="25"/>
      <c r="R595" s="25"/>
      <c r="T595" s="25"/>
      <c r="U595" s="25"/>
      <c r="V595" s="25"/>
      <c r="W595" s="25"/>
      <c r="X595" s="25"/>
      <c r="Y595" s="25"/>
      <c r="Z595" s="25"/>
      <c r="AA595" s="25"/>
    </row>
    <row r="596" spans="1:35" x14ac:dyDescent="0.25">
      <c r="B596" s="25"/>
      <c r="C596" s="25"/>
      <c r="D596" s="25"/>
      <c r="E596" s="25"/>
      <c r="F596" s="25"/>
      <c r="G596" s="25"/>
      <c r="H596" s="25"/>
      <c r="I596" s="25"/>
      <c r="K596" s="25"/>
      <c r="L596" s="25"/>
      <c r="M596" s="25"/>
      <c r="N596" s="25"/>
      <c r="O596" s="25"/>
      <c r="P596" s="25"/>
      <c r="Q596" s="25"/>
      <c r="R596" s="25"/>
      <c r="T596" s="25"/>
      <c r="U596" s="25"/>
      <c r="V596" s="25"/>
      <c r="W596" s="25"/>
      <c r="X596" s="25"/>
      <c r="Y596" s="25"/>
      <c r="Z596" s="25"/>
      <c r="AA596" s="25"/>
    </row>
    <row r="597" spans="1:35" x14ac:dyDescent="0.25">
      <c r="B597" s="25"/>
      <c r="C597" s="25"/>
      <c r="D597" s="25"/>
      <c r="E597" s="25"/>
      <c r="F597" s="25"/>
      <c r="G597" s="25"/>
      <c r="H597" s="25"/>
      <c r="I597" s="25"/>
      <c r="K597" s="25"/>
      <c r="L597" s="25"/>
      <c r="M597" s="25"/>
      <c r="N597" s="25"/>
      <c r="O597" s="25"/>
      <c r="P597" s="25"/>
      <c r="Q597" s="25"/>
      <c r="R597" s="25"/>
      <c r="T597" s="25"/>
      <c r="U597" s="25"/>
      <c r="V597" s="25"/>
      <c r="W597" s="25"/>
      <c r="X597" s="25"/>
      <c r="Y597" s="25"/>
      <c r="Z597" s="25"/>
      <c r="AA597" s="25"/>
    </row>
    <row r="598" spans="1:35" x14ac:dyDescent="0.25">
      <c r="B598" s="25"/>
      <c r="C598" s="25"/>
      <c r="D598" s="25"/>
      <c r="E598" s="25"/>
      <c r="F598" s="25"/>
      <c r="G598" s="25"/>
      <c r="H598" s="25"/>
      <c r="I598" s="25"/>
      <c r="K598" s="25"/>
      <c r="L598" s="25"/>
      <c r="M598" s="25"/>
      <c r="N598" s="25"/>
      <c r="O598" s="25"/>
      <c r="P598" s="25"/>
      <c r="Q598" s="25"/>
      <c r="R598" s="25"/>
      <c r="T598" s="25"/>
      <c r="U598" s="25"/>
      <c r="V598" s="25"/>
      <c r="W598" s="25"/>
      <c r="X598" s="25"/>
      <c r="Y598" s="25"/>
      <c r="Z598" s="25"/>
      <c r="AA598" s="25"/>
    </row>
    <row r="599" spans="1:35" x14ac:dyDescent="0.25">
      <c r="B599" s="25"/>
      <c r="C599" s="25"/>
      <c r="D599" s="25"/>
      <c r="E599" s="25"/>
      <c r="F599" s="25"/>
      <c r="G599" s="25"/>
      <c r="H599" s="25"/>
      <c r="I599" s="25"/>
      <c r="K599" s="25"/>
      <c r="L599" s="25"/>
      <c r="M599" s="25"/>
      <c r="N599" s="25"/>
      <c r="O599" s="25"/>
      <c r="P599" s="25"/>
      <c r="Q599" s="25"/>
      <c r="R599" s="25"/>
      <c r="T599" s="25"/>
      <c r="U599" s="25"/>
      <c r="V599" s="25"/>
      <c r="W599" s="25"/>
      <c r="X599" s="25"/>
      <c r="Y599" s="25"/>
      <c r="Z599" s="25"/>
      <c r="AA599" s="25"/>
    </row>
    <row r="600" spans="1:35" x14ac:dyDescent="0.25">
      <c r="B600" s="25"/>
      <c r="C600" s="25"/>
      <c r="D600" s="25"/>
      <c r="E600" s="25"/>
      <c r="F600" s="25"/>
      <c r="G600" s="25"/>
      <c r="H600" s="25"/>
      <c r="I600" s="25"/>
      <c r="K600" s="25"/>
      <c r="L600" s="25"/>
      <c r="M600" s="25"/>
      <c r="N600" s="25"/>
      <c r="O600" s="25"/>
      <c r="P600" s="25"/>
      <c r="Q600" s="25"/>
      <c r="R600" s="25"/>
      <c r="T600" s="25"/>
      <c r="U600" s="25"/>
      <c r="V600" s="25"/>
      <c r="W600" s="25"/>
      <c r="X600" s="25"/>
      <c r="Y600" s="25"/>
      <c r="Z600" s="25"/>
      <c r="AA600" s="25"/>
    </row>
    <row r="601" spans="1:35" x14ac:dyDescent="0.25">
      <c r="B601" s="25"/>
      <c r="C601" s="25"/>
      <c r="D601" s="25"/>
      <c r="E601" s="25"/>
      <c r="F601" s="25"/>
      <c r="G601" s="25"/>
      <c r="H601" s="25"/>
      <c r="I601" s="25"/>
      <c r="K601" s="25"/>
      <c r="L601" s="25"/>
      <c r="M601" s="25"/>
      <c r="N601" s="25"/>
      <c r="O601" s="25"/>
      <c r="P601" s="25"/>
      <c r="Q601" s="25"/>
      <c r="R601" s="25"/>
      <c r="T601" s="25"/>
      <c r="U601" s="25"/>
      <c r="V601" s="25"/>
      <c r="W601" s="25"/>
      <c r="X601" s="25"/>
      <c r="Y601" s="25"/>
      <c r="Z601" s="25"/>
      <c r="AA601" s="25"/>
    </row>
    <row r="602" spans="1:35" x14ac:dyDescent="0.25">
      <c r="B602" s="25"/>
      <c r="C602" s="25"/>
      <c r="D602" s="25"/>
      <c r="E602" s="25"/>
      <c r="F602" s="25"/>
      <c r="G602" s="25"/>
      <c r="H602" s="25"/>
      <c r="I602" s="25"/>
      <c r="K602" s="25"/>
      <c r="L602" s="25"/>
      <c r="M602" s="25"/>
      <c r="N602" s="25"/>
      <c r="O602" s="25"/>
      <c r="P602" s="25"/>
      <c r="Q602" s="25"/>
      <c r="R602" s="25"/>
      <c r="T602" s="25"/>
      <c r="U602" s="25"/>
      <c r="V602" s="25"/>
      <c r="W602" s="25"/>
      <c r="X602" s="25"/>
      <c r="Y602" s="25"/>
      <c r="Z602" s="25"/>
      <c r="AA602" s="25"/>
    </row>
    <row r="603" spans="1:35" s="25" customFormat="1" x14ac:dyDescent="0.25"/>
    <row r="606" spans="1:35" x14ac:dyDescent="0.25">
      <c r="A606" s="12"/>
    </row>
    <row r="607" spans="1:35" x14ac:dyDescent="0.25">
      <c r="A607" s="12"/>
      <c r="B607" s="11"/>
      <c r="C607" s="11"/>
      <c r="D607" s="11"/>
      <c r="E607" s="11"/>
      <c r="F607" s="11"/>
      <c r="G607" s="11"/>
      <c r="H607" s="11"/>
      <c r="I607" s="11"/>
      <c r="K607" s="11"/>
      <c r="L607" s="11"/>
      <c r="M607" s="11"/>
      <c r="N607" s="11"/>
      <c r="O607" s="11"/>
      <c r="P607" s="11"/>
      <c r="Q607" s="11"/>
      <c r="R607" s="11"/>
      <c r="T607" s="11"/>
      <c r="U607" s="11"/>
      <c r="V607" s="11"/>
      <c r="W607" s="11"/>
      <c r="X607" s="11"/>
      <c r="Y607" s="11"/>
      <c r="Z607" s="11"/>
      <c r="AA607" s="11"/>
    </row>
    <row r="608" spans="1:35" x14ac:dyDescent="0.25">
      <c r="AC608" s="12"/>
      <c r="AD608" s="12"/>
      <c r="AE608" s="12"/>
      <c r="AG608" s="12"/>
      <c r="AH608" s="12"/>
      <c r="AI608" s="12"/>
    </row>
    <row r="609" spans="1:1" s="26" customFormat="1" x14ac:dyDescent="0.25">
      <c r="A609" s="15"/>
    </row>
    <row r="610" spans="1:1" s="26" customFormat="1" x14ac:dyDescent="0.25">
      <c r="A610" s="15"/>
    </row>
    <row r="611" spans="1:1" s="25" customFormat="1" x14ac:dyDescent="0.25">
      <c r="A611" s="41"/>
    </row>
    <row r="612" spans="1:1" s="25" customFormat="1" x14ac:dyDescent="0.25">
      <c r="A612" s="41"/>
    </row>
    <row r="613" spans="1:1" s="25" customFormat="1" x14ac:dyDescent="0.25">
      <c r="A613" s="41"/>
    </row>
    <row r="614" spans="1:1" s="25" customFormat="1" x14ac:dyDescent="0.25">
      <c r="A614" s="41"/>
    </row>
    <row r="615" spans="1:1" s="25" customFormat="1" x14ac:dyDescent="0.25">
      <c r="A615" s="41"/>
    </row>
    <row r="616" spans="1:1" s="25" customFormat="1" x14ac:dyDescent="0.25">
      <c r="A616" s="41"/>
    </row>
    <row r="617" spans="1:1" s="25" customFormat="1" x14ac:dyDescent="0.25">
      <c r="A617" s="41"/>
    </row>
    <row r="618" spans="1:1" s="25" customFormat="1" x14ac:dyDescent="0.25">
      <c r="A618" s="41"/>
    </row>
    <row r="619" spans="1:1" s="25" customFormat="1" x14ac:dyDescent="0.25">
      <c r="A619" s="41"/>
    </row>
    <row r="620" spans="1:1" s="25" customFormat="1" x14ac:dyDescent="0.25">
      <c r="A620" s="41"/>
    </row>
    <row r="621" spans="1:1" s="25" customFormat="1" x14ac:dyDescent="0.25">
      <c r="A621" s="41"/>
    </row>
    <row r="622" spans="1:1" s="25" customFormat="1" x14ac:dyDescent="0.25">
      <c r="A622" s="41"/>
    </row>
    <row r="623" spans="1:1" s="25" customFormat="1" x14ac:dyDescent="0.25">
      <c r="A623" s="41"/>
    </row>
    <row r="624" spans="1:1" s="25" customFormat="1" x14ac:dyDescent="0.25">
      <c r="A624" s="41"/>
    </row>
    <row r="625" spans="1:35" s="25" customFormat="1" x14ac:dyDescent="0.25">
      <c r="A625" s="41"/>
    </row>
    <row r="626" spans="1:35" s="25" customFormat="1" x14ac:dyDescent="0.25">
      <c r="A626" s="41"/>
    </row>
    <row r="627" spans="1:35" s="25" customFormat="1" x14ac:dyDescent="0.25">
      <c r="A627" s="41"/>
    </row>
    <row r="628" spans="1:35" s="25" customFormat="1" x14ac:dyDescent="0.25">
      <c r="A628" s="41"/>
    </row>
    <row r="629" spans="1:35" s="25" customFormat="1" x14ac:dyDescent="0.25">
      <c r="A629" s="41"/>
    </row>
    <row r="630" spans="1:35" s="25" customFormat="1" x14ac:dyDescent="0.25">
      <c r="A630" s="41"/>
    </row>
    <row r="631" spans="1:35" s="25" customFormat="1" x14ac:dyDescent="0.25">
      <c r="A631" s="41"/>
    </row>
    <row r="632" spans="1:35" s="25" customFormat="1" x14ac:dyDescent="0.25"/>
    <row r="633" spans="1:35" s="25" customFormat="1" x14ac:dyDescent="0.25"/>
    <row r="635" spans="1:35" x14ac:dyDescent="0.25">
      <c r="A635" s="12"/>
    </row>
    <row r="636" spans="1:35" x14ac:dyDescent="0.25">
      <c r="B636" s="11"/>
      <c r="C636" s="11"/>
      <c r="D636" s="11"/>
      <c r="E636" s="11"/>
      <c r="F636" s="11"/>
      <c r="G636" s="11"/>
      <c r="H636" s="11"/>
      <c r="I636" s="11"/>
      <c r="K636" s="11"/>
      <c r="L636" s="11"/>
      <c r="M636" s="11"/>
      <c r="N636" s="11"/>
      <c r="O636" s="11"/>
      <c r="P636" s="11"/>
      <c r="Q636" s="11"/>
      <c r="R636" s="11"/>
      <c r="T636" s="11"/>
      <c r="U636" s="11"/>
      <c r="V636" s="11"/>
      <c r="W636" s="11"/>
      <c r="X636" s="11"/>
      <c r="Y636" s="11"/>
      <c r="Z636" s="11"/>
      <c r="AA636" s="11"/>
    </row>
    <row r="637" spans="1:35" x14ac:dyDescent="0.25">
      <c r="AC637" s="12"/>
      <c r="AD637" s="12"/>
      <c r="AE637" s="12"/>
      <c r="AG637" s="12"/>
      <c r="AH637" s="12"/>
      <c r="AI637" s="12"/>
    </row>
    <row r="638" spans="1:35" s="26" customFormat="1" x14ac:dyDescent="0.25">
      <c r="A638" s="15"/>
    </row>
    <row r="639" spans="1:35" s="26" customFormat="1" x14ac:dyDescent="0.25">
      <c r="A639" s="15"/>
    </row>
    <row r="640" spans="1:35" s="25" customFormat="1" x14ac:dyDescent="0.25">
      <c r="A640" s="41"/>
      <c r="B640" s="29"/>
      <c r="C640" s="29"/>
      <c r="D640" s="29"/>
      <c r="E640" s="29"/>
      <c r="F640" s="29"/>
      <c r="G640" s="29"/>
      <c r="H640" s="29"/>
      <c r="I640" s="29"/>
      <c r="K640" s="29"/>
      <c r="L640" s="29"/>
      <c r="M640" s="29"/>
      <c r="N640" s="29"/>
      <c r="O640" s="29"/>
      <c r="P640" s="29"/>
      <c r="Q640" s="29"/>
      <c r="R640" s="29"/>
      <c r="T640" s="29"/>
      <c r="U640" s="29"/>
      <c r="V640" s="29"/>
      <c r="W640" s="29"/>
      <c r="X640" s="29"/>
      <c r="Y640" s="29"/>
      <c r="Z640" s="29"/>
      <c r="AA640" s="29"/>
    </row>
    <row r="641" spans="1:27" s="25" customFormat="1" x14ac:dyDescent="0.25">
      <c r="A641" s="41"/>
      <c r="B641" s="29"/>
      <c r="C641" s="29"/>
      <c r="D641" s="29"/>
      <c r="E641" s="29"/>
      <c r="F641" s="29"/>
      <c r="G641" s="29"/>
      <c r="H641" s="29"/>
      <c r="I641" s="29"/>
      <c r="K641" s="29"/>
      <c r="L641" s="29"/>
      <c r="M641" s="29"/>
      <c r="N641" s="29"/>
      <c r="O641" s="29"/>
      <c r="P641" s="29"/>
      <c r="Q641" s="29"/>
      <c r="R641" s="29"/>
      <c r="T641" s="29"/>
      <c r="U641" s="29"/>
      <c r="V641" s="29"/>
      <c r="W641" s="29"/>
      <c r="X641" s="29"/>
      <c r="Y641" s="29"/>
      <c r="Z641" s="29"/>
      <c r="AA641" s="29"/>
    </row>
    <row r="642" spans="1:27" s="25" customFormat="1" x14ac:dyDescent="0.25">
      <c r="A642" s="41"/>
      <c r="B642" s="29"/>
      <c r="C642" s="29"/>
      <c r="D642" s="29"/>
      <c r="E642" s="29"/>
      <c r="F642" s="29"/>
      <c r="G642" s="29"/>
      <c r="H642" s="29"/>
      <c r="I642" s="29"/>
      <c r="K642" s="29"/>
      <c r="L642" s="29"/>
      <c r="M642" s="29"/>
      <c r="N642" s="29"/>
      <c r="O642" s="29"/>
      <c r="P642" s="29"/>
      <c r="Q642" s="29"/>
      <c r="R642" s="29"/>
      <c r="T642" s="29"/>
      <c r="U642" s="29"/>
      <c r="V642" s="29"/>
      <c r="W642" s="29"/>
      <c r="X642" s="29"/>
      <c r="Y642" s="29"/>
      <c r="Z642" s="29"/>
      <c r="AA642" s="29"/>
    </row>
    <row r="643" spans="1:27" s="25" customFormat="1" x14ac:dyDescent="0.25">
      <c r="A643" s="41"/>
      <c r="B643" s="29"/>
      <c r="C643" s="29"/>
      <c r="D643" s="29"/>
      <c r="E643" s="29"/>
      <c r="F643" s="29"/>
      <c r="G643" s="29"/>
      <c r="H643" s="29"/>
      <c r="I643" s="29"/>
      <c r="K643" s="29"/>
      <c r="L643" s="29"/>
      <c r="M643" s="29"/>
      <c r="N643" s="29"/>
      <c r="O643" s="29"/>
      <c r="P643" s="29"/>
      <c r="Q643" s="29"/>
      <c r="R643" s="29"/>
      <c r="T643" s="29"/>
      <c r="U643" s="29"/>
      <c r="V643" s="29"/>
      <c r="W643" s="29"/>
      <c r="X643" s="29"/>
      <c r="Y643" s="29"/>
      <c r="Z643" s="29"/>
      <c r="AA643" s="29"/>
    </row>
    <row r="644" spans="1:27" s="25" customFormat="1" x14ac:dyDescent="0.25">
      <c r="A644" s="41"/>
      <c r="B644" s="29"/>
      <c r="C644" s="29"/>
      <c r="D644" s="29"/>
      <c r="E644" s="29"/>
      <c r="F644" s="29"/>
      <c r="G644" s="29"/>
      <c r="H644" s="29"/>
      <c r="I644" s="29"/>
      <c r="K644" s="29"/>
      <c r="L644" s="29"/>
      <c r="M644" s="29"/>
      <c r="N644" s="29"/>
      <c r="O644" s="29"/>
      <c r="P644" s="29"/>
      <c r="Q644" s="29"/>
      <c r="R644" s="29"/>
      <c r="T644" s="29"/>
      <c r="U644" s="29"/>
      <c r="V644" s="29"/>
      <c r="W644" s="29"/>
      <c r="X644" s="29"/>
      <c r="Y644" s="29"/>
      <c r="Z644" s="29"/>
      <c r="AA644" s="29"/>
    </row>
    <row r="645" spans="1:27" s="25" customFormat="1" x14ac:dyDescent="0.25">
      <c r="A645" s="41"/>
      <c r="B645" s="29"/>
      <c r="C645" s="29"/>
      <c r="D645" s="29"/>
      <c r="E645" s="29"/>
      <c r="F645" s="29"/>
      <c r="G645" s="29"/>
      <c r="H645" s="29"/>
      <c r="I645" s="29"/>
      <c r="K645" s="29"/>
      <c r="L645" s="29"/>
      <c r="M645" s="29"/>
      <c r="N645" s="29"/>
      <c r="O645" s="29"/>
      <c r="P645" s="29"/>
      <c r="Q645" s="29"/>
      <c r="R645" s="29"/>
      <c r="T645" s="29"/>
      <c r="U645" s="29"/>
      <c r="V645" s="29"/>
      <c r="W645" s="29"/>
      <c r="X645" s="29"/>
      <c r="Y645" s="29"/>
      <c r="Z645" s="29"/>
      <c r="AA645" s="29"/>
    </row>
    <row r="646" spans="1:27" s="25" customFormat="1" x14ac:dyDescent="0.25">
      <c r="A646" s="41"/>
      <c r="B646" s="29"/>
      <c r="C646" s="29"/>
      <c r="D646" s="29"/>
      <c r="E646" s="29"/>
      <c r="F646" s="29"/>
      <c r="G646" s="29"/>
      <c r="H646" s="29"/>
      <c r="I646" s="29"/>
      <c r="K646" s="29"/>
      <c r="L646" s="29"/>
      <c r="M646" s="29"/>
      <c r="N646" s="29"/>
      <c r="O646" s="29"/>
      <c r="P646" s="29"/>
      <c r="Q646" s="29"/>
      <c r="R646" s="29"/>
      <c r="T646" s="29"/>
      <c r="U646" s="29"/>
      <c r="V646" s="29"/>
      <c r="W646" s="29"/>
      <c r="X646" s="29"/>
      <c r="Y646" s="29"/>
      <c r="Z646" s="29"/>
      <c r="AA646" s="29"/>
    </row>
    <row r="647" spans="1:27" s="25" customFormat="1" x14ac:dyDescent="0.25">
      <c r="A647" s="41"/>
      <c r="B647" s="29"/>
      <c r="C647" s="29"/>
      <c r="D647" s="29"/>
      <c r="E647" s="29"/>
      <c r="F647" s="29"/>
      <c r="G647" s="29"/>
      <c r="H647" s="29"/>
      <c r="I647" s="29"/>
      <c r="K647" s="29"/>
      <c r="L647" s="29"/>
      <c r="M647" s="29"/>
      <c r="N647" s="29"/>
      <c r="O647" s="29"/>
      <c r="P647" s="29"/>
      <c r="Q647" s="29"/>
      <c r="R647" s="29"/>
      <c r="T647" s="29"/>
      <c r="U647" s="29"/>
      <c r="V647" s="29"/>
      <c r="W647" s="29"/>
      <c r="X647" s="29"/>
      <c r="Y647" s="29"/>
      <c r="Z647" s="29"/>
      <c r="AA647" s="29"/>
    </row>
    <row r="648" spans="1:27" s="25" customFormat="1" x14ac:dyDescent="0.25">
      <c r="A648" s="41"/>
      <c r="B648" s="29"/>
      <c r="C648" s="29"/>
      <c r="D648" s="29"/>
      <c r="E648" s="29"/>
      <c r="F648" s="29"/>
      <c r="G648" s="29"/>
      <c r="H648" s="29"/>
      <c r="I648" s="29"/>
      <c r="K648" s="29"/>
      <c r="L648" s="29"/>
      <c r="M648" s="29"/>
      <c r="N648" s="29"/>
      <c r="O648" s="29"/>
      <c r="P648" s="29"/>
      <c r="Q648" s="29"/>
      <c r="R648" s="29"/>
      <c r="T648" s="29"/>
      <c r="U648" s="29"/>
      <c r="V648" s="29"/>
      <c r="W648" s="29"/>
      <c r="X648" s="29"/>
      <c r="Y648" s="29"/>
      <c r="Z648" s="29"/>
      <c r="AA648" s="29"/>
    </row>
    <row r="649" spans="1:27" s="25" customFormat="1" x14ac:dyDescent="0.25">
      <c r="A649" s="41"/>
      <c r="B649" s="29"/>
      <c r="C649" s="29"/>
      <c r="D649" s="29"/>
      <c r="E649" s="29"/>
      <c r="F649" s="29"/>
      <c r="G649" s="29"/>
      <c r="H649" s="29"/>
      <c r="I649" s="29"/>
      <c r="K649" s="29"/>
      <c r="L649" s="29"/>
      <c r="M649" s="29"/>
      <c r="N649" s="29"/>
      <c r="O649" s="29"/>
      <c r="P649" s="29"/>
      <c r="Q649" s="29"/>
      <c r="R649" s="29"/>
      <c r="T649" s="29"/>
      <c r="U649" s="29"/>
      <c r="V649" s="29"/>
      <c r="W649" s="29"/>
      <c r="X649" s="29"/>
      <c r="Y649" s="29"/>
      <c r="Z649" s="29"/>
      <c r="AA649" s="29"/>
    </row>
    <row r="650" spans="1:27" s="25" customFormat="1" x14ac:dyDescent="0.25">
      <c r="A650" s="41"/>
      <c r="B650" s="29"/>
      <c r="C650" s="29"/>
      <c r="D650" s="29"/>
      <c r="E650" s="29"/>
      <c r="F650" s="29"/>
      <c r="G650" s="29"/>
      <c r="H650" s="29"/>
      <c r="I650" s="29"/>
      <c r="K650" s="29"/>
      <c r="L650" s="29"/>
      <c r="M650" s="29"/>
      <c r="N650" s="29"/>
      <c r="O650" s="29"/>
      <c r="P650" s="29"/>
      <c r="Q650" s="29"/>
      <c r="R650" s="29"/>
      <c r="T650" s="29"/>
      <c r="U650" s="29"/>
      <c r="V650" s="29"/>
      <c r="W650" s="29"/>
      <c r="X650" s="29"/>
      <c r="Y650" s="29"/>
      <c r="Z650" s="29"/>
      <c r="AA650" s="29"/>
    </row>
    <row r="651" spans="1:27" s="25" customFormat="1" x14ac:dyDescent="0.25">
      <c r="A651" s="41"/>
      <c r="B651" s="29"/>
      <c r="C651" s="29"/>
      <c r="D651" s="29"/>
      <c r="E651" s="29"/>
      <c r="F651" s="29"/>
      <c r="G651" s="29"/>
      <c r="H651" s="29"/>
      <c r="I651" s="29"/>
      <c r="K651" s="29"/>
      <c r="L651" s="29"/>
      <c r="M651" s="29"/>
      <c r="N651" s="29"/>
      <c r="O651" s="29"/>
      <c r="P651" s="29"/>
      <c r="Q651" s="29"/>
      <c r="R651" s="29"/>
      <c r="T651" s="29"/>
      <c r="U651" s="29"/>
      <c r="V651" s="29"/>
      <c r="W651" s="29"/>
      <c r="X651" s="29"/>
      <c r="Y651" s="29"/>
      <c r="Z651" s="29"/>
      <c r="AA651" s="29"/>
    </row>
    <row r="652" spans="1:27" s="25" customFormat="1" x14ac:dyDescent="0.25">
      <c r="A652" s="41"/>
      <c r="B652" s="29"/>
      <c r="C652" s="29"/>
      <c r="D652" s="29"/>
      <c r="E652" s="29"/>
      <c r="F652" s="29"/>
      <c r="G652" s="29"/>
      <c r="H652" s="29"/>
      <c r="I652" s="29"/>
      <c r="K652" s="29"/>
      <c r="L652" s="29"/>
      <c r="M652" s="29"/>
      <c r="N652" s="29"/>
      <c r="O652" s="29"/>
      <c r="P652" s="29"/>
      <c r="Q652" s="29"/>
      <c r="R652" s="29"/>
      <c r="T652" s="29"/>
      <c r="U652" s="29"/>
      <c r="V652" s="29"/>
      <c r="W652" s="29"/>
      <c r="X652" s="29"/>
      <c r="Y652" s="29"/>
      <c r="Z652" s="29"/>
      <c r="AA652" s="29"/>
    </row>
    <row r="653" spans="1:27" s="25" customFormat="1" x14ac:dyDescent="0.25">
      <c r="A653" s="41"/>
      <c r="B653" s="29"/>
      <c r="C653" s="29"/>
      <c r="D653" s="29"/>
      <c r="E653" s="29"/>
      <c r="F653" s="29"/>
      <c r="G653" s="29"/>
      <c r="H653" s="29"/>
      <c r="I653" s="29"/>
      <c r="K653" s="29"/>
      <c r="L653" s="29"/>
      <c r="M653" s="29"/>
      <c r="N653" s="29"/>
      <c r="O653" s="29"/>
      <c r="P653" s="29"/>
      <c r="Q653" s="29"/>
      <c r="R653" s="29"/>
      <c r="T653" s="29"/>
      <c r="U653" s="29"/>
      <c r="V653" s="29"/>
      <c r="W653" s="29"/>
      <c r="X653" s="29"/>
      <c r="Y653" s="29"/>
      <c r="Z653" s="29"/>
      <c r="AA653" s="29"/>
    </row>
    <row r="654" spans="1:27" s="25" customFormat="1" x14ac:dyDescent="0.25">
      <c r="A654" s="41"/>
      <c r="B654" s="29"/>
      <c r="C654" s="29"/>
      <c r="D654" s="29"/>
      <c r="E654" s="29"/>
      <c r="F654" s="29"/>
      <c r="G654" s="29"/>
      <c r="H654" s="29"/>
      <c r="I654" s="29"/>
      <c r="K654" s="29"/>
      <c r="L654" s="29"/>
      <c r="M654" s="29"/>
      <c r="N654" s="29"/>
      <c r="O654" s="29"/>
      <c r="P654" s="29"/>
      <c r="Q654" s="29"/>
      <c r="R654" s="29"/>
      <c r="T654" s="29"/>
      <c r="U654" s="29"/>
      <c r="V654" s="29"/>
      <c r="W654" s="29"/>
      <c r="X654" s="29"/>
      <c r="Y654" s="29"/>
      <c r="Z654" s="29"/>
      <c r="AA654" s="29"/>
    </row>
    <row r="655" spans="1:27" s="25" customFormat="1" x14ac:dyDescent="0.25">
      <c r="A655" s="41"/>
      <c r="B655" s="29"/>
      <c r="C655" s="29"/>
      <c r="D655" s="29"/>
      <c r="E655" s="29"/>
      <c r="F655" s="29"/>
      <c r="G655" s="29"/>
      <c r="H655" s="29"/>
      <c r="I655" s="29"/>
      <c r="K655" s="29"/>
      <c r="L655" s="29"/>
      <c r="M655" s="29"/>
      <c r="N655" s="29"/>
      <c r="O655" s="29"/>
      <c r="P655" s="29"/>
      <c r="Q655" s="29"/>
      <c r="R655" s="29"/>
      <c r="T655" s="29"/>
      <c r="U655" s="29"/>
      <c r="V655" s="29"/>
      <c r="W655" s="29"/>
      <c r="X655" s="29"/>
      <c r="Y655" s="29"/>
      <c r="Z655" s="29"/>
      <c r="AA655" s="29"/>
    </row>
    <row r="656" spans="1:27" s="25" customFormat="1" x14ac:dyDescent="0.25">
      <c r="A656" s="41"/>
      <c r="B656" s="29"/>
      <c r="C656" s="29"/>
      <c r="D656" s="29"/>
      <c r="E656" s="29"/>
      <c r="F656" s="29"/>
      <c r="G656" s="29"/>
      <c r="H656" s="29"/>
      <c r="I656" s="29"/>
      <c r="K656" s="29"/>
      <c r="L656" s="29"/>
      <c r="M656" s="29"/>
      <c r="N656" s="29"/>
      <c r="O656" s="29"/>
      <c r="P656" s="29"/>
      <c r="Q656" s="29"/>
      <c r="R656" s="29"/>
      <c r="T656" s="29"/>
      <c r="U656" s="29"/>
      <c r="V656" s="29"/>
      <c r="W656" s="29"/>
      <c r="X656" s="29"/>
      <c r="Y656" s="29"/>
      <c r="Z656" s="29"/>
      <c r="AA656" s="29"/>
    </row>
    <row r="657" spans="1:43" s="25" customFormat="1" x14ac:dyDescent="0.25">
      <c r="A657" s="41"/>
      <c r="B657" s="29"/>
      <c r="C657" s="29"/>
      <c r="D657" s="29"/>
      <c r="E657" s="29"/>
      <c r="F657" s="29"/>
      <c r="G657" s="29"/>
      <c r="H657" s="29"/>
      <c r="I657" s="29"/>
      <c r="K657" s="29"/>
      <c r="L657" s="29"/>
      <c r="M657" s="29"/>
      <c r="N657" s="29"/>
      <c r="O657" s="29"/>
      <c r="P657" s="29"/>
      <c r="Q657" s="29"/>
      <c r="R657" s="29"/>
      <c r="T657" s="29"/>
      <c r="U657" s="29"/>
      <c r="V657" s="29"/>
      <c r="W657" s="29"/>
      <c r="X657" s="29"/>
      <c r="Y657" s="29"/>
      <c r="Z657" s="29"/>
      <c r="AA657" s="29"/>
    </row>
    <row r="658" spans="1:43" s="25" customFormat="1" x14ac:dyDescent="0.25">
      <c r="A658" s="41"/>
      <c r="B658" s="29"/>
      <c r="C658" s="29"/>
      <c r="D658" s="29"/>
      <c r="E658" s="29"/>
      <c r="F658" s="29"/>
      <c r="G658" s="29"/>
      <c r="H658" s="29"/>
      <c r="I658" s="29"/>
      <c r="K658" s="29"/>
      <c r="L658" s="29"/>
      <c r="M658" s="29"/>
      <c r="N658" s="29"/>
      <c r="O658" s="29"/>
      <c r="P658" s="29"/>
      <c r="Q658" s="29"/>
      <c r="R658" s="29"/>
      <c r="T658" s="29"/>
      <c r="U658" s="29"/>
      <c r="V658" s="29"/>
      <c r="W658" s="29"/>
      <c r="X658" s="29"/>
      <c r="Y658" s="29"/>
      <c r="Z658" s="29"/>
      <c r="AA658" s="29"/>
    </row>
    <row r="659" spans="1:43" s="25" customFormat="1" x14ac:dyDescent="0.25">
      <c r="A659" s="41"/>
      <c r="B659" s="29"/>
      <c r="C659" s="29"/>
      <c r="D659" s="29"/>
      <c r="E659" s="29"/>
      <c r="F659" s="29"/>
      <c r="G659" s="29"/>
      <c r="H659" s="29"/>
      <c r="I659" s="29"/>
      <c r="K659" s="29"/>
      <c r="L659" s="29"/>
      <c r="M659" s="29"/>
      <c r="N659" s="29"/>
      <c r="O659" s="29"/>
      <c r="P659" s="29"/>
      <c r="Q659" s="29"/>
      <c r="R659" s="29"/>
      <c r="T659" s="29"/>
      <c r="U659" s="29"/>
      <c r="V659" s="29"/>
      <c r="W659" s="29"/>
      <c r="X659" s="29"/>
      <c r="Y659" s="29"/>
      <c r="Z659" s="29"/>
      <c r="AA659" s="29"/>
    </row>
    <row r="660" spans="1:43" s="25" customFormat="1" x14ac:dyDescent="0.25">
      <c r="A660" s="41"/>
      <c r="B660" s="29"/>
      <c r="C660" s="29"/>
      <c r="D660" s="29"/>
      <c r="E660" s="29"/>
      <c r="F660" s="29"/>
      <c r="G660" s="29"/>
      <c r="H660" s="29"/>
      <c r="I660" s="29"/>
      <c r="K660" s="29"/>
      <c r="L660" s="29"/>
      <c r="M660" s="29"/>
      <c r="N660" s="29"/>
      <c r="O660" s="29"/>
      <c r="P660" s="29"/>
      <c r="Q660" s="29"/>
      <c r="R660" s="29"/>
      <c r="T660" s="29"/>
      <c r="U660" s="29"/>
      <c r="V660" s="29"/>
      <c r="W660" s="29"/>
      <c r="X660" s="29"/>
      <c r="Y660" s="29"/>
      <c r="Z660" s="29"/>
      <c r="AA660" s="29"/>
    </row>
    <row r="661" spans="1:43" s="25" customFormat="1" x14ac:dyDescent="0.25"/>
    <row r="662" spans="1:43" s="26" customFormat="1" x14ac:dyDescent="0.25"/>
    <row r="663" spans="1:43" x14ac:dyDescent="0.25">
      <c r="B663" s="11"/>
      <c r="C663" s="11"/>
      <c r="D663" s="11"/>
      <c r="E663" s="11"/>
      <c r="F663" s="11"/>
      <c r="G663" s="11"/>
      <c r="H663" s="11"/>
      <c r="I663" s="11"/>
      <c r="K663" s="11"/>
      <c r="L663" s="11"/>
      <c r="M663" s="11"/>
      <c r="N663" s="11"/>
      <c r="O663" s="11"/>
      <c r="P663" s="11"/>
      <c r="Q663" s="11"/>
      <c r="R663" s="11"/>
      <c r="T663" s="11"/>
      <c r="U663" s="11"/>
      <c r="V663" s="11"/>
      <c r="W663" s="11"/>
      <c r="X663" s="11"/>
      <c r="Y663" s="11"/>
      <c r="Z663" s="11"/>
      <c r="AA663" s="11"/>
    </row>
    <row r="664" spans="1:43" x14ac:dyDescent="0.25">
      <c r="B664" s="11"/>
      <c r="C664" s="11"/>
      <c r="D664" s="11"/>
      <c r="E664" s="11"/>
      <c r="F664" s="11"/>
      <c r="G664" s="11"/>
      <c r="H664" s="11"/>
      <c r="I664" s="11"/>
      <c r="K664" s="11"/>
      <c r="L664" s="11"/>
      <c r="M664" s="11"/>
      <c r="N664" s="11"/>
      <c r="O664" s="11"/>
      <c r="P664" s="11"/>
      <c r="Q664" s="11"/>
      <c r="R664" s="11"/>
      <c r="T664" s="11"/>
      <c r="U664" s="11"/>
      <c r="V664" s="11"/>
      <c r="W664" s="11"/>
      <c r="X664" s="11"/>
      <c r="Y664" s="11"/>
      <c r="Z664" s="11"/>
      <c r="AA664" s="11"/>
    </row>
    <row r="665" spans="1:43" x14ac:dyDescent="0.25">
      <c r="A665" s="12"/>
    </row>
    <row r="666" spans="1:43" ht="45" customHeight="1" x14ac:dyDescent="0.25">
      <c r="AC666" s="98"/>
      <c r="AD666" s="98"/>
      <c r="AE666" s="98"/>
      <c r="AG666" s="98"/>
      <c r="AH666" s="98"/>
      <c r="AI666" s="98"/>
      <c r="AK666" s="98"/>
      <c r="AL666" s="98"/>
      <c r="AM666" s="98"/>
      <c r="AO666" s="12"/>
      <c r="AP666" s="12"/>
      <c r="AQ666" s="12"/>
    </row>
    <row r="667" spans="1:43" x14ac:dyDescent="0.25">
      <c r="AC667" s="97"/>
      <c r="AD667" s="97"/>
      <c r="AE667" s="97"/>
      <c r="AG667" s="98"/>
      <c r="AH667" s="98"/>
      <c r="AI667" s="98"/>
      <c r="AK667" s="98"/>
      <c r="AL667" s="98"/>
      <c r="AM667" s="98"/>
    </row>
    <row r="668" spans="1:43" x14ac:dyDescent="0.25">
      <c r="AC668" s="12"/>
      <c r="AD668" s="12"/>
      <c r="AE668" s="12"/>
      <c r="AG668" s="12"/>
      <c r="AH668" s="12"/>
      <c r="AI668" s="12"/>
      <c r="AK668" s="12"/>
      <c r="AL668" s="12"/>
      <c r="AM668" s="12"/>
      <c r="AO668" s="12"/>
      <c r="AP668" s="12"/>
      <c r="AQ668" s="12"/>
    </row>
    <row r="669" spans="1:43" s="15" customFormat="1" x14ac:dyDescent="0.25">
      <c r="AC669" s="22"/>
      <c r="AD669" s="22"/>
      <c r="AE669" s="22"/>
      <c r="AF669" s="22"/>
      <c r="AG669" s="22"/>
      <c r="AH669" s="22"/>
      <c r="AI669" s="22"/>
    </row>
    <row r="670" spans="1:43" s="15" customFormat="1" x14ac:dyDescent="0.25">
      <c r="AC670" s="22"/>
      <c r="AD670" s="22"/>
      <c r="AE670" s="22"/>
      <c r="AF670" s="22"/>
      <c r="AG670" s="22"/>
      <c r="AH670" s="22"/>
      <c r="AI670" s="22"/>
      <c r="AK670" s="17"/>
    </row>
    <row r="671" spans="1:43" x14ac:dyDescent="0.25">
      <c r="B671" s="13"/>
      <c r="C671" s="13"/>
      <c r="D671" s="13"/>
      <c r="E671" s="13"/>
      <c r="F671" s="13"/>
      <c r="G671" s="13"/>
      <c r="H671" s="13"/>
      <c r="I671" s="13"/>
      <c r="K671" s="13"/>
      <c r="L671" s="13"/>
      <c r="M671" s="13"/>
      <c r="N671" s="13"/>
      <c r="O671" s="13"/>
      <c r="P671" s="13"/>
      <c r="Q671" s="13"/>
      <c r="R671" s="13"/>
      <c r="T671" s="13"/>
      <c r="U671" s="13"/>
      <c r="V671" s="13"/>
      <c r="W671" s="13"/>
      <c r="X671" s="13"/>
      <c r="Y671" s="13"/>
      <c r="Z671" s="13"/>
      <c r="AA671" s="13"/>
      <c r="AC671" s="20"/>
      <c r="AD671" s="20"/>
      <c r="AE671" s="20"/>
      <c r="AF671" s="21"/>
      <c r="AG671" s="20"/>
      <c r="AH671" s="20"/>
      <c r="AI671" s="20"/>
      <c r="AK671" s="20"/>
      <c r="AL671" s="20"/>
      <c r="AM671" s="20"/>
    </row>
    <row r="672" spans="1:43" x14ac:dyDescent="0.25">
      <c r="B672" s="13"/>
      <c r="C672" s="13"/>
      <c r="D672" s="13"/>
      <c r="E672" s="13"/>
      <c r="F672" s="13"/>
      <c r="G672" s="13"/>
      <c r="H672" s="13"/>
      <c r="I672" s="13"/>
      <c r="K672" s="13"/>
      <c r="L672" s="13"/>
      <c r="M672" s="13"/>
      <c r="N672" s="13"/>
      <c r="O672" s="13"/>
      <c r="P672" s="13"/>
      <c r="Q672" s="13"/>
      <c r="R672" s="13"/>
      <c r="T672" s="13"/>
      <c r="U672" s="13"/>
      <c r="V672" s="13"/>
      <c r="W672" s="13"/>
      <c r="X672" s="13"/>
      <c r="Y672" s="13"/>
      <c r="Z672" s="13"/>
      <c r="AA672" s="13"/>
      <c r="AC672" s="20"/>
      <c r="AD672" s="20"/>
      <c r="AE672" s="20"/>
      <c r="AF672" s="21"/>
      <c r="AG672" s="20"/>
      <c r="AH672" s="20"/>
      <c r="AI672" s="20"/>
    </row>
    <row r="673" spans="2:35" x14ac:dyDescent="0.25">
      <c r="B673" s="13"/>
      <c r="C673" s="13"/>
      <c r="D673" s="13"/>
      <c r="E673" s="13"/>
      <c r="F673" s="13"/>
      <c r="G673" s="13"/>
      <c r="H673" s="13"/>
      <c r="I673" s="13"/>
      <c r="K673" s="13"/>
      <c r="L673" s="13"/>
      <c r="M673" s="13"/>
      <c r="N673" s="13"/>
      <c r="O673" s="13"/>
      <c r="P673" s="13"/>
      <c r="Q673" s="13"/>
      <c r="R673" s="13"/>
      <c r="T673" s="13"/>
      <c r="U673" s="13"/>
      <c r="V673" s="13"/>
      <c r="W673" s="13"/>
      <c r="X673" s="13"/>
      <c r="Y673" s="13"/>
      <c r="Z673" s="13"/>
      <c r="AA673" s="13"/>
      <c r="AC673" s="20"/>
      <c r="AD673" s="20"/>
      <c r="AE673" s="20"/>
      <c r="AF673" s="21"/>
      <c r="AG673" s="20"/>
      <c r="AH673" s="20"/>
      <c r="AI673" s="20"/>
    </row>
    <row r="674" spans="2:35" x14ac:dyDescent="0.25">
      <c r="B674" s="13"/>
      <c r="C674" s="13"/>
      <c r="D674" s="13"/>
      <c r="E674" s="13"/>
      <c r="F674" s="13"/>
      <c r="G674" s="13"/>
      <c r="H674" s="13"/>
      <c r="I674" s="13"/>
      <c r="K674" s="13"/>
      <c r="L674" s="13"/>
      <c r="M674" s="13"/>
      <c r="N674" s="13"/>
      <c r="O674" s="13"/>
      <c r="P674" s="13"/>
      <c r="Q674" s="13"/>
      <c r="R674" s="13"/>
      <c r="T674" s="13"/>
      <c r="U674" s="13"/>
      <c r="V674" s="13"/>
      <c r="W674" s="13"/>
      <c r="X674" s="13"/>
      <c r="Y674" s="13"/>
      <c r="Z674" s="13"/>
      <c r="AA674" s="13"/>
      <c r="AC674" s="20"/>
      <c r="AD674" s="20"/>
      <c r="AE674" s="20"/>
      <c r="AF674" s="21"/>
      <c r="AG674" s="20"/>
      <c r="AH674" s="20"/>
      <c r="AI674" s="20"/>
    </row>
    <row r="675" spans="2:35" x14ac:dyDescent="0.25">
      <c r="B675" s="13"/>
      <c r="C675" s="13"/>
      <c r="D675" s="13"/>
      <c r="E675" s="13"/>
      <c r="F675" s="13"/>
      <c r="G675" s="13"/>
      <c r="H675" s="13"/>
      <c r="I675" s="13"/>
      <c r="K675" s="13"/>
      <c r="L675" s="13"/>
      <c r="M675" s="13"/>
      <c r="N675" s="13"/>
      <c r="O675" s="13"/>
      <c r="P675" s="13"/>
      <c r="Q675" s="13"/>
      <c r="R675" s="13"/>
      <c r="T675" s="13"/>
      <c r="U675" s="13"/>
      <c r="V675" s="13"/>
      <c r="W675" s="13"/>
      <c r="X675" s="13"/>
      <c r="Y675" s="13"/>
      <c r="Z675" s="13"/>
      <c r="AA675" s="13"/>
      <c r="AC675" s="20"/>
      <c r="AD675" s="20"/>
      <c r="AE675" s="20"/>
      <c r="AF675" s="21"/>
      <c r="AG675" s="20"/>
      <c r="AH675" s="20"/>
      <c r="AI675" s="20"/>
    </row>
    <row r="676" spans="2:35" x14ac:dyDescent="0.25">
      <c r="B676" s="13"/>
      <c r="C676" s="13"/>
      <c r="D676" s="13"/>
      <c r="E676" s="13"/>
      <c r="F676" s="13"/>
      <c r="G676" s="13"/>
      <c r="H676" s="13"/>
      <c r="I676" s="13"/>
      <c r="K676" s="13"/>
      <c r="L676" s="13"/>
      <c r="M676" s="13"/>
      <c r="N676" s="13"/>
      <c r="O676" s="13"/>
      <c r="P676" s="13"/>
      <c r="Q676" s="13"/>
      <c r="R676" s="13"/>
      <c r="T676" s="13"/>
      <c r="U676" s="13"/>
      <c r="V676" s="13"/>
      <c r="W676" s="13"/>
      <c r="X676" s="13"/>
      <c r="Y676" s="13"/>
      <c r="Z676" s="13"/>
      <c r="AA676" s="13"/>
      <c r="AC676" s="20"/>
      <c r="AD676" s="20"/>
      <c r="AE676" s="20"/>
      <c r="AF676" s="21"/>
      <c r="AG676" s="20"/>
      <c r="AH676" s="20"/>
      <c r="AI676" s="20"/>
    </row>
    <row r="677" spans="2:35" x14ac:dyDescent="0.25">
      <c r="B677" s="13"/>
      <c r="C677" s="13"/>
      <c r="D677" s="13"/>
      <c r="E677" s="13"/>
      <c r="F677" s="13"/>
      <c r="G677" s="13"/>
      <c r="H677" s="13"/>
      <c r="I677" s="13"/>
      <c r="K677" s="13"/>
      <c r="L677" s="13"/>
      <c r="M677" s="13"/>
      <c r="N677" s="13"/>
      <c r="O677" s="13"/>
      <c r="P677" s="13"/>
      <c r="Q677" s="13"/>
      <c r="R677" s="13"/>
      <c r="T677" s="13"/>
      <c r="U677" s="13"/>
      <c r="V677" s="13"/>
      <c r="W677" s="13"/>
      <c r="X677" s="13"/>
      <c r="Y677" s="13"/>
      <c r="Z677" s="13"/>
      <c r="AA677" s="13"/>
      <c r="AC677" s="20"/>
      <c r="AD677" s="20"/>
      <c r="AE677" s="20"/>
      <c r="AF677" s="21"/>
      <c r="AG677" s="20"/>
      <c r="AH677" s="20"/>
      <c r="AI677" s="20"/>
    </row>
    <row r="678" spans="2:35" x14ac:dyDescent="0.25">
      <c r="B678" s="13"/>
      <c r="C678" s="13"/>
      <c r="D678" s="13"/>
      <c r="E678" s="13"/>
      <c r="F678" s="13"/>
      <c r="G678" s="13"/>
      <c r="H678" s="13"/>
      <c r="I678" s="13"/>
      <c r="K678" s="13"/>
      <c r="L678" s="13"/>
      <c r="M678" s="13"/>
      <c r="N678" s="13"/>
      <c r="O678" s="13"/>
      <c r="P678" s="13"/>
      <c r="Q678" s="13"/>
      <c r="R678" s="13"/>
      <c r="T678" s="13"/>
      <c r="U678" s="13"/>
      <c r="V678" s="13"/>
      <c r="W678" s="13"/>
      <c r="X678" s="13"/>
      <c r="Y678" s="13"/>
      <c r="Z678" s="13"/>
      <c r="AA678" s="13"/>
      <c r="AC678" s="20"/>
      <c r="AD678" s="20"/>
      <c r="AE678" s="20"/>
      <c r="AF678" s="21"/>
      <c r="AG678" s="20"/>
      <c r="AH678" s="20"/>
      <c r="AI678" s="20"/>
    </row>
    <row r="679" spans="2:35" x14ac:dyDescent="0.25">
      <c r="B679" s="13"/>
      <c r="C679" s="13"/>
      <c r="D679" s="13"/>
      <c r="E679" s="13"/>
      <c r="F679" s="13"/>
      <c r="G679" s="13"/>
      <c r="H679" s="13"/>
      <c r="I679" s="13"/>
      <c r="K679" s="13"/>
      <c r="L679" s="13"/>
      <c r="M679" s="13"/>
      <c r="N679" s="13"/>
      <c r="O679" s="13"/>
      <c r="P679" s="13"/>
      <c r="Q679" s="13"/>
      <c r="R679" s="13"/>
      <c r="T679" s="13"/>
      <c r="U679" s="13"/>
      <c r="V679" s="13"/>
      <c r="W679" s="13"/>
      <c r="X679" s="13"/>
      <c r="Y679" s="13"/>
      <c r="Z679" s="13"/>
      <c r="AA679" s="13"/>
      <c r="AC679" s="20"/>
      <c r="AD679" s="20"/>
      <c r="AE679" s="20"/>
      <c r="AF679" s="21"/>
      <c r="AG679" s="20"/>
      <c r="AH679" s="20"/>
      <c r="AI679" s="20"/>
    </row>
    <row r="680" spans="2:35" x14ac:dyDescent="0.25">
      <c r="B680" s="13"/>
      <c r="C680" s="13"/>
      <c r="D680" s="13"/>
      <c r="E680" s="13"/>
      <c r="F680" s="13"/>
      <c r="G680" s="13"/>
      <c r="H680" s="13"/>
      <c r="I680" s="13"/>
      <c r="K680" s="13"/>
      <c r="L680" s="13"/>
      <c r="M680" s="13"/>
      <c r="N680" s="13"/>
      <c r="O680" s="13"/>
      <c r="P680" s="13"/>
      <c r="Q680" s="13"/>
      <c r="R680" s="13"/>
      <c r="T680" s="13"/>
      <c r="U680" s="13"/>
      <c r="V680" s="13"/>
      <c r="W680" s="13"/>
      <c r="X680" s="13"/>
      <c r="Y680" s="13"/>
      <c r="Z680" s="13"/>
      <c r="AA680" s="13"/>
      <c r="AC680" s="20"/>
      <c r="AD680" s="20"/>
      <c r="AE680" s="20"/>
      <c r="AF680" s="21"/>
      <c r="AG680" s="20"/>
      <c r="AH680" s="20"/>
      <c r="AI680" s="20"/>
    </row>
    <row r="681" spans="2:35" x14ac:dyDescent="0.25">
      <c r="B681" s="13"/>
      <c r="C681" s="13"/>
      <c r="D681" s="13"/>
      <c r="E681" s="13"/>
      <c r="F681" s="13"/>
      <c r="G681" s="13"/>
      <c r="H681" s="13"/>
      <c r="I681" s="13"/>
      <c r="K681" s="13"/>
      <c r="L681" s="13"/>
      <c r="M681" s="13"/>
      <c r="N681" s="13"/>
      <c r="O681" s="13"/>
      <c r="P681" s="13"/>
      <c r="Q681" s="13"/>
      <c r="R681" s="13"/>
      <c r="T681" s="13"/>
      <c r="U681" s="13"/>
      <c r="V681" s="13"/>
      <c r="W681" s="13"/>
      <c r="X681" s="13"/>
      <c r="Y681" s="13"/>
      <c r="Z681" s="13"/>
      <c r="AA681" s="13"/>
      <c r="AC681" s="20"/>
      <c r="AD681" s="20"/>
      <c r="AE681" s="20"/>
      <c r="AF681" s="21"/>
      <c r="AG681" s="20"/>
      <c r="AH681" s="20"/>
      <c r="AI681" s="20"/>
    </row>
    <row r="682" spans="2:35" x14ac:dyDescent="0.25">
      <c r="B682" s="13"/>
      <c r="C682" s="13"/>
      <c r="D682" s="13"/>
      <c r="E682" s="13"/>
      <c r="F682" s="13"/>
      <c r="G682" s="13"/>
      <c r="H682" s="13"/>
      <c r="I682" s="13"/>
      <c r="K682" s="13"/>
      <c r="L682" s="13"/>
      <c r="M682" s="13"/>
      <c r="N682" s="13"/>
      <c r="O682" s="13"/>
      <c r="P682" s="13"/>
      <c r="Q682" s="13"/>
      <c r="R682" s="13"/>
      <c r="T682" s="13"/>
      <c r="U682" s="13"/>
      <c r="V682" s="13"/>
      <c r="W682" s="13"/>
      <c r="X682" s="13"/>
      <c r="Y682" s="13"/>
      <c r="Z682" s="13"/>
      <c r="AA682" s="13"/>
      <c r="AC682" s="20"/>
      <c r="AD682" s="20"/>
      <c r="AE682" s="20"/>
      <c r="AF682" s="21"/>
      <c r="AG682" s="20"/>
      <c r="AH682" s="20"/>
      <c r="AI682" s="20"/>
    </row>
    <row r="683" spans="2:35" x14ac:dyDescent="0.25">
      <c r="B683" s="13"/>
      <c r="C683" s="13"/>
      <c r="D683" s="13"/>
      <c r="E683" s="13"/>
      <c r="F683" s="13"/>
      <c r="G683" s="13"/>
      <c r="H683" s="13"/>
      <c r="I683" s="13"/>
      <c r="K683" s="13"/>
      <c r="L683" s="13"/>
      <c r="M683" s="13"/>
      <c r="N683" s="13"/>
      <c r="O683" s="13"/>
      <c r="P683" s="13"/>
      <c r="Q683" s="13"/>
      <c r="R683" s="13"/>
      <c r="T683" s="13"/>
      <c r="U683" s="13"/>
      <c r="V683" s="13"/>
      <c r="W683" s="13"/>
      <c r="X683" s="13"/>
      <c r="Y683" s="13"/>
      <c r="Z683" s="13"/>
      <c r="AA683" s="13"/>
      <c r="AC683" s="20"/>
      <c r="AD683" s="20"/>
      <c r="AE683" s="20"/>
      <c r="AF683" s="21"/>
      <c r="AG683" s="20"/>
      <c r="AH683" s="20"/>
      <c r="AI683" s="20"/>
    </row>
    <row r="684" spans="2:35" x14ac:dyDescent="0.25">
      <c r="B684" s="13"/>
      <c r="C684" s="13"/>
      <c r="D684" s="13"/>
      <c r="E684" s="13"/>
      <c r="F684" s="13"/>
      <c r="G684" s="13"/>
      <c r="H684" s="13"/>
      <c r="I684" s="13"/>
      <c r="K684" s="13"/>
      <c r="L684" s="13"/>
      <c r="M684" s="13"/>
      <c r="N684" s="13"/>
      <c r="O684" s="13"/>
      <c r="P684" s="13"/>
      <c r="Q684" s="13"/>
      <c r="R684" s="13"/>
      <c r="T684" s="13"/>
      <c r="U684" s="13"/>
      <c r="V684" s="13"/>
      <c r="W684" s="13"/>
      <c r="X684" s="13"/>
      <c r="Y684" s="13"/>
      <c r="Z684" s="13"/>
      <c r="AA684" s="13"/>
      <c r="AC684" s="20"/>
      <c r="AD684" s="20"/>
      <c r="AE684" s="20"/>
      <c r="AF684" s="21"/>
      <c r="AG684" s="20"/>
      <c r="AH684" s="20"/>
      <c r="AI684" s="20"/>
    </row>
    <row r="685" spans="2:35" x14ac:dyDescent="0.25">
      <c r="B685" s="13"/>
      <c r="C685" s="13"/>
      <c r="D685" s="13"/>
      <c r="E685" s="13"/>
      <c r="F685" s="13"/>
      <c r="G685" s="13"/>
      <c r="H685" s="13"/>
      <c r="I685" s="13"/>
      <c r="K685" s="13"/>
      <c r="L685" s="13"/>
      <c r="M685" s="13"/>
      <c r="N685" s="13"/>
      <c r="O685" s="13"/>
      <c r="P685" s="13"/>
      <c r="Q685" s="13"/>
      <c r="R685" s="13"/>
      <c r="T685" s="13"/>
      <c r="U685" s="13"/>
      <c r="V685" s="13"/>
      <c r="W685" s="13"/>
      <c r="X685" s="13"/>
      <c r="Y685" s="13"/>
      <c r="Z685" s="13"/>
      <c r="AA685" s="13"/>
      <c r="AC685" s="20"/>
      <c r="AD685" s="20"/>
      <c r="AE685" s="20"/>
      <c r="AF685" s="21"/>
      <c r="AG685" s="20"/>
      <c r="AH685" s="20"/>
      <c r="AI685" s="20"/>
    </row>
    <row r="686" spans="2:35" x14ac:dyDescent="0.25">
      <c r="B686" s="13"/>
      <c r="C686" s="13"/>
      <c r="D686" s="13"/>
      <c r="E686" s="13"/>
      <c r="F686" s="13"/>
      <c r="G686" s="13"/>
      <c r="H686" s="13"/>
      <c r="I686" s="13"/>
      <c r="K686" s="13"/>
      <c r="L686" s="13"/>
      <c r="M686" s="13"/>
      <c r="N686" s="13"/>
      <c r="O686" s="13"/>
      <c r="P686" s="13"/>
      <c r="Q686" s="13"/>
      <c r="R686" s="13"/>
      <c r="T686" s="13"/>
      <c r="U686" s="13"/>
      <c r="V686" s="13"/>
      <c r="W686" s="13"/>
      <c r="X686" s="13"/>
      <c r="Y686" s="13"/>
      <c r="Z686" s="13"/>
      <c r="AA686" s="13"/>
      <c r="AC686" s="20"/>
      <c r="AD686" s="20"/>
      <c r="AE686" s="20"/>
      <c r="AF686" s="21"/>
      <c r="AG686" s="20"/>
      <c r="AH686" s="20"/>
      <c r="AI686" s="20"/>
    </row>
    <row r="687" spans="2:35" x14ac:dyDescent="0.25">
      <c r="B687" s="13"/>
      <c r="C687" s="13"/>
      <c r="D687" s="13"/>
      <c r="E687" s="13"/>
      <c r="F687" s="13"/>
      <c r="G687" s="13"/>
      <c r="H687" s="13"/>
      <c r="I687" s="13"/>
      <c r="K687" s="13"/>
      <c r="L687" s="13"/>
      <c r="M687" s="13"/>
      <c r="N687" s="13"/>
      <c r="O687" s="13"/>
      <c r="P687" s="13"/>
      <c r="Q687" s="13"/>
      <c r="R687" s="13"/>
      <c r="T687" s="13"/>
      <c r="U687" s="13"/>
      <c r="V687" s="13"/>
      <c r="W687" s="13"/>
      <c r="X687" s="13"/>
      <c r="Y687" s="13"/>
      <c r="Z687" s="13"/>
      <c r="AA687" s="13"/>
      <c r="AC687" s="20"/>
      <c r="AD687" s="20"/>
      <c r="AE687" s="20"/>
      <c r="AF687" s="21"/>
      <c r="AG687" s="20"/>
      <c r="AH687" s="20"/>
      <c r="AI687" s="20"/>
    </row>
    <row r="688" spans="2:35" x14ac:dyDescent="0.25">
      <c r="B688" s="13"/>
      <c r="C688" s="13"/>
      <c r="D688" s="13"/>
      <c r="E688" s="13"/>
      <c r="F688" s="13"/>
      <c r="G688" s="13"/>
      <c r="H688" s="13"/>
      <c r="I688" s="13"/>
      <c r="K688" s="13"/>
      <c r="L688" s="13"/>
      <c r="M688" s="13"/>
      <c r="N688" s="13"/>
      <c r="O688" s="13"/>
      <c r="P688" s="13"/>
      <c r="Q688" s="13"/>
      <c r="R688" s="13"/>
      <c r="T688" s="13"/>
      <c r="U688" s="13"/>
      <c r="V688" s="13"/>
      <c r="W688" s="13"/>
      <c r="X688" s="13"/>
      <c r="Y688" s="13"/>
      <c r="Z688" s="13"/>
      <c r="AA688" s="13"/>
      <c r="AC688" s="20"/>
      <c r="AD688" s="20"/>
      <c r="AE688" s="20"/>
      <c r="AF688" s="21"/>
      <c r="AG688" s="20"/>
      <c r="AH688" s="20"/>
      <c r="AI688" s="20"/>
    </row>
    <row r="689" spans="2:35" x14ac:dyDescent="0.25">
      <c r="B689" s="13"/>
      <c r="C689" s="13"/>
      <c r="D689" s="13"/>
      <c r="E689" s="13"/>
      <c r="F689" s="13"/>
      <c r="G689" s="13"/>
      <c r="H689" s="13"/>
      <c r="I689" s="13"/>
      <c r="K689" s="13"/>
      <c r="L689" s="13"/>
      <c r="M689" s="13"/>
      <c r="N689" s="13"/>
      <c r="O689" s="13"/>
      <c r="P689" s="13"/>
      <c r="Q689" s="13"/>
      <c r="R689" s="13"/>
      <c r="T689" s="13"/>
      <c r="U689" s="13"/>
      <c r="V689" s="13"/>
      <c r="W689" s="13"/>
      <c r="X689" s="13"/>
      <c r="Y689" s="13"/>
      <c r="Z689" s="13"/>
      <c r="AA689" s="13"/>
      <c r="AC689" s="20"/>
      <c r="AD689" s="20"/>
      <c r="AE689" s="20"/>
      <c r="AF689" s="21"/>
      <c r="AG689" s="20"/>
      <c r="AH689" s="20"/>
      <c r="AI689" s="20"/>
    </row>
    <row r="690" spans="2:35" x14ac:dyDescent="0.25">
      <c r="B690" s="13"/>
      <c r="C690" s="13"/>
      <c r="D690" s="13"/>
      <c r="E690" s="13"/>
      <c r="F690" s="13"/>
      <c r="G690" s="13"/>
      <c r="H690" s="13"/>
      <c r="I690" s="13"/>
      <c r="K690" s="13"/>
      <c r="L690" s="13"/>
      <c r="M690" s="13"/>
      <c r="N690" s="13"/>
      <c r="O690" s="13"/>
      <c r="P690" s="13"/>
      <c r="Q690" s="13"/>
      <c r="R690" s="13"/>
      <c r="T690" s="13"/>
      <c r="U690" s="13"/>
      <c r="V690" s="13"/>
      <c r="W690" s="13"/>
      <c r="X690" s="13"/>
      <c r="Y690" s="13"/>
      <c r="Z690" s="13"/>
      <c r="AA690" s="13"/>
      <c r="AC690" s="20"/>
      <c r="AD690" s="20"/>
      <c r="AE690" s="20"/>
      <c r="AF690" s="21"/>
      <c r="AG690" s="20"/>
      <c r="AH690" s="20"/>
      <c r="AI690" s="20"/>
    </row>
    <row r="691" spans="2:35" x14ac:dyDescent="0.25">
      <c r="B691" s="13"/>
      <c r="C691" s="13"/>
      <c r="D691" s="13"/>
      <c r="E691" s="13"/>
      <c r="F691" s="13"/>
      <c r="G691" s="13"/>
      <c r="H691" s="13"/>
      <c r="I691" s="13"/>
      <c r="K691" s="13"/>
      <c r="L691" s="13"/>
      <c r="M691" s="13"/>
      <c r="N691" s="13"/>
      <c r="O691" s="13"/>
      <c r="P691" s="13"/>
      <c r="Q691" s="13"/>
      <c r="R691" s="13"/>
      <c r="T691" s="13"/>
      <c r="U691" s="13"/>
      <c r="V691" s="13"/>
      <c r="W691" s="13"/>
      <c r="X691" s="13"/>
      <c r="Y691" s="13"/>
      <c r="Z691" s="13"/>
      <c r="AA691" s="13"/>
      <c r="AC691" s="20"/>
      <c r="AD691" s="20"/>
      <c r="AE691" s="20"/>
      <c r="AF691" s="21"/>
      <c r="AG691" s="20"/>
      <c r="AH691" s="20"/>
      <c r="AI691" s="20"/>
    </row>
  </sheetData>
  <mergeCells count="6">
    <mergeCell ref="AC666:AE666"/>
    <mergeCell ref="AG666:AI666"/>
    <mergeCell ref="AK666:AM666"/>
    <mergeCell ref="AC667:AE667"/>
    <mergeCell ref="AG667:AI667"/>
    <mergeCell ref="AK667:AM667"/>
  </mergeCells>
  <pageMargins left="0.7" right="0.7" top="0.75" bottom="0.75" header="0.3" footer="0.3"/>
  <pageSetup orientation="portrait" horizontalDpi="4294967293" verticalDpi="429496729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669497-A281-4E51-8BFE-7298378EAC1A}">
  <sheetPr codeName="Sheet90"/>
  <dimension ref="A1:AQ691"/>
  <sheetViews>
    <sheetView workbookViewId="0"/>
  </sheetViews>
  <sheetFormatPr defaultColWidth="9.140625" defaultRowHeight="15" x14ac:dyDescent="0.25"/>
  <cols>
    <col min="1" max="1" width="26.7109375" style="41" customWidth="1"/>
    <col min="2" max="2" width="25" style="41" customWidth="1"/>
    <col min="3" max="5" width="22.42578125" style="41" customWidth="1"/>
    <col min="6" max="8" width="23.7109375" style="41" customWidth="1"/>
    <col min="9" max="9" width="23.85546875" style="41" bestFit="1" customWidth="1"/>
    <col min="10" max="10" width="22.28515625" style="41" bestFit="1" customWidth="1"/>
    <col min="11" max="11" width="22.140625" style="41" customWidth="1"/>
    <col min="12" max="12" width="21.5703125" style="41" customWidth="1"/>
    <col min="13" max="14" width="21" style="41" customWidth="1"/>
    <col min="15" max="15" width="22.140625" style="41" customWidth="1"/>
    <col min="16" max="17" width="21" style="41" customWidth="1"/>
    <col min="18" max="18" width="22.28515625" style="41" bestFit="1" customWidth="1"/>
    <col min="19" max="19" width="22.140625" style="41" bestFit="1" customWidth="1"/>
    <col min="20" max="20" width="22.140625" style="41" customWidth="1"/>
    <col min="21" max="23" width="21" style="41" customWidth="1"/>
    <col min="24" max="25" width="22.140625" style="41" customWidth="1"/>
    <col min="26" max="26" width="21" style="41" customWidth="1"/>
    <col min="27" max="28" width="22.28515625" style="41" bestFit="1" customWidth="1"/>
    <col min="29" max="29" width="12" style="41" customWidth="1"/>
    <col min="30" max="30" width="9.140625" style="41"/>
    <col min="31" max="31" width="9.28515625" style="41" customWidth="1"/>
    <col min="32" max="35" width="17.42578125" style="41" bestFit="1" customWidth="1"/>
    <col min="36" max="36" width="14.7109375" style="41" bestFit="1" customWidth="1"/>
    <col min="37" max="37" width="17.42578125" style="41" bestFit="1" customWidth="1"/>
    <col min="38" max="38" width="19" style="41" bestFit="1" customWidth="1"/>
    <col min="39" max="40" width="19.42578125" style="41" bestFit="1" customWidth="1"/>
    <col min="41" max="43" width="18.42578125" style="41" bestFit="1" customWidth="1"/>
    <col min="44" max="44" width="15.7109375" style="41" bestFit="1" customWidth="1"/>
    <col min="45" max="45" width="19.42578125" style="41" bestFit="1" customWidth="1"/>
    <col min="46" max="47" width="21" style="41" bestFit="1" customWidth="1"/>
    <col min="48" max="50" width="20.42578125" style="41" bestFit="1" customWidth="1"/>
    <col min="51" max="51" width="21" style="41" bestFit="1" customWidth="1"/>
    <col min="52" max="52" width="17.42578125" style="41" bestFit="1" customWidth="1"/>
    <col min="53" max="53" width="18" style="41" bestFit="1" customWidth="1"/>
    <col min="54" max="54" width="17.42578125" style="41" bestFit="1" customWidth="1"/>
    <col min="55" max="56" width="18.42578125" style="41" bestFit="1" customWidth="1"/>
    <col min="57" max="57" width="15.7109375" style="41" bestFit="1" customWidth="1"/>
    <col min="58" max="58" width="18.42578125" style="41" bestFit="1" customWidth="1"/>
    <col min="59" max="61" width="19.42578125" style="41" bestFit="1" customWidth="1"/>
    <col min="62" max="64" width="18.42578125" style="41" bestFit="1" customWidth="1"/>
    <col min="65" max="65" width="15.7109375" style="41" bestFit="1" customWidth="1"/>
    <col min="66" max="66" width="19.42578125" style="41" bestFit="1" customWidth="1"/>
    <col min="67" max="68" width="21" style="41" bestFit="1" customWidth="1"/>
    <col min="69" max="69" width="19.7109375" style="41" bestFit="1" customWidth="1"/>
    <col min="70" max="71" width="20.42578125" style="41" bestFit="1" customWidth="1"/>
    <col min="72" max="72" width="21" style="41" bestFit="1" customWidth="1"/>
    <col min="73" max="16384" width="9.140625" style="41"/>
  </cols>
  <sheetData>
    <row r="1" spans="1:30" ht="30" x14ac:dyDescent="0.25">
      <c r="A1" s="12" t="s">
        <v>52</v>
      </c>
      <c r="B1" s="41">
        <v>0.08</v>
      </c>
    </row>
    <row r="2" spans="1:30" x14ac:dyDescent="0.25">
      <c r="A2" s="12" t="s">
        <v>21</v>
      </c>
    </row>
    <row r="3" spans="1:30" ht="30" x14ac:dyDescent="0.25">
      <c r="A3" s="12" t="s">
        <v>54</v>
      </c>
    </row>
    <row r="4" spans="1:30" x14ac:dyDescent="0.25">
      <c r="A4" s="12"/>
      <c r="B4" s="11" t="s">
        <v>33</v>
      </c>
      <c r="C4" s="11"/>
      <c r="D4" s="11"/>
      <c r="E4" s="11"/>
      <c r="F4" s="11"/>
      <c r="G4" s="11"/>
      <c r="H4" s="11"/>
      <c r="I4" s="11"/>
      <c r="K4" s="11" t="s">
        <v>34</v>
      </c>
      <c r="L4" s="11"/>
      <c r="M4" s="11"/>
      <c r="N4" s="11"/>
      <c r="O4" s="11"/>
      <c r="P4" s="11"/>
      <c r="Q4" s="11"/>
      <c r="R4" s="11"/>
      <c r="T4" s="11" t="s">
        <v>10</v>
      </c>
      <c r="U4" s="11"/>
      <c r="V4" s="11"/>
      <c r="W4" s="11"/>
      <c r="X4" s="11"/>
      <c r="Y4" s="11"/>
      <c r="Z4" s="11"/>
      <c r="AA4" s="11"/>
    </row>
    <row r="5" spans="1:30" x14ac:dyDescent="0.25">
      <c r="A5" s="41" t="s">
        <v>0</v>
      </c>
      <c r="B5" s="41" t="s">
        <v>3</v>
      </c>
      <c r="C5" s="41" t="s">
        <v>4</v>
      </c>
      <c r="D5" s="41" t="s">
        <v>5</v>
      </c>
      <c r="E5" s="41" t="s">
        <v>6</v>
      </c>
      <c r="F5" s="41" t="s">
        <v>7</v>
      </c>
      <c r="G5" s="41" t="s">
        <v>8</v>
      </c>
      <c r="H5" s="41" t="s">
        <v>9</v>
      </c>
      <c r="I5" s="41" t="s">
        <v>11</v>
      </c>
      <c r="K5" s="41" t="s">
        <v>3</v>
      </c>
      <c r="L5" s="41" t="s">
        <v>4</v>
      </c>
      <c r="M5" s="41" t="s">
        <v>5</v>
      </c>
      <c r="N5" s="41" t="s">
        <v>6</v>
      </c>
      <c r="O5" s="41" t="s">
        <v>7</v>
      </c>
      <c r="P5" s="41" t="s">
        <v>8</v>
      </c>
      <c r="Q5" s="41" t="s">
        <v>9</v>
      </c>
      <c r="R5" s="41" t="s">
        <v>11</v>
      </c>
      <c r="T5" s="41" t="s">
        <v>3</v>
      </c>
      <c r="U5" s="41" t="s">
        <v>4</v>
      </c>
      <c r="V5" s="41" t="s">
        <v>5</v>
      </c>
      <c r="W5" s="41" t="s">
        <v>6</v>
      </c>
      <c r="X5" s="41" t="s">
        <v>7</v>
      </c>
      <c r="Y5" s="41" t="s">
        <v>8</v>
      </c>
      <c r="Z5" s="41" t="s">
        <v>9</v>
      </c>
      <c r="AA5" s="41" t="s">
        <v>11</v>
      </c>
      <c r="AC5" s="12"/>
      <c r="AD5" s="12"/>
    </row>
    <row r="6" spans="1:30" s="25" customFormat="1" x14ac:dyDescent="0.25">
      <c r="A6" s="41">
        <v>2020</v>
      </c>
      <c r="B6" s="8">
        <f>'SCR Undiscounted (1.5)'!B4/((1+$B$1)^($A6-$A$6))</f>
        <v>0</v>
      </c>
      <c r="C6" s="8">
        <f>'SCR Undiscounted (1.5)'!C4/((1+$B$1)^($A6-$A$6))</f>
        <v>0</v>
      </c>
      <c r="D6" s="8">
        <f>'SCR Undiscounted (1.5)'!D4/((1+$B$1)^($A6-$A$6))</f>
        <v>0</v>
      </c>
      <c r="E6" s="8">
        <f>'SCR Undiscounted (1.5)'!E4/((1+$B$1)^($A6-$A$6))</f>
        <v>0</v>
      </c>
      <c r="F6" s="8">
        <f>'SCR Undiscounted (1.5)'!F4/((1+$B$1)^($A6-$A$6))</f>
        <v>0</v>
      </c>
      <c r="G6" s="8">
        <f>'SCR Undiscounted (1.5)'!G4/((1+$B$1)^($A6-$A$6))</f>
        <v>0</v>
      </c>
      <c r="H6" s="8">
        <f>'SCR Undiscounted (1.5)'!H4/((1+$B$1)^($A6-$A$6))</f>
        <v>0</v>
      </c>
      <c r="I6" s="8">
        <f>'SCR Undiscounted (1.5)'!I4/((1+$B$1)^($A6-$A$6))</f>
        <v>0</v>
      </c>
      <c r="J6" s="22"/>
      <c r="K6" s="8">
        <f>'SCR Undiscounted (1.5)'!K4/((1+$B$1)^($A6-$A$6))</f>
        <v>0</v>
      </c>
      <c r="L6" s="8">
        <f>'SCR Undiscounted (1.5)'!L4/((1+$B$1)^($A6-$A$6))</f>
        <v>0</v>
      </c>
      <c r="M6" s="8">
        <f>'SCR Undiscounted (1.5)'!M4/((1+$B$1)^($A6-$A$6))</f>
        <v>0</v>
      </c>
      <c r="N6" s="8">
        <f>'SCR Undiscounted (1.5)'!N4/((1+$B$1)^($A6-$A$6))</f>
        <v>0</v>
      </c>
      <c r="O6" s="8">
        <f>'SCR Undiscounted (1.5)'!O4/((1+$B$1)^($A6-$A$6))</f>
        <v>0</v>
      </c>
      <c r="P6" s="8">
        <f>'SCR Undiscounted (1.5)'!P4/((1+$B$1)^($A6-$A$6))</f>
        <v>0</v>
      </c>
      <c r="Q6" s="8">
        <f>'SCR Undiscounted (1.5)'!Q4/((1+$B$1)^($A6-$A$6))</f>
        <v>0</v>
      </c>
      <c r="R6" s="8">
        <f>'SCR Undiscounted (1.5)'!R4/((1+$B$1)^($A6-$A$6))</f>
        <v>0</v>
      </c>
      <c r="S6" s="22"/>
      <c r="T6" s="8">
        <f>'SCR Undiscounted (1.5)'!T4/((1+$B$1)^($A6-$A$6))</f>
        <v>0</v>
      </c>
      <c r="U6" s="8">
        <f>'SCR Undiscounted (1.5)'!U4/((1+$B$1)^($A6-$A$6))</f>
        <v>0</v>
      </c>
      <c r="V6" s="8">
        <f>'SCR Undiscounted (1.5)'!V4/((1+$B$1)^($A6-$A$6))</f>
        <v>0</v>
      </c>
      <c r="W6" s="8">
        <f>'SCR Undiscounted (1.5)'!W4/((1+$B$1)^($A6-$A$6))</f>
        <v>0</v>
      </c>
      <c r="X6" s="8">
        <f>'SCR Undiscounted (1.5)'!X4/((1+$B$1)^($A6-$A$6))</f>
        <v>0</v>
      </c>
      <c r="Y6" s="8">
        <f>'SCR Undiscounted (1.5)'!Y4/((1+$B$1)^($A6-$A$6))</f>
        <v>0</v>
      </c>
      <c r="Z6" s="8">
        <f>'SCR Undiscounted (1.5)'!Z4/((1+$B$1)^($A6-$A$6))</f>
        <v>0</v>
      </c>
      <c r="AA6" s="8">
        <f>'SCR Undiscounted (1.5)'!AA4/((1+$B$1)^($A6-$A$6))</f>
        <v>0</v>
      </c>
      <c r="AB6" s="22"/>
    </row>
    <row r="7" spans="1:30" s="25" customFormat="1" x14ac:dyDescent="0.25">
      <c r="A7" s="41">
        <v>2021</v>
      </c>
      <c r="B7" s="8">
        <f>'SCR Undiscounted (1.5)'!B5/((1+$B$1)^($A7-$A$6))</f>
        <v>0</v>
      </c>
      <c r="C7" s="8">
        <f>'SCR Undiscounted (1.5)'!C5/((1+$B$1)^($A7-$A$6))</f>
        <v>0</v>
      </c>
      <c r="D7" s="8">
        <f>'SCR Undiscounted (1.5)'!D5/((1+$B$1)^($A7-$A$6))</f>
        <v>0</v>
      </c>
      <c r="E7" s="8">
        <f>'SCR Undiscounted (1.5)'!E5/((1+$B$1)^($A7-$A$6))</f>
        <v>0</v>
      </c>
      <c r="F7" s="8">
        <f>'SCR Undiscounted (1.5)'!F5/((1+$B$1)^($A7-$A$6))</f>
        <v>0</v>
      </c>
      <c r="G7" s="8">
        <f>'SCR Undiscounted (1.5)'!G5/((1+$B$1)^($A7-$A$6))</f>
        <v>0</v>
      </c>
      <c r="H7" s="8">
        <f>'SCR Undiscounted (1.5)'!H5/((1+$B$1)^($A7-$A$6))</f>
        <v>0</v>
      </c>
      <c r="I7" s="8">
        <f>'SCR Undiscounted (1.5)'!I5/((1+$B$1)^($A7-$A$6))</f>
        <v>0</v>
      </c>
      <c r="J7" s="22"/>
      <c r="K7" s="8">
        <f>'SCR Undiscounted (1.5)'!K5/((1+$B$1)^($A7-$A$6))</f>
        <v>0</v>
      </c>
      <c r="L7" s="8">
        <f>'SCR Undiscounted (1.5)'!L5/((1+$B$1)^($A7-$A$6))</f>
        <v>0</v>
      </c>
      <c r="M7" s="8">
        <f>'SCR Undiscounted (1.5)'!M5/((1+$B$1)^($A7-$A$6))</f>
        <v>0</v>
      </c>
      <c r="N7" s="8">
        <f>'SCR Undiscounted (1.5)'!N5/((1+$B$1)^($A7-$A$6))</f>
        <v>0</v>
      </c>
      <c r="O7" s="8">
        <f>'SCR Undiscounted (1.5)'!O5/((1+$B$1)^($A7-$A$6))</f>
        <v>0</v>
      </c>
      <c r="P7" s="8">
        <f>'SCR Undiscounted (1.5)'!P5/((1+$B$1)^($A7-$A$6))</f>
        <v>0</v>
      </c>
      <c r="Q7" s="8">
        <f>'SCR Undiscounted (1.5)'!Q5/((1+$B$1)^($A7-$A$6))</f>
        <v>0</v>
      </c>
      <c r="R7" s="8">
        <f>'SCR Undiscounted (1.5)'!R5/((1+$B$1)^($A7-$A$6))</f>
        <v>0</v>
      </c>
      <c r="S7" s="22"/>
      <c r="T7" s="8">
        <f>'SCR Undiscounted (1.5)'!T5/((1+$B$1)^($A7-$A$6))</f>
        <v>0</v>
      </c>
      <c r="U7" s="8">
        <f>'SCR Undiscounted (1.5)'!U5/((1+$B$1)^($A7-$A$6))</f>
        <v>0</v>
      </c>
      <c r="V7" s="8">
        <f>'SCR Undiscounted (1.5)'!V5/((1+$B$1)^($A7-$A$6))</f>
        <v>0</v>
      </c>
      <c r="W7" s="8">
        <f>'SCR Undiscounted (1.5)'!W5/((1+$B$1)^($A7-$A$6))</f>
        <v>0</v>
      </c>
      <c r="X7" s="8">
        <f>'SCR Undiscounted (1.5)'!X5/((1+$B$1)^($A7-$A$6))</f>
        <v>0</v>
      </c>
      <c r="Y7" s="8">
        <f>'SCR Undiscounted (1.5)'!Y5/((1+$B$1)^($A7-$A$6))</f>
        <v>0</v>
      </c>
      <c r="Z7" s="8">
        <f>'SCR Undiscounted (1.5)'!Z5/((1+$B$1)^($A7-$A$6))</f>
        <v>0</v>
      </c>
      <c r="AA7" s="8">
        <f>'SCR Undiscounted (1.5)'!AA5/((1+$B$1)^($A7-$A$6))</f>
        <v>0</v>
      </c>
      <c r="AB7" s="22"/>
    </row>
    <row r="8" spans="1:30" s="25" customFormat="1" x14ac:dyDescent="0.25">
      <c r="A8" s="41">
        <v>2022</v>
      </c>
      <c r="B8" s="8">
        <f>'SCR Undiscounted (1.5)'!B6/((1+$B$1)^($A8-$A$6))</f>
        <v>0</v>
      </c>
      <c r="C8" s="8">
        <f>'SCR Undiscounted (1.5)'!C6/((1+$B$1)^($A8-$A$6))</f>
        <v>0</v>
      </c>
      <c r="D8" s="8">
        <f>'SCR Undiscounted (1.5)'!D6/((1+$B$1)^($A8-$A$6))</f>
        <v>0</v>
      </c>
      <c r="E8" s="8">
        <f>'SCR Undiscounted (1.5)'!E6/((1+$B$1)^($A8-$A$6))</f>
        <v>0</v>
      </c>
      <c r="F8" s="8">
        <f>'SCR Undiscounted (1.5)'!F6/((1+$B$1)^($A8-$A$6))</f>
        <v>0</v>
      </c>
      <c r="G8" s="8">
        <f>'SCR Undiscounted (1.5)'!G6/((1+$B$1)^($A8-$A$6))</f>
        <v>0</v>
      </c>
      <c r="H8" s="8">
        <f>'SCR Undiscounted (1.5)'!H6/((1+$B$1)^($A8-$A$6))</f>
        <v>0</v>
      </c>
      <c r="I8" s="8">
        <f>'SCR Undiscounted (1.5)'!I6/((1+$B$1)^($A8-$A$6))</f>
        <v>0</v>
      </c>
      <c r="J8" s="22"/>
      <c r="K8" s="8">
        <f>'SCR Undiscounted (1.5)'!K6/((1+$B$1)^($A8-$A$6))</f>
        <v>0</v>
      </c>
      <c r="L8" s="8">
        <f>'SCR Undiscounted (1.5)'!L6/((1+$B$1)^($A8-$A$6))</f>
        <v>0</v>
      </c>
      <c r="M8" s="8">
        <f>'SCR Undiscounted (1.5)'!M6/((1+$B$1)^($A8-$A$6))</f>
        <v>0</v>
      </c>
      <c r="N8" s="8">
        <f>'SCR Undiscounted (1.5)'!N6/((1+$B$1)^($A8-$A$6))</f>
        <v>0</v>
      </c>
      <c r="O8" s="8">
        <f>'SCR Undiscounted (1.5)'!O6/((1+$B$1)^($A8-$A$6))</f>
        <v>0</v>
      </c>
      <c r="P8" s="8">
        <f>'SCR Undiscounted (1.5)'!P6/((1+$B$1)^($A8-$A$6))</f>
        <v>0</v>
      </c>
      <c r="Q8" s="8">
        <f>'SCR Undiscounted (1.5)'!Q6/((1+$B$1)^($A8-$A$6))</f>
        <v>0</v>
      </c>
      <c r="R8" s="8">
        <f>'SCR Undiscounted (1.5)'!R6/((1+$B$1)^($A8-$A$6))</f>
        <v>0</v>
      </c>
      <c r="S8" s="22"/>
      <c r="T8" s="8">
        <f>'SCR Undiscounted (1.5)'!T6/((1+$B$1)^($A8-$A$6))</f>
        <v>0</v>
      </c>
      <c r="U8" s="8">
        <f>'SCR Undiscounted (1.5)'!U6/((1+$B$1)^($A8-$A$6))</f>
        <v>0</v>
      </c>
      <c r="V8" s="8">
        <f>'SCR Undiscounted (1.5)'!V6/((1+$B$1)^($A8-$A$6))</f>
        <v>0</v>
      </c>
      <c r="W8" s="8">
        <f>'SCR Undiscounted (1.5)'!W6/((1+$B$1)^($A8-$A$6))</f>
        <v>0</v>
      </c>
      <c r="X8" s="8">
        <f>'SCR Undiscounted (1.5)'!X6/((1+$B$1)^($A8-$A$6))</f>
        <v>0</v>
      </c>
      <c r="Y8" s="8">
        <f>'SCR Undiscounted (1.5)'!Y6/((1+$B$1)^($A8-$A$6))</f>
        <v>0</v>
      </c>
      <c r="Z8" s="8">
        <f>'SCR Undiscounted (1.5)'!Z6/((1+$B$1)^($A8-$A$6))</f>
        <v>0</v>
      </c>
      <c r="AA8" s="8">
        <f>'SCR Undiscounted (1.5)'!AA6/((1+$B$1)^($A8-$A$6))</f>
        <v>0</v>
      </c>
      <c r="AB8" s="22"/>
    </row>
    <row r="9" spans="1:30" s="25" customFormat="1" x14ac:dyDescent="0.25">
      <c r="A9" s="41">
        <v>2023</v>
      </c>
      <c r="B9" s="8">
        <f>'SCR Undiscounted (1.5)'!B7/((1+$B$1)^($A9-$A$6))</f>
        <v>0</v>
      </c>
      <c r="C9" s="8">
        <f>'SCR Undiscounted (1.5)'!C7/((1+$B$1)^($A9-$A$6))</f>
        <v>0</v>
      </c>
      <c r="D9" s="8">
        <f>'SCR Undiscounted (1.5)'!D7/((1+$B$1)^($A9-$A$6))</f>
        <v>0</v>
      </c>
      <c r="E9" s="8">
        <f>'SCR Undiscounted (1.5)'!E7/((1+$B$1)^($A9-$A$6))</f>
        <v>0</v>
      </c>
      <c r="F9" s="8">
        <f>'SCR Undiscounted (1.5)'!F7/((1+$B$1)^($A9-$A$6))</f>
        <v>0</v>
      </c>
      <c r="G9" s="8">
        <f>'SCR Undiscounted (1.5)'!G7/((1+$B$1)^($A9-$A$6))</f>
        <v>0</v>
      </c>
      <c r="H9" s="8">
        <f>'SCR Undiscounted (1.5)'!H7/((1+$B$1)^($A9-$A$6))</f>
        <v>0</v>
      </c>
      <c r="I9" s="8">
        <f>'SCR Undiscounted (1.5)'!I7/((1+$B$1)^($A9-$A$6))</f>
        <v>0</v>
      </c>
      <c r="J9" s="22"/>
      <c r="K9" s="8">
        <f>'SCR Undiscounted (1.5)'!K7/((1+$B$1)^($A9-$A$6))</f>
        <v>0</v>
      </c>
      <c r="L9" s="8">
        <f>'SCR Undiscounted (1.5)'!L7/((1+$B$1)^($A9-$A$6))</f>
        <v>0</v>
      </c>
      <c r="M9" s="8">
        <f>'SCR Undiscounted (1.5)'!M7/((1+$B$1)^($A9-$A$6))</f>
        <v>0</v>
      </c>
      <c r="N9" s="8">
        <f>'SCR Undiscounted (1.5)'!N7/((1+$B$1)^($A9-$A$6))</f>
        <v>0</v>
      </c>
      <c r="O9" s="8">
        <f>'SCR Undiscounted (1.5)'!O7/((1+$B$1)^($A9-$A$6))</f>
        <v>0</v>
      </c>
      <c r="P9" s="8">
        <f>'SCR Undiscounted (1.5)'!P7/((1+$B$1)^($A9-$A$6))</f>
        <v>0</v>
      </c>
      <c r="Q9" s="8">
        <f>'SCR Undiscounted (1.5)'!Q7/((1+$B$1)^($A9-$A$6))</f>
        <v>0</v>
      </c>
      <c r="R9" s="8">
        <f>'SCR Undiscounted (1.5)'!R7/((1+$B$1)^($A9-$A$6))</f>
        <v>0</v>
      </c>
      <c r="S9" s="22"/>
      <c r="T9" s="8">
        <f>'SCR Undiscounted (1.5)'!T7/((1+$B$1)^($A9-$A$6))</f>
        <v>0</v>
      </c>
      <c r="U9" s="8">
        <f>'SCR Undiscounted (1.5)'!U7/((1+$B$1)^($A9-$A$6))</f>
        <v>0</v>
      </c>
      <c r="V9" s="8">
        <f>'SCR Undiscounted (1.5)'!V7/((1+$B$1)^($A9-$A$6))</f>
        <v>0</v>
      </c>
      <c r="W9" s="8">
        <f>'SCR Undiscounted (1.5)'!W7/((1+$B$1)^($A9-$A$6))</f>
        <v>0</v>
      </c>
      <c r="X9" s="8">
        <f>'SCR Undiscounted (1.5)'!X7/((1+$B$1)^($A9-$A$6))</f>
        <v>0</v>
      </c>
      <c r="Y9" s="8">
        <f>'SCR Undiscounted (1.5)'!Y7/((1+$B$1)^($A9-$A$6))</f>
        <v>0</v>
      </c>
      <c r="Z9" s="8">
        <f>'SCR Undiscounted (1.5)'!Z7/((1+$B$1)^($A9-$A$6))</f>
        <v>0</v>
      </c>
      <c r="AA9" s="8">
        <f>'SCR Undiscounted (1.5)'!AA7/((1+$B$1)^($A9-$A$6))</f>
        <v>0</v>
      </c>
      <c r="AB9" s="22"/>
    </row>
    <row r="10" spans="1:30" s="25" customFormat="1" x14ac:dyDescent="0.25">
      <c r="A10" s="41">
        <v>2024</v>
      </c>
      <c r="B10" s="8">
        <f>'SCR Undiscounted (1.5)'!B8/((1+$B$1)^($A10-$A$6))</f>
        <v>0</v>
      </c>
      <c r="C10" s="8">
        <f>'SCR Undiscounted (1.5)'!C8/((1+$B$1)^($A10-$A$6))</f>
        <v>0</v>
      </c>
      <c r="D10" s="8">
        <f>'SCR Undiscounted (1.5)'!D8/((1+$B$1)^($A10-$A$6))</f>
        <v>0</v>
      </c>
      <c r="E10" s="8">
        <f>'SCR Undiscounted (1.5)'!E8/((1+$B$1)^($A10-$A$6))</f>
        <v>0</v>
      </c>
      <c r="F10" s="8">
        <f>'SCR Undiscounted (1.5)'!F8/((1+$B$1)^($A10-$A$6))</f>
        <v>0</v>
      </c>
      <c r="G10" s="8">
        <f>'SCR Undiscounted (1.5)'!G8/((1+$B$1)^($A10-$A$6))</f>
        <v>0</v>
      </c>
      <c r="H10" s="8">
        <f>'SCR Undiscounted (1.5)'!H8/((1+$B$1)^($A10-$A$6))</f>
        <v>0</v>
      </c>
      <c r="I10" s="8">
        <f>'SCR Undiscounted (1.5)'!I8/((1+$B$1)^($A10-$A$6))</f>
        <v>0</v>
      </c>
      <c r="J10" s="22"/>
      <c r="K10" s="8">
        <f>'SCR Undiscounted (1.5)'!K8/((1+$B$1)^($A10-$A$6))</f>
        <v>0</v>
      </c>
      <c r="L10" s="8">
        <f>'SCR Undiscounted (1.5)'!L8/((1+$B$1)^($A10-$A$6))</f>
        <v>0</v>
      </c>
      <c r="M10" s="8">
        <f>'SCR Undiscounted (1.5)'!M8/((1+$B$1)^($A10-$A$6))</f>
        <v>0</v>
      </c>
      <c r="N10" s="8">
        <f>'SCR Undiscounted (1.5)'!N8/((1+$B$1)^($A10-$A$6))</f>
        <v>0</v>
      </c>
      <c r="O10" s="8">
        <f>'SCR Undiscounted (1.5)'!O8/((1+$B$1)^($A10-$A$6))</f>
        <v>0</v>
      </c>
      <c r="P10" s="8">
        <f>'SCR Undiscounted (1.5)'!P8/((1+$B$1)^($A10-$A$6))</f>
        <v>0</v>
      </c>
      <c r="Q10" s="8">
        <f>'SCR Undiscounted (1.5)'!Q8/((1+$B$1)^($A10-$A$6))</f>
        <v>0</v>
      </c>
      <c r="R10" s="8">
        <f>'SCR Undiscounted (1.5)'!R8/((1+$B$1)^($A10-$A$6))</f>
        <v>0</v>
      </c>
      <c r="S10" s="22"/>
      <c r="T10" s="8">
        <f>'SCR Undiscounted (1.5)'!T8/((1+$B$1)^($A10-$A$6))</f>
        <v>0</v>
      </c>
      <c r="U10" s="8">
        <f>'SCR Undiscounted (1.5)'!U8/((1+$B$1)^($A10-$A$6))</f>
        <v>0</v>
      </c>
      <c r="V10" s="8">
        <f>'SCR Undiscounted (1.5)'!V8/((1+$B$1)^($A10-$A$6))</f>
        <v>0</v>
      </c>
      <c r="W10" s="8">
        <f>'SCR Undiscounted (1.5)'!W8/((1+$B$1)^($A10-$A$6))</f>
        <v>0</v>
      </c>
      <c r="X10" s="8">
        <f>'SCR Undiscounted (1.5)'!X8/((1+$B$1)^($A10-$A$6))</f>
        <v>0</v>
      </c>
      <c r="Y10" s="8">
        <f>'SCR Undiscounted (1.5)'!Y8/((1+$B$1)^($A10-$A$6))</f>
        <v>0</v>
      </c>
      <c r="Z10" s="8">
        <f>'SCR Undiscounted (1.5)'!Z8/((1+$B$1)^($A10-$A$6))</f>
        <v>0</v>
      </c>
      <c r="AA10" s="8">
        <f>'SCR Undiscounted (1.5)'!AA8/((1+$B$1)^($A10-$A$6))</f>
        <v>0</v>
      </c>
      <c r="AB10" s="22"/>
    </row>
    <row r="11" spans="1:30" s="25" customFormat="1" x14ac:dyDescent="0.25">
      <c r="A11" s="41">
        <v>2025</v>
      </c>
      <c r="B11" s="8">
        <f>'SCR Undiscounted (1.5)'!B9/((1+$B$1)^($A11-$A$6))</f>
        <v>0</v>
      </c>
      <c r="C11" s="8">
        <f>'SCR Undiscounted (1.5)'!C9/((1+$B$1)^($A11-$A$6))</f>
        <v>0</v>
      </c>
      <c r="D11" s="8">
        <f>'SCR Undiscounted (1.5)'!D9/((1+$B$1)^($A11-$A$6))</f>
        <v>0</v>
      </c>
      <c r="E11" s="8">
        <f>'SCR Undiscounted (1.5)'!E9/((1+$B$1)^($A11-$A$6))</f>
        <v>0</v>
      </c>
      <c r="F11" s="8">
        <f>'SCR Undiscounted (1.5)'!F9/((1+$B$1)^($A11-$A$6))</f>
        <v>0</v>
      </c>
      <c r="G11" s="8">
        <f>'SCR Undiscounted (1.5)'!G9/((1+$B$1)^($A11-$A$6))</f>
        <v>0</v>
      </c>
      <c r="H11" s="8">
        <f>'SCR Undiscounted (1.5)'!H9/((1+$B$1)^($A11-$A$6))</f>
        <v>0</v>
      </c>
      <c r="I11" s="8">
        <f>'SCR Undiscounted (1.5)'!I9/((1+$B$1)^($A11-$A$6))</f>
        <v>0</v>
      </c>
      <c r="J11" s="22"/>
      <c r="K11" s="8">
        <f>'SCR Undiscounted (1.5)'!K9/((1+$B$1)^($A11-$A$6))</f>
        <v>0</v>
      </c>
      <c r="L11" s="8">
        <f>'SCR Undiscounted (1.5)'!L9/((1+$B$1)^($A11-$A$6))</f>
        <v>0</v>
      </c>
      <c r="M11" s="8">
        <f>'SCR Undiscounted (1.5)'!M9/((1+$B$1)^($A11-$A$6))</f>
        <v>0</v>
      </c>
      <c r="N11" s="8">
        <f>'SCR Undiscounted (1.5)'!N9/((1+$B$1)^($A11-$A$6))</f>
        <v>0</v>
      </c>
      <c r="O11" s="8">
        <f>'SCR Undiscounted (1.5)'!O9/((1+$B$1)^($A11-$A$6))</f>
        <v>0</v>
      </c>
      <c r="P11" s="8">
        <f>'SCR Undiscounted (1.5)'!P9/((1+$B$1)^($A11-$A$6))</f>
        <v>0</v>
      </c>
      <c r="Q11" s="8">
        <f>'SCR Undiscounted (1.5)'!Q9/((1+$B$1)^($A11-$A$6))</f>
        <v>0</v>
      </c>
      <c r="R11" s="8">
        <f>'SCR Undiscounted (1.5)'!R9/((1+$B$1)^($A11-$A$6))</f>
        <v>0</v>
      </c>
      <c r="S11" s="22"/>
      <c r="T11" s="8">
        <f>'SCR Undiscounted (1.5)'!T9/((1+$B$1)^($A11-$A$6))</f>
        <v>0</v>
      </c>
      <c r="U11" s="8">
        <f>'SCR Undiscounted (1.5)'!U9/((1+$B$1)^($A11-$A$6))</f>
        <v>0</v>
      </c>
      <c r="V11" s="8">
        <f>'SCR Undiscounted (1.5)'!V9/((1+$B$1)^($A11-$A$6))</f>
        <v>0</v>
      </c>
      <c r="W11" s="8">
        <f>'SCR Undiscounted (1.5)'!W9/((1+$B$1)^($A11-$A$6))</f>
        <v>0</v>
      </c>
      <c r="X11" s="8">
        <f>'SCR Undiscounted (1.5)'!X9/((1+$B$1)^($A11-$A$6))</f>
        <v>0</v>
      </c>
      <c r="Y11" s="8">
        <f>'SCR Undiscounted (1.5)'!Y9/((1+$B$1)^($A11-$A$6))</f>
        <v>0</v>
      </c>
      <c r="Z11" s="8">
        <f>'SCR Undiscounted (1.5)'!Z9/((1+$B$1)^($A11-$A$6))</f>
        <v>0</v>
      </c>
      <c r="AA11" s="8">
        <f>'SCR Undiscounted (1.5)'!AA9/((1+$B$1)^($A11-$A$6))</f>
        <v>0</v>
      </c>
      <c r="AB11" s="22"/>
    </row>
    <row r="12" spans="1:30" s="25" customFormat="1" x14ac:dyDescent="0.25">
      <c r="A12" s="41">
        <v>2026</v>
      </c>
      <c r="B12" s="8">
        <f>'SCR Undiscounted (1.5)'!B10/((1+$B$1)^($A12-$A$6))</f>
        <v>0</v>
      </c>
      <c r="C12" s="8">
        <f>'SCR Undiscounted (1.5)'!C10/((1+$B$1)^($A12-$A$6))</f>
        <v>0</v>
      </c>
      <c r="D12" s="8">
        <f>'SCR Undiscounted (1.5)'!D10/((1+$B$1)^($A12-$A$6))</f>
        <v>0</v>
      </c>
      <c r="E12" s="8">
        <f>'SCR Undiscounted (1.5)'!E10/((1+$B$1)^($A12-$A$6))</f>
        <v>0</v>
      </c>
      <c r="F12" s="8">
        <f>'SCR Undiscounted (1.5)'!F10/((1+$B$1)^($A12-$A$6))</f>
        <v>0</v>
      </c>
      <c r="G12" s="8">
        <f>'SCR Undiscounted (1.5)'!G10/((1+$B$1)^($A12-$A$6))</f>
        <v>0</v>
      </c>
      <c r="H12" s="8">
        <f>'SCR Undiscounted (1.5)'!H10/((1+$B$1)^($A12-$A$6))</f>
        <v>0</v>
      </c>
      <c r="I12" s="8">
        <f>'SCR Undiscounted (1.5)'!I10/((1+$B$1)^($A12-$A$6))</f>
        <v>0</v>
      </c>
      <c r="J12" s="22"/>
      <c r="K12" s="8">
        <f>'SCR Undiscounted (1.5)'!K10/((1+$B$1)^($A12-$A$6))</f>
        <v>0</v>
      </c>
      <c r="L12" s="8">
        <f>'SCR Undiscounted (1.5)'!L10/((1+$B$1)^($A12-$A$6))</f>
        <v>0</v>
      </c>
      <c r="M12" s="8">
        <f>'SCR Undiscounted (1.5)'!M10/((1+$B$1)^($A12-$A$6))</f>
        <v>0</v>
      </c>
      <c r="N12" s="8">
        <f>'SCR Undiscounted (1.5)'!N10/((1+$B$1)^($A12-$A$6))</f>
        <v>0</v>
      </c>
      <c r="O12" s="8">
        <f>'SCR Undiscounted (1.5)'!O10/((1+$B$1)^($A12-$A$6))</f>
        <v>0</v>
      </c>
      <c r="P12" s="8">
        <f>'SCR Undiscounted (1.5)'!P10/((1+$B$1)^($A12-$A$6))</f>
        <v>0</v>
      </c>
      <c r="Q12" s="8">
        <f>'SCR Undiscounted (1.5)'!Q10/((1+$B$1)^($A12-$A$6))</f>
        <v>0</v>
      </c>
      <c r="R12" s="8">
        <f>'SCR Undiscounted (1.5)'!R10/((1+$B$1)^($A12-$A$6))</f>
        <v>0</v>
      </c>
      <c r="S12" s="22"/>
      <c r="T12" s="8">
        <f>'SCR Undiscounted (1.5)'!T10/((1+$B$1)^($A12-$A$6))</f>
        <v>0</v>
      </c>
      <c r="U12" s="8">
        <f>'SCR Undiscounted (1.5)'!U10/((1+$B$1)^($A12-$A$6))</f>
        <v>0</v>
      </c>
      <c r="V12" s="8">
        <f>'SCR Undiscounted (1.5)'!V10/((1+$B$1)^($A12-$A$6))</f>
        <v>0</v>
      </c>
      <c r="W12" s="8">
        <f>'SCR Undiscounted (1.5)'!W10/((1+$B$1)^($A12-$A$6))</f>
        <v>0</v>
      </c>
      <c r="X12" s="8">
        <f>'SCR Undiscounted (1.5)'!X10/((1+$B$1)^($A12-$A$6))</f>
        <v>0</v>
      </c>
      <c r="Y12" s="8">
        <f>'SCR Undiscounted (1.5)'!Y10/((1+$B$1)^($A12-$A$6))</f>
        <v>0</v>
      </c>
      <c r="Z12" s="8">
        <f>'SCR Undiscounted (1.5)'!Z10/((1+$B$1)^($A12-$A$6))</f>
        <v>0</v>
      </c>
      <c r="AA12" s="8">
        <f>'SCR Undiscounted (1.5)'!AA10/((1+$B$1)^($A12-$A$6))</f>
        <v>0</v>
      </c>
      <c r="AB12" s="22"/>
    </row>
    <row r="13" spans="1:30" s="25" customFormat="1" x14ac:dyDescent="0.25">
      <c r="A13" s="41">
        <v>2027</v>
      </c>
      <c r="B13" s="8">
        <f>'SCR Undiscounted (1.5)'!B11/((1+$B$1)^($A13-$A$6))</f>
        <v>0</v>
      </c>
      <c r="C13" s="8">
        <f>'SCR Undiscounted (1.5)'!C11/((1+$B$1)^($A13-$A$6))</f>
        <v>0</v>
      </c>
      <c r="D13" s="8">
        <f>'SCR Undiscounted (1.5)'!D11/((1+$B$1)^($A13-$A$6))</f>
        <v>0</v>
      </c>
      <c r="E13" s="8">
        <f>'SCR Undiscounted (1.5)'!E11/((1+$B$1)^($A13-$A$6))</f>
        <v>0</v>
      </c>
      <c r="F13" s="8">
        <f>'SCR Undiscounted (1.5)'!F11/((1+$B$1)^($A13-$A$6))</f>
        <v>0</v>
      </c>
      <c r="G13" s="8">
        <f>'SCR Undiscounted (1.5)'!G11/((1+$B$1)^($A13-$A$6))</f>
        <v>0</v>
      </c>
      <c r="H13" s="8">
        <f>'SCR Undiscounted (1.5)'!H11/((1+$B$1)^($A13-$A$6))</f>
        <v>0</v>
      </c>
      <c r="I13" s="8">
        <f>'SCR Undiscounted (1.5)'!I11/((1+$B$1)^($A13-$A$6))</f>
        <v>0</v>
      </c>
      <c r="J13" s="22"/>
      <c r="K13" s="8">
        <f>'SCR Undiscounted (1.5)'!K11/((1+$B$1)^($A13-$A$6))</f>
        <v>0</v>
      </c>
      <c r="L13" s="8">
        <f>'SCR Undiscounted (1.5)'!L11/((1+$B$1)^($A13-$A$6))</f>
        <v>0</v>
      </c>
      <c r="M13" s="8">
        <f>'SCR Undiscounted (1.5)'!M11/((1+$B$1)^($A13-$A$6))</f>
        <v>0</v>
      </c>
      <c r="N13" s="8">
        <f>'SCR Undiscounted (1.5)'!N11/((1+$B$1)^($A13-$A$6))</f>
        <v>0</v>
      </c>
      <c r="O13" s="8">
        <f>'SCR Undiscounted (1.5)'!O11/((1+$B$1)^($A13-$A$6))</f>
        <v>0</v>
      </c>
      <c r="P13" s="8">
        <f>'SCR Undiscounted (1.5)'!P11/((1+$B$1)^($A13-$A$6))</f>
        <v>0</v>
      </c>
      <c r="Q13" s="8">
        <f>'SCR Undiscounted (1.5)'!Q11/((1+$B$1)^($A13-$A$6))</f>
        <v>0</v>
      </c>
      <c r="R13" s="8">
        <f>'SCR Undiscounted (1.5)'!R11/((1+$B$1)^($A13-$A$6))</f>
        <v>0</v>
      </c>
      <c r="S13" s="22"/>
      <c r="T13" s="8">
        <f>'SCR Undiscounted (1.5)'!T11/((1+$B$1)^($A13-$A$6))</f>
        <v>0</v>
      </c>
      <c r="U13" s="8">
        <f>'SCR Undiscounted (1.5)'!U11/((1+$B$1)^($A13-$A$6))</f>
        <v>0</v>
      </c>
      <c r="V13" s="8">
        <f>'SCR Undiscounted (1.5)'!V11/((1+$B$1)^($A13-$A$6))</f>
        <v>0</v>
      </c>
      <c r="W13" s="8">
        <f>'SCR Undiscounted (1.5)'!W11/((1+$B$1)^($A13-$A$6))</f>
        <v>0</v>
      </c>
      <c r="X13" s="8">
        <f>'SCR Undiscounted (1.5)'!X11/((1+$B$1)^($A13-$A$6))</f>
        <v>0</v>
      </c>
      <c r="Y13" s="8">
        <f>'SCR Undiscounted (1.5)'!Y11/((1+$B$1)^($A13-$A$6))</f>
        <v>0</v>
      </c>
      <c r="Z13" s="8">
        <f>'SCR Undiscounted (1.5)'!Z11/((1+$B$1)^($A13-$A$6))</f>
        <v>0</v>
      </c>
      <c r="AA13" s="8">
        <f>'SCR Undiscounted (1.5)'!AA11/((1+$B$1)^($A13-$A$6))</f>
        <v>0</v>
      </c>
      <c r="AB13" s="22"/>
    </row>
    <row r="14" spans="1:30" s="25" customFormat="1" x14ac:dyDescent="0.25">
      <c r="A14" s="41">
        <v>2028</v>
      </c>
      <c r="B14" s="8">
        <f>'SCR Undiscounted (1.5)'!B12/((1+$B$1)^($A14-$A$6))</f>
        <v>0</v>
      </c>
      <c r="C14" s="8">
        <f>'SCR Undiscounted (1.5)'!C12/((1+$B$1)^($A14-$A$6))</f>
        <v>0</v>
      </c>
      <c r="D14" s="8">
        <f>'SCR Undiscounted (1.5)'!D12/((1+$B$1)^($A14-$A$6))</f>
        <v>0</v>
      </c>
      <c r="E14" s="8">
        <f>'SCR Undiscounted (1.5)'!E12/((1+$B$1)^($A14-$A$6))</f>
        <v>0</v>
      </c>
      <c r="F14" s="8">
        <f>'SCR Undiscounted (1.5)'!F12/((1+$B$1)^($A14-$A$6))</f>
        <v>0</v>
      </c>
      <c r="G14" s="8">
        <f>'SCR Undiscounted (1.5)'!G12/((1+$B$1)^($A14-$A$6))</f>
        <v>0</v>
      </c>
      <c r="H14" s="8">
        <f>'SCR Undiscounted (1.5)'!H12/((1+$B$1)^($A14-$A$6))</f>
        <v>0</v>
      </c>
      <c r="I14" s="8">
        <f>'SCR Undiscounted (1.5)'!I12/((1+$B$1)^($A14-$A$6))</f>
        <v>0</v>
      </c>
      <c r="J14" s="22"/>
      <c r="K14" s="8">
        <f>'SCR Undiscounted (1.5)'!K12/((1+$B$1)^($A14-$A$6))</f>
        <v>0</v>
      </c>
      <c r="L14" s="8">
        <f>'SCR Undiscounted (1.5)'!L12/((1+$B$1)^($A14-$A$6))</f>
        <v>0</v>
      </c>
      <c r="M14" s="8">
        <f>'SCR Undiscounted (1.5)'!M12/((1+$B$1)^($A14-$A$6))</f>
        <v>0</v>
      </c>
      <c r="N14" s="8">
        <f>'SCR Undiscounted (1.5)'!N12/((1+$B$1)^($A14-$A$6))</f>
        <v>0</v>
      </c>
      <c r="O14" s="8">
        <f>'SCR Undiscounted (1.5)'!O12/((1+$B$1)^($A14-$A$6))</f>
        <v>0</v>
      </c>
      <c r="P14" s="8">
        <f>'SCR Undiscounted (1.5)'!P12/((1+$B$1)^($A14-$A$6))</f>
        <v>0</v>
      </c>
      <c r="Q14" s="8">
        <f>'SCR Undiscounted (1.5)'!Q12/((1+$B$1)^($A14-$A$6))</f>
        <v>0</v>
      </c>
      <c r="R14" s="8">
        <f>'SCR Undiscounted (1.5)'!R12/((1+$B$1)^($A14-$A$6))</f>
        <v>0</v>
      </c>
      <c r="S14" s="22"/>
      <c r="T14" s="8">
        <f>'SCR Undiscounted (1.5)'!T12/((1+$B$1)^($A14-$A$6))</f>
        <v>0</v>
      </c>
      <c r="U14" s="8">
        <f>'SCR Undiscounted (1.5)'!U12/((1+$B$1)^($A14-$A$6))</f>
        <v>0</v>
      </c>
      <c r="V14" s="8">
        <f>'SCR Undiscounted (1.5)'!V12/((1+$B$1)^($A14-$A$6))</f>
        <v>0</v>
      </c>
      <c r="W14" s="8">
        <f>'SCR Undiscounted (1.5)'!W12/((1+$B$1)^($A14-$A$6))</f>
        <v>0</v>
      </c>
      <c r="X14" s="8">
        <f>'SCR Undiscounted (1.5)'!X12/((1+$B$1)^($A14-$A$6))</f>
        <v>0</v>
      </c>
      <c r="Y14" s="8">
        <f>'SCR Undiscounted (1.5)'!Y12/((1+$B$1)^($A14-$A$6))</f>
        <v>0</v>
      </c>
      <c r="Z14" s="8">
        <f>'SCR Undiscounted (1.5)'!Z12/((1+$B$1)^($A14-$A$6))</f>
        <v>0</v>
      </c>
      <c r="AA14" s="8">
        <f>'SCR Undiscounted (1.5)'!AA12/((1+$B$1)^($A14-$A$6))</f>
        <v>0</v>
      </c>
      <c r="AB14" s="22"/>
    </row>
    <row r="15" spans="1:30" s="25" customFormat="1" x14ac:dyDescent="0.25">
      <c r="A15" s="41">
        <v>2029</v>
      </c>
      <c r="B15" s="8">
        <f>'SCR Undiscounted (1.5)'!B13/((1+$B$1)^($A15-$A$6))</f>
        <v>0</v>
      </c>
      <c r="C15" s="8">
        <f>'SCR Undiscounted (1.5)'!C13/((1+$B$1)^($A15-$A$6))</f>
        <v>0</v>
      </c>
      <c r="D15" s="8">
        <f>'SCR Undiscounted (1.5)'!D13/((1+$B$1)^($A15-$A$6))</f>
        <v>0</v>
      </c>
      <c r="E15" s="8">
        <f>'SCR Undiscounted (1.5)'!E13/((1+$B$1)^($A15-$A$6))</f>
        <v>0</v>
      </c>
      <c r="F15" s="8">
        <f>'SCR Undiscounted (1.5)'!F13/((1+$B$1)^($A15-$A$6))</f>
        <v>0</v>
      </c>
      <c r="G15" s="8">
        <f>'SCR Undiscounted (1.5)'!G13/((1+$B$1)^($A15-$A$6))</f>
        <v>0</v>
      </c>
      <c r="H15" s="8">
        <f>'SCR Undiscounted (1.5)'!H13/((1+$B$1)^($A15-$A$6))</f>
        <v>0</v>
      </c>
      <c r="I15" s="8">
        <f>'SCR Undiscounted (1.5)'!I13/((1+$B$1)^($A15-$A$6))</f>
        <v>0</v>
      </c>
      <c r="J15" s="22"/>
      <c r="K15" s="8">
        <f>'SCR Undiscounted (1.5)'!K13/((1+$B$1)^($A15-$A$6))</f>
        <v>0</v>
      </c>
      <c r="L15" s="8">
        <f>'SCR Undiscounted (1.5)'!L13/((1+$B$1)^($A15-$A$6))</f>
        <v>0</v>
      </c>
      <c r="M15" s="8">
        <f>'SCR Undiscounted (1.5)'!M13/((1+$B$1)^($A15-$A$6))</f>
        <v>0</v>
      </c>
      <c r="N15" s="8">
        <f>'SCR Undiscounted (1.5)'!N13/((1+$B$1)^($A15-$A$6))</f>
        <v>0</v>
      </c>
      <c r="O15" s="8">
        <f>'SCR Undiscounted (1.5)'!O13/((1+$B$1)^($A15-$A$6))</f>
        <v>0</v>
      </c>
      <c r="P15" s="8">
        <f>'SCR Undiscounted (1.5)'!P13/((1+$B$1)^($A15-$A$6))</f>
        <v>0</v>
      </c>
      <c r="Q15" s="8">
        <f>'SCR Undiscounted (1.5)'!Q13/((1+$B$1)^($A15-$A$6))</f>
        <v>0</v>
      </c>
      <c r="R15" s="8">
        <f>'SCR Undiscounted (1.5)'!R13/((1+$B$1)^($A15-$A$6))</f>
        <v>0</v>
      </c>
      <c r="S15" s="22"/>
      <c r="T15" s="8">
        <f>'SCR Undiscounted (1.5)'!T13/((1+$B$1)^($A15-$A$6))</f>
        <v>0</v>
      </c>
      <c r="U15" s="8">
        <f>'SCR Undiscounted (1.5)'!U13/((1+$B$1)^($A15-$A$6))</f>
        <v>0</v>
      </c>
      <c r="V15" s="8">
        <f>'SCR Undiscounted (1.5)'!V13/((1+$B$1)^($A15-$A$6))</f>
        <v>0</v>
      </c>
      <c r="W15" s="8">
        <f>'SCR Undiscounted (1.5)'!W13/((1+$B$1)^($A15-$A$6))</f>
        <v>0</v>
      </c>
      <c r="X15" s="8">
        <f>'SCR Undiscounted (1.5)'!X13/((1+$B$1)^($A15-$A$6))</f>
        <v>0</v>
      </c>
      <c r="Y15" s="8">
        <f>'SCR Undiscounted (1.5)'!Y13/((1+$B$1)^($A15-$A$6))</f>
        <v>0</v>
      </c>
      <c r="Z15" s="8">
        <f>'SCR Undiscounted (1.5)'!Z13/((1+$B$1)^($A15-$A$6))</f>
        <v>0</v>
      </c>
      <c r="AA15" s="8">
        <f>'SCR Undiscounted (1.5)'!AA13/((1+$B$1)^($A15-$A$6))</f>
        <v>0</v>
      </c>
      <c r="AB15" s="22"/>
    </row>
    <row r="16" spans="1:30" s="25" customFormat="1" x14ac:dyDescent="0.25">
      <c r="A16" s="41">
        <v>2030</v>
      </c>
      <c r="B16" s="8">
        <f>'SCR Undiscounted (1.5)'!B14/((1+$B$1)^($A16-$A$6))</f>
        <v>0</v>
      </c>
      <c r="C16" s="8">
        <f>'SCR Undiscounted (1.5)'!C14/((1+$B$1)^($A16-$A$6))</f>
        <v>0</v>
      </c>
      <c r="D16" s="8">
        <f>'SCR Undiscounted (1.5)'!D14/((1+$B$1)^($A16-$A$6))</f>
        <v>0</v>
      </c>
      <c r="E16" s="8">
        <f>'SCR Undiscounted (1.5)'!E14/((1+$B$1)^($A16-$A$6))</f>
        <v>0</v>
      </c>
      <c r="F16" s="8">
        <f>'SCR Undiscounted (1.5)'!F14/((1+$B$1)^($A16-$A$6))</f>
        <v>0</v>
      </c>
      <c r="G16" s="8">
        <f>'SCR Undiscounted (1.5)'!G14/((1+$B$1)^($A16-$A$6))</f>
        <v>0</v>
      </c>
      <c r="H16" s="8">
        <f>'SCR Undiscounted (1.5)'!H14/((1+$B$1)^($A16-$A$6))</f>
        <v>0</v>
      </c>
      <c r="I16" s="8">
        <f>'SCR Undiscounted (1.5)'!I14/((1+$B$1)^($A16-$A$6))</f>
        <v>0</v>
      </c>
      <c r="J16" s="22"/>
      <c r="K16" s="8">
        <f>'SCR Undiscounted (1.5)'!K14/((1+$B$1)^($A16-$A$6))</f>
        <v>0</v>
      </c>
      <c r="L16" s="8">
        <f>'SCR Undiscounted (1.5)'!L14/((1+$B$1)^($A16-$A$6))</f>
        <v>0</v>
      </c>
      <c r="M16" s="8">
        <f>'SCR Undiscounted (1.5)'!M14/((1+$B$1)^($A16-$A$6))</f>
        <v>0</v>
      </c>
      <c r="N16" s="8">
        <f>'SCR Undiscounted (1.5)'!N14/((1+$B$1)^($A16-$A$6))</f>
        <v>0</v>
      </c>
      <c r="O16" s="8">
        <f>'SCR Undiscounted (1.5)'!O14/((1+$B$1)^($A16-$A$6))</f>
        <v>0</v>
      </c>
      <c r="P16" s="8">
        <f>'SCR Undiscounted (1.5)'!P14/((1+$B$1)^($A16-$A$6))</f>
        <v>0</v>
      </c>
      <c r="Q16" s="8">
        <f>'SCR Undiscounted (1.5)'!Q14/((1+$B$1)^($A16-$A$6))</f>
        <v>0</v>
      </c>
      <c r="R16" s="8">
        <f>'SCR Undiscounted (1.5)'!R14/((1+$B$1)^($A16-$A$6))</f>
        <v>0</v>
      </c>
      <c r="S16" s="22"/>
      <c r="T16" s="8">
        <f>'SCR Undiscounted (1.5)'!T14/((1+$B$1)^($A16-$A$6))</f>
        <v>0</v>
      </c>
      <c r="U16" s="8">
        <f>'SCR Undiscounted (1.5)'!U14/((1+$B$1)^($A16-$A$6))</f>
        <v>0</v>
      </c>
      <c r="V16" s="8">
        <f>'SCR Undiscounted (1.5)'!V14/((1+$B$1)^($A16-$A$6))</f>
        <v>0</v>
      </c>
      <c r="W16" s="8">
        <f>'SCR Undiscounted (1.5)'!W14/((1+$B$1)^($A16-$A$6))</f>
        <v>0</v>
      </c>
      <c r="X16" s="8">
        <f>'SCR Undiscounted (1.5)'!X14/((1+$B$1)^($A16-$A$6))</f>
        <v>0</v>
      </c>
      <c r="Y16" s="8">
        <f>'SCR Undiscounted (1.5)'!Y14/((1+$B$1)^($A16-$A$6))</f>
        <v>0</v>
      </c>
      <c r="Z16" s="8">
        <f>'SCR Undiscounted (1.5)'!Z14/((1+$B$1)^($A16-$A$6))</f>
        <v>0</v>
      </c>
      <c r="AA16" s="8">
        <f>'SCR Undiscounted (1.5)'!AA14/((1+$B$1)^($A16-$A$6))</f>
        <v>0</v>
      </c>
      <c r="AB16" s="22"/>
    </row>
    <row r="17" spans="1:30" s="25" customFormat="1" x14ac:dyDescent="0.25">
      <c r="A17" s="41">
        <v>2031</v>
      </c>
      <c r="B17" s="8">
        <f>'SCR Undiscounted (1.5)'!B15/((1+$B$1)^($A17-$A$6))</f>
        <v>0</v>
      </c>
      <c r="C17" s="8">
        <f>'SCR Undiscounted (1.5)'!C15/((1+$B$1)^($A17-$A$6))</f>
        <v>0</v>
      </c>
      <c r="D17" s="8">
        <f>'SCR Undiscounted (1.5)'!D15/((1+$B$1)^($A17-$A$6))</f>
        <v>0</v>
      </c>
      <c r="E17" s="8">
        <f>'SCR Undiscounted (1.5)'!E15/((1+$B$1)^($A17-$A$6))</f>
        <v>0</v>
      </c>
      <c r="F17" s="8">
        <f>'SCR Undiscounted (1.5)'!F15/((1+$B$1)^($A17-$A$6))</f>
        <v>0</v>
      </c>
      <c r="G17" s="8">
        <f>'SCR Undiscounted (1.5)'!G15/((1+$B$1)^($A17-$A$6))</f>
        <v>0</v>
      </c>
      <c r="H17" s="8">
        <f>'SCR Undiscounted (1.5)'!H15/((1+$B$1)^($A17-$A$6))</f>
        <v>0</v>
      </c>
      <c r="I17" s="8">
        <f>'SCR Undiscounted (1.5)'!I15/((1+$B$1)^($A17-$A$6))</f>
        <v>0</v>
      </c>
      <c r="J17" s="22"/>
      <c r="K17" s="8">
        <f>'SCR Undiscounted (1.5)'!K15/((1+$B$1)^($A17-$A$6))</f>
        <v>0</v>
      </c>
      <c r="L17" s="8">
        <f>'SCR Undiscounted (1.5)'!L15/((1+$B$1)^($A17-$A$6))</f>
        <v>0</v>
      </c>
      <c r="M17" s="8">
        <f>'SCR Undiscounted (1.5)'!M15/((1+$B$1)^($A17-$A$6))</f>
        <v>0</v>
      </c>
      <c r="N17" s="8">
        <f>'SCR Undiscounted (1.5)'!N15/((1+$B$1)^($A17-$A$6))</f>
        <v>0</v>
      </c>
      <c r="O17" s="8">
        <f>'SCR Undiscounted (1.5)'!O15/((1+$B$1)^($A17-$A$6))</f>
        <v>0</v>
      </c>
      <c r="P17" s="8">
        <f>'SCR Undiscounted (1.5)'!P15/((1+$B$1)^($A17-$A$6))</f>
        <v>0</v>
      </c>
      <c r="Q17" s="8">
        <f>'SCR Undiscounted (1.5)'!Q15/((1+$B$1)^($A17-$A$6))</f>
        <v>0</v>
      </c>
      <c r="R17" s="8">
        <f>'SCR Undiscounted (1.5)'!R15/((1+$B$1)^($A17-$A$6))</f>
        <v>0</v>
      </c>
      <c r="S17" s="22"/>
      <c r="T17" s="8">
        <f>'SCR Undiscounted (1.5)'!T15/((1+$B$1)^($A17-$A$6))</f>
        <v>0</v>
      </c>
      <c r="U17" s="8">
        <f>'SCR Undiscounted (1.5)'!U15/((1+$B$1)^($A17-$A$6))</f>
        <v>0</v>
      </c>
      <c r="V17" s="8">
        <f>'SCR Undiscounted (1.5)'!V15/((1+$B$1)^($A17-$A$6))</f>
        <v>0</v>
      </c>
      <c r="W17" s="8">
        <f>'SCR Undiscounted (1.5)'!W15/((1+$B$1)^($A17-$A$6))</f>
        <v>0</v>
      </c>
      <c r="X17" s="8">
        <f>'SCR Undiscounted (1.5)'!X15/((1+$B$1)^($A17-$A$6))</f>
        <v>0</v>
      </c>
      <c r="Y17" s="8">
        <f>'SCR Undiscounted (1.5)'!Y15/((1+$B$1)^($A17-$A$6))</f>
        <v>0</v>
      </c>
      <c r="Z17" s="8">
        <f>'SCR Undiscounted (1.5)'!Z15/((1+$B$1)^($A17-$A$6))</f>
        <v>0</v>
      </c>
      <c r="AA17" s="8">
        <f>'SCR Undiscounted (1.5)'!AA15/((1+$B$1)^($A17-$A$6))</f>
        <v>0</v>
      </c>
      <c r="AB17" s="22"/>
    </row>
    <row r="18" spans="1:30" s="25" customFormat="1" x14ac:dyDescent="0.25">
      <c r="A18" s="41">
        <v>2032</v>
      </c>
      <c r="B18" s="8">
        <f>'SCR Undiscounted (1.5)'!B16/((1+$B$1)^($A18-$A$6))</f>
        <v>0</v>
      </c>
      <c r="C18" s="8">
        <f>'SCR Undiscounted (1.5)'!C16/((1+$B$1)^($A18-$A$6))</f>
        <v>0</v>
      </c>
      <c r="D18" s="8">
        <f>'SCR Undiscounted (1.5)'!D16/((1+$B$1)^($A18-$A$6))</f>
        <v>0</v>
      </c>
      <c r="E18" s="8">
        <f>'SCR Undiscounted (1.5)'!E16/((1+$B$1)^($A18-$A$6))</f>
        <v>0</v>
      </c>
      <c r="F18" s="8">
        <f>'SCR Undiscounted (1.5)'!F16/((1+$B$1)^($A18-$A$6))</f>
        <v>0</v>
      </c>
      <c r="G18" s="8">
        <f>'SCR Undiscounted (1.5)'!G16/((1+$B$1)^($A18-$A$6))</f>
        <v>0</v>
      </c>
      <c r="H18" s="8">
        <f>'SCR Undiscounted (1.5)'!H16/((1+$B$1)^($A18-$A$6))</f>
        <v>0</v>
      </c>
      <c r="I18" s="8">
        <f>'SCR Undiscounted (1.5)'!I16/((1+$B$1)^($A18-$A$6))</f>
        <v>0</v>
      </c>
      <c r="J18" s="22"/>
      <c r="K18" s="8">
        <f>'SCR Undiscounted (1.5)'!K16/((1+$B$1)^($A18-$A$6))</f>
        <v>0</v>
      </c>
      <c r="L18" s="8">
        <f>'SCR Undiscounted (1.5)'!L16/((1+$B$1)^($A18-$A$6))</f>
        <v>0</v>
      </c>
      <c r="M18" s="8">
        <f>'SCR Undiscounted (1.5)'!M16/((1+$B$1)^($A18-$A$6))</f>
        <v>0</v>
      </c>
      <c r="N18" s="8">
        <f>'SCR Undiscounted (1.5)'!N16/((1+$B$1)^($A18-$A$6))</f>
        <v>0</v>
      </c>
      <c r="O18" s="8">
        <f>'SCR Undiscounted (1.5)'!O16/((1+$B$1)^($A18-$A$6))</f>
        <v>0</v>
      </c>
      <c r="P18" s="8">
        <f>'SCR Undiscounted (1.5)'!P16/((1+$B$1)^($A18-$A$6))</f>
        <v>0</v>
      </c>
      <c r="Q18" s="8">
        <f>'SCR Undiscounted (1.5)'!Q16/((1+$B$1)^($A18-$A$6))</f>
        <v>0</v>
      </c>
      <c r="R18" s="8">
        <f>'SCR Undiscounted (1.5)'!R16/((1+$B$1)^($A18-$A$6))</f>
        <v>0</v>
      </c>
      <c r="S18" s="22"/>
      <c r="T18" s="8">
        <f>'SCR Undiscounted (1.5)'!T16/((1+$B$1)^($A18-$A$6))</f>
        <v>0</v>
      </c>
      <c r="U18" s="8">
        <f>'SCR Undiscounted (1.5)'!U16/((1+$B$1)^($A18-$A$6))</f>
        <v>0</v>
      </c>
      <c r="V18" s="8">
        <f>'SCR Undiscounted (1.5)'!V16/((1+$B$1)^($A18-$A$6))</f>
        <v>0</v>
      </c>
      <c r="W18" s="8">
        <f>'SCR Undiscounted (1.5)'!W16/((1+$B$1)^($A18-$A$6))</f>
        <v>0</v>
      </c>
      <c r="X18" s="8">
        <f>'SCR Undiscounted (1.5)'!X16/((1+$B$1)^($A18-$A$6))</f>
        <v>0</v>
      </c>
      <c r="Y18" s="8">
        <f>'SCR Undiscounted (1.5)'!Y16/((1+$B$1)^($A18-$A$6))</f>
        <v>0</v>
      </c>
      <c r="Z18" s="8">
        <f>'SCR Undiscounted (1.5)'!Z16/((1+$B$1)^($A18-$A$6))</f>
        <v>0</v>
      </c>
      <c r="AA18" s="8">
        <f>'SCR Undiscounted (1.5)'!AA16/((1+$B$1)^($A18-$A$6))</f>
        <v>0</v>
      </c>
      <c r="AB18" s="22"/>
    </row>
    <row r="19" spans="1:30" s="25" customFormat="1" x14ac:dyDescent="0.25">
      <c r="A19" s="41">
        <v>2033</v>
      </c>
      <c r="B19" s="8">
        <f>'SCR Undiscounted (1.5)'!B17/((1+$B$1)^($A19-$A$6))</f>
        <v>0</v>
      </c>
      <c r="C19" s="8">
        <f>'SCR Undiscounted (1.5)'!C17/((1+$B$1)^($A19-$A$6))</f>
        <v>0</v>
      </c>
      <c r="D19" s="8">
        <f>'SCR Undiscounted (1.5)'!D17/((1+$B$1)^($A19-$A$6))</f>
        <v>0</v>
      </c>
      <c r="E19" s="8">
        <f>'SCR Undiscounted (1.5)'!E17/((1+$B$1)^($A19-$A$6))</f>
        <v>0</v>
      </c>
      <c r="F19" s="8">
        <f>'SCR Undiscounted (1.5)'!F17/((1+$B$1)^($A19-$A$6))</f>
        <v>0</v>
      </c>
      <c r="G19" s="8">
        <f>'SCR Undiscounted (1.5)'!G17/((1+$B$1)^($A19-$A$6))</f>
        <v>0</v>
      </c>
      <c r="H19" s="8">
        <f>'SCR Undiscounted (1.5)'!H17/((1+$B$1)^($A19-$A$6))</f>
        <v>0</v>
      </c>
      <c r="I19" s="8">
        <f>'SCR Undiscounted (1.5)'!I17/((1+$B$1)^($A19-$A$6))</f>
        <v>0</v>
      </c>
      <c r="J19" s="22"/>
      <c r="K19" s="8">
        <f>'SCR Undiscounted (1.5)'!K17/((1+$B$1)^($A19-$A$6))</f>
        <v>0</v>
      </c>
      <c r="L19" s="8">
        <f>'SCR Undiscounted (1.5)'!L17/((1+$B$1)^($A19-$A$6))</f>
        <v>0</v>
      </c>
      <c r="M19" s="8">
        <f>'SCR Undiscounted (1.5)'!M17/((1+$B$1)^($A19-$A$6))</f>
        <v>0</v>
      </c>
      <c r="N19" s="8">
        <f>'SCR Undiscounted (1.5)'!N17/((1+$B$1)^($A19-$A$6))</f>
        <v>0</v>
      </c>
      <c r="O19" s="8">
        <f>'SCR Undiscounted (1.5)'!O17/((1+$B$1)^($A19-$A$6))</f>
        <v>0</v>
      </c>
      <c r="P19" s="8">
        <f>'SCR Undiscounted (1.5)'!P17/((1+$B$1)^($A19-$A$6))</f>
        <v>0</v>
      </c>
      <c r="Q19" s="8">
        <f>'SCR Undiscounted (1.5)'!Q17/((1+$B$1)^($A19-$A$6))</f>
        <v>0</v>
      </c>
      <c r="R19" s="8">
        <f>'SCR Undiscounted (1.5)'!R17/((1+$B$1)^($A19-$A$6))</f>
        <v>0</v>
      </c>
      <c r="S19" s="22"/>
      <c r="T19" s="8">
        <f>'SCR Undiscounted (1.5)'!T17/((1+$B$1)^($A19-$A$6))</f>
        <v>0</v>
      </c>
      <c r="U19" s="8">
        <f>'SCR Undiscounted (1.5)'!U17/((1+$B$1)^($A19-$A$6))</f>
        <v>0</v>
      </c>
      <c r="V19" s="8">
        <f>'SCR Undiscounted (1.5)'!V17/((1+$B$1)^($A19-$A$6))</f>
        <v>0</v>
      </c>
      <c r="W19" s="8">
        <f>'SCR Undiscounted (1.5)'!W17/((1+$B$1)^($A19-$A$6))</f>
        <v>0</v>
      </c>
      <c r="X19" s="8">
        <f>'SCR Undiscounted (1.5)'!X17/((1+$B$1)^($A19-$A$6))</f>
        <v>0</v>
      </c>
      <c r="Y19" s="8">
        <f>'SCR Undiscounted (1.5)'!Y17/((1+$B$1)^($A19-$A$6))</f>
        <v>0</v>
      </c>
      <c r="Z19" s="8">
        <f>'SCR Undiscounted (1.5)'!Z17/((1+$B$1)^($A19-$A$6))</f>
        <v>0</v>
      </c>
      <c r="AA19" s="8">
        <f>'SCR Undiscounted (1.5)'!AA17/((1+$B$1)^($A19-$A$6))</f>
        <v>0</v>
      </c>
      <c r="AB19" s="22"/>
    </row>
    <row r="20" spans="1:30" s="25" customFormat="1" x14ac:dyDescent="0.25">
      <c r="A20" s="41">
        <v>2034</v>
      </c>
      <c r="B20" s="8">
        <f>'SCR Undiscounted (1.5)'!B18/((1+$B$1)^($A20-$A$6))</f>
        <v>0</v>
      </c>
      <c r="C20" s="8">
        <f>'SCR Undiscounted (1.5)'!C18/((1+$B$1)^($A20-$A$6))</f>
        <v>0</v>
      </c>
      <c r="D20" s="8">
        <f>'SCR Undiscounted (1.5)'!D18/((1+$B$1)^($A20-$A$6))</f>
        <v>0</v>
      </c>
      <c r="E20" s="8">
        <f>'SCR Undiscounted (1.5)'!E18/((1+$B$1)^($A20-$A$6))</f>
        <v>0</v>
      </c>
      <c r="F20" s="8">
        <f>'SCR Undiscounted (1.5)'!F18/((1+$B$1)^($A20-$A$6))</f>
        <v>0</v>
      </c>
      <c r="G20" s="8">
        <f>'SCR Undiscounted (1.5)'!G18/((1+$B$1)^($A20-$A$6))</f>
        <v>0</v>
      </c>
      <c r="H20" s="8">
        <f>'SCR Undiscounted (1.5)'!H18/((1+$B$1)^($A20-$A$6))</f>
        <v>0</v>
      </c>
      <c r="I20" s="8">
        <f>'SCR Undiscounted (1.5)'!I18/((1+$B$1)^($A20-$A$6))</f>
        <v>0</v>
      </c>
      <c r="J20" s="22"/>
      <c r="K20" s="8">
        <f>'SCR Undiscounted (1.5)'!K18/((1+$B$1)^($A20-$A$6))</f>
        <v>0</v>
      </c>
      <c r="L20" s="8">
        <f>'SCR Undiscounted (1.5)'!L18/((1+$B$1)^($A20-$A$6))</f>
        <v>0</v>
      </c>
      <c r="M20" s="8">
        <f>'SCR Undiscounted (1.5)'!M18/((1+$B$1)^($A20-$A$6))</f>
        <v>0</v>
      </c>
      <c r="N20" s="8">
        <f>'SCR Undiscounted (1.5)'!N18/((1+$B$1)^($A20-$A$6))</f>
        <v>0</v>
      </c>
      <c r="O20" s="8">
        <f>'SCR Undiscounted (1.5)'!O18/((1+$B$1)^($A20-$A$6))</f>
        <v>0</v>
      </c>
      <c r="P20" s="8">
        <f>'SCR Undiscounted (1.5)'!P18/((1+$B$1)^($A20-$A$6))</f>
        <v>0</v>
      </c>
      <c r="Q20" s="8">
        <f>'SCR Undiscounted (1.5)'!Q18/((1+$B$1)^($A20-$A$6))</f>
        <v>0</v>
      </c>
      <c r="R20" s="8">
        <f>'SCR Undiscounted (1.5)'!R18/((1+$B$1)^($A20-$A$6))</f>
        <v>0</v>
      </c>
      <c r="S20" s="22"/>
      <c r="T20" s="8">
        <f>'SCR Undiscounted (1.5)'!T18/((1+$B$1)^($A20-$A$6))</f>
        <v>0</v>
      </c>
      <c r="U20" s="8">
        <f>'SCR Undiscounted (1.5)'!U18/((1+$B$1)^($A20-$A$6))</f>
        <v>0</v>
      </c>
      <c r="V20" s="8">
        <f>'SCR Undiscounted (1.5)'!V18/((1+$B$1)^($A20-$A$6))</f>
        <v>0</v>
      </c>
      <c r="W20" s="8">
        <f>'SCR Undiscounted (1.5)'!W18/((1+$B$1)^($A20-$A$6))</f>
        <v>0</v>
      </c>
      <c r="X20" s="8">
        <f>'SCR Undiscounted (1.5)'!X18/((1+$B$1)^($A20-$A$6))</f>
        <v>0</v>
      </c>
      <c r="Y20" s="8">
        <f>'SCR Undiscounted (1.5)'!Y18/((1+$B$1)^($A20-$A$6))</f>
        <v>0</v>
      </c>
      <c r="Z20" s="8">
        <f>'SCR Undiscounted (1.5)'!Z18/((1+$B$1)^($A20-$A$6))</f>
        <v>0</v>
      </c>
      <c r="AA20" s="8">
        <f>'SCR Undiscounted (1.5)'!AA18/((1+$B$1)^($A20-$A$6))</f>
        <v>0</v>
      </c>
      <c r="AB20" s="22"/>
    </row>
    <row r="21" spans="1:30" s="25" customFormat="1" x14ac:dyDescent="0.25">
      <c r="A21" s="41">
        <v>2035</v>
      </c>
      <c r="B21" s="8">
        <f>'SCR Undiscounted (1.5)'!B19/((1+$B$1)^($A21-$A$6))</f>
        <v>0</v>
      </c>
      <c r="C21" s="8">
        <f>'SCR Undiscounted (1.5)'!C19/((1+$B$1)^($A21-$A$6))</f>
        <v>0</v>
      </c>
      <c r="D21" s="8">
        <f>'SCR Undiscounted (1.5)'!D19/((1+$B$1)^($A21-$A$6))</f>
        <v>0</v>
      </c>
      <c r="E21" s="8">
        <f>'SCR Undiscounted (1.5)'!E19/((1+$B$1)^($A21-$A$6))</f>
        <v>0</v>
      </c>
      <c r="F21" s="8">
        <f>'SCR Undiscounted (1.5)'!F19/((1+$B$1)^($A21-$A$6))</f>
        <v>0</v>
      </c>
      <c r="G21" s="8">
        <f>'SCR Undiscounted (1.5)'!G19/((1+$B$1)^($A21-$A$6))</f>
        <v>0</v>
      </c>
      <c r="H21" s="8">
        <f>'SCR Undiscounted (1.5)'!H19/((1+$B$1)^($A21-$A$6))</f>
        <v>0</v>
      </c>
      <c r="I21" s="8">
        <f>'SCR Undiscounted (1.5)'!I19/((1+$B$1)^($A21-$A$6))</f>
        <v>0</v>
      </c>
      <c r="J21" s="22"/>
      <c r="K21" s="8">
        <f>'SCR Undiscounted (1.5)'!K19/((1+$B$1)^($A21-$A$6))</f>
        <v>0</v>
      </c>
      <c r="L21" s="8">
        <f>'SCR Undiscounted (1.5)'!L19/((1+$B$1)^($A21-$A$6))</f>
        <v>0</v>
      </c>
      <c r="M21" s="8">
        <f>'SCR Undiscounted (1.5)'!M19/((1+$B$1)^($A21-$A$6))</f>
        <v>0</v>
      </c>
      <c r="N21" s="8">
        <f>'SCR Undiscounted (1.5)'!N19/((1+$B$1)^($A21-$A$6))</f>
        <v>0</v>
      </c>
      <c r="O21" s="8">
        <f>'SCR Undiscounted (1.5)'!O19/((1+$B$1)^($A21-$A$6))</f>
        <v>0</v>
      </c>
      <c r="P21" s="8">
        <f>'SCR Undiscounted (1.5)'!P19/((1+$B$1)^($A21-$A$6))</f>
        <v>0</v>
      </c>
      <c r="Q21" s="8">
        <f>'SCR Undiscounted (1.5)'!Q19/((1+$B$1)^($A21-$A$6))</f>
        <v>0</v>
      </c>
      <c r="R21" s="8">
        <f>'SCR Undiscounted (1.5)'!R19/((1+$B$1)^($A21-$A$6))</f>
        <v>0</v>
      </c>
      <c r="S21" s="22"/>
      <c r="T21" s="8">
        <f>'SCR Undiscounted (1.5)'!T19/((1+$B$1)^($A21-$A$6))</f>
        <v>0</v>
      </c>
      <c r="U21" s="8">
        <f>'SCR Undiscounted (1.5)'!U19/((1+$B$1)^($A21-$A$6))</f>
        <v>0</v>
      </c>
      <c r="V21" s="8">
        <f>'SCR Undiscounted (1.5)'!V19/((1+$B$1)^($A21-$A$6))</f>
        <v>0</v>
      </c>
      <c r="W21" s="8">
        <f>'SCR Undiscounted (1.5)'!W19/((1+$B$1)^($A21-$A$6))</f>
        <v>0</v>
      </c>
      <c r="X21" s="8">
        <f>'SCR Undiscounted (1.5)'!X19/((1+$B$1)^($A21-$A$6))</f>
        <v>0</v>
      </c>
      <c r="Y21" s="8">
        <f>'SCR Undiscounted (1.5)'!Y19/((1+$B$1)^($A21-$A$6))</f>
        <v>0</v>
      </c>
      <c r="Z21" s="8">
        <f>'SCR Undiscounted (1.5)'!Z19/((1+$B$1)^($A21-$A$6))</f>
        <v>0</v>
      </c>
      <c r="AA21" s="8">
        <f>'SCR Undiscounted (1.5)'!AA19/((1+$B$1)^($A21-$A$6))</f>
        <v>0</v>
      </c>
      <c r="AB21" s="22"/>
    </row>
    <row r="22" spans="1:30" s="25" customFormat="1" x14ac:dyDescent="0.25">
      <c r="A22" s="41">
        <v>2036</v>
      </c>
      <c r="B22" s="8">
        <f>'SCR Undiscounted (1.5)'!B20/((1+$B$1)^($A22-$A$6))</f>
        <v>0</v>
      </c>
      <c r="C22" s="8">
        <f>'SCR Undiscounted (1.5)'!C20/((1+$B$1)^($A22-$A$6))</f>
        <v>0</v>
      </c>
      <c r="D22" s="8">
        <f>'SCR Undiscounted (1.5)'!D20/((1+$B$1)^($A22-$A$6))</f>
        <v>0</v>
      </c>
      <c r="E22" s="8">
        <f>'SCR Undiscounted (1.5)'!E20/((1+$B$1)^($A22-$A$6))</f>
        <v>0</v>
      </c>
      <c r="F22" s="8">
        <f>'SCR Undiscounted (1.5)'!F20/((1+$B$1)^($A22-$A$6))</f>
        <v>0</v>
      </c>
      <c r="G22" s="8">
        <f>'SCR Undiscounted (1.5)'!G20/((1+$B$1)^($A22-$A$6))</f>
        <v>0</v>
      </c>
      <c r="H22" s="8">
        <f>'SCR Undiscounted (1.5)'!H20/((1+$B$1)^($A22-$A$6))</f>
        <v>0</v>
      </c>
      <c r="I22" s="8">
        <f>'SCR Undiscounted (1.5)'!I20/((1+$B$1)^($A22-$A$6))</f>
        <v>0</v>
      </c>
      <c r="J22" s="22"/>
      <c r="K22" s="8">
        <f>'SCR Undiscounted (1.5)'!K20/((1+$B$1)^($A22-$A$6))</f>
        <v>0</v>
      </c>
      <c r="L22" s="8">
        <f>'SCR Undiscounted (1.5)'!L20/((1+$B$1)^($A22-$A$6))</f>
        <v>0</v>
      </c>
      <c r="M22" s="8">
        <f>'SCR Undiscounted (1.5)'!M20/((1+$B$1)^($A22-$A$6))</f>
        <v>0</v>
      </c>
      <c r="N22" s="8">
        <f>'SCR Undiscounted (1.5)'!N20/((1+$B$1)^($A22-$A$6))</f>
        <v>0</v>
      </c>
      <c r="O22" s="8">
        <f>'SCR Undiscounted (1.5)'!O20/((1+$B$1)^($A22-$A$6))</f>
        <v>0</v>
      </c>
      <c r="P22" s="8">
        <f>'SCR Undiscounted (1.5)'!P20/((1+$B$1)^($A22-$A$6))</f>
        <v>0</v>
      </c>
      <c r="Q22" s="8">
        <f>'SCR Undiscounted (1.5)'!Q20/((1+$B$1)^($A22-$A$6))</f>
        <v>0</v>
      </c>
      <c r="R22" s="8">
        <f>'SCR Undiscounted (1.5)'!R20/((1+$B$1)^($A22-$A$6))</f>
        <v>0</v>
      </c>
      <c r="S22" s="22"/>
      <c r="T22" s="8">
        <f>'SCR Undiscounted (1.5)'!T20/((1+$B$1)^($A22-$A$6))</f>
        <v>0</v>
      </c>
      <c r="U22" s="8">
        <f>'SCR Undiscounted (1.5)'!U20/((1+$B$1)^($A22-$A$6))</f>
        <v>0</v>
      </c>
      <c r="V22" s="8">
        <f>'SCR Undiscounted (1.5)'!V20/((1+$B$1)^($A22-$A$6))</f>
        <v>0</v>
      </c>
      <c r="W22" s="8">
        <f>'SCR Undiscounted (1.5)'!W20/((1+$B$1)^($A22-$A$6))</f>
        <v>0</v>
      </c>
      <c r="X22" s="8">
        <f>'SCR Undiscounted (1.5)'!X20/((1+$B$1)^($A22-$A$6))</f>
        <v>0</v>
      </c>
      <c r="Y22" s="8">
        <f>'SCR Undiscounted (1.5)'!Y20/((1+$B$1)^($A22-$A$6))</f>
        <v>0</v>
      </c>
      <c r="Z22" s="8">
        <f>'SCR Undiscounted (1.5)'!Z20/((1+$B$1)^($A22-$A$6))</f>
        <v>0</v>
      </c>
      <c r="AA22" s="8">
        <f>'SCR Undiscounted (1.5)'!AA20/((1+$B$1)^($A22-$A$6))</f>
        <v>0</v>
      </c>
      <c r="AB22" s="22"/>
    </row>
    <row r="23" spans="1:30" s="25" customFormat="1" x14ac:dyDescent="0.25">
      <c r="A23" s="41">
        <v>2037</v>
      </c>
      <c r="B23" s="8">
        <f>'SCR Undiscounted (1.5)'!B21/((1+$B$1)^($A23-$A$6))</f>
        <v>0</v>
      </c>
      <c r="C23" s="8">
        <f>'SCR Undiscounted (1.5)'!C21/((1+$B$1)^($A23-$A$6))</f>
        <v>0</v>
      </c>
      <c r="D23" s="8">
        <f>'SCR Undiscounted (1.5)'!D21/((1+$B$1)^($A23-$A$6))</f>
        <v>0</v>
      </c>
      <c r="E23" s="8">
        <f>'SCR Undiscounted (1.5)'!E21/((1+$B$1)^($A23-$A$6))</f>
        <v>0</v>
      </c>
      <c r="F23" s="8">
        <f>'SCR Undiscounted (1.5)'!F21/((1+$B$1)^($A23-$A$6))</f>
        <v>0</v>
      </c>
      <c r="G23" s="8">
        <f>'SCR Undiscounted (1.5)'!G21/((1+$B$1)^($A23-$A$6))</f>
        <v>0</v>
      </c>
      <c r="H23" s="8">
        <f>'SCR Undiscounted (1.5)'!H21/((1+$B$1)^($A23-$A$6))</f>
        <v>0</v>
      </c>
      <c r="I23" s="8">
        <f>'SCR Undiscounted (1.5)'!I21/((1+$B$1)^($A23-$A$6))</f>
        <v>0</v>
      </c>
      <c r="J23" s="22"/>
      <c r="K23" s="8">
        <f>'SCR Undiscounted (1.5)'!K21/((1+$B$1)^($A23-$A$6))</f>
        <v>0</v>
      </c>
      <c r="L23" s="8">
        <f>'SCR Undiscounted (1.5)'!L21/((1+$B$1)^($A23-$A$6))</f>
        <v>0</v>
      </c>
      <c r="M23" s="8">
        <f>'SCR Undiscounted (1.5)'!M21/((1+$B$1)^($A23-$A$6))</f>
        <v>0</v>
      </c>
      <c r="N23" s="8">
        <f>'SCR Undiscounted (1.5)'!N21/((1+$B$1)^($A23-$A$6))</f>
        <v>0</v>
      </c>
      <c r="O23" s="8">
        <f>'SCR Undiscounted (1.5)'!O21/((1+$B$1)^($A23-$A$6))</f>
        <v>0</v>
      </c>
      <c r="P23" s="8">
        <f>'SCR Undiscounted (1.5)'!P21/((1+$B$1)^($A23-$A$6))</f>
        <v>0</v>
      </c>
      <c r="Q23" s="8">
        <f>'SCR Undiscounted (1.5)'!Q21/((1+$B$1)^($A23-$A$6))</f>
        <v>0</v>
      </c>
      <c r="R23" s="8">
        <f>'SCR Undiscounted (1.5)'!R21/((1+$B$1)^($A23-$A$6))</f>
        <v>0</v>
      </c>
      <c r="S23" s="22"/>
      <c r="T23" s="8">
        <f>'SCR Undiscounted (1.5)'!T21/((1+$B$1)^($A23-$A$6))</f>
        <v>0</v>
      </c>
      <c r="U23" s="8">
        <f>'SCR Undiscounted (1.5)'!U21/((1+$B$1)^($A23-$A$6))</f>
        <v>0</v>
      </c>
      <c r="V23" s="8">
        <f>'SCR Undiscounted (1.5)'!V21/((1+$B$1)^($A23-$A$6))</f>
        <v>0</v>
      </c>
      <c r="W23" s="8">
        <f>'SCR Undiscounted (1.5)'!W21/((1+$B$1)^($A23-$A$6))</f>
        <v>0</v>
      </c>
      <c r="X23" s="8">
        <f>'SCR Undiscounted (1.5)'!X21/((1+$B$1)^($A23-$A$6))</f>
        <v>0</v>
      </c>
      <c r="Y23" s="8">
        <f>'SCR Undiscounted (1.5)'!Y21/((1+$B$1)^($A23-$A$6))</f>
        <v>0</v>
      </c>
      <c r="Z23" s="8">
        <f>'SCR Undiscounted (1.5)'!Z21/((1+$B$1)^($A23-$A$6))</f>
        <v>0</v>
      </c>
      <c r="AA23" s="8">
        <f>'SCR Undiscounted (1.5)'!AA21/((1+$B$1)^($A23-$A$6))</f>
        <v>0</v>
      </c>
      <c r="AB23" s="22"/>
    </row>
    <row r="24" spans="1:30" s="25" customFormat="1" x14ac:dyDescent="0.25">
      <c r="A24" s="41">
        <v>2038</v>
      </c>
      <c r="B24" s="8">
        <f>'SCR Undiscounted (1.5)'!B22/((1+$B$1)^($A24-$A$6))</f>
        <v>0</v>
      </c>
      <c r="C24" s="8">
        <f>'SCR Undiscounted (1.5)'!C22/((1+$B$1)^($A24-$A$6))</f>
        <v>0</v>
      </c>
      <c r="D24" s="8">
        <f>'SCR Undiscounted (1.5)'!D22/((1+$B$1)^($A24-$A$6))</f>
        <v>0</v>
      </c>
      <c r="E24" s="8">
        <f>'SCR Undiscounted (1.5)'!E22/((1+$B$1)^($A24-$A$6))</f>
        <v>0</v>
      </c>
      <c r="F24" s="8">
        <f>'SCR Undiscounted (1.5)'!F22/((1+$B$1)^($A24-$A$6))</f>
        <v>0</v>
      </c>
      <c r="G24" s="8">
        <f>'SCR Undiscounted (1.5)'!G22/((1+$B$1)^($A24-$A$6))</f>
        <v>0</v>
      </c>
      <c r="H24" s="8">
        <f>'SCR Undiscounted (1.5)'!H22/((1+$B$1)^($A24-$A$6))</f>
        <v>0</v>
      </c>
      <c r="I24" s="8">
        <f>'SCR Undiscounted (1.5)'!I22/((1+$B$1)^($A24-$A$6))</f>
        <v>0</v>
      </c>
      <c r="J24" s="22"/>
      <c r="K24" s="8">
        <f>'SCR Undiscounted (1.5)'!K22/((1+$B$1)^($A24-$A$6))</f>
        <v>0</v>
      </c>
      <c r="L24" s="8">
        <f>'SCR Undiscounted (1.5)'!L22/((1+$B$1)^($A24-$A$6))</f>
        <v>0</v>
      </c>
      <c r="M24" s="8">
        <f>'SCR Undiscounted (1.5)'!M22/((1+$B$1)^($A24-$A$6))</f>
        <v>0</v>
      </c>
      <c r="N24" s="8">
        <f>'SCR Undiscounted (1.5)'!N22/((1+$B$1)^($A24-$A$6))</f>
        <v>0</v>
      </c>
      <c r="O24" s="8">
        <f>'SCR Undiscounted (1.5)'!O22/((1+$B$1)^($A24-$A$6))</f>
        <v>0</v>
      </c>
      <c r="P24" s="8">
        <f>'SCR Undiscounted (1.5)'!P22/((1+$B$1)^($A24-$A$6))</f>
        <v>0</v>
      </c>
      <c r="Q24" s="8">
        <f>'SCR Undiscounted (1.5)'!Q22/((1+$B$1)^($A24-$A$6))</f>
        <v>0</v>
      </c>
      <c r="R24" s="8">
        <f>'SCR Undiscounted (1.5)'!R22/((1+$B$1)^($A24-$A$6))</f>
        <v>0</v>
      </c>
      <c r="S24" s="22"/>
      <c r="T24" s="8">
        <f>'SCR Undiscounted (1.5)'!T22/((1+$B$1)^($A24-$A$6))</f>
        <v>0</v>
      </c>
      <c r="U24" s="8">
        <f>'SCR Undiscounted (1.5)'!U22/((1+$B$1)^($A24-$A$6))</f>
        <v>0</v>
      </c>
      <c r="V24" s="8">
        <f>'SCR Undiscounted (1.5)'!V22/((1+$B$1)^($A24-$A$6))</f>
        <v>0</v>
      </c>
      <c r="W24" s="8">
        <f>'SCR Undiscounted (1.5)'!W22/((1+$B$1)^($A24-$A$6))</f>
        <v>0</v>
      </c>
      <c r="X24" s="8">
        <f>'SCR Undiscounted (1.5)'!X22/((1+$B$1)^($A24-$A$6))</f>
        <v>0</v>
      </c>
      <c r="Y24" s="8">
        <f>'SCR Undiscounted (1.5)'!Y22/((1+$B$1)^($A24-$A$6))</f>
        <v>0</v>
      </c>
      <c r="Z24" s="8">
        <f>'SCR Undiscounted (1.5)'!Z22/((1+$B$1)^($A24-$A$6))</f>
        <v>0</v>
      </c>
      <c r="AA24" s="8">
        <f>'SCR Undiscounted (1.5)'!AA22/((1+$B$1)^($A24-$A$6))</f>
        <v>0</v>
      </c>
      <c r="AB24" s="22"/>
    </row>
    <row r="25" spans="1:30" s="25" customFormat="1" x14ac:dyDescent="0.25">
      <c r="A25" s="41">
        <v>2039</v>
      </c>
      <c r="B25" s="8">
        <f>'SCR Undiscounted (1.5)'!B23/((1+$B$1)^($A25-$A$6))</f>
        <v>0</v>
      </c>
      <c r="C25" s="8">
        <f>'SCR Undiscounted (1.5)'!C23/((1+$B$1)^($A25-$A$6))</f>
        <v>0</v>
      </c>
      <c r="D25" s="8">
        <f>'SCR Undiscounted (1.5)'!D23/((1+$B$1)^($A25-$A$6))</f>
        <v>0</v>
      </c>
      <c r="E25" s="8">
        <f>'SCR Undiscounted (1.5)'!E23/((1+$B$1)^($A25-$A$6))</f>
        <v>0</v>
      </c>
      <c r="F25" s="8">
        <f>'SCR Undiscounted (1.5)'!F23/((1+$B$1)^($A25-$A$6))</f>
        <v>0</v>
      </c>
      <c r="G25" s="8">
        <f>'SCR Undiscounted (1.5)'!G23/((1+$B$1)^($A25-$A$6))</f>
        <v>0</v>
      </c>
      <c r="H25" s="8">
        <f>'SCR Undiscounted (1.5)'!H23/((1+$B$1)^($A25-$A$6))</f>
        <v>0</v>
      </c>
      <c r="I25" s="8">
        <f>'SCR Undiscounted (1.5)'!I23/((1+$B$1)^($A25-$A$6))</f>
        <v>0</v>
      </c>
      <c r="J25" s="22"/>
      <c r="K25" s="8">
        <f>'SCR Undiscounted (1.5)'!K23/((1+$B$1)^($A25-$A$6))</f>
        <v>0</v>
      </c>
      <c r="L25" s="8">
        <f>'SCR Undiscounted (1.5)'!L23/((1+$B$1)^($A25-$A$6))</f>
        <v>0</v>
      </c>
      <c r="M25" s="8">
        <f>'SCR Undiscounted (1.5)'!M23/((1+$B$1)^($A25-$A$6))</f>
        <v>0</v>
      </c>
      <c r="N25" s="8">
        <f>'SCR Undiscounted (1.5)'!N23/((1+$B$1)^($A25-$A$6))</f>
        <v>0</v>
      </c>
      <c r="O25" s="8">
        <f>'SCR Undiscounted (1.5)'!O23/((1+$B$1)^($A25-$A$6))</f>
        <v>0</v>
      </c>
      <c r="P25" s="8">
        <f>'SCR Undiscounted (1.5)'!P23/((1+$B$1)^($A25-$A$6))</f>
        <v>0</v>
      </c>
      <c r="Q25" s="8">
        <f>'SCR Undiscounted (1.5)'!Q23/((1+$B$1)^($A25-$A$6))</f>
        <v>0</v>
      </c>
      <c r="R25" s="8">
        <f>'SCR Undiscounted (1.5)'!R23/((1+$B$1)^($A25-$A$6))</f>
        <v>0</v>
      </c>
      <c r="S25" s="22"/>
      <c r="T25" s="8">
        <f>'SCR Undiscounted (1.5)'!T23/((1+$B$1)^($A25-$A$6))</f>
        <v>0</v>
      </c>
      <c r="U25" s="8">
        <f>'SCR Undiscounted (1.5)'!U23/((1+$B$1)^($A25-$A$6))</f>
        <v>0</v>
      </c>
      <c r="V25" s="8">
        <f>'SCR Undiscounted (1.5)'!V23/((1+$B$1)^($A25-$A$6))</f>
        <v>0</v>
      </c>
      <c r="W25" s="8">
        <f>'SCR Undiscounted (1.5)'!W23/((1+$B$1)^($A25-$A$6))</f>
        <v>0</v>
      </c>
      <c r="X25" s="8">
        <f>'SCR Undiscounted (1.5)'!X23/((1+$B$1)^($A25-$A$6))</f>
        <v>0</v>
      </c>
      <c r="Y25" s="8">
        <f>'SCR Undiscounted (1.5)'!Y23/((1+$B$1)^($A25-$A$6))</f>
        <v>0</v>
      </c>
      <c r="Z25" s="8">
        <f>'SCR Undiscounted (1.5)'!Z23/((1+$B$1)^($A25-$A$6))</f>
        <v>0</v>
      </c>
      <c r="AA25" s="8">
        <f>'SCR Undiscounted (1.5)'!AA23/((1+$B$1)^($A25-$A$6))</f>
        <v>0</v>
      </c>
      <c r="AB25" s="22"/>
    </row>
    <row r="26" spans="1:30" s="25" customFormat="1" x14ac:dyDescent="0.25">
      <c r="A26" s="41">
        <v>2040</v>
      </c>
      <c r="B26" s="8">
        <f>'SCR Undiscounted (1.5)'!B24/((1+$B$1)^($A26-$A$6))</f>
        <v>0</v>
      </c>
      <c r="C26" s="8">
        <f>'SCR Undiscounted (1.5)'!C24/((1+$B$1)^($A26-$A$6))</f>
        <v>0</v>
      </c>
      <c r="D26" s="8">
        <f>'SCR Undiscounted (1.5)'!D24/((1+$B$1)^($A26-$A$6))</f>
        <v>0</v>
      </c>
      <c r="E26" s="8">
        <f>'SCR Undiscounted (1.5)'!E24/((1+$B$1)^($A26-$A$6))</f>
        <v>0</v>
      </c>
      <c r="F26" s="8">
        <f>'SCR Undiscounted (1.5)'!F24/((1+$B$1)^($A26-$A$6))</f>
        <v>0</v>
      </c>
      <c r="G26" s="8">
        <f>'SCR Undiscounted (1.5)'!G24/((1+$B$1)^($A26-$A$6))</f>
        <v>0</v>
      </c>
      <c r="H26" s="8">
        <f>'SCR Undiscounted (1.5)'!H24/((1+$B$1)^($A26-$A$6))</f>
        <v>0</v>
      </c>
      <c r="I26" s="8">
        <f>'SCR Undiscounted (1.5)'!I24/((1+$B$1)^($A26-$A$6))</f>
        <v>0</v>
      </c>
      <c r="J26" s="22"/>
      <c r="K26" s="8">
        <f>'SCR Undiscounted (1.5)'!K24/((1+$B$1)^($A26-$A$6))</f>
        <v>0</v>
      </c>
      <c r="L26" s="8">
        <f>'SCR Undiscounted (1.5)'!L24/((1+$B$1)^($A26-$A$6))</f>
        <v>0</v>
      </c>
      <c r="M26" s="8">
        <f>'SCR Undiscounted (1.5)'!M24/((1+$B$1)^($A26-$A$6))</f>
        <v>0</v>
      </c>
      <c r="N26" s="8">
        <f>'SCR Undiscounted (1.5)'!N24/((1+$B$1)^($A26-$A$6))</f>
        <v>0</v>
      </c>
      <c r="O26" s="8">
        <f>'SCR Undiscounted (1.5)'!O24/((1+$B$1)^($A26-$A$6))</f>
        <v>0</v>
      </c>
      <c r="P26" s="8">
        <f>'SCR Undiscounted (1.5)'!P24/((1+$B$1)^($A26-$A$6))</f>
        <v>0</v>
      </c>
      <c r="Q26" s="8">
        <f>'SCR Undiscounted (1.5)'!Q24/((1+$B$1)^($A26-$A$6))</f>
        <v>0</v>
      </c>
      <c r="R26" s="8">
        <f>'SCR Undiscounted (1.5)'!R24/((1+$B$1)^($A26-$A$6))</f>
        <v>0</v>
      </c>
      <c r="S26" s="22"/>
      <c r="T26" s="8">
        <f>'SCR Undiscounted (1.5)'!T24/((1+$B$1)^($A26-$A$6))</f>
        <v>0</v>
      </c>
      <c r="U26" s="8">
        <f>'SCR Undiscounted (1.5)'!U24/((1+$B$1)^($A26-$A$6))</f>
        <v>0</v>
      </c>
      <c r="V26" s="8">
        <f>'SCR Undiscounted (1.5)'!V24/((1+$B$1)^($A26-$A$6))</f>
        <v>0</v>
      </c>
      <c r="W26" s="8">
        <f>'SCR Undiscounted (1.5)'!W24/((1+$B$1)^($A26-$A$6))</f>
        <v>0</v>
      </c>
      <c r="X26" s="8">
        <f>'SCR Undiscounted (1.5)'!X24/((1+$B$1)^($A26-$A$6))</f>
        <v>0</v>
      </c>
      <c r="Y26" s="8">
        <f>'SCR Undiscounted (1.5)'!Y24/((1+$B$1)^($A26-$A$6))</f>
        <v>0</v>
      </c>
      <c r="Z26" s="8">
        <f>'SCR Undiscounted (1.5)'!Z24/((1+$B$1)^($A26-$A$6))</f>
        <v>0</v>
      </c>
      <c r="AA26" s="8">
        <f>'SCR Undiscounted (1.5)'!AA24/((1+$B$1)^($A26-$A$6))</f>
        <v>0</v>
      </c>
      <c r="AB26" s="22"/>
    </row>
    <row r="27" spans="1:30" s="25" customFormat="1" x14ac:dyDescent="0.25">
      <c r="A27" s="25" t="s">
        <v>20</v>
      </c>
      <c r="B27" s="21">
        <f>SUM(B6:B26)</f>
        <v>0</v>
      </c>
      <c r="C27" s="21">
        <f t="shared" ref="C27:H27" si="0">SUM(C6:C26)</f>
        <v>0</v>
      </c>
      <c r="D27" s="21">
        <f t="shared" si="0"/>
        <v>0</v>
      </c>
      <c r="E27" s="21">
        <f t="shared" si="0"/>
        <v>0</v>
      </c>
      <c r="F27" s="21">
        <f t="shared" si="0"/>
        <v>0</v>
      </c>
      <c r="G27" s="21">
        <f t="shared" si="0"/>
        <v>0</v>
      </c>
      <c r="H27" s="21">
        <f t="shared" si="0"/>
        <v>0</v>
      </c>
      <c r="I27" s="21">
        <f t="shared" ref="I27" si="1">SUM(I6:I26)</f>
        <v>0</v>
      </c>
      <c r="J27" s="22"/>
      <c r="K27" s="21">
        <f t="shared" ref="K27:Q27" si="2">SUM(K6:K26)</f>
        <v>0</v>
      </c>
      <c r="L27" s="21">
        <f t="shared" si="2"/>
        <v>0</v>
      </c>
      <c r="M27" s="21">
        <f t="shared" si="2"/>
        <v>0</v>
      </c>
      <c r="N27" s="21">
        <f t="shared" si="2"/>
        <v>0</v>
      </c>
      <c r="O27" s="21">
        <f t="shared" si="2"/>
        <v>0</v>
      </c>
      <c r="P27" s="21">
        <f t="shared" si="2"/>
        <v>0</v>
      </c>
      <c r="Q27" s="21">
        <f t="shared" si="2"/>
        <v>0</v>
      </c>
      <c r="R27" s="21">
        <f t="shared" ref="R27" si="3">SUM(R6:R26)</f>
        <v>0</v>
      </c>
      <c r="S27" s="22"/>
      <c r="T27" s="21">
        <f t="shared" ref="T27:Z27" si="4">SUM(T6:T26)</f>
        <v>0</v>
      </c>
      <c r="U27" s="21">
        <f t="shared" si="4"/>
        <v>0</v>
      </c>
      <c r="V27" s="21">
        <f t="shared" si="4"/>
        <v>0</v>
      </c>
      <c r="W27" s="21">
        <f t="shared" si="4"/>
        <v>0</v>
      </c>
      <c r="X27" s="21">
        <f t="shared" si="4"/>
        <v>0</v>
      </c>
      <c r="Y27" s="21">
        <f t="shared" si="4"/>
        <v>0</v>
      </c>
      <c r="Z27" s="21">
        <f t="shared" si="4"/>
        <v>0</v>
      </c>
      <c r="AA27" s="21">
        <f t="shared" ref="AA27" si="5">SUM(AA6:AA26)</f>
        <v>0</v>
      </c>
      <c r="AB27" s="22"/>
    </row>
    <row r="30" spans="1:30" x14ac:dyDescent="0.25">
      <c r="A30" s="12" t="s">
        <v>70</v>
      </c>
    </row>
    <row r="31" spans="1:30" x14ac:dyDescent="0.25">
      <c r="A31" s="12"/>
      <c r="B31" s="11" t="s">
        <v>33</v>
      </c>
      <c r="C31" s="11"/>
      <c r="D31" s="11"/>
      <c r="E31" s="11"/>
      <c r="F31" s="11"/>
      <c r="G31" s="11"/>
      <c r="H31" s="11"/>
      <c r="I31" s="11"/>
      <c r="K31" s="11" t="s">
        <v>34</v>
      </c>
      <c r="L31" s="11"/>
      <c r="M31" s="11"/>
      <c r="N31" s="11"/>
      <c r="O31" s="11"/>
      <c r="P31" s="11"/>
      <c r="Q31" s="11"/>
      <c r="R31" s="11"/>
      <c r="T31" s="11" t="s">
        <v>10</v>
      </c>
      <c r="U31" s="11"/>
      <c r="V31" s="11"/>
      <c r="W31" s="11"/>
      <c r="X31" s="11"/>
      <c r="Y31" s="11"/>
      <c r="Z31" s="11"/>
      <c r="AA31" s="11"/>
    </row>
    <row r="32" spans="1:30" ht="30" x14ac:dyDescent="0.25">
      <c r="A32" s="41" t="s">
        <v>0</v>
      </c>
      <c r="B32" s="41" t="s">
        <v>3</v>
      </c>
      <c r="C32" s="41" t="s">
        <v>4</v>
      </c>
      <c r="D32" s="41" t="s">
        <v>5</v>
      </c>
      <c r="E32" s="41" t="s">
        <v>6</v>
      </c>
      <c r="F32" s="41" t="s">
        <v>7</v>
      </c>
      <c r="G32" s="41" t="s">
        <v>8</v>
      </c>
      <c r="H32" s="41" t="s">
        <v>9</v>
      </c>
      <c r="I32" s="41" t="s">
        <v>11</v>
      </c>
      <c r="K32" s="41" t="s">
        <v>3</v>
      </c>
      <c r="L32" s="41" t="s">
        <v>4</v>
      </c>
      <c r="M32" s="41" t="s">
        <v>5</v>
      </c>
      <c r="N32" s="41" t="s">
        <v>6</v>
      </c>
      <c r="O32" s="41" t="s">
        <v>7</v>
      </c>
      <c r="P32" s="41" t="s">
        <v>8</v>
      </c>
      <c r="Q32" s="41" t="s">
        <v>9</v>
      </c>
      <c r="R32" s="41" t="s">
        <v>11</v>
      </c>
      <c r="T32" s="41" t="s">
        <v>3</v>
      </c>
      <c r="U32" s="41" t="s">
        <v>4</v>
      </c>
      <c r="V32" s="41" t="s">
        <v>5</v>
      </c>
      <c r="W32" s="41" t="s">
        <v>6</v>
      </c>
      <c r="X32" s="41" t="s">
        <v>7</v>
      </c>
      <c r="Y32" s="41" t="s">
        <v>8</v>
      </c>
      <c r="Z32" s="41" t="s">
        <v>9</v>
      </c>
      <c r="AA32" s="41" t="s">
        <v>11</v>
      </c>
      <c r="AC32" s="12"/>
      <c r="AD32" s="12"/>
    </row>
    <row r="33" spans="1:28" s="25" customFormat="1" x14ac:dyDescent="0.25">
      <c r="A33" s="41">
        <v>2020</v>
      </c>
      <c r="B33" s="8">
        <f>'SCR Undiscounted (1.5)'!B31/((1+$B$1)^($A33-$A$6))</f>
        <v>0</v>
      </c>
      <c r="C33" s="8">
        <f>'SCR Undiscounted (1.5)'!C31/((1+$B$1)^($A33-$A$6))</f>
        <v>0</v>
      </c>
      <c r="D33" s="8">
        <f>'SCR Undiscounted (1.5)'!D31/((1+$B$1)^($A33-$A$6))</f>
        <v>0</v>
      </c>
      <c r="E33" s="8">
        <f>'SCR Undiscounted (1.5)'!E31/((1+$B$1)^($A33-$A$6))</f>
        <v>0</v>
      </c>
      <c r="F33" s="8">
        <f>'SCR Undiscounted (1.5)'!F31/((1+$B$1)^($A33-$A$6))</f>
        <v>0</v>
      </c>
      <c r="G33" s="8">
        <f>'SCR Undiscounted (1.5)'!G31/((1+$B$1)^($A33-$A$6))</f>
        <v>0</v>
      </c>
      <c r="H33" s="8">
        <f>'SCR Undiscounted (1.5)'!H31/((1+$B$1)^($A33-$A$6))</f>
        <v>0</v>
      </c>
      <c r="I33" s="8">
        <f>'SCR Undiscounted (1.5)'!I31/((1+$B$1)^($A33-$A$6))</f>
        <v>0</v>
      </c>
      <c r="J33" s="22"/>
      <c r="K33" s="8">
        <f>'SCR Undiscounted (1.5)'!K31/((1+$B$1)^($A33-$A$6))</f>
        <v>0</v>
      </c>
      <c r="L33" s="8">
        <f>'SCR Undiscounted (1.5)'!L31/((1+$B$1)^($A33-$A$6))</f>
        <v>0</v>
      </c>
      <c r="M33" s="8">
        <f>'SCR Undiscounted (1.5)'!M31/((1+$B$1)^($A33-$A$6))</f>
        <v>0</v>
      </c>
      <c r="N33" s="8">
        <f>'SCR Undiscounted (1.5)'!N31/((1+$B$1)^($A33-$A$6))</f>
        <v>0</v>
      </c>
      <c r="O33" s="8">
        <f>'SCR Undiscounted (1.5)'!O31/((1+$B$1)^($A33-$A$6))</f>
        <v>0</v>
      </c>
      <c r="P33" s="8">
        <f>'SCR Undiscounted (1.5)'!P31/((1+$B$1)^($A33-$A$6))</f>
        <v>0</v>
      </c>
      <c r="Q33" s="8">
        <f>'SCR Undiscounted (1.5)'!Q31/((1+$B$1)^($A33-$A$6))</f>
        <v>0</v>
      </c>
      <c r="R33" s="8">
        <f>'SCR Undiscounted (1.5)'!R31/((1+$B$1)^($A33-$A$6))</f>
        <v>0</v>
      </c>
      <c r="S33" s="22"/>
      <c r="T33" s="8">
        <f>'SCR Undiscounted (1.5)'!T31/((1+$B$1)^($A33-$A$6))</f>
        <v>0</v>
      </c>
      <c r="U33" s="8">
        <f>'SCR Undiscounted (1.5)'!U31/((1+$B$1)^($A33-$A$6))</f>
        <v>0</v>
      </c>
      <c r="V33" s="8">
        <f>'SCR Undiscounted (1.5)'!V31/((1+$B$1)^($A33-$A$6))</f>
        <v>0</v>
      </c>
      <c r="W33" s="8">
        <f>'SCR Undiscounted (1.5)'!W31/((1+$B$1)^($A33-$A$6))</f>
        <v>0</v>
      </c>
      <c r="X33" s="8">
        <f>'SCR Undiscounted (1.5)'!X31/((1+$B$1)^($A33-$A$6))</f>
        <v>0</v>
      </c>
      <c r="Y33" s="8">
        <f>'SCR Undiscounted (1.5)'!Y31/((1+$B$1)^($A33-$A$6))</f>
        <v>0</v>
      </c>
      <c r="Z33" s="8">
        <f>'SCR Undiscounted (1.5)'!Z31/((1+$B$1)^($A33-$A$6))</f>
        <v>0</v>
      </c>
      <c r="AA33" s="8">
        <f>'SCR Undiscounted (1.5)'!AA31/((1+$B$1)^($A33-$A$6))</f>
        <v>0</v>
      </c>
      <c r="AB33" s="22"/>
    </row>
    <row r="34" spans="1:28" s="25" customFormat="1" x14ac:dyDescent="0.25">
      <c r="A34" s="41">
        <v>2021</v>
      </c>
      <c r="B34" s="8">
        <f>'SCR Undiscounted (1.5)'!B32/((1+$B$1)^($A34-$A$6))</f>
        <v>0</v>
      </c>
      <c r="C34" s="8">
        <f>'SCR Undiscounted (1.5)'!C32/((1+$B$1)^($A34-$A$6))</f>
        <v>0</v>
      </c>
      <c r="D34" s="8">
        <f>'SCR Undiscounted (1.5)'!D32/((1+$B$1)^($A34-$A$6))</f>
        <v>0</v>
      </c>
      <c r="E34" s="8">
        <f>'SCR Undiscounted (1.5)'!E32/((1+$B$1)^($A34-$A$6))</f>
        <v>0</v>
      </c>
      <c r="F34" s="8">
        <f>'SCR Undiscounted (1.5)'!F32/((1+$B$1)^($A34-$A$6))</f>
        <v>0</v>
      </c>
      <c r="G34" s="8">
        <f>'SCR Undiscounted (1.5)'!G32/((1+$B$1)^($A34-$A$6))</f>
        <v>0</v>
      </c>
      <c r="H34" s="8">
        <f>'SCR Undiscounted (1.5)'!H32/((1+$B$1)^($A34-$A$6))</f>
        <v>0</v>
      </c>
      <c r="I34" s="8">
        <f>'SCR Undiscounted (1.5)'!I32/((1+$B$1)^($A34-$A$6))</f>
        <v>0</v>
      </c>
      <c r="J34" s="22"/>
      <c r="K34" s="8">
        <f>'SCR Undiscounted (1.5)'!K32/((1+$B$1)^($A34-$A$6))</f>
        <v>0</v>
      </c>
      <c r="L34" s="8">
        <f>'SCR Undiscounted (1.5)'!L32/((1+$B$1)^($A34-$A$6))</f>
        <v>0</v>
      </c>
      <c r="M34" s="8">
        <f>'SCR Undiscounted (1.5)'!M32/((1+$B$1)^($A34-$A$6))</f>
        <v>0</v>
      </c>
      <c r="N34" s="8">
        <f>'SCR Undiscounted (1.5)'!N32/((1+$B$1)^($A34-$A$6))</f>
        <v>0</v>
      </c>
      <c r="O34" s="8">
        <f>'SCR Undiscounted (1.5)'!O32/((1+$B$1)^($A34-$A$6))</f>
        <v>0</v>
      </c>
      <c r="P34" s="8">
        <f>'SCR Undiscounted (1.5)'!P32/((1+$B$1)^($A34-$A$6))</f>
        <v>0</v>
      </c>
      <c r="Q34" s="8">
        <f>'SCR Undiscounted (1.5)'!Q32/((1+$B$1)^($A34-$A$6))</f>
        <v>0</v>
      </c>
      <c r="R34" s="8">
        <f>'SCR Undiscounted (1.5)'!R32/((1+$B$1)^($A34-$A$6))</f>
        <v>0</v>
      </c>
      <c r="S34" s="22"/>
      <c r="T34" s="8">
        <f>'SCR Undiscounted (1.5)'!T32/((1+$B$1)^($A34-$A$6))</f>
        <v>0</v>
      </c>
      <c r="U34" s="8">
        <f>'SCR Undiscounted (1.5)'!U32/((1+$B$1)^($A34-$A$6))</f>
        <v>0</v>
      </c>
      <c r="V34" s="8">
        <f>'SCR Undiscounted (1.5)'!V32/((1+$B$1)^($A34-$A$6))</f>
        <v>0</v>
      </c>
      <c r="W34" s="8">
        <f>'SCR Undiscounted (1.5)'!W32/((1+$B$1)^($A34-$A$6))</f>
        <v>0</v>
      </c>
      <c r="X34" s="8">
        <f>'SCR Undiscounted (1.5)'!X32/((1+$B$1)^($A34-$A$6))</f>
        <v>0</v>
      </c>
      <c r="Y34" s="8">
        <f>'SCR Undiscounted (1.5)'!Y32/((1+$B$1)^($A34-$A$6))</f>
        <v>0</v>
      </c>
      <c r="Z34" s="8">
        <f>'SCR Undiscounted (1.5)'!Z32/((1+$B$1)^($A34-$A$6))</f>
        <v>0</v>
      </c>
      <c r="AA34" s="8">
        <f>'SCR Undiscounted (1.5)'!AA32/((1+$B$1)^($A34-$A$6))</f>
        <v>0</v>
      </c>
      <c r="AB34" s="22"/>
    </row>
    <row r="35" spans="1:28" s="25" customFormat="1" x14ac:dyDescent="0.25">
      <c r="A35" s="41">
        <v>2022</v>
      </c>
      <c r="B35" s="8">
        <f>'SCR Undiscounted (1.5)'!B33/((1+$B$1)^($A35-$A$6))</f>
        <v>0</v>
      </c>
      <c r="C35" s="8">
        <f>'SCR Undiscounted (1.5)'!C33/((1+$B$1)^($A35-$A$6))</f>
        <v>0</v>
      </c>
      <c r="D35" s="8">
        <f>'SCR Undiscounted (1.5)'!D33/((1+$B$1)^($A35-$A$6))</f>
        <v>0</v>
      </c>
      <c r="E35" s="8">
        <f>'SCR Undiscounted (1.5)'!E33/((1+$B$1)^($A35-$A$6))</f>
        <v>0</v>
      </c>
      <c r="F35" s="8">
        <f>'SCR Undiscounted (1.5)'!F33/((1+$B$1)^($A35-$A$6))</f>
        <v>0</v>
      </c>
      <c r="G35" s="8">
        <f>'SCR Undiscounted (1.5)'!G33/((1+$B$1)^($A35-$A$6))</f>
        <v>0</v>
      </c>
      <c r="H35" s="8">
        <f>'SCR Undiscounted (1.5)'!H33/((1+$B$1)^($A35-$A$6))</f>
        <v>0</v>
      </c>
      <c r="I35" s="8">
        <f>'SCR Undiscounted (1.5)'!I33/((1+$B$1)^($A35-$A$6))</f>
        <v>0</v>
      </c>
      <c r="J35" s="22"/>
      <c r="K35" s="8">
        <f>'SCR Undiscounted (1.5)'!K33/((1+$B$1)^($A35-$A$6))</f>
        <v>0</v>
      </c>
      <c r="L35" s="8">
        <f>'SCR Undiscounted (1.5)'!L33/((1+$B$1)^($A35-$A$6))</f>
        <v>0</v>
      </c>
      <c r="M35" s="8">
        <f>'SCR Undiscounted (1.5)'!M33/((1+$B$1)^($A35-$A$6))</f>
        <v>0</v>
      </c>
      <c r="N35" s="8">
        <f>'SCR Undiscounted (1.5)'!N33/((1+$B$1)^($A35-$A$6))</f>
        <v>0</v>
      </c>
      <c r="O35" s="8">
        <f>'SCR Undiscounted (1.5)'!O33/((1+$B$1)^($A35-$A$6))</f>
        <v>0</v>
      </c>
      <c r="P35" s="8">
        <f>'SCR Undiscounted (1.5)'!P33/((1+$B$1)^($A35-$A$6))</f>
        <v>0</v>
      </c>
      <c r="Q35" s="8">
        <f>'SCR Undiscounted (1.5)'!Q33/((1+$B$1)^($A35-$A$6))</f>
        <v>0</v>
      </c>
      <c r="R35" s="8">
        <f>'SCR Undiscounted (1.5)'!R33/((1+$B$1)^($A35-$A$6))</f>
        <v>0</v>
      </c>
      <c r="S35" s="22"/>
      <c r="T35" s="8">
        <f>'SCR Undiscounted (1.5)'!T33/((1+$B$1)^($A35-$A$6))</f>
        <v>0</v>
      </c>
      <c r="U35" s="8">
        <f>'SCR Undiscounted (1.5)'!U33/((1+$B$1)^($A35-$A$6))</f>
        <v>0</v>
      </c>
      <c r="V35" s="8">
        <f>'SCR Undiscounted (1.5)'!V33/((1+$B$1)^($A35-$A$6))</f>
        <v>0</v>
      </c>
      <c r="W35" s="8">
        <f>'SCR Undiscounted (1.5)'!W33/((1+$B$1)^($A35-$A$6))</f>
        <v>0</v>
      </c>
      <c r="X35" s="8">
        <f>'SCR Undiscounted (1.5)'!X33/((1+$B$1)^($A35-$A$6))</f>
        <v>0</v>
      </c>
      <c r="Y35" s="8">
        <f>'SCR Undiscounted (1.5)'!Y33/((1+$B$1)^($A35-$A$6))</f>
        <v>0</v>
      </c>
      <c r="Z35" s="8">
        <f>'SCR Undiscounted (1.5)'!Z33/((1+$B$1)^($A35-$A$6))</f>
        <v>0</v>
      </c>
      <c r="AA35" s="8">
        <f>'SCR Undiscounted (1.5)'!AA33/((1+$B$1)^($A35-$A$6))</f>
        <v>0</v>
      </c>
      <c r="AB35" s="22"/>
    </row>
    <row r="36" spans="1:28" s="25" customFormat="1" x14ac:dyDescent="0.25">
      <c r="A36" s="41">
        <v>2023</v>
      </c>
      <c r="B36" s="8">
        <f>'SCR Undiscounted (1.5)'!B34/((1+$B$1)^($A36-$A$6))</f>
        <v>0</v>
      </c>
      <c r="C36" s="8">
        <f>'SCR Undiscounted (1.5)'!C34/((1+$B$1)^($A36-$A$6))</f>
        <v>0</v>
      </c>
      <c r="D36" s="8">
        <f>'SCR Undiscounted (1.5)'!D34/((1+$B$1)^($A36-$A$6))</f>
        <v>0</v>
      </c>
      <c r="E36" s="8">
        <f>'SCR Undiscounted (1.5)'!E34/((1+$B$1)^($A36-$A$6))</f>
        <v>0</v>
      </c>
      <c r="F36" s="8">
        <f>'SCR Undiscounted (1.5)'!F34/((1+$B$1)^($A36-$A$6))</f>
        <v>0</v>
      </c>
      <c r="G36" s="8">
        <f>'SCR Undiscounted (1.5)'!G34/((1+$B$1)^($A36-$A$6))</f>
        <v>0</v>
      </c>
      <c r="H36" s="8">
        <f>'SCR Undiscounted (1.5)'!H34/((1+$B$1)^($A36-$A$6))</f>
        <v>0</v>
      </c>
      <c r="I36" s="8">
        <f>'SCR Undiscounted (1.5)'!I34/((1+$B$1)^($A36-$A$6))</f>
        <v>0</v>
      </c>
      <c r="J36" s="22"/>
      <c r="K36" s="8">
        <f>'SCR Undiscounted (1.5)'!K34/((1+$B$1)^($A36-$A$6))</f>
        <v>0</v>
      </c>
      <c r="L36" s="8">
        <f>'SCR Undiscounted (1.5)'!L34/((1+$B$1)^($A36-$A$6))</f>
        <v>0</v>
      </c>
      <c r="M36" s="8">
        <f>'SCR Undiscounted (1.5)'!M34/((1+$B$1)^($A36-$A$6))</f>
        <v>0</v>
      </c>
      <c r="N36" s="8">
        <f>'SCR Undiscounted (1.5)'!N34/((1+$B$1)^($A36-$A$6))</f>
        <v>0</v>
      </c>
      <c r="O36" s="8">
        <f>'SCR Undiscounted (1.5)'!O34/((1+$B$1)^($A36-$A$6))</f>
        <v>0</v>
      </c>
      <c r="P36" s="8">
        <f>'SCR Undiscounted (1.5)'!P34/((1+$B$1)^($A36-$A$6))</f>
        <v>0</v>
      </c>
      <c r="Q36" s="8">
        <f>'SCR Undiscounted (1.5)'!Q34/((1+$B$1)^($A36-$A$6))</f>
        <v>0</v>
      </c>
      <c r="R36" s="8">
        <f>'SCR Undiscounted (1.5)'!R34/((1+$B$1)^($A36-$A$6))</f>
        <v>0</v>
      </c>
      <c r="S36" s="22"/>
      <c r="T36" s="8">
        <f>'SCR Undiscounted (1.5)'!T34/((1+$B$1)^($A36-$A$6))</f>
        <v>0</v>
      </c>
      <c r="U36" s="8">
        <f>'SCR Undiscounted (1.5)'!U34/((1+$B$1)^($A36-$A$6))</f>
        <v>0</v>
      </c>
      <c r="V36" s="8">
        <f>'SCR Undiscounted (1.5)'!V34/((1+$B$1)^($A36-$A$6))</f>
        <v>0</v>
      </c>
      <c r="W36" s="8">
        <f>'SCR Undiscounted (1.5)'!W34/((1+$B$1)^($A36-$A$6))</f>
        <v>0</v>
      </c>
      <c r="X36" s="8">
        <f>'SCR Undiscounted (1.5)'!X34/((1+$B$1)^($A36-$A$6))</f>
        <v>0</v>
      </c>
      <c r="Y36" s="8">
        <f>'SCR Undiscounted (1.5)'!Y34/((1+$B$1)^($A36-$A$6))</f>
        <v>0</v>
      </c>
      <c r="Z36" s="8">
        <f>'SCR Undiscounted (1.5)'!Z34/((1+$B$1)^($A36-$A$6))</f>
        <v>0</v>
      </c>
      <c r="AA36" s="8">
        <f>'SCR Undiscounted (1.5)'!AA34/((1+$B$1)^($A36-$A$6))</f>
        <v>0</v>
      </c>
      <c r="AB36" s="22"/>
    </row>
    <row r="37" spans="1:28" s="25" customFormat="1" x14ac:dyDescent="0.25">
      <c r="A37" s="41">
        <v>2024</v>
      </c>
      <c r="B37" s="8">
        <f>'SCR Undiscounted (1.5)'!B35/((1+$B$1)^($A37-$A$6))</f>
        <v>0</v>
      </c>
      <c r="C37" s="8">
        <f>'SCR Undiscounted (1.5)'!C35/((1+$B$1)^($A37-$A$6))</f>
        <v>0</v>
      </c>
      <c r="D37" s="8">
        <f>'SCR Undiscounted (1.5)'!D35/((1+$B$1)^($A37-$A$6))</f>
        <v>0</v>
      </c>
      <c r="E37" s="8">
        <f>'SCR Undiscounted (1.5)'!E35/((1+$B$1)^($A37-$A$6))</f>
        <v>0</v>
      </c>
      <c r="F37" s="8">
        <f>'SCR Undiscounted (1.5)'!F35/((1+$B$1)^($A37-$A$6))</f>
        <v>0</v>
      </c>
      <c r="G37" s="8">
        <f>'SCR Undiscounted (1.5)'!G35/((1+$B$1)^($A37-$A$6))</f>
        <v>0</v>
      </c>
      <c r="H37" s="8">
        <f>'SCR Undiscounted (1.5)'!H35/((1+$B$1)^($A37-$A$6))</f>
        <v>0</v>
      </c>
      <c r="I37" s="8">
        <f>'SCR Undiscounted (1.5)'!I35/((1+$B$1)^($A37-$A$6))</f>
        <v>0</v>
      </c>
      <c r="J37" s="22"/>
      <c r="K37" s="8">
        <f>'SCR Undiscounted (1.5)'!K35/((1+$B$1)^($A37-$A$6))</f>
        <v>0</v>
      </c>
      <c r="L37" s="8">
        <f>'SCR Undiscounted (1.5)'!L35/((1+$B$1)^($A37-$A$6))</f>
        <v>0</v>
      </c>
      <c r="M37" s="8">
        <f>'SCR Undiscounted (1.5)'!M35/((1+$B$1)^($A37-$A$6))</f>
        <v>0</v>
      </c>
      <c r="N37" s="8">
        <f>'SCR Undiscounted (1.5)'!N35/((1+$B$1)^($A37-$A$6))</f>
        <v>0</v>
      </c>
      <c r="O37" s="8">
        <f>'SCR Undiscounted (1.5)'!O35/((1+$B$1)^($A37-$A$6))</f>
        <v>0</v>
      </c>
      <c r="P37" s="8">
        <f>'SCR Undiscounted (1.5)'!P35/((1+$B$1)^($A37-$A$6))</f>
        <v>0</v>
      </c>
      <c r="Q37" s="8">
        <f>'SCR Undiscounted (1.5)'!Q35/((1+$B$1)^($A37-$A$6))</f>
        <v>0</v>
      </c>
      <c r="R37" s="8">
        <f>'SCR Undiscounted (1.5)'!R35/((1+$B$1)^($A37-$A$6))</f>
        <v>0</v>
      </c>
      <c r="S37" s="22"/>
      <c r="T37" s="8">
        <f>'SCR Undiscounted (1.5)'!T35/((1+$B$1)^($A37-$A$6))</f>
        <v>0</v>
      </c>
      <c r="U37" s="8">
        <f>'SCR Undiscounted (1.5)'!U35/((1+$B$1)^($A37-$A$6))</f>
        <v>0</v>
      </c>
      <c r="V37" s="8">
        <f>'SCR Undiscounted (1.5)'!V35/((1+$B$1)^($A37-$A$6))</f>
        <v>0</v>
      </c>
      <c r="W37" s="8">
        <f>'SCR Undiscounted (1.5)'!W35/((1+$B$1)^($A37-$A$6))</f>
        <v>0</v>
      </c>
      <c r="X37" s="8">
        <f>'SCR Undiscounted (1.5)'!X35/((1+$B$1)^($A37-$A$6))</f>
        <v>0</v>
      </c>
      <c r="Y37" s="8">
        <f>'SCR Undiscounted (1.5)'!Y35/((1+$B$1)^($A37-$A$6))</f>
        <v>0</v>
      </c>
      <c r="Z37" s="8">
        <f>'SCR Undiscounted (1.5)'!Z35/((1+$B$1)^($A37-$A$6))</f>
        <v>0</v>
      </c>
      <c r="AA37" s="8">
        <f>'SCR Undiscounted (1.5)'!AA35/((1+$B$1)^($A37-$A$6))</f>
        <v>0</v>
      </c>
      <c r="AB37" s="22"/>
    </row>
    <row r="38" spans="1:28" s="25" customFormat="1" x14ac:dyDescent="0.25">
      <c r="A38" s="41">
        <v>2025</v>
      </c>
      <c r="B38" s="8">
        <f>'SCR Undiscounted (1.5)'!B36/((1+$B$1)^($A38-$A$6))</f>
        <v>0</v>
      </c>
      <c r="C38" s="8">
        <f>'SCR Undiscounted (1.5)'!C36/((1+$B$1)^($A38-$A$6))</f>
        <v>0</v>
      </c>
      <c r="D38" s="8">
        <f>'SCR Undiscounted (1.5)'!D36/((1+$B$1)^($A38-$A$6))</f>
        <v>0</v>
      </c>
      <c r="E38" s="8">
        <f>'SCR Undiscounted (1.5)'!E36/((1+$B$1)^($A38-$A$6))</f>
        <v>0</v>
      </c>
      <c r="F38" s="8">
        <f>'SCR Undiscounted (1.5)'!F36/((1+$B$1)^($A38-$A$6))</f>
        <v>0</v>
      </c>
      <c r="G38" s="8">
        <f>'SCR Undiscounted (1.5)'!G36/((1+$B$1)^($A38-$A$6))</f>
        <v>0</v>
      </c>
      <c r="H38" s="8">
        <f>'SCR Undiscounted (1.5)'!H36/((1+$B$1)^($A38-$A$6))</f>
        <v>0</v>
      </c>
      <c r="I38" s="8">
        <f>'SCR Undiscounted (1.5)'!I36/((1+$B$1)^($A38-$A$6))</f>
        <v>0</v>
      </c>
      <c r="J38" s="22"/>
      <c r="K38" s="8">
        <f>'SCR Undiscounted (1.5)'!K36/((1+$B$1)^($A38-$A$6))</f>
        <v>0</v>
      </c>
      <c r="L38" s="8">
        <f>'SCR Undiscounted (1.5)'!L36/((1+$B$1)^($A38-$A$6))</f>
        <v>0</v>
      </c>
      <c r="M38" s="8">
        <f>'SCR Undiscounted (1.5)'!M36/((1+$B$1)^($A38-$A$6))</f>
        <v>0</v>
      </c>
      <c r="N38" s="8">
        <f>'SCR Undiscounted (1.5)'!N36/((1+$B$1)^($A38-$A$6))</f>
        <v>0</v>
      </c>
      <c r="O38" s="8">
        <f>'SCR Undiscounted (1.5)'!O36/((1+$B$1)^($A38-$A$6))</f>
        <v>0</v>
      </c>
      <c r="P38" s="8">
        <f>'SCR Undiscounted (1.5)'!P36/((1+$B$1)^($A38-$A$6))</f>
        <v>0</v>
      </c>
      <c r="Q38" s="8">
        <f>'SCR Undiscounted (1.5)'!Q36/((1+$B$1)^($A38-$A$6))</f>
        <v>0</v>
      </c>
      <c r="R38" s="8">
        <f>'SCR Undiscounted (1.5)'!R36/((1+$B$1)^($A38-$A$6))</f>
        <v>0</v>
      </c>
      <c r="S38" s="22"/>
      <c r="T38" s="8">
        <f>'SCR Undiscounted (1.5)'!T36/((1+$B$1)^($A38-$A$6))</f>
        <v>0</v>
      </c>
      <c r="U38" s="8">
        <f>'SCR Undiscounted (1.5)'!U36/((1+$B$1)^($A38-$A$6))</f>
        <v>0</v>
      </c>
      <c r="V38" s="8">
        <f>'SCR Undiscounted (1.5)'!V36/((1+$B$1)^($A38-$A$6))</f>
        <v>0</v>
      </c>
      <c r="W38" s="8">
        <f>'SCR Undiscounted (1.5)'!W36/((1+$B$1)^($A38-$A$6))</f>
        <v>0</v>
      </c>
      <c r="X38" s="8">
        <f>'SCR Undiscounted (1.5)'!X36/((1+$B$1)^($A38-$A$6))</f>
        <v>0</v>
      </c>
      <c r="Y38" s="8">
        <f>'SCR Undiscounted (1.5)'!Y36/((1+$B$1)^($A38-$A$6))</f>
        <v>0</v>
      </c>
      <c r="Z38" s="8">
        <f>'SCR Undiscounted (1.5)'!Z36/((1+$B$1)^($A38-$A$6))</f>
        <v>0</v>
      </c>
      <c r="AA38" s="8">
        <f>'SCR Undiscounted (1.5)'!AA36/((1+$B$1)^($A38-$A$6))</f>
        <v>0</v>
      </c>
      <c r="AB38" s="22"/>
    </row>
    <row r="39" spans="1:28" s="25" customFormat="1" x14ac:dyDescent="0.25">
      <c r="A39" s="41">
        <v>2026</v>
      </c>
      <c r="B39" s="8">
        <f>'SCR Undiscounted (1.5)'!B37/((1+$B$1)^($A39-$A$6))</f>
        <v>0</v>
      </c>
      <c r="C39" s="8">
        <f>'SCR Undiscounted (1.5)'!C37/((1+$B$1)^($A39-$A$6))</f>
        <v>0</v>
      </c>
      <c r="D39" s="8">
        <f>'SCR Undiscounted (1.5)'!D37/((1+$B$1)^($A39-$A$6))</f>
        <v>0</v>
      </c>
      <c r="E39" s="8">
        <f>'SCR Undiscounted (1.5)'!E37/((1+$B$1)^($A39-$A$6))</f>
        <v>0</v>
      </c>
      <c r="F39" s="8">
        <f>'SCR Undiscounted (1.5)'!F37/((1+$B$1)^($A39-$A$6))</f>
        <v>0</v>
      </c>
      <c r="G39" s="8">
        <f>'SCR Undiscounted (1.5)'!G37/((1+$B$1)^($A39-$A$6))</f>
        <v>0</v>
      </c>
      <c r="H39" s="8">
        <f>'SCR Undiscounted (1.5)'!H37/((1+$B$1)^($A39-$A$6))</f>
        <v>0</v>
      </c>
      <c r="I39" s="8">
        <f>'SCR Undiscounted (1.5)'!I37/((1+$B$1)^($A39-$A$6))</f>
        <v>0</v>
      </c>
      <c r="J39" s="22"/>
      <c r="K39" s="8">
        <f>'SCR Undiscounted (1.5)'!K37/((1+$B$1)^($A39-$A$6))</f>
        <v>0</v>
      </c>
      <c r="L39" s="8">
        <f>'SCR Undiscounted (1.5)'!L37/((1+$B$1)^($A39-$A$6))</f>
        <v>0</v>
      </c>
      <c r="M39" s="8">
        <f>'SCR Undiscounted (1.5)'!M37/((1+$B$1)^($A39-$A$6))</f>
        <v>0</v>
      </c>
      <c r="N39" s="8">
        <f>'SCR Undiscounted (1.5)'!N37/((1+$B$1)^($A39-$A$6))</f>
        <v>0</v>
      </c>
      <c r="O39" s="8">
        <f>'SCR Undiscounted (1.5)'!O37/((1+$B$1)^($A39-$A$6))</f>
        <v>0</v>
      </c>
      <c r="P39" s="8">
        <f>'SCR Undiscounted (1.5)'!P37/((1+$B$1)^($A39-$A$6))</f>
        <v>0</v>
      </c>
      <c r="Q39" s="8">
        <f>'SCR Undiscounted (1.5)'!Q37/((1+$B$1)^($A39-$A$6))</f>
        <v>0</v>
      </c>
      <c r="R39" s="8">
        <f>'SCR Undiscounted (1.5)'!R37/((1+$B$1)^($A39-$A$6))</f>
        <v>0</v>
      </c>
      <c r="S39" s="22"/>
      <c r="T39" s="8">
        <f>'SCR Undiscounted (1.5)'!T37/((1+$B$1)^($A39-$A$6))</f>
        <v>0</v>
      </c>
      <c r="U39" s="8">
        <f>'SCR Undiscounted (1.5)'!U37/((1+$B$1)^($A39-$A$6))</f>
        <v>0</v>
      </c>
      <c r="V39" s="8">
        <f>'SCR Undiscounted (1.5)'!V37/((1+$B$1)^($A39-$A$6))</f>
        <v>0</v>
      </c>
      <c r="W39" s="8">
        <f>'SCR Undiscounted (1.5)'!W37/((1+$B$1)^($A39-$A$6))</f>
        <v>0</v>
      </c>
      <c r="X39" s="8">
        <f>'SCR Undiscounted (1.5)'!X37/((1+$B$1)^($A39-$A$6))</f>
        <v>0</v>
      </c>
      <c r="Y39" s="8">
        <f>'SCR Undiscounted (1.5)'!Y37/((1+$B$1)^($A39-$A$6))</f>
        <v>0</v>
      </c>
      <c r="Z39" s="8">
        <f>'SCR Undiscounted (1.5)'!Z37/((1+$B$1)^($A39-$A$6))</f>
        <v>0</v>
      </c>
      <c r="AA39" s="8">
        <f>'SCR Undiscounted (1.5)'!AA37/((1+$B$1)^($A39-$A$6))</f>
        <v>0</v>
      </c>
      <c r="AB39" s="22"/>
    </row>
    <row r="40" spans="1:28" s="25" customFormat="1" x14ac:dyDescent="0.25">
      <c r="A40" s="41">
        <v>2027</v>
      </c>
      <c r="B40" s="8">
        <f>'SCR Undiscounted (1.5)'!B38/((1+$B$1)^($A40-$A$6))</f>
        <v>0</v>
      </c>
      <c r="C40" s="8">
        <f>'SCR Undiscounted (1.5)'!C38/((1+$B$1)^($A40-$A$6))</f>
        <v>0</v>
      </c>
      <c r="D40" s="8">
        <f>'SCR Undiscounted (1.5)'!D38/((1+$B$1)^($A40-$A$6))</f>
        <v>0</v>
      </c>
      <c r="E40" s="8">
        <f>'SCR Undiscounted (1.5)'!E38/((1+$B$1)^($A40-$A$6))</f>
        <v>0</v>
      </c>
      <c r="F40" s="8">
        <f>'SCR Undiscounted (1.5)'!F38/((1+$B$1)^($A40-$A$6))</f>
        <v>0</v>
      </c>
      <c r="G40" s="8">
        <f>'SCR Undiscounted (1.5)'!G38/((1+$B$1)^($A40-$A$6))</f>
        <v>0</v>
      </c>
      <c r="H40" s="8">
        <f>'SCR Undiscounted (1.5)'!H38/((1+$B$1)^($A40-$A$6))</f>
        <v>0</v>
      </c>
      <c r="I40" s="8">
        <f>'SCR Undiscounted (1.5)'!I38/((1+$B$1)^($A40-$A$6))</f>
        <v>0</v>
      </c>
      <c r="J40" s="22"/>
      <c r="K40" s="8">
        <f>'SCR Undiscounted (1.5)'!K38/((1+$B$1)^($A40-$A$6))</f>
        <v>0</v>
      </c>
      <c r="L40" s="8">
        <f>'SCR Undiscounted (1.5)'!L38/((1+$B$1)^($A40-$A$6))</f>
        <v>0</v>
      </c>
      <c r="M40" s="8">
        <f>'SCR Undiscounted (1.5)'!M38/((1+$B$1)^($A40-$A$6))</f>
        <v>0</v>
      </c>
      <c r="N40" s="8">
        <f>'SCR Undiscounted (1.5)'!N38/((1+$B$1)^($A40-$A$6))</f>
        <v>0</v>
      </c>
      <c r="O40" s="8">
        <f>'SCR Undiscounted (1.5)'!O38/((1+$B$1)^($A40-$A$6))</f>
        <v>0</v>
      </c>
      <c r="P40" s="8">
        <f>'SCR Undiscounted (1.5)'!P38/((1+$B$1)^($A40-$A$6))</f>
        <v>0</v>
      </c>
      <c r="Q40" s="8">
        <f>'SCR Undiscounted (1.5)'!Q38/((1+$B$1)^($A40-$A$6))</f>
        <v>0</v>
      </c>
      <c r="R40" s="8">
        <f>'SCR Undiscounted (1.5)'!R38/((1+$B$1)^($A40-$A$6))</f>
        <v>0</v>
      </c>
      <c r="S40" s="22"/>
      <c r="T40" s="8">
        <f>'SCR Undiscounted (1.5)'!T38/((1+$B$1)^($A40-$A$6))</f>
        <v>0</v>
      </c>
      <c r="U40" s="8">
        <f>'SCR Undiscounted (1.5)'!U38/((1+$B$1)^($A40-$A$6))</f>
        <v>0</v>
      </c>
      <c r="V40" s="8">
        <f>'SCR Undiscounted (1.5)'!V38/((1+$B$1)^($A40-$A$6))</f>
        <v>0</v>
      </c>
      <c r="W40" s="8">
        <f>'SCR Undiscounted (1.5)'!W38/((1+$B$1)^($A40-$A$6))</f>
        <v>0</v>
      </c>
      <c r="X40" s="8">
        <f>'SCR Undiscounted (1.5)'!X38/((1+$B$1)^($A40-$A$6))</f>
        <v>0</v>
      </c>
      <c r="Y40" s="8">
        <f>'SCR Undiscounted (1.5)'!Y38/((1+$B$1)^($A40-$A$6))</f>
        <v>0</v>
      </c>
      <c r="Z40" s="8">
        <f>'SCR Undiscounted (1.5)'!Z38/((1+$B$1)^($A40-$A$6))</f>
        <v>0</v>
      </c>
      <c r="AA40" s="8">
        <f>'SCR Undiscounted (1.5)'!AA38/((1+$B$1)^($A40-$A$6))</f>
        <v>0</v>
      </c>
      <c r="AB40" s="22"/>
    </row>
    <row r="41" spans="1:28" s="25" customFormat="1" x14ac:dyDescent="0.25">
      <c r="A41" s="41">
        <v>2028</v>
      </c>
      <c r="B41" s="8">
        <f>'SCR Undiscounted (1.5)'!B39/((1+$B$1)^($A41-$A$6))</f>
        <v>0</v>
      </c>
      <c r="C41" s="8">
        <f>'SCR Undiscounted (1.5)'!C39/((1+$B$1)^($A41-$A$6))</f>
        <v>0</v>
      </c>
      <c r="D41" s="8">
        <f>'SCR Undiscounted (1.5)'!D39/((1+$B$1)^($A41-$A$6))</f>
        <v>0</v>
      </c>
      <c r="E41" s="8">
        <f>'SCR Undiscounted (1.5)'!E39/((1+$B$1)^($A41-$A$6))</f>
        <v>0</v>
      </c>
      <c r="F41" s="8">
        <f>'SCR Undiscounted (1.5)'!F39/((1+$B$1)^($A41-$A$6))</f>
        <v>0</v>
      </c>
      <c r="G41" s="8">
        <f>'SCR Undiscounted (1.5)'!G39/((1+$B$1)^($A41-$A$6))</f>
        <v>0</v>
      </c>
      <c r="H41" s="8">
        <f>'SCR Undiscounted (1.5)'!H39/((1+$B$1)^($A41-$A$6))</f>
        <v>0</v>
      </c>
      <c r="I41" s="8">
        <f>'SCR Undiscounted (1.5)'!I39/((1+$B$1)^($A41-$A$6))</f>
        <v>0</v>
      </c>
      <c r="J41" s="22"/>
      <c r="K41" s="8">
        <f>'SCR Undiscounted (1.5)'!K39/((1+$B$1)^($A41-$A$6))</f>
        <v>0</v>
      </c>
      <c r="L41" s="8">
        <f>'SCR Undiscounted (1.5)'!L39/((1+$B$1)^($A41-$A$6))</f>
        <v>0</v>
      </c>
      <c r="M41" s="8">
        <f>'SCR Undiscounted (1.5)'!M39/((1+$B$1)^($A41-$A$6))</f>
        <v>0</v>
      </c>
      <c r="N41" s="8">
        <f>'SCR Undiscounted (1.5)'!N39/((1+$B$1)^($A41-$A$6))</f>
        <v>0</v>
      </c>
      <c r="O41" s="8">
        <f>'SCR Undiscounted (1.5)'!O39/((1+$B$1)^($A41-$A$6))</f>
        <v>0</v>
      </c>
      <c r="P41" s="8">
        <f>'SCR Undiscounted (1.5)'!P39/((1+$B$1)^($A41-$A$6))</f>
        <v>0</v>
      </c>
      <c r="Q41" s="8">
        <f>'SCR Undiscounted (1.5)'!Q39/((1+$B$1)^($A41-$A$6))</f>
        <v>0</v>
      </c>
      <c r="R41" s="8">
        <f>'SCR Undiscounted (1.5)'!R39/((1+$B$1)^($A41-$A$6))</f>
        <v>0</v>
      </c>
      <c r="S41" s="22"/>
      <c r="T41" s="8">
        <f>'SCR Undiscounted (1.5)'!T39/((1+$B$1)^($A41-$A$6))</f>
        <v>0</v>
      </c>
      <c r="U41" s="8">
        <f>'SCR Undiscounted (1.5)'!U39/((1+$B$1)^($A41-$A$6))</f>
        <v>0</v>
      </c>
      <c r="V41" s="8">
        <f>'SCR Undiscounted (1.5)'!V39/((1+$B$1)^($A41-$A$6))</f>
        <v>0</v>
      </c>
      <c r="W41" s="8">
        <f>'SCR Undiscounted (1.5)'!W39/((1+$B$1)^($A41-$A$6))</f>
        <v>0</v>
      </c>
      <c r="X41" s="8">
        <f>'SCR Undiscounted (1.5)'!X39/((1+$B$1)^($A41-$A$6))</f>
        <v>0</v>
      </c>
      <c r="Y41" s="8">
        <f>'SCR Undiscounted (1.5)'!Y39/((1+$B$1)^($A41-$A$6))</f>
        <v>0</v>
      </c>
      <c r="Z41" s="8">
        <f>'SCR Undiscounted (1.5)'!Z39/((1+$B$1)^($A41-$A$6))</f>
        <v>0</v>
      </c>
      <c r="AA41" s="8">
        <f>'SCR Undiscounted (1.5)'!AA39/((1+$B$1)^($A41-$A$6))</f>
        <v>0</v>
      </c>
      <c r="AB41" s="22"/>
    </row>
    <row r="42" spans="1:28" s="25" customFormat="1" x14ac:dyDescent="0.25">
      <c r="A42" s="41">
        <v>2029</v>
      </c>
      <c r="B42" s="8">
        <f>'SCR Undiscounted (1.5)'!B40/((1+$B$1)^($A42-$A$6))</f>
        <v>0</v>
      </c>
      <c r="C42" s="8">
        <f>'SCR Undiscounted (1.5)'!C40/((1+$B$1)^($A42-$A$6))</f>
        <v>0</v>
      </c>
      <c r="D42" s="8">
        <f>'SCR Undiscounted (1.5)'!D40/((1+$B$1)^($A42-$A$6))</f>
        <v>0</v>
      </c>
      <c r="E42" s="8">
        <f>'SCR Undiscounted (1.5)'!E40/((1+$B$1)^($A42-$A$6))</f>
        <v>0</v>
      </c>
      <c r="F42" s="8">
        <f>'SCR Undiscounted (1.5)'!F40/((1+$B$1)^($A42-$A$6))</f>
        <v>0</v>
      </c>
      <c r="G42" s="8">
        <f>'SCR Undiscounted (1.5)'!G40/((1+$B$1)^($A42-$A$6))</f>
        <v>0</v>
      </c>
      <c r="H42" s="8">
        <f>'SCR Undiscounted (1.5)'!H40/((1+$B$1)^($A42-$A$6))</f>
        <v>0</v>
      </c>
      <c r="I42" s="8">
        <f>'SCR Undiscounted (1.5)'!I40/((1+$B$1)^($A42-$A$6))</f>
        <v>0</v>
      </c>
      <c r="J42" s="22"/>
      <c r="K42" s="8">
        <f>'SCR Undiscounted (1.5)'!K40/((1+$B$1)^($A42-$A$6))</f>
        <v>0</v>
      </c>
      <c r="L42" s="8">
        <f>'SCR Undiscounted (1.5)'!L40/((1+$B$1)^($A42-$A$6))</f>
        <v>0</v>
      </c>
      <c r="M42" s="8">
        <f>'SCR Undiscounted (1.5)'!M40/((1+$B$1)^($A42-$A$6))</f>
        <v>0</v>
      </c>
      <c r="N42" s="8">
        <f>'SCR Undiscounted (1.5)'!N40/((1+$B$1)^($A42-$A$6))</f>
        <v>0</v>
      </c>
      <c r="O42" s="8">
        <f>'SCR Undiscounted (1.5)'!O40/((1+$B$1)^($A42-$A$6))</f>
        <v>0</v>
      </c>
      <c r="P42" s="8">
        <f>'SCR Undiscounted (1.5)'!P40/((1+$B$1)^($A42-$A$6))</f>
        <v>0</v>
      </c>
      <c r="Q42" s="8">
        <f>'SCR Undiscounted (1.5)'!Q40/((1+$B$1)^($A42-$A$6))</f>
        <v>0</v>
      </c>
      <c r="R42" s="8">
        <f>'SCR Undiscounted (1.5)'!R40/((1+$B$1)^($A42-$A$6))</f>
        <v>0</v>
      </c>
      <c r="S42" s="22"/>
      <c r="T42" s="8">
        <f>'SCR Undiscounted (1.5)'!T40/((1+$B$1)^($A42-$A$6))</f>
        <v>0</v>
      </c>
      <c r="U42" s="8">
        <f>'SCR Undiscounted (1.5)'!U40/((1+$B$1)^($A42-$A$6))</f>
        <v>0</v>
      </c>
      <c r="V42" s="8">
        <f>'SCR Undiscounted (1.5)'!V40/((1+$B$1)^($A42-$A$6))</f>
        <v>0</v>
      </c>
      <c r="W42" s="8">
        <f>'SCR Undiscounted (1.5)'!W40/((1+$B$1)^($A42-$A$6))</f>
        <v>0</v>
      </c>
      <c r="X42" s="8">
        <f>'SCR Undiscounted (1.5)'!X40/((1+$B$1)^($A42-$A$6))</f>
        <v>0</v>
      </c>
      <c r="Y42" s="8">
        <f>'SCR Undiscounted (1.5)'!Y40/((1+$B$1)^($A42-$A$6))</f>
        <v>0</v>
      </c>
      <c r="Z42" s="8">
        <f>'SCR Undiscounted (1.5)'!Z40/((1+$B$1)^($A42-$A$6))</f>
        <v>0</v>
      </c>
      <c r="AA42" s="8">
        <f>'SCR Undiscounted (1.5)'!AA40/((1+$B$1)^($A42-$A$6))</f>
        <v>0</v>
      </c>
      <c r="AB42" s="22"/>
    </row>
    <row r="43" spans="1:28" s="25" customFormat="1" x14ac:dyDescent="0.25">
      <c r="A43" s="41">
        <v>2030</v>
      </c>
      <c r="B43" s="8">
        <f>'SCR Undiscounted (1.5)'!B41/((1+$B$1)^($A43-$A$6))</f>
        <v>0</v>
      </c>
      <c r="C43" s="8">
        <f>'SCR Undiscounted (1.5)'!C41/((1+$B$1)^($A43-$A$6))</f>
        <v>0</v>
      </c>
      <c r="D43" s="8">
        <f>'SCR Undiscounted (1.5)'!D41/((1+$B$1)^($A43-$A$6))</f>
        <v>0</v>
      </c>
      <c r="E43" s="8">
        <f>'SCR Undiscounted (1.5)'!E41/((1+$B$1)^($A43-$A$6))</f>
        <v>0</v>
      </c>
      <c r="F43" s="8">
        <f>'SCR Undiscounted (1.5)'!F41/((1+$B$1)^($A43-$A$6))</f>
        <v>0</v>
      </c>
      <c r="G43" s="8">
        <f>'SCR Undiscounted (1.5)'!G41/((1+$B$1)^($A43-$A$6))</f>
        <v>0</v>
      </c>
      <c r="H43" s="8">
        <f>'SCR Undiscounted (1.5)'!H41/((1+$B$1)^($A43-$A$6))</f>
        <v>0</v>
      </c>
      <c r="I43" s="8">
        <f>'SCR Undiscounted (1.5)'!I41/((1+$B$1)^($A43-$A$6))</f>
        <v>0</v>
      </c>
      <c r="J43" s="22"/>
      <c r="K43" s="8">
        <f>'SCR Undiscounted (1.5)'!K41/((1+$B$1)^($A43-$A$6))</f>
        <v>0</v>
      </c>
      <c r="L43" s="8">
        <f>'SCR Undiscounted (1.5)'!L41/((1+$B$1)^($A43-$A$6))</f>
        <v>0</v>
      </c>
      <c r="M43" s="8">
        <f>'SCR Undiscounted (1.5)'!M41/((1+$B$1)^($A43-$A$6))</f>
        <v>0</v>
      </c>
      <c r="N43" s="8">
        <f>'SCR Undiscounted (1.5)'!N41/((1+$B$1)^($A43-$A$6))</f>
        <v>0</v>
      </c>
      <c r="O43" s="8">
        <f>'SCR Undiscounted (1.5)'!O41/((1+$B$1)^($A43-$A$6))</f>
        <v>0</v>
      </c>
      <c r="P43" s="8">
        <f>'SCR Undiscounted (1.5)'!P41/((1+$B$1)^($A43-$A$6))</f>
        <v>0</v>
      </c>
      <c r="Q43" s="8">
        <f>'SCR Undiscounted (1.5)'!Q41/((1+$B$1)^($A43-$A$6))</f>
        <v>0</v>
      </c>
      <c r="R43" s="8">
        <f>'SCR Undiscounted (1.5)'!R41/((1+$B$1)^($A43-$A$6))</f>
        <v>0</v>
      </c>
      <c r="S43" s="22"/>
      <c r="T43" s="8">
        <f>'SCR Undiscounted (1.5)'!T41/((1+$B$1)^($A43-$A$6))</f>
        <v>0</v>
      </c>
      <c r="U43" s="8">
        <f>'SCR Undiscounted (1.5)'!U41/((1+$B$1)^($A43-$A$6))</f>
        <v>0</v>
      </c>
      <c r="V43" s="8">
        <f>'SCR Undiscounted (1.5)'!V41/((1+$B$1)^($A43-$A$6))</f>
        <v>0</v>
      </c>
      <c r="W43" s="8">
        <f>'SCR Undiscounted (1.5)'!W41/((1+$B$1)^($A43-$A$6))</f>
        <v>0</v>
      </c>
      <c r="X43" s="8">
        <f>'SCR Undiscounted (1.5)'!X41/((1+$B$1)^($A43-$A$6))</f>
        <v>0</v>
      </c>
      <c r="Y43" s="8">
        <f>'SCR Undiscounted (1.5)'!Y41/((1+$B$1)^($A43-$A$6))</f>
        <v>0</v>
      </c>
      <c r="Z43" s="8">
        <f>'SCR Undiscounted (1.5)'!Z41/((1+$B$1)^($A43-$A$6))</f>
        <v>0</v>
      </c>
      <c r="AA43" s="8">
        <f>'SCR Undiscounted (1.5)'!AA41/((1+$B$1)^($A43-$A$6))</f>
        <v>0</v>
      </c>
      <c r="AB43" s="22"/>
    </row>
    <row r="44" spans="1:28" s="25" customFormat="1" x14ac:dyDescent="0.25">
      <c r="A44" s="41">
        <v>2031</v>
      </c>
      <c r="B44" s="8">
        <f>'SCR Undiscounted (1.5)'!B42/((1+$B$1)^($A44-$A$6))</f>
        <v>0</v>
      </c>
      <c r="C44" s="8">
        <f>'SCR Undiscounted (1.5)'!C42/((1+$B$1)^($A44-$A$6))</f>
        <v>0</v>
      </c>
      <c r="D44" s="8">
        <f>'SCR Undiscounted (1.5)'!D42/((1+$B$1)^($A44-$A$6))</f>
        <v>0</v>
      </c>
      <c r="E44" s="8">
        <f>'SCR Undiscounted (1.5)'!E42/((1+$B$1)^($A44-$A$6))</f>
        <v>0</v>
      </c>
      <c r="F44" s="8">
        <f>'SCR Undiscounted (1.5)'!F42/((1+$B$1)^($A44-$A$6))</f>
        <v>0</v>
      </c>
      <c r="G44" s="8">
        <f>'SCR Undiscounted (1.5)'!G42/((1+$B$1)^($A44-$A$6))</f>
        <v>0</v>
      </c>
      <c r="H44" s="8">
        <f>'SCR Undiscounted (1.5)'!H42/((1+$B$1)^($A44-$A$6))</f>
        <v>0</v>
      </c>
      <c r="I44" s="8">
        <f>'SCR Undiscounted (1.5)'!I42/((1+$B$1)^($A44-$A$6))</f>
        <v>0</v>
      </c>
      <c r="J44" s="22"/>
      <c r="K44" s="8">
        <f>'SCR Undiscounted (1.5)'!K42/((1+$B$1)^($A44-$A$6))</f>
        <v>0</v>
      </c>
      <c r="L44" s="8">
        <f>'SCR Undiscounted (1.5)'!L42/((1+$B$1)^($A44-$A$6))</f>
        <v>0</v>
      </c>
      <c r="M44" s="8">
        <f>'SCR Undiscounted (1.5)'!M42/((1+$B$1)^($A44-$A$6))</f>
        <v>0</v>
      </c>
      <c r="N44" s="8">
        <f>'SCR Undiscounted (1.5)'!N42/((1+$B$1)^($A44-$A$6))</f>
        <v>0</v>
      </c>
      <c r="O44" s="8">
        <f>'SCR Undiscounted (1.5)'!O42/((1+$B$1)^($A44-$A$6))</f>
        <v>0</v>
      </c>
      <c r="P44" s="8">
        <f>'SCR Undiscounted (1.5)'!P42/((1+$B$1)^($A44-$A$6))</f>
        <v>0</v>
      </c>
      <c r="Q44" s="8">
        <f>'SCR Undiscounted (1.5)'!Q42/((1+$B$1)^($A44-$A$6))</f>
        <v>0</v>
      </c>
      <c r="R44" s="8">
        <f>'SCR Undiscounted (1.5)'!R42/((1+$B$1)^($A44-$A$6))</f>
        <v>0</v>
      </c>
      <c r="S44" s="22"/>
      <c r="T44" s="8">
        <f>'SCR Undiscounted (1.5)'!T42/((1+$B$1)^($A44-$A$6))</f>
        <v>0</v>
      </c>
      <c r="U44" s="8">
        <f>'SCR Undiscounted (1.5)'!U42/((1+$B$1)^($A44-$A$6))</f>
        <v>0</v>
      </c>
      <c r="V44" s="8">
        <f>'SCR Undiscounted (1.5)'!V42/((1+$B$1)^($A44-$A$6))</f>
        <v>0</v>
      </c>
      <c r="W44" s="8">
        <f>'SCR Undiscounted (1.5)'!W42/((1+$B$1)^($A44-$A$6))</f>
        <v>0</v>
      </c>
      <c r="X44" s="8">
        <f>'SCR Undiscounted (1.5)'!X42/((1+$B$1)^($A44-$A$6))</f>
        <v>0</v>
      </c>
      <c r="Y44" s="8">
        <f>'SCR Undiscounted (1.5)'!Y42/((1+$B$1)^($A44-$A$6))</f>
        <v>0</v>
      </c>
      <c r="Z44" s="8">
        <f>'SCR Undiscounted (1.5)'!Z42/((1+$B$1)^($A44-$A$6))</f>
        <v>0</v>
      </c>
      <c r="AA44" s="8">
        <f>'SCR Undiscounted (1.5)'!AA42/((1+$B$1)^($A44-$A$6))</f>
        <v>0</v>
      </c>
      <c r="AB44" s="22"/>
    </row>
    <row r="45" spans="1:28" s="25" customFormat="1" x14ac:dyDescent="0.25">
      <c r="A45" s="41">
        <v>2032</v>
      </c>
      <c r="B45" s="8">
        <f>'SCR Undiscounted (1.5)'!B43/((1+$B$1)^($A45-$A$6))</f>
        <v>0</v>
      </c>
      <c r="C45" s="8">
        <f>'SCR Undiscounted (1.5)'!C43/((1+$B$1)^($A45-$A$6))</f>
        <v>0</v>
      </c>
      <c r="D45" s="8">
        <f>'SCR Undiscounted (1.5)'!D43/((1+$B$1)^($A45-$A$6))</f>
        <v>0</v>
      </c>
      <c r="E45" s="8">
        <f>'SCR Undiscounted (1.5)'!E43/((1+$B$1)^($A45-$A$6))</f>
        <v>0</v>
      </c>
      <c r="F45" s="8">
        <f>'SCR Undiscounted (1.5)'!F43/((1+$B$1)^($A45-$A$6))</f>
        <v>0</v>
      </c>
      <c r="G45" s="8">
        <f>'SCR Undiscounted (1.5)'!G43/((1+$B$1)^($A45-$A$6))</f>
        <v>0</v>
      </c>
      <c r="H45" s="8">
        <f>'SCR Undiscounted (1.5)'!H43/((1+$B$1)^($A45-$A$6))</f>
        <v>0</v>
      </c>
      <c r="I45" s="8">
        <f>'SCR Undiscounted (1.5)'!I43/((1+$B$1)^($A45-$A$6))</f>
        <v>0</v>
      </c>
      <c r="J45" s="22"/>
      <c r="K45" s="8">
        <f>'SCR Undiscounted (1.5)'!K43/((1+$B$1)^($A45-$A$6))</f>
        <v>0</v>
      </c>
      <c r="L45" s="8">
        <f>'SCR Undiscounted (1.5)'!L43/((1+$B$1)^($A45-$A$6))</f>
        <v>0</v>
      </c>
      <c r="M45" s="8">
        <f>'SCR Undiscounted (1.5)'!M43/((1+$B$1)^($A45-$A$6))</f>
        <v>0</v>
      </c>
      <c r="N45" s="8">
        <f>'SCR Undiscounted (1.5)'!N43/((1+$B$1)^($A45-$A$6))</f>
        <v>0</v>
      </c>
      <c r="O45" s="8">
        <f>'SCR Undiscounted (1.5)'!O43/((1+$B$1)^($A45-$A$6))</f>
        <v>0</v>
      </c>
      <c r="P45" s="8">
        <f>'SCR Undiscounted (1.5)'!P43/((1+$B$1)^($A45-$A$6))</f>
        <v>0</v>
      </c>
      <c r="Q45" s="8">
        <f>'SCR Undiscounted (1.5)'!Q43/((1+$B$1)^($A45-$A$6))</f>
        <v>0</v>
      </c>
      <c r="R45" s="8">
        <f>'SCR Undiscounted (1.5)'!R43/((1+$B$1)^($A45-$A$6))</f>
        <v>0</v>
      </c>
      <c r="S45" s="22"/>
      <c r="T45" s="8">
        <f>'SCR Undiscounted (1.5)'!T43/((1+$B$1)^($A45-$A$6))</f>
        <v>0</v>
      </c>
      <c r="U45" s="8">
        <f>'SCR Undiscounted (1.5)'!U43/((1+$B$1)^($A45-$A$6))</f>
        <v>0</v>
      </c>
      <c r="V45" s="8">
        <f>'SCR Undiscounted (1.5)'!V43/((1+$B$1)^($A45-$A$6))</f>
        <v>0</v>
      </c>
      <c r="W45" s="8">
        <f>'SCR Undiscounted (1.5)'!W43/((1+$B$1)^($A45-$A$6))</f>
        <v>0</v>
      </c>
      <c r="X45" s="8">
        <f>'SCR Undiscounted (1.5)'!X43/((1+$B$1)^($A45-$A$6))</f>
        <v>0</v>
      </c>
      <c r="Y45" s="8">
        <f>'SCR Undiscounted (1.5)'!Y43/((1+$B$1)^($A45-$A$6))</f>
        <v>0</v>
      </c>
      <c r="Z45" s="8">
        <f>'SCR Undiscounted (1.5)'!Z43/((1+$B$1)^($A45-$A$6))</f>
        <v>0</v>
      </c>
      <c r="AA45" s="8">
        <f>'SCR Undiscounted (1.5)'!AA43/((1+$B$1)^($A45-$A$6))</f>
        <v>0</v>
      </c>
      <c r="AB45" s="22"/>
    </row>
    <row r="46" spans="1:28" s="25" customFormat="1" x14ac:dyDescent="0.25">
      <c r="A46" s="41">
        <v>2033</v>
      </c>
      <c r="B46" s="8">
        <f>'SCR Undiscounted (1.5)'!B44/((1+$B$1)^($A46-$A$6))</f>
        <v>0</v>
      </c>
      <c r="C46" s="8">
        <f>'SCR Undiscounted (1.5)'!C44/((1+$B$1)^($A46-$A$6))</f>
        <v>0</v>
      </c>
      <c r="D46" s="8">
        <f>'SCR Undiscounted (1.5)'!D44/((1+$B$1)^($A46-$A$6))</f>
        <v>0</v>
      </c>
      <c r="E46" s="8">
        <f>'SCR Undiscounted (1.5)'!E44/((1+$B$1)^($A46-$A$6))</f>
        <v>0</v>
      </c>
      <c r="F46" s="8">
        <f>'SCR Undiscounted (1.5)'!F44/((1+$B$1)^($A46-$A$6))</f>
        <v>0</v>
      </c>
      <c r="G46" s="8">
        <f>'SCR Undiscounted (1.5)'!G44/((1+$B$1)^($A46-$A$6))</f>
        <v>0</v>
      </c>
      <c r="H46" s="8">
        <f>'SCR Undiscounted (1.5)'!H44/((1+$B$1)^($A46-$A$6))</f>
        <v>0</v>
      </c>
      <c r="I46" s="8">
        <f>'SCR Undiscounted (1.5)'!I44/((1+$B$1)^($A46-$A$6))</f>
        <v>0</v>
      </c>
      <c r="J46" s="22"/>
      <c r="K46" s="8">
        <f>'SCR Undiscounted (1.5)'!K44/((1+$B$1)^($A46-$A$6))</f>
        <v>0</v>
      </c>
      <c r="L46" s="8">
        <f>'SCR Undiscounted (1.5)'!L44/((1+$B$1)^($A46-$A$6))</f>
        <v>0</v>
      </c>
      <c r="M46" s="8">
        <f>'SCR Undiscounted (1.5)'!M44/((1+$B$1)^($A46-$A$6))</f>
        <v>0</v>
      </c>
      <c r="N46" s="8">
        <f>'SCR Undiscounted (1.5)'!N44/((1+$B$1)^($A46-$A$6))</f>
        <v>0</v>
      </c>
      <c r="O46" s="8">
        <f>'SCR Undiscounted (1.5)'!O44/((1+$B$1)^($A46-$A$6))</f>
        <v>0</v>
      </c>
      <c r="P46" s="8">
        <f>'SCR Undiscounted (1.5)'!P44/((1+$B$1)^($A46-$A$6))</f>
        <v>0</v>
      </c>
      <c r="Q46" s="8">
        <f>'SCR Undiscounted (1.5)'!Q44/((1+$B$1)^($A46-$A$6))</f>
        <v>0</v>
      </c>
      <c r="R46" s="8">
        <f>'SCR Undiscounted (1.5)'!R44/((1+$B$1)^($A46-$A$6))</f>
        <v>0</v>
      </c>
      <c r="S46" s="22"/>
      <c r="T46" s="8">
        <f>'SCR Undiscounted (1.5)'!T44/((1+$B$1)^($A46-$A$6))</f>
        <v>0</v>
      </c>
      <c r="U46" s="8">
        <f>'SCR Undiscounted (1.5)'!U44/((1+$B$1)^($A46-$A$6))</f>
        <v>0</v>
      </c>
      <c r="V46" s="8">
        <f>'SCR Undiscounted (1.5)'!V44/((1+$B$1)^($A46-$A$6))</f>
        <v>0</v>
      </c>
      <c r="W46" s="8">
        <f>'SCR Undiscounted (1.5)'!W44/((1+$B$1)^($A46-$A$6))</f>
        <v>0</v>
      </c>
      <c r="X46" s="8">
        <f>'SCR Undiscounted (1.5)'!X44/((1+$B$1)^($A46-$A$6))</f>
        <v>0</v>
      </c>
      <c r="Y46" s="8">
        <f>'SCR Undiscounted (1.5)'!Y44/((1+$B$1)^($A46-$A$6))</f>
        <v>0</v>
      </c>
      <c r="Z46" s="8">
        <f>'SCR Undiscounted (1.5)'!Z44/((1+$B$1)^($A46-$A$6))</f>
        <v>0</v>
      </c>
      <c r="AA46" s="8">
        <f>'SCR Undiscounted (1.5)'!AA44/((1+$B$1)^($A46-$A$6))</f>
        <v>0</v>
      </c>
      <c r="AB46" s="22"/>
    </row>
    <row r="47" spans="1:28" s="25" customFormat="1" x14ac:dyDescent="0.25">
      <c r="A47" s="41">
        <v>2034</v>
      </c>
      <c r="B47" s="8">
        <f>'SCR Undiscounted (1.5)'!B45/((1+$B$1)^($A47-$A$6))</f>
        <v>0</v>
      </c>
      <c r="C47" s="8">
        <f>'SCR Undiscounted (1.5)'!C45/((1+$B$1)^($A47-$A$6))</f>
        <v>0</v>
      </c>
      <c r="D47" s="8">
        <f>'SCR Undiscounted (1.5)'!D45/((1+$B$1)^($A47-$A$6))</f>
        <v>0</v>
      </c>
      <c r="E47" s="8">
        <f>'SCR Undiscounted (1.5)'!E45/((1+$B$1)^($A47-$A$6))</f>
        <v>0</v>
      </c>
      <c r="F47" s="8">
        <f>'SCR Undiscounted (1.5)'!F45/((1+$B$1)^($A47-$A$6))</f>
        <v>0</v>
      </c>
      <c r="G47" s="8">
        <f>'SCR Undiscounted (1.5)'!G45/((1+$B$1)^($A47-$A$6))</f>
        <v>0</v>
      </c>
      <c r="H47" s="8">
        <f>'SCR Undiscounted (1.5)'!H45/((1+$B$1)^($A47-$A$6))</f>
        <v>0</v>
      </c>
      <c r="I47" s="8">
        <f>'SCR Undiscounted (1.5)'!I45/((1+$B$1)^($A47-$A$6))</f>
        <v>0</v>
      </c>
      <c r="J47" s="22"/>
      <c r="K47" s="8">
        <f>'SCR Undiscounted (1.5)'!K45/((1+$B$1)^($A47-$A$6))</f>
        <v>0</v>
      </c>
      <c r="L47" s="8">
        <f>'SCR Undiscounted (1.5)'!L45/((1+$B$1)^($A47-$A$6))</f>
        <v>0</v>
      </c>
      <c r="M47" s="8">
        <f>'SCR Undiscounted (1.5)'!M45/((1+$B$1)^($A47-$A$6))</f>
        <v>0</v>
      </c>
      <c r="N47" s="8">
        <f>'SCR Undiscounted (1.5)'!N45/((1+$B$1)^($A47-$A$6))</f>
        <v>0</v>
      </c>
      <c r="O47" s="8">
        <f>'SCR Undiscounted (1.5)'!O45/((1+$B$1)^($A47-$A$6))</f>
        <v>0</v>
      </c>
      <c r="P47" s="8">
        <f>'SCR Undiscounted (1.5)'!P45/((1+$B$1)^($A47-$A$6))</f>
        <v>0</v>
      </c>
      <c r="Q47" s="8">
        <f>'SCR Undiscounted (1.5)'!Q45/((1+$B$1)^($A47-$A$6))</f>
        <v>0</v>
      </c>
      <c r="R47" s="8">
        <f>'SCR Undiscounted (1.5)'!R45/((1+$B$1)^($A47-$A$6))</f>
        <v>0</v>
      </c>
      <c r="S47" s="22"/>
      <c r="T47" s="8">
        <f>'SCR Undiscounted (1.5)'!T45/((1+$B$1)^($A47-$A$6))</f>
        <v>0</v>
      </c>
      <c r="U47" s="8">
        <f>'SCR Undiscounted (1.5)'!U45/((1+$B$1)^($A47-$A$6))</f>
        <v>0</v>
      </c>
      <c r="V47" s="8">
        <f>'SCR Undiscounted (1.5)'!V45/((1+$B$1)^($A47-$A$6))</f>
        <v>0</v>
      </c>
      <c r="W47" s="8">
        <f>'SCR Undiscounted (1.5)'!W45/((1+$B$1)^($A47-$A$6))</f>
        <v>0</v>
      </c>
      <c r="X47" s="8">
        <f>'SCR Undiscounted (1.5)'!X45/((1+$B$1)^($A47-$A$6))</f>
        <v>0</v>
      </c>
      <c r="Y47" s="8">
        <f>'SCR Undiscounted (1.5)'!Y45/((1+$B$1)^($A47-$A$6))</f>
        <v>0</v>
      </c>
      <c r="Z47" s="8">
        <f>'SCR Undiscounted (1.5)'!Z45/((1+$B$1)^($A47-$A$6))</f>
        <v>0</v>
      </c>
      <c r="AA47" s="8">
        <f>'SCR Undiscounted (1.5)'!AA45/((1+$B$1)^($A47-$A$6))</f>
        <v>0</v>
      </c>
      <c r="AB47" s="22"/>
    </row>
    <row r="48" spans="1:28" s="25" customFormat="1" x14ac:dyDescent="0.25">
      <c r="A48" s="41">
        <v>2035</v>
      </c>
      <c r="B48" s="8">
        <f>'SCR Undiscounted (1.5)'!B46/((1+$B$1)^($A48-$A$6))</f>
        <v>0</v>
      </c>
      <c r="C48" s="8">
        <f>'SCR Undiscounted (1.5)'!C46/((1+$B$1)^($A48-$A$6))</f>
        <v>0</v>
      </c>
      <c r="D48" s="8">
        <f>'SCR Undiscounted (1.5)'!D46/((1+$B$1)^($A48-$A$6))</f>
        <v>0</v>
      </c>
      <c r="E48" s="8">
        <f>'SCR Undiscounted (1.5)'!E46/((1+$B$1)^($A48-$A$6))</f>
        <v>0</v>
      </c>
      <c r="F48" s="8">
        <f>'SCR Undiscounted (1.5)'!F46/((1+$B$1)^($A48-$A$6))</f>
        <v>0</v>
      </c>
      <c r="G48" s="8">
        <f>'SCR Undiscounted (1.5)'!G46/((1+$B$1)^($A48-$A$6))</f>
        <v>0</v>
      </c>
      <c r="H48" s="8">
        <f>'SCR Undiscounted (1.5)'!H46/((1+$B$1)^($A48-$A$6))</f>
        <v>0</v>
      </c>
      <c r="I48" s="8">
        <f>'SCR Undiscounted (1.5)'!I46/((1+$B$1)^($A48-$A$6))</f>
        <v>0</v>
      </c>
      <c r="J48" s="22"/>
      <c r="K48" s="8">
        <f>'SCR Undiscounted (1.5)'!K46/((1+$B$1)^($A48-$A$6))</f>
        <v>0</v>
      </c>
      <c r="L48" s="8">
        <f>'SCR Undiscounted (1.5)'!L46/((1+$B$1)^($A48-$A$6))</f>
        <v>0</v>
      </c>
      <c r="M48" s="8">
        <f>'SCR Undiscounted (1.5)'!M46/((1+$B$1)^($A48-$A$6))</f>
        <v>0</v>
      </c>
      <c r="N48" s="8">
        <f>'SCR Undiscounted (1.5)'!N46/((1+$B$1)^($A48-$A$6))</f>
        <v>0</v>
      </c>
      <c r="O48" s="8">
        <f>'SCR Undiscounted (1.5)'!O46/((1+$B$1)^($A48-$A$6))</f>
        <v>0</v>
      </c>
      <c r="P48" s="8">
        <f>'SCR Undiscounted (1.5)'!P46/((1+$B$1)^($A48-$A$6))</f>
        <v>0</v>
      </c>
      <c r="Q48" s="8">
        <f>'SCR Undiscounted (1.5)'!Q46/((1+$B$1)^($A48-$A$6))</f>
        <v>0</v>
      </c>
      <c r="R48" s="8">
        <f>'SCR Undiscounted (1.5)'!R46/((1+$B$1)^($A48-$A$6))</f>
        <v>0</v>
      </c>
      <c r="S48" s="22"/>
      <c r="T48" s="8">
        <f>'SCR Undiscounted (1.5)'!T46/((1+$B$1)^($A48-$A$6))</f>
        <v>0</v>
      </c>
      <c r="U48" s="8">
        <f>'SCR Undiscounted (1.5)'!U46/((1+$B$1)^($A48-$A$6))</f>
        <v>0</v>
      </c>
      <c r="V48" s="8">
        <f>'SCR Undiscounted (1.5)'!V46/((1+$B$1)^($A48-$A$6))</f>
        <v>0</v>
      </c>
      <c r="W48" s="8">
        <f>'SCR Undiscounted (1.5)'!W46/((1+$B$1)^($A48-$A$6))</f>
        <v>0</v>
      </c>
      <c r="X48" s="8">
        <f>'SCR Undiscounted (1.5)'!X46/((1+$B$1)^($A48-$A$6))</f>
        <v>0</v>
      </c>
      <c r="Y48" s="8">
        <f>'SCR Undiscounted (1.5)'!Y46/((1+$B$1)^($A48-$A$6))</f>
        <v>0</v>
      </c>
      <c r="Z48" s="8">
        <f>'SCR Undiscounted (1.5)'!Z46/((1+$B$1)^($A48-$A$6))</f>
        <v>0</v>
      </c>
      <c r="AA48" s="8">
        <f>'SCR Undiscounted (1.5)'!AA46/((1+$B$1)^($A48-$A$6))</f>
        <v>0</v>
      </c>
      <c r="AB48" s="22"/>
    </row>
    <row r="49" spans="1:35" s="25" customFormat="1" x14ac:dyDescent="0.25">
      <c r="A49" s="41">
        <v>2036</v>
      </c>
      <c r="B49" s="8">
        <f>'SCR Undiscounted (1.5)'!B47/((1+$B$1)^($A49-$A$6))</f>
        <v>0</v>
      </c>
      <c r="C49" s="8">
        <f>'SCR Undiscounted (1.5)'!C47/((1+$B$1)^($A49-$A$6))</f>
        <v>0</v>
      </c>
      <c r="D49" s="8">
        <f>'SCR Undiscounted (1.5)'!D47/((1+$B$1)^($A49-$A$6))</f>
        <v>0</v>
      </c>
      <c r="E49" s="8">
        <f>'SCR Undiscounted (1.5)'!E47/((1+$B$1)^($A49-$A$6))</f>
        <v>0</v>
      </c>
      <c r="F49" s="8">
        <f>'SCR Undiscounted (1.5)'!F47/((1+$B$1)^($A49-$A$6))</f>
        <v>0</v>
      </c>
      <c r="G49" s="8">
        <f>'SCR Undiscounted (1.5)'!G47/((1+$B$1)^($A49-$A$6))</f>
        <v>0</v>
      </c>
      <c r="H49" s="8">
        <f>'SCR Undiscounted (1.5)'!H47/((1+$B$1)^($A49-$A$6))</f>
        <v>0</v>
      </c>
      <c r="I49" s="8">
        <f>'SCR Undiscounted (1.5)'!I47/((1+$B$1)^($A49-$A$6))</f>
        <v>0</v>
      </c>
      <c r="J49" s="22"/>
      <c r="K49" s="8">
        <f>'SCR Undiscounted (1.5)'!K47/((1+$B$1)^($A49-$A$6))</f>
        <v>0</v>
      </c>
      <c r="L49" s="8">
        <f>'SCR Undiscounted (1.5)'!L47/((1+$B$1)^($A49-$A$6))</f>
        <v>0</v>
      </c>
      <c r="M49" s="8">
        <f>'SCR Undiscounted (1.5)'!M47/((1+$B$1)^($A49-$A$6))</f>
        <v>0</v>
      </c>
      <c r="N49" s="8">
        <f>'SCR Undiscounted (1.5)'!N47/((1+$B$1)^($A49-$A$6))</f>
        <v>0</v>
      </c>
      <c r="O49" s="8">
        <f>'SCR Undiscounted (1.5)'!O47/((1+$B$1)^($A49-$A$6))</f>
        <v>0</v>
      </c>
      <c r="P49" s="8">
        <f>'SCR Undiscounted (1.5)'!P47/((1+$B$1)^($A49-$A$6))</f>
        <v>0</v>
      </c>
      <c r="Q49" s="8">
        <f>'SCR Undiscounted (1.5)'!Q47/((1+$B$1)^($A49-$A$6))</f>
        <v>0</v>
      </c>
      <c r="R49" s="8">
        <f>'SCR Undiscounted (1.5)'!R47/((1+$B$1)^($A49-$A$6))</f>
        <v>0</v>
      </c>
      <c r="S49" s="22"/>
      <c r="T49" s="8">
        <f>'SCR Undiscounted (1.5)'!T47/((1+$B$1)^($A49-$A$6))</f>
        <v>0</v>
      </c>
      <c r="U49" s="8">
        <f>'SCR Undiscounted (1.5)'!U47/((1+$B$1)^($A49-$A$6))</f>
        <v>0</v>
      </c>
      <c r="V49" s="8">
        <f>'SCR Undiscounted (1.5)'!V47/((1+$B$1)^($A49-$A$6))</f>
        <v>0</v>
      </c>
      <c r="W49" s="8">
        <f>'SCR Undiscounted (1.5)'!W47/((1+$B$1)^($A49-$A$6))</f>
        <v>0</v>
      </c>
      <c r="X49" s="8">
        <f>'SCR Undiscounted (1.5)'!X47/((1+$B$1)^($A49-$A$6))</f>
        <v>0</v>
      </c>
      <c r="Y49" s="8">
        <f>'SCR Undiscounted (1.5)'!Y47/((1+$B$1)^($A49-$A$6))</f>
        <v>0</v>
      </c>
      <c r="Z49" s="8">
        <f>'SCR Undiscounted (1.5)'!Z47/((1+$B$1)^($A49-$A$6))</f>
        <v>0</v>
      </c>
      <c r="AA49" s="8">
        <f>'SCR Undiscounted (1.5)'!AA47/((1+$B$1)^($A49-$A$6))</f>
        <v>0</v>
      </c>
      <c r="AB49" s="22"/>
    </row>
    <row r="50" spans="1:35" s="25" customFormat="1" x14ac:dyDescent="0.25">
      <c r="A50" s="41">
        <v>2037</v>
      </c>
      <c r="B50" s="8">
        <f>'SCR Undiscounted (1.5)'!B48/((1+$B$1)^($A50-$A$6))</f>
        <v>0</v>
      </c>
      <c r="C50" s="8">
        <f>'SCR Undiscounted (1.5)'!C48/((1+$B$1)^($A50-$A$6))</f>
        <v>0</v>
      </c>
      <c r="D50" s="8">
        <f>'SCR Undiscounted (1.5)'!D48/((1+$B$1)^($A50-$A$6))</f>
        <v>0</v>
      </c>
      <c r="E50" s="8">
        <f>'SCR Undiscounted (1.5)'!E48/((1+$B$1)^($A50-$A$6))</f>
        <v>0</v>
      </c>
      <c r="F50" s="8">
        <f>'SCR Undiscounted (1.5)'!F48/((1+$B$1)^($A50-$A$6))</f>
        <v>0</v>
      </c>
      <c r="G50" s="8">
        <f>'SCR Undiscounted (1.5)'!G48/((1+$B$1)^($A50-$A$6))</f>
        <v>0</v>
      </c>
      <c r="H50" s="8">
        <f>'SCR Undiscounted (1.5)'!H48/((1+$B$1)^($A50-$A$6))</f>
        <v>0</v>
      </c>
      <c r="I50" s="8">
        <f>'SCR Undiscounted (1.5)'!I48/((1+$B$1)^($A50-$A$6))</f>
        <v>0</v>
      </c>
      <c r="J50" s="22"/>
      <c r="K50" s="8">
        <f>'SCR Undiscounted (1.5)'!K48/((1+$B$1)^($A50-$A$6))</f>
        <v>0</v>
      </c>
      <c r="L50" s="8">
        <f>'SCR Undiscounted (1.5)'!L48/((1+$B$1)^($A50-$A$6))</f>
        <v>0</v>
      </c>
      <c r="M50" s="8">
        <f>'SCR Undiscounted (1.5)'!M48/((1+$B$1)^($A50-$A$6))</f>
        <v>0</v>
      </c>
      <c r="N50" s="8">
        <f>'SCR Undiscounted (1.5)'!N48/((1+$B$1)^($A50-$A$6))</f>
        <v>0</v>
      </c>
      <c r="O50" s="8">
        <f>'SCR Undiscounted (1.5)'!O48/((1+$B$1)^($A50-$A$6))</f>
        <v>0</v>
      </c>
      <c r="P50" s="8">
        <f>'SCR Undiscounted (1.5)'!P48/((1+$B$1)^($A50-$A$6))</f>
        <v>0</v>
      </c>
      <c r="Q50" s="8">
        <f>'SCR Undiscounted (1.5)'!Q48/((1+$B$1)^($A50-$A$6))</f>
        <v>0</v>
      </c>
      <c r="R50" s="8">
        <f>'SCR Undiscounted (1.5)'!R48/((1+$B$1)^($A50-$A$6))</f>
        <v>0</v>
      </c>
      <c r="S50" s="22"/>
      <c r="T50" s="8">
        <f>'SCR Undiscounted (1.5)'!T48/((1+$B$1)^($A50-$A$6))</f>
        <v>0</v>
      </c>
      <c r="U50" s="8">
        <f>'SCR Undiscounted (1.5)'!U48/((1+$B$1)^($A50-$A$6))</f>
        <v>0</v>
      </c>
      <c r="V50" s="8">
        <f>'SCR Undiscounted (1.5)'!V48/((1+$B$1)^($A50-$A$6))</f>
        <v>0</v>
      </c>
      <c r="W50" s="8">
        <f>'SCR Undiscounted (1.5)'!W48/((1+$B$1)^($A50-$A$6))</f>
        <v>0</v>
      </c>
      <c r="X50" s="8">
        <f>'SCR Undiscounted (1.5)'!X48/((1+$B$1)^($A50-$A$6))</f>
        <v>0</v>
      </c>
      <c r="Y50" s="8">
        <f>'SCR Undiscounted (1.5)'!Y48/((1+$B$1)^($A50-$A$6))</f>
        <v>0</v>
      </c>
      <c r="Z50" s="8">
        <f>'SCR Undiscounted (1.5)'!Z48/((1+$B$1)^($A50-$A$6))</f>
        <v>0</v>
      </c>
      <c r="AA50" s="8">
        <f>'SCR Undiscounted (1.5)'!AA48/((1+$B$1)^($A50-$A$6))</f>
        <v>0</v>
      </c>
      <c r="AB50" s="22"/>
    </row>
    <row r="51" spans="1:35" s="25" customFormat="1" x14ac:dyDescent="0.25">
      <c r="A51" s="41">
        <v>2038</v>
      </c>
      <c r="B51" s="8">
        <f>'SCR Undiscounted (1.5)'!B49/((1+$B$1)^($A51-$A$6))</f>
        <v>0</v>
      </c>
      <c r="C51" s="8">
        <f>'SCR Undiscounted (1.5)'!C49/((1+$B$1)^($A51-$A$6))</f>
        <v>0</v>
      </c>
      <c r="D51" s="8">
        <f>'SCR Undiscounted (1.5)'!D49/((1+$B$1)^($A51-$A$6))</f>
        <v>0</v>
      </c>
      <c r="E51" s="8">
        <f>'SCR Undiscounted (1.5)'!E49/((1+$B$1)^($A51-$A$6))</f>
        <v>0</v>
      </c>
      <c r="F51" s="8">
        <f>'SCR Undiscounted (1.5)'!F49/((1+$B$1)^($A51-$A$6))</f>
        <v>0</v>
      </c>
      <c r="G51" s="8">
        <f>'SCR Undiscounted (1.5)'!G49/((1+$B$1)^($A51-$A$6))</f>
        <v>0</v>
      </c>
      <c r="H51" s="8">
        <f>'SCR Undiscounted (1.5)'!H49/((1+$B$1)^($A51-$A$6))</f>
        <v>0</v>
      </c>
      <c r="I51" s="8">
        <f>'SCR Undiscounted (1.5)'!I49/((1+$B$1)^($A51-$A$6))</f>
        <v>0</v>
      </c>
      <c r="J51" s="22"/>
      <c r="K51" s="8">
        <f>'SCR Undiscounted (1.5)'!K49/((1+$B$1)^($A51-$A$6))</f>
        <v>0</v>
      </c>
      <c r="L51" s="8">
        <f>'SCR Undiscounted (1.5)'!L49/((1+$B$1)^($A51-$A$6))</f>
        <v>0</v>
      </c>
      <c r="M51" s="8">
        <f>'SCR Undiscounted (1.5)'!M49/((1+$B$1)^($A51-$A$6))</f>
        <v>0</v>
      </c>
      <c r="N51" s="8">
        <f>'SCR Undiscounted (1.5)'!N49/((1+$B$1)^($A51-$A$6))</f>
        <v>0</v>
      </c>
      <c r="O51" s="8">
        <f>'SCR Undiscounted (1.5)'!O49/((1+$B$1)^($A51-$A$6))</f>
        <v>0</v>
      </c>
      <c r="P51" s="8">
        <f>'SCR Undiscounted (1.5)'!P49/((1+$B$1)^($A51-$A$6))</f>
        <v>0</v>
      </c>
      <c r="Q51" s="8">
        <f>'SCR Undiscounted (1.5)'!Q49/((1+$B$1)^($A51-$A$6))</f>
        <v>0</v>
      </c>
      <c r="R51" s="8">
        <f>'SCR Undiscounted (1.5)'!R49/((1+$B$1)^($A51-$A$6))</f>
        <v>0</v>
      </c>
      <c r="S51" s="22"/>
      <c r="T51" s="8">
        <f>'SCR Undiscounted (1.5)'!T49/((1+$B$1)^($A51-$A$6))</f>
        <v>0</v>
      </c>
      <c r="U51" s="8">
        <f>'SCR Undiscounted (1.5)'!U49/((1+$B$1)^($A51-$A$6))</f>
        <v>0</v>
      </c>
      <c r="V51" s="8">
        <f>'SCR Undiscounted (1.5)'!V49/((1+$B$1)^($A51-$A$6))</f>
        <v>0</v>
      </c>
      <c r="W51" s="8">
        <f>'SCR Undiscounted (1.5)'!W49/((1+$B$1)^($A51-$A$6))</f>
        <v>0</v>
      </c>
      <c r="X51" s="8">
        <f>'SCR Undiscounted (1.5)'!X49/((1+$B$1)^($A51-$A$6))</f>
        <v>0</v>
      </c>
      <c r="Y51" s="8">
        <f>'SCR Undiscounted (1.5)'!Y49/((1+$B$1)^($A51-$A$6))</f>
        <v>0</v>
      </c>
      <c r="Z51" s="8">
        <f>'SCR Undiscounted (1.5)'!Z49/((1+$B$1)^($A51-$A$6))</f>
        <v>0</v>
      </c>
      <c r="AA51" s="8">
        <f>'SCR Undiscounted (1.5)'!AA49/((1+$B$1)^($A51-$A$6))</f>
        <v>0</v>
      </c>
      <c r="AB51" s="22"/>
    </row>
    <row r="52" spans="1:35" s="25" customFormat="1" x14ac:dyDescent="0.25">
      <c r="A52" s="41">
        <v>2039</v>
      </c>
      <c r="B52" s="8">
        <f>'SCR Undiscounted (1.5)'!B50/((1+$B$1)^($A52-$A$6))</f>
        <v>0</v>
      </c>
      <c r="C52" s="8">
        <f>'SCR Undiscounted (1.5)'!C50/((1+$B$1)^($A52-$A$6))</f>
        <v>0</v>
      </c>
      <c r="D52" s="8">
        <f>'SCR Undiscounted (1.5)'!D50/((1+$B$1)^($A52-$A$6))</f>
        <v>0</v>
      </c>
      <c r="E52" s="8">
        <f>'SCR Undiscounted (1.5)'!E50/((1+$B$1)^($A52-$A$6))</f>
        <v>0</v>
      </c>
      <c r="F52" s="8">
        <f>'SCR Undiscounted (1.5)'!F50/((1+$B$1)^($A52-$A$6))</f>
        <v>0</v>
      </c>
      <c r="G52" s="8">
        <f>'SCR Undiscounted (1.5)'!G50/((1+$B$1)^($A52-$A$6))</f>
        <v>0</v>
      </c>
      <c r="H52" s="8">
        <f>'SCR Undiscounted (1.5)'!H50/((1+$B$1)^($A52-$A$6))</f>
        <v>0</v>
      </c>
      <c r="I52" s="8">
        <f>'SCR Undiscounted (1.5)'!I50/((1+$B$1)^($A52-$A$6))</f>
        <v>0</v>
      </c>
      <c r="J52" s="22"/>
      <c r="K52" s="8">
        <f>'SCR Undiscounted (1.5)'!K50/((1+$B$1)^($A52-$A$6))</f>
        <v>0</v>
      </c>
      <c r="L52" s="8">
        <f>'SCR Undiscounted (1.5)'!L50/((1+$B$1)^($A52-$A$6))</f>
        <v>0</v>
      </c>
      <c r="M52" s="8">
        <f>'SCR Undiscounted (1.5)'!M50/((1+$B$1)^($A52-$A$6))</f>
        <v>0</v>
      </c>
      <c r="N52" s="8">
        <f>'SCR Undiscounted (1.5)'!N50/((1+$B$1)^($A52-$A$6))</f>
        <v>0</v>
      </c>
      <c r="O52" s="8">
        <f>'SCR Undiscounted (1.5)'!O50/((1+$B$1)^($A52-$A$6))</f>
        <v>0</v>
      </c>
      <c r="P52" s="8">
        <f>'SCR Undiscounted (1.5)'!P50/((1+$B$1)^($A52-$A$6))</f>
        <v>0</v>
      </c>
      <c r="Q52" s="8">
        <f>'SCR Undiscounted (1.5)'!Q50/((1+$B$1)^($A52-$A$6))</f>
        <v>0</v>
      </c>
      <c r="R52" s="8">
        <f>'SCR Undiscounted (1.5)'!R50/((1+$B$1)^($A52-$A$6))</f>
        <v>0</v>
      </c>
      <c r="S52" s="22"/>
      <c r="T52" s="8">
        <f>'SCR Undiscounted (1.5)'!T50/((1+$B$1)^($A52-$A$6))</f>
        <v>0</v>
      </c>
      <c r="U52" s="8">
        <f>'SCR Undiscounted (1.5)'!U50/((1+$B$1)^($A52-$A$6))</f>
        <v>0</v>
      </c>
      <c r="V52" s="8">
        <f>'SCR Undiscounted (1.5)'!V50/((1+$B$1)^($A52-$A$6))</f>
        <v>0</v>
      </c>
      <c r="W52" s="8">
        <f>'SCR Undiscounted (1.5)'!W50/((1+$B$1)^($A52-$A$6))</f>
        <v>0</v>
      </c>
      <c r="X52" s="8">
        <f>'SCR Undiscounted (1.5)'!X50/((1+$B$1)^($A52-$A$6))</f>
        <v>0</v>
      </c>
      <c r="Y52" s="8">
        <f>'SCR Undiscounted (1.5)'!Y50/((1+$B$1)^($A52-$A$6))</f>
        <v>0</v>
      </c>
      <c r="Z52" s="8">
        <f>'SCR Undiscounted (1.5)'!Z50/((1+$B$1)^($A52-$A$6))</f>
        <v>0</v>
      </c>
      <c r="AA52" s="8">
        <f>'SCR Undiscounted (1.5)'!AA50/((1+$B$1)^($A52-$A$6))</f>
        <v>0</v>
      </c>
      <c r="AB52" s="22"/>
    </row>
    <row r="53" spans="1:35" s="25" customFormat="1" x14ac:dyDescent="0.25">
      <c r="A53" s="41">
        <v>2040</v>
      </c>
      <c r="B53" s="8">
        <f>'SCR Undiscounted (1.5)'!B51/((1+$B$1)^($A53-$A$6))</f>
        <v>0</v>
      </c>
      <c r="C53" s="8">
        <f>'SCR Undiscounted (1.5)'!C51/((1+$B$1)^($A53-$A$6))</f>
        <v>0</v>
      </c>
      <c r="D53" s="8">
        <f>'SCR Undiscounted (1.5)'!D51/((1+$B$1)^($A53-$A$6))</f>
        <v>0</v>
      </c>
      <c r="E53" s="8">
        <f>'SCR Undiscounted (1.5)'!E51/((1+$B$1)^($A53-$A$6))</f>
        <v>0</v>
      </c>
      <c r="F53" s="8">
        <f>'SCR Undiscounted (1.5)'!F51/((1+$B$1)^($A53-$A$6))</f>
        <v>0</v>
      </c>
      <c r="G53" s="8">
        <f>'SCR Undiscounted (1.5)'!G51/((1+$B$1)^($A53-$A$6))</f>
        <v>0</v>
      </c>
      <c r="H53" s="8">
        <f>'SCR Undiscounted (1.5)'!H51/((1+$B$1)^($A53-$A$6))</f>
        <v>0</v>
      </c>
      <c r="I53" s="8">
        <f>'SCR Undiscounted (1.5)'!I51/((1+$B$1)^($A53-$A$6))</f>
        <v>0</v>
      </c>
      <c r="J53" s="22"/>
      <c r="K53" s="8">
        <f>'SCR Undiscounted (1.5)'!K51/((1+$B$1)^($A53-$A$6))</f>
        <v>0</v>
      </c>
      <c r="L53" s="8">
        <f>'SCR Undiscounted (1.5)'!L51/((1+$B$1)^($A53-$A$6))</f>
        <v>0</v>
      </c>
      <c r="M53" s="8">
        <f>'SCR Undiscounted (1.5)'!M51/((1+$B$1)^($A53-$A$6))</f>
        <v>0</v>
      </c>
      <c r="N53" s="8">
        <f>'SCR Undiscounted (1.5)'!N51/((1+$B$1)^($A53-$A$6))</f>
        <v>0</v>
      </c>
      <c r="O53" s="8">
        <f>'SCR Undiscounted (1.5)'!O51/((1+$B$1)^($A53-$A$6))</f>
        <v>0</v>
      </c>
      <c r="P53" s="8">
        <f>'SCR Undiscounted (1.5)'!P51/((1+$B$1)^($A53-$A$6))</f>
        <v>0</v>
      </c>
      <c r="Q53" s="8">
        <f>'SCR Undiscounted (1.5)'!Q51/((1+$B$1)^($A53-$A$6))</f>
        <v>0</v>
      </c>
      <c r="R53" s="8">
        <f>'SCR Undiscounted (1.5)'!R51/((1+$B$1)^($A53-$A$6))</f>
        <v>0</v>
      </c>
      <c r="S53" s="22"/>
      <c r="T53" s="8">
        <f>'SCR Undiscounted (1.5)'!T51/((1+$B$1)^($A53-$A$6))</f>
        <v>0</v>
      </c>
      <c r="U53" s="8">
        <f>'SCR Undiscounted (1.5)'!U51/((1+$B$1)^($A53-$A$6))</f>
        <v>0</v>
      </c>
      <c r="V53" s="8">
        <f>'SCR Undiscounted (1.5)'!V51/((1+$B$1)^($A53-$A$6))</f>
        <v>0</v>
      </c>
      <c r="W53" s="8">
        <f>'SCR Undiscounted (1.5)'!W51/((1+$B$1)^($A53-$A$6))</f>
        <v>0</v>
      </c>
      <c r="X53" s="8">
        <f>'SCR Undiscounted (1.5)'!X51/((1+$B$1)^($A53-$A$6))</f>
        <v>0</v>
      </c>
      <c r="Y53" s="8">
        <f>'SCR Undiscounted (1.5)'!Y51/((1+$B$1)^($A53-$A$6))</f>
        <v>0</v>
      </c>
      <c r="Z53" s="8">
        <f>'SCR Undiscounted (1.5)'!Z51/((1+$B$1)^($A53-$A$6))</f>
        <v>0</v>
      </c>
      <c r="AA53" s="8">
        <f>'SCR Undiscounted (1.5)'!AA51/((1+$B$1)^($A53-$A$6))</f>
        <v>0</v>
      </c>
      <c r="AB53" s="22"/>
    </row>
    <row r="54" spans="1:35" s="25" customFormat="1" x14ac:dyDescent="0.25">
      <c r="A54" s="25" t="s">
        <v>20</v>
      </c>
      <c r="B54" s="21">
        <f>SUM(B33:B53)</f>
        <v>0</v>
      </c>
      <c r="C54" s="21">
        <f t="shared" ref="C54:H54" si="6">SUM(C33:C53)</f>
        <v>0</v>
      </c>
      <c r="D54" s="21">
        <f t="shared" si="6"/>
        <v>0</v>
      </c>
      <c r="E54" s="21">
        <f t="shared" si="6"/>
        <v>0</v>
      </c>
      <c r="F54" s="21">
        <f t="shared" si="6"/>
        <v>0</v>
      </c>
      <c r="G54" s="21">
        <f t="shared" si="6"/>
        <v>0</v>
      </c>
      <c r="H54" s="21">
        <f t="shared" si="6"/>
        <v>0</v>
      </c>
      <c r="I54" s="21">
        <f t="shared" ref="I54" si="7">SUM(I33:I53)</f>
        <v>0</v>
      </c>
      <c r="J54" s="22"/>
      <c r="K54" s="21">
        <f t="shared" ref="K54:Q54" si="8">SUM(K33:K53)</f>
        <v>0</v>
      </c>
      <c r="L54" s="21">
        <f t="shared" si="8"/>
        <v>0</v>
      </c>
      <c r="M54" s="21">
        <f t="shared" si="8"/>
        <v>0</v>
      </c>
      <c r="N54" s="21">
        <f t="shared" si="8"/>
        <v>0</v>
      </c>
      <c r="O54" s="21">
        <f t="shared" si="8"/>
        <v>0</v>
      </c>
      <c r="P54" s="21">
        <f t="shared" si="8"/>
        <v>0</v>
      </c>
      <c r="Q54" s="21">
        <f t="shared" si="8"/>
        <v>0</v>
      </c>
      <c r="R54" s="21">
        <f t="shared" ref="R54" si="9">SUM(R33:R53)</f>
        <v>0</v>
      </c>
      <c r="S54" s="22"/>
      <c r="T54" s="21">
        <f t="shared" ref="T54:Z54" si="10">SUM(T33:T53)</f>
        <v>0</v>
      </c>
      <c r="U54" s="21">
        <f t="shared" si="10"/>
        <v>0</v>
      </c>
      <c r="V54" s="21">
        <f t="shared" si="10"/>
        <v>0</v>
      </c>
      <c r="W54" s="21">
        <f t="shared" si="10"/>
        <v>0</v>
      </c>
      <c r="X54" s="21">
        <f t="shared" si="10"/>
        <v>0</v>
      </c>
      <c r="Y54" s="21">
        <f t="shared" si="10"/>
        <v>0</v>
      </c>
      <c r="Z54" s="21">
        <f t="shared" si="10"/>
        <v>0</v>
      </c>
      <c r="AA54" s="21">
        <f t="shared" ref="AA54" si="11">SUM(AA33:AA53)</f>
        <v>0</v>
      </c>
      <c r="AB54" s="22"/>
    </row>
    <row r="57" spans="1:35" x14ac:dyDescent="0.25">
      <c r="A57" s="12"/>
    </row>
    <row r="58" spans="1:35" x14ac:dyDescent="0.25">
      <c r="A58" s="12"/>
      <c r="B58" s="11"/>
      <c r="C58" s="11"/>
      <c r="D58" s="11"/>
      <c r="E58" s="11"/>
      <c r="F58" s="11"/>
      <c r="G58" s="11"/>
      <c r="H58" s="11"/>
      <c r="I58" s="11"/>
      <c r="K58" s="11"/>
      <c r="L58" s="11"/>
      <c r="M58" s="11"/>
      <c r="N58" s="11"/>
      <c r="O58" s="11"/>
      <c r="P58" s="11"/>
      <c r="Q58" s="11"/>
      <c r="R58" s="11"/>
      <c r="T58" s="11"/>
      <c r="U58" s="11"/>
      <c r="V58" s="11"/>
      <c r="W58" s="11"/>
      <c r="X58" s="11"/>
      <c r="Y58" s="11"/>
      <c r="Z58" s="11"/>
      <c r="AA58" s="11"/>
    </row>
    <row r="59" spans="1:35" x14ac:dyDescent="0.25">
      <c r="AC59" s="12"/>
      <c r="AD59" s="12"/>
      <c r="AE59" s="12"/>
      <c r="AG59" s="12"/>
      <c r="AH59" s="12"/>
      <c r="AI59" s="12"/>
    </row>
    <row r="60" spans="1:35" s="25" customFormat="1" x14ac:dyDescent="0.25">
      <c r="A60" s="41"/>
      <c r="B60" s="8"/>
      <c r="C60" s="8"/>
      <c r="D60" s="8"/>
      <c r="E60" s="8"/>
      <c r="F60" s="8"/>
      <c r="G60" s="8"/>
      <c r="H60" s="8"/>
      <c r="I60" s="8"/>
      <c r="J60" s="22"/>
      <c r="K60" s="8"/>
      <c r="L60" s="8"/>
      <c r="M60" s="8"/>
      <c r="N60" s="8"/>
      <c r="O60" s="8"/>
      <c r="P60" s="8"/>
      <c r="Q60" s="8"/>
      <c r="R60" s="8"/>
      <c r="S60" s="22"/>
      <c r="T60" s="8"/>
      <c r="U60" s="8"/>
      <c r="V60" s="8"/>
      <c r="W60" s="8"/>
      <c r="X60" s="8"/>
      <c r="Y60" s="8"/>
      <c r="Z60" s="8"/>
      <c r="AA60" s="8"/>
      <c r="AB60" s="22"/>
    </row>
    <row r="61" spans="1:35" s="25" customFormat="1" x14ac:dyDescent="0.25">
      <c r="A61" s="41"/>
      <c r="B61" s="8"/>
      <c r="C61" s="8"/>
      <c r="D61" s="8"/>
      <c r="E61" s="8"/>
      <c r="F61" s="8"/>
      <c r="G61" s="8"/>
      <c r="H61" s="8"/>
      <c r="I61" s="8"/>
      <c r="J61" s="22"/>
      <c r="K61" s="8"/>
      <c r="L61" s="8"/>
      <c r="M61" s="8"/>
      <c r="N61" s="8"/>
      <c r="O61" s="8"/>
      <c r="P61" s="8"/>
      <c r="Q61" s="8"/>
      <c r="R61" s="8"/>
      <c r="S61" s="22"/>
      <c r="T61" s="8"/>
      <c r="U61" s="8"/>
      <c r="V61" s="8"/>
      <c r="W61" s="8"/>
      <c r="X61" s="8"/>
      <c r="Y61" s="8"/>
      <c r="Z61" s="8"/>
      <c r="AA61" s="8"/>
      <c r="AB61" s="22"/>
    </row>
    <row r="62" spans="1:35" s="25" customFormat="1" x14ac:dyDescent="0.25">
      <c r="A62" s="41"/>
      <c r="B62" s="8"/>
      <c r="C62" s="8"/>
      <c r="D62" s="8"/>
      <c r="E62" s="8"/>
      <c r="F62" s="8"/>
      <c r="G62" s="8"/>
      <c r="H62" s="8"/>
      <c r="I62" s="8"/>
      <c r="J62" s="22"/>
      <c r="K62" s="8"/>
      <c r="L62" s="8"/>
      <c r="M62" s="8"/>
      <c r="N62" s="8"/>
      <c r="O62" s="8"/>
      <c r="P62" s="8"/>
      <c r="Q62" s="8"/>
      <c r="R62" s="8"/>
      <c r="S62" s="22"/>
      <c r="T62" s="8"/>
      <c r="U62" s="8"/>
      <c r="V62" s="8"/>
      <c r="W62" s="8"/>
      <c r="X62" s="8"/>
      <c r="Y62" s="8"/>
      <c r="Z62" s="8"/>
      <c r="AA62" s="8"/>
      <c r="AB62" s="22"/>
    </row>
    <row r="63" spans="1:35" s="25" customFormat="1" x14ac:dyDescent="0.25">
      <c r="A63" s="41"/>
      <c r="B63" s="8"/>
      <c r="C63" s="8"/>
      <c r="D63" s="8"/>
      <c r="E63" s="8"/>
      <c r="F63" s="8"/>
      <c r="G63" s="8"/>
      <c r="H63" s="8"/>
      <c r="I63" s="8"/>
      <c r="J63" s="22"/>
      <c r="K63" s="8"/>
      <c r="L63" s="8"/>
      <c r="M63" s="8"/>
      <c r="N63" s="8"/>
      <c r="O63" s="8"/>
      <c r="P63" s="8"/>
      <c r="Q63" s="8"/>
      <c r="R63" s="8"/>
      <c r="S63" s="22"/>
      <c r="T63" s="8"/>
      <c r="U63" s="8"/>
      <c r="V63" s="8"/>
      <c r="W63" s="8"/>
      <c r="X63" s="8"/>
      <c r="Y63" s="8"/>
      <c r="Z63" s="8"/>
      <c r="AA63" s="8"/>
      <c r="AB63" s="22"/>
    </row>
    <row r="64" spans="1:35" s="25" customFormat="1" x14ac:dyDescent="0.25">
      <c r="A64" s="41"/>
      <c r="B64" s="8"/>
      <c r="C64" s="8"/>
      <c r="D64" s="8"/>
      <c r="E64" s="8"/>
      <c r="F64" s="8"/>
      <c r="G64" s="8"/>
      <c r="H64" s="8"/>
      <c r="I64" s="8"/>
      <c r="J64" s="22"/>
      <c r="K64" s="8"/>
      <c r="L64" s="8"/>
      <c r="M64" s="8"/>
      <c r="N64" s="8"/>
      <c r="O64" s="8"/>
      <c r="P64" s="8"/>
      <c r="Q64" s="8"/>
      <c r="R64" s="8"/>
      <c r="S64" s="22"/>
      <c r="T64" s="8"/>
      <c r="U64" s="8"/>
      <c r="V64" s="8"/>
      <c r="W64" s="8"/>
      <c r="X64" s="8"/>
      <c r="Y64" s="8"/>
      <c r="Z64" s="8"/>
      <c r="AA64" s="8"/>
      <c r="AB64" s="22"/>
    </row>
    <row r="65" spans="1:28" s="25" customFormat="1" x14ac:dyDescent="0.25">
      <c r="A65" s="41"/>
      <c r="B65" s="8"/>
      <c r="C65" s="8"/>
      <c r="D65" s="8"/>
      <c r="E65" s="8"/>
      <c r="F65" s="8"/>
      <c r="G65" s="8"/>
      <c r="H65" s="8"/>
      <c r="I65" s="8"/>
      <c r="J65" s="22"/>
      <c r="K65" s="8"/>
      <c r="L65" s="8"/>
      <c r="M65" s="8"/>
      <c r="N65" s="8"/>
      <c r="O65" s="8"/>
      <c r="P65" s="8"/>
      <c r="Q65" s="8"/>
      <c r="R65" s="8"/>
      <c r="S65" s="22"/>
      <c r="T65" s="8"/>
      <c r="U65" s="8"/>
      <c r="V65" s="8"/>
      <c r="W65" s="8"/>
      <c r="X65" s="8"/>
      <c r="Y65" s="8"/>
      <c r="Z65" s="8"/>
      <c r="AA65" s="8"/>
      <c r="AB65" s="22"/>
    </row>
    <row r="66" spans="1:28" s="25" customFormat="1" x14ac:dyDescent="0.25">
      <c r="A66" s="41"/>
      <c r="B66" s="8"/>
      <c r="C66" s="8"/>
      <c r="D66" s="8"/>
      <c r="E66" s="8"/>
      <c r="F66" s="8"/>
      <c r="G66" s="8"/>
      <c r="H66" s="8"/>
      <c r="I66" s="8"/>
      <c r="J66" s="22"/>
      <c r="K66" s="8"/>
      <c r="L66" s="8"/>
      <c r="M66" s="8"/>
      <c r="N66" s="8"/>
      <c r="O66" s="8"/>
      <c r="P66" s="8"/>
      <c r="Q66" s="8"/>
      <c r="R66" s="8"/>
      <c r="S66" s="22"/>
      <c r="T66" s="8"/>
      <c r="U66" s="8"/>
      <c r="V66" s="8"/>
      <c r="W66" s="8"/>
      <c r="X66" s="8"/>
      <c r="Y66" s="8"/>
      <c r="Z66" s="8"/>
      <c r="AA66" s="8"/>
      <c r="AB66" s="22"/>
    </row>
    <row r="67" spans="1:28" s="25" customFormat="1" x14ac:dyDescent="0.25">
      <c r="A67" s="41"/>
      <c r="B67" s="8"/>
      <c r="C67" s="8"/>
      <c r="D67" s="8"/>
      <c r="E67" s="8"/>
      <c r="F67" s="8"/>
      <c r="G67" s="8"/>
      <c r="H67" s="8"/>
      <c r="I67" s="8"/>
      <c r="J67" s="22"/>
      <c r="K67" s="8"/>
      <c r="L67" s="8"/>
      <c r="M67" s="8"/>
      <c r="N67" s="8"/>
      <c r="O67" s="8"/>
      <c r="P67" s="8"/>
      <c r="Q67" s="8"/>
      <c r="R67" s="8"/>
      <c r="S67" s="22"/>
      <c r="T67" s="8"/>
      <c r="U67" s="8"/>
      <c r="V67" s="8"/>
      <c r="W67" s="8"/>
      <c r="X67" s="8"/>
      <c r="Y67" s="8"/>
      <c r="Z67" s="8"/>
      <c r="AA67" s="8"/>
      <c r="AB67" s="22"/>
    </row>
    <row r="68" spans="1:28" s="25" customFormat="1" x14ac:dyDescent="0.25">
      <c r="A68" s="41"/>
      <c r="B68" s="8"/>
      <c r="C68" s="8"/>
      <c r="D68" s="8"/>
      <c r="E68" s="8"/>
      <c r="F68" s="8"/>
      <c r="G68" s="8"/>
      <c r="H68" s="8"/>
      <c r="I68" s="8"/>
      <c r="J68" s="22"/>
      <c r="K68" s="8"/>
      <c r="L68" s="8"/>
      <c r="M68" s="8"/>
      <c r="N68" s="8"/>
      <c r="O68" s="8"/>
      <c r="P68" s="8"/>
      <c r="Q68" s="8"/>
      <c r="R68" s="8"/>
      <c r="S68" s="22"/>
      <c r="T68" s="8"/>
      <c r="U68" s="8"/>
      <c r="V68" s="8"/>
      <c r="W68" s="8"/>
      <c r="X68" s="8"/>
      <c r="Y68" s="8"/>
      <c r="Z68" s="8"/>
      <c r="AA68" s="8"/>
      <c r="AB68" s="22"/>
    </row>
    <row r="69" spans="1:28" s="25" customFormat="1" x14ac:dyDescent="0.25">
      <c r="A69" s="41"/>
      <c r="B69" s="8"/>
      <c r="C69" s="8"/>
      <c r="D69" s="8"/>
      <c r="E69" s="8"/>
      <c r="F69" s="8"/>
      <c r="G69" s="8"/>
      <c r="H69" s="8"/>
      <c r="I69" s="8"/>
      <c r="J69" s="22"/>
      <c r="K69" s="8"/>
      <c r="L69" s="8"/>
      <c r="M69" s="8"/>
      <c r="N69" s="8"/>
      <c r="O69" s="8"/>
      <c r="P69" s="8"/>
      <c r="Q69" s="8"/>
      <c r="R69" s="8"/>
      <c r="S69" s="22"/>
      <c r="T69" s="8"/>
      <c r="U69" s="8"/>
      <c r="V69" s="8"/>
      <c r="W69" s="8"/>
      <c r="X69" s="8"/>
      <c r="Y69" s="8"/>
      <c r="Z69" s="8"/>
      <c r="AA69" s="8"/>
      <c r="AB69" s="22"/>
    </row>
    <row r="70" spans="1:28" s="25" customFormat="1" x14ac:dyDescent="0.25">
      <c r="A70" s="41"/>
      <c r="B70" s="8"/>
      <c r="C70" s="8"/>
      <c r="D70" s="8"/>
      <c r="E70" s="8"/>
      <c r="F70" s="8"/>
      <c r="G70" s="8"/>
      <c r="H70" s="8"/>
      <c r="I70" s="8"/>
      <c r="J70" s="22"/>
      <c r="K70" s="8"/>
      <c r="L70" s="8"/>
      <c r="M70" s="8"/>
      <c r="N70" s="8"/>
      <c r="O70" s="8"/>
      <c r="P70" s="8"/>
      <c r="Q70" s="8"/>
      <c r="R70" s="8"/>
      <c r="S70" s="22"/>
      <c r="T70" s="8"/>
      <c r="U70" s="8"/>
      <c r="V70" s="8"/>
      <c r="W70" s="8"/>
      <c r="X70" s="8"/>
      <c r="Y70" s="8"/>
      <c r="Z70" s="8"/>
      <c r="AA70" s="8"/>
      <c r="AB70" s="22"/>
    </row>
    <row r="71" spans="1:28" s="25" customFormat="1" x14ac:dyDescent="0.25">
      <c r="A71" s="41"/>
      <c r="B71" s="8"/>
      <c r="C71" s="8"/>
      <c r="D71" s="8"/>
      <c r="E71" s="8"/>
      <c r="F71" s="8"/>
      <c r="G71" s="8"/>
      <c r="H71" s="8"/>
      <c r="I71" s="8"/>
      <c r="J71" s="22"/>
      <c r="K71" s="8"/>
      <c r="L71" s="8"/>
      <c r="M71" s="8"/>
      <c r="N71" s="8"/>
      <c r="O71" s="8"/>
      <c r="P71" s="8"/>
      <c r="Q71" s="8"/>
      <c r="R71" s="8"/>
      <c r="S71" s="22"/>
      <c r="T71" s="8"/>
      <c r="U71" s="8"/>
      <c r="V71" s="8"/>
      <c r="W71" s="8"/>
      <c r="X71" s="8"/>
      <c r="Y71" s="8"/>
      <c r="Z71" s="8"/>
      <c r="AA71" s="8"/>
      <c r="AB71" s="22"/>
    </row>
    <row r="72" spans="1:28" s="25" customFormat="1" x14ac:dyDescent="0.25">
      <c r="A72" s="41"/>
      <c r="B72" s="8"/>
      <c r="C72" s="8"/>
      <c r="D72" s="8"/>
      <c r="E72" s="8"/>
      <c r="F72" s="8"/>
      <c r="G72" s="8"/>
      <c r="H72" s="8"/>
      <c r="I72" s="8"/>
      <c r="J72" s="22"/>
      <c r="K72" s="8"/>
      <c r="L72" s="8"/>
      <c r="M72" s="8"/>
      <c r="N72" s="8"/>
      <c r="O72" s="8"/>
      <c r="P72" s="8"/>
      <c r="Q72" s="8"/>
      <c r="R72" s="8"/>
      <c r="S72" s="22"/>
      <c r="T72" s="8"/>
      <c r="U72" s="8"/>
      <c r="V72" s="8"/>
      <c r="W72" s="8"/>
      <c r="X72" s="8"/>
      <c r="Y72" s="8"/>
      <c r="Z72" s="8"/>
      <c r="AA72" s="8"/>
      <c r="AB72" s="22"/>
    </row>
    <row r="73" spans="1:28" s="25" customFormat="1" x14ac:dyDescent="0.25">
      <c r="A73" s="41"/>
      <c r="B73" s="8"/>
      <c r="C73" s="8"/>
      <c r="D73" s="8"/>
      <c r="E73" s="8"/>
      <c r="F73" s="8"/>
      <c r="G73" s="8"/>
      <c r="H73" s="8"/>
      <c r="I73" s="8"/>
      <c r="J73" s="22"/>
      <c r="K73" s="8"/>
      <c r="L73" s="8"/>
      <c r="M73" s="8"/>
      <c r="N73" s="8"/>
      <c r="O73" s="8"/>
      <c r="P73" s="8"/>
      <c r="Q73" s="8"/>
      <c r="R73" s="8"/>
      <c r="S73" s="22"/>
      <c r="T73" s="8"/>
      <c r="U73" s="8"/>
      <c r="V73" s="8"/>
      <c r="W73" s="8"/>
      <c r="X73" s="8"/>
      <c r="Y73" s="8"/>
      <c r="Z73" s="8"/>
      <c r="AA73" s="8"/>
      <c r="AB73" s="22"/>
    </row>
    <row r="74" spans="1:28" s="25" customFormat="1" x14ac:dyDescent="0.25">
      <c r="A74" s="41"/>
      <c r="B74" s="8"/>
      <c r="C74" s="8"/>
      <c r="D74" s="8"/>
      <c r="E74" s="8"/>
      <c r="F74" s="8"/>
      <c r="G74" s="8"/>
      <c r="H74" s="8"/>
      <c r="I74" s="8"/>
      <c r="J74" s="22"/>
      <c r="K74" s="8"/>
      <c r="L74" s="8"/>
      <c r="M74" s="8"/>
      <c r="N74" s="8"/>
      <c r="O74" s="8"/>
      <c r="P74" s="8"/>
      <c r="Q74" s="8"/>
      <c r="R74" s="8"/>
      <c r="S74" s="22"/>
      <c r="T74" s="8"/>
      <c r="U74" s="8"/>
      <c r="V74" s="8"/>
      <c r="W74" s="8"/>
      <c r="X74" s="8"/>
      <c r="Y74" s="8"/>
      <c r="Z74" s="8"/>
      <c r="AA74" s="8"/>
      <c r="AB74" s="22"/>
    </row>
    <row r="75" spans="1:28" s="25" customFormat="1" x14ac:dyDescent="0.25">
      <c r="A75" s="41"/>
      <c r="B75" s="8"/>
      <c r="C75" s="8"/>
      <c r="D75" s="8"/>
      <c r="E75" s="8"/>
      <c r="F75" s="8"/>
      <c r="G75" s="8"/>
      <c r="H75" s="8"/>
      <c r="I75" s="8"/>
      <c r="J75" s="22"/>
      <c r="K75" s="8"/>
      <c r="L75" s="8"/>
      <c r="M75" s="8"/>
      <c r="N75" s="8"/>
      <c r="O75" s="8"/>
      <c r="P75" s="8"/>
      <c r="Q75" s="8"/>
      <c r="R75" s="8"/>
      <c r="S75" s="22"/>
      <c r="T75" s="8"/>
      <c r="U75" s="8"/>
      <c r="V75" s="8"/>
      <c r="W75" s="8"/>
      <c r="X75" s="8"/>
      <c r="Y75" s="8"/>
      <c r="Z75" s="8"/>
      <c r="AA75" s="8"/>
      <c r="AB75" s="22"/>
    </row>
    <row r="76" spans="1:28" s="25" customFormat="1" x14ac:dyDescent="0.25">
      <c r="A76" s="41"/>
      <c r="B76" s="8"/>
      <c r="C76" s="8"/>
      <c r="D76" s="8"/>
      <c r="E76" s="8"/>
      <c r="F76" s="8"/>
      <c r="G76" s="8"/>
      <c r="H76" s="8"/>
      <c r="I76" s="8"/>
      <c r="J76" s="22"/>
      <c r="K76" s="8"/>
      <c r="L76" s="8"/>
      <c r="M76" s="8"/>
      <c r="N76" s="8"/>
      <c r="O76" s="8"/>
      <c r="P76" s="8"/>
      <c r="Q76" s="8"/>
      <c r="R76" s="8"/>
      <c r="S76" s="22"/>
      <c r="T76" s="8"/>
      <c r="U76" s="8"/>
      <c r="V76" s="8"/>
      <c r="W76" s="8"/>
      <c r="X76" s="8"/>
      <c r="Y76" s="8"/>
      <c r="Z76" s="8"/>
      <c r="AA76" s="8"/>
      <c r="AB76" s="22"/>
    </row>
    <row r="77" spans="1:28" s="25" customFormat="1" x14ac:dyDescent="0.25">
      <c r="A77" s="41"/>
      <c r="B77" s="8"/>
      <c r="C77" s="8"/>
      <c r="D77" s="8"/>
      <c r="E77" s="8"/>
      <c r="F77" s="8"/>
      <c r="G77" s="8"/>
      <c r="H77" s="8"/>
      <c r="I77" s="8"/>
      <c r="J77" s="22"/>
      <c r="K77" s="8"/>
      <c r="L77" s="8"/>
      <c r="M77" s="8"/>
      <c r="N77" s="8"/>
      <c r="O77" s="8"/>
      <c r="P77" s="8"/>
      <c r="Q77" s="8"/>
      <c r="R77" s="8"/>
      <c r="S77" s="22"/>
      <c r="T77" s="8"/>
      <c r="U77" s="8"/>
      <c r="V77" s="8"/>
      <c r="W77" s="8"/>
      <c r="X77" s="8"/>
      <c r="Y77" s="8"/>
      <c r="Z77" s="8"/>
      <c r="AA77" s="8"/>
      <c r="AB77" s="22"/>
    </row>
    <row r="78" spans="1:28" s="25" customFormat="1" x14ac:dyDescent="0.25">
      <c r="A78" s="41"/>
      <c r="B78" s="8"/>
      <c r="C78" s="8"/>
      <c r="D78" s="8"/>
      <c r="E78" s="8"/>
      <c r="F78" s="8"/>
      <c r="G78" s="8"/>
      <c r="H78" s="8"/>
      <c r="I78" s="8"/>
      <c r="J78" s="22"/>
      <c r="K78" s="8"/>
      <c r="L78" s="8"/>
      <c r="M78" s="8"/>
      <c r="N78" s="8"/>
      <c r="O78" s="8"/>
      <c r="P78" s="8"/>
      <c r="Q78" s="8"/>
      <c r="R78" s="8"/>
      <c r="S78" s="22"/>
      <c r="T78" s="8"/>
      <c r="U78" s="8"/>
      <c r="V78" s="8"/>
      <c r="W78" s="8"/>
      <c r="X78" s="8"/>
      <c r="Y78" s="8"/>
      <c r="Z78" s="8"/>
      <c r="AA78" s="8"/>
      <c r="AB78" s="22"/>
    </row>
    <row r="79" spans="1:28" s="25" customFormat="1" x14ac:dyDescent="0.25">
      <c r="A79" s="41"/>
      <c r="B79" s="8"/>
      <c r="C79" s="8"/>
      <c r="D79" s="8"/>
      <c r="E79" s="8"/>
      <c r="F79" s="8"/>
      <c r="G79" s="8"/>
      <c r="H79" s="8"/>
      <c r="I79" s="8"/>
      <c r="J79" s="22"/>
      <c r="K79" s="8"/>
      <c r="L79" s="8"/>
      <c r="M79" s="8"/>
      <c r="N79" s="8"/>
      <c r="O79" s="8"/>
      <c r="P79" s="8"/>
      <c r="Q79" s="8"/>
      <c r="R79" s="8"/>
      <c r="S79" s="22"/>
      <c r="T79" s="8"/>
      <c r="U79" s="8"/>
      <c r="V79" s="8"/>
      <c r="W79" s="8"/>
      <c r="X79" s="8"/>
      <c r="Y79" s="8"/>
      <c r="Z79" s="8"/>
      <c r="AA79" s="8"/>
      <c r="AB79" s="22"/>
    </row>
    <row r="80" spans="1:28" s="25" customFormat="1" x14ac:dyDescent="0.25">
      <c r="A80" s="41"/>
      <c r="B80" s="8"/>
      <c r="C80" s="8"/>
      <c r="D80" s="8"/>
      <c r="E80" s="8"/>
      <c r="F80" s="8"/>
      <c r="G80" s="8"/>
      <c r="H80" s="8"/>
      <c r="I80" s="8"/>
      <c r="J80" s="22"/>
      <c r="K80" s="8"/>
      <c r="L80" s="8"/>
      <c r="M80" s="8"/>
      <c r="N80" s="8"/>
      <c r="O80" s="8"/>
      <c r="P80" s="8"/>
      <c r="Q80" s="8"/>
      <c r="R80" s="8"/>
      <c r="S80" s="22"/>
      <c r="T80" s="8"/>
      <c r="U80" s="8"/>
      <c r="V80" s="8"/>
      <c r="W80" s="8"/>
      <c r="X80" s="8"/>
      <c r="Y80" s="8"/>
      <c r="Z80" s="8"/>
      <c r="AA80" s="8"/>
      <c r="AB80" s="22"/>
    </row>
    <row r="81" spans="1:35" s="25" customFormat="1" x14ac:dyDescent="0.25">
      <c r="B81" s="21"/>
      <c r="C81" s="21"/>
      <c r="D81" s="21"/>
      <c r="E81" s="21"/>
      <c r="F81" s="21"/>
      <c r="G81" s="21"/>
      <c r="H81" s="21"/>
      <c r="I81" s="21"/>
      <c r="J81" s="22"/>
      <c r="K81" s="21"/>
      <c r="L81" s="21"/>
      <c r="M81" s="21"/>
      <c r="N81" s="21"/>
      <c r="O81" s="21"/>
      <c r="P81" s="21"/>
      <c r="Q81" s="21"/>
      <c r="R81" s="21"/>
      <c r="S81" s="22"/>
      <c r="T81" s="21"/>
      <c r="U81" s="21"/>
      <c r="V81" s="21"/>
      <c r="W81" s="21"/>
      <c r="X81" s="21"/>
      <c r="Y81" s="21"/>
      <c r="Z81" s="21"/>
      <c r="AA81" s="21"/>
      <c r="AB81" s="22"/>
    </row>
    <row r="84" spans="1:35" x14ac:dyDescent="0.25">
      <c r="A84" s="12"/>
    </row>
    <row r="85" spans="1:35" x14ac:dyDescent="0.25">
      <c r="A85" s="12"/>
      <c r="B85" s="11"/>
      <c r="C85" s="11"/>
      <c r="D85" s="11"/>
      <c r="E85" s="11"/>
      <c r="F85" s="11"/>
      <c r="G85" s="11"/>
      <c r="H85" s="11"/>
      <c r="I85" s="11"/>
      <c r="K85" s="11"/>
      <c r="L85" s="11"/>
      <c r="M85" s="11"/>
      <c r="N85" s="11"/>
      <c r="O85" s="11"/>
      <c r="P85" s="11"/>
      <c r="Q85" s="11"/>
      <c r="R85" s="11"/>
      <c r="T85" s="11"/>
      <c r="U85" s="11"/>
      <c r="V85" s="11"/>
      <c r="W85" s="11"/>
      <c r="X85" s="11"/>
      <c r="Y85" s="11"/>
      <c r="Z85" s="11"/>
      <c r="AA85" s="11"/>
    </row>
    <row r="86" spans="1:35" x14ac:dyDescent="0.25">
      <c r="AC86" s="12"/>
      <c r="AD86" s="12"/>
      <c r="AE86" s="12"/>
      <c r="AG86" s="12"/>
      <c r="AH86" s="12"/>
      <c r="AI86" s="12"/>
    </row>
    <row r="87" spans="1:35" s="25" customFormat="1" x14ac:dyDescent="0.25">
      <c r="A87" s="15"/>
    </row>
    <row r="88" spans="1:35" s="25" customFormat="1" x14ac:dyDescent="0.25">
      <c r="A88" s="15"/>
    </row>
    <row r="89" spans="1:35" s="25" customFormat="1" x14ac:dyDescent="0.25">
      <c r="A89" s="41"/>
      <c r="B89" s="8"/>
      <c r="C89" s="8"/>
      <c r="D89" s="8"/>
      <c r="E89" s="8"/>
      <c r="F89" s="8"/>
      <c r="G89" s="8"/>
      <c r="H89" s="8"/>
      <c r="I89" s="8"/>
      <c r="J89" s="22"/>
      <c r="K89" s="8"/>
      <c r="L89" s="8"/>
      <c r="M89" s="8"/>
      <c r="N89" s="8"/>
      <c r="O89" s="8"/>
      <c r="P89" s="8"/>
      <c r="Q89" s="8"/>
      <c r="R89" s="8"/>
      <c r="S89" s="22"/>
      <c r="T89" s="8"/>
      <c r="U89" s="8"/>
      <c r="V89" s="8"/>
      <c r="W89" s="8"/>
      <c r="X89" s="8"/>
      <c r="Y89" s="8"/>
      <c r="Z89" s="8"/>
      <c r="AA89" s="8"/>
      <c r="AB89" s="22"/>
    </row>
    <row r="90" spans="1:35" s="25" customFormat="1" x14ac:dyDescent="0.25">
      <c r="A90" s="41"/>
      <c r="B90" s="8"/>
      <c r="C90" s="8"/>
      <c r="D90" s="8"/>
      <c r="E90" s="8"/>
      <c r="F90" s="8"/>
      <c r="G90" s="8"/>
      <c r="H90" s="8"/>
      <c r="I90" s="8"/>
      <c r="J90" s="22"/>
      <c r="K90" s="8"/>
      <c r="L90" s="8"/>
      <c r="M90" s="8"/>
      <c r="N90" s="8"/>
      <c r="O90" s="8"/>
      <c r="P90" s="8"/>
      <c r="Q90" s="8"/>
      <c r="R90" s="8"/>
      <c r="S90" s="22"/>
      <c r="T90" s="8"/>
      <c r="U90" s="8"/>
      <c r="V90" s="8"/>
      <c r="W90" s="8"/>
      <c r="X90" s="8"/>
      <c r="Y90" s="8"/>
      <c r="Z90" s="8"/>
      <c r="AA90" s="8"/>
      <c r="AB90" s="22"/>
    </row>
    <row r="91" spans="1:35" s="25" customFormat="1" x14ac:dyDescent="0.25">
      <c r="A91" s="41"/>
      <c r="B91" s="8"/>
      <c r="C91" s="8"/>
      <c r="D91" s="8"/>
      <c r="E91" s="8"/>
      <c r="F91" s="8"/>
      <c r="G91" s="8"/>
      <c r="H91" s="8"/>
      <c r="I91" s="8"/>
      <c r="J91" s="22"/>
      <c r="K91" s="8"/>
      <c r="L91" s="8"/>
      <c r="M91" s="8"/>
      <c r="N91" s="8"/>
      <c r="O91" s="8"/>
      <c r="P91" s="8"/>
      <c r="Q91" s="8"/>
      <c r="R91" s="8"/>
      <c r="S91" s="22"/>
      <c r="T91" s="8"/>
      <c r="U91" s="8"/>
      <c r="V91" s="8"/>
      <c r="W91" s="8"/>
      <c r="X91" s="8"/>
      <c r="Y91" s="8"/>
      <c r="Z91" s="8"/>
      <c r="AA91" s="8"/>
      <c r="AB91" s="22"/>
    </row>
    <row r="92" spans="1:35" s="25" customFormat="1" x14ac:dyDescent="0.25">
      <c r="A92" s="41"/>
      <c r="B92" s="8"/>
      <c r="C92" s="8"/>
      <c r="D92" s="8"/>
      <c r="E92" s="8"/>
      <c r="F92" s="8"/>
      <c r="G92" s="8"/>
      <c r="H92" s="8"/>
      <c r="I92" s="8"/>
      <c r="J92" s="22"/>
      <c r="K92" s="8"/>
      <c r="L92" s="8"/>
      <c r="M92" s="8"/>
      <c r="N92" s="8"/>
      <c r="O92" s="8"/>
      <c r="P92" s="8"/>
      <c r="Q92" s="8"/>
      <c r="R92" s="8"/>
      <c r="S92" s="22"/>
      <c r="T92" s="8"/>
      <c r="U92" s="8"/>
      <c r="V92" s="8"/>
      <c r="W92" s="8"/>
      <c r="X92" s="8"/>
      <c r="Y92" s="8"/>
      <c r="Z92" s="8"/>
      <c r="AA92" s="8"/>
      <c r="AB92" s="22"/>
    </row>
    <row r="93" spans="1:35" s="25" customFormat="1" x14ac:dyDescent="0.25">
      <c r="A93" s="41"/>
      <c r="B93" s="8"/>
      <c r="C93" s="8"/>
      <c r="D93" s="8"/>
      <c r="E93" s="8"/>
      <c r="F93" s="8"/>
      <c r="G93" s="8"/>
      <c r="H93" s="8"/>
      <c r="I93" s="8"/>
      <c r="J93" s="22"/>
      <c r="K93" s="8"/>
      <c r="L93" s="8"/>
      <c r="M93" s="8"/>
      <c r="N93" s="8"/>
      <c r="O93" s="8"/>
      <c r="P93" s="8"/>
      <c r="Q93" s="8"/>
      <c r="R93" s="8"/>
      <c r="S93" s="22"/>
      <c r="T93" s="8"/>
      <c r="U93" s="8"/>
      <c r="V93" s="8"/>
      <c r="W93" s="8"/>
      <c r="X93" s="8"/>
      <c r="Y93" s="8"/>
      <c r="Z93" s="8"/>
      <c r="AA93" s="8"/>
      <c r="AB93" s="22"/>
    </row>
    <row r="94" spans="1:35" s="25" customFormat="1" x14ac:dyDescent="0.25">
      <c r="A94" s="41"/>
      <c r="B94" s="8"/>
      <c r="C94" s="8"/>
      <c r="D94" s="8"/>
      <c r="E94" s="8"/>
      <c r="F94" s="8"/>
      <c r="G94" s="8"/>
      <c r="H94" s="8"/>
      <c r="I94" s="8"/>
      <c r="J94" s="22"/>
      <c r="K94" s="8"/>
      <c r="L94" s="8"/>
      <c r="M94" s="8"/>
      <c r="N94" s="8"/>
      <c r="O94" s="8"/>
      <c r="P94" s="8"/>
      <c r="Q94" s="8"/>
      <c r="R94" s="8"/>
      <c r="S94" s="22"/>
      <c r="T94" s="8"/>
      <c r="U94" s="8"/>
      <c r="V94" s="8"/>
      <c r="W94" s="8"/>
      <c r="X94" s="8"/>
      <c r="Y94" s="8"/>
      <c r="Z94" s="8"/>
      <c r="AA94" s="8"/>
      <c r="AB94" s="22"/>
    </row>
    <row r="95" spans="1:35" s="25" customFormat="1" x14ac:dyDescent="0.25">
      <c r="A95" s="41"/>
      <c r="B95" s="8"/>
      <c r="C95" s="8"/>
      <c r="D95" s="8"/>
      <c r="E95" s="8"/>
      <c r="F95" s="8"/>
      <c r="G95" s="8"/>
      <c r="H95" s="8"/>
      <c r="I95" s="8"/>
      <c r="J95" s="22"/>
      <c r="K95" s="8"/>
      <c r="L95" s="8"/>
      <c r="M95" s="8"/>
      <c r="N95" s="8"/>
      <c r="O95" s="8"/>
      <c r="P95" s="8"/>
      <c r="Q95" s="8"/>
      <c r="R95" s="8"/>
      <c r="S95" s="22"/>
      <c r="T95" s="8"/>
      <c r="U95" s="8"/>
      <c r="V95" s="8"/>
      <c r="W95" s="8"/>
      <c r="X95" s="8"/>
      <c r="Y95" s="8"/>
      <c r="Z95" s="8"/>
      <c r="AA95" s="8"/>
      <c r="AB95" s="22"/>
    </row>
    <row r="96" spans="1:35" s="25" customFormat="1" x14ac:dyDescent="0.25">
      <c r="A96" s="41"/>
      <c r="B96" s="8"/>
      <c r="C96" s="8"/>
      <c r="D96" s="8"/>
      <c r="E96" s="8"/>
      <c r="F96" s="8"/>
      <c r="G96" s="8"/>
      <c r="H96" s="8"/>
      <c r="I96" s="8"/>
      <c r="J96" s="22"/>
      <c r="K96" s="8"/>
      <c r="L96" s="8"/>
      <c r="M96" s="8"/>
      <c r="N96" s="8"/>
      <c r="O96" s="8"/>
      <c r="P96" s="8"/>
      <c r="Q96" s="8"/>
      <c r="R96" s="8"/>
      <c r="S96" s="22"/>
      <c r="T96" s="8"/>
      <c r="U96" s="8"/>
      <c r="V96" s="8"/>
      <c r="W96" s="8"/>
      <c r="X96" s="8"/>
      <c r="Y96" s="8"/>
      <c r="Z96" s="8"/>
      <c r="AA96" s="8"/>
      <c r="AB96" s="22"/>
    </row>
    <row r="97" spans="1:28" s="25" customFormat="1" x14ac:dyDescent="0.25">
      <c r="A97" s="41"/>
      <c r="B97" s="8"/>
      <c r="C97" s="8"/>
      <c r="D97" s="8"/>
      <c r="E97" s="8"/>
      <c r="F97" s="8"/>
      <c r="G97" s="8"/>
      <c r="H97" s="8"/>
      <c r="I97" s="8"/>
      <c r="J97" s="22"/>
      <c r="K97" s="8"/>
      <c r="L97" s="8"/>
      <c r="M97" s="8"/>
      <c r="N97" s="8"/>
      <c r="O97" s="8"/>
      <c r="P97" s="8"/>
      <c r="Q97" s="8"/>
      <c r="R97" s="8"/>
      <c r="S97" s="22"/>
      <c r="T97" s="8"/>
      <c r="U97" s="8"/>
      <c r="V97" s="8"/>
      <c r="W97" s="8"/>
      <c r="X97" s="8"/>
      <c r="Y97" s="8"/>
      <c r="Z97" s="8"/>
      <c r="AA97" s="8"/>
      <c r="AB97" s="22"/>
    </row>
    <row r="98" spans="1:28" s="25" customFormat="1" x14ac:dyDescent="0.25">
      <c r="A98" s="41"/>
      <c r="B98" s="8"/>
      <c r="C98" s="8"/>
      <c r="D98" s="8"/>
      <c r="E98" s="8"/>
      <c r="F98" s="8"/>
      <c r="G98" s="8"/>
      <c r="H98" s="8"/>
      <c r="I98" s="8"/>
      <c r="J98" s="22"/>
      <c r="K98" s="8"/>
      <c r="L98" s="8"/>
      <c r="M98" s="8"/>
      <c r="N98" s="8"/>
      <c r="O98" s="8"/>
      <c r="P98" s="8"/>
      <c r="Q98" s="8"/>
      <c r="R98" s="8"/>
      <c r="S98" s="22"/>
      <c r="T98" s="8"/>
      <c r="U98" s="8"/>
      <c r="V98" s="8"/>
      <c r="W98" s="8"/>
      <c r="X98" s="8"/>
      <c r="Y98" s="8"/>
      <c r="Z98" s="8"/>
      <c r="AA98" s="8"/>
      <c r="AB98" s="22"/>
    </row>
    <row r="99" spans="1:28" s="25" customFormat="1" x14ac:dyDescent="0.25">
      <c r="A99" s="41"/>
      <c r="B99" s="8"/>
      <c r="C99" s="8"/>
      <c r="D99" s="8"/>
      <c r="E99" s="8"/>
      <c r="F99" s="8"/>
      <c r="G99" s="8"/>
      <c r="H99" s="8"/>
      <c r="I99" s="8"/>
      <c r="J99" s="22"/>
      <c r="K99" s="8"/>
      <c r="L99" s="8"/>
      <c r="M99" s="8"/>
      <c r="N99" s="8"/>
      <c r="O99" s="8"/>
      <c r="P99" s="8"/>
      <c r="Q99" s="8"/>
      <c r="R99" s="8"/>
      <c r="S99" s="22"/>
      <c r="T99" s="8"/>
      <c r="U99" s="8"/>
      <c r="V99" s="8"/>
      <c r="W99" s="8"/>
      <c r="X99" s="8"/>
      <c r="Y99" s="8"/>
      <c r="Z99" s="8"/>
      <c r="AA99" s="8"/>
      <c r="AB99" s="22"/>
    </row>
    <row r="100" spans="1:28" s="25" customFormat="1" x14ac:dyDescent="0.25">
      <c r="A100" s="41"/>
      <c r="B100" s="8"/>
      <c r="C100" s="8"/>
      <c r="D100" s="8"/>
      <c r="E100" s="8"/>
      <c r="F100" s="8"/>
      <c r="G100" s="8"/>
      <c r="H100" s="8"/>
      <c r="I100" s="8"/>
      <c r="J100" s="22"/>
      <c r="K100" s="8"/>
      <c r="L100" s="8"/>
      <c r="M100" s="8"/>
      <c r="N100" s="8"/>
      <c r="O100" s="8"/>
      <c r="P100" s="8"/>
      <c r="Q100" s="8"/>
      <c r="R100" s="8"/>
      <c r="S100" s="22"/>
      <c r="T100" s="8"/>
      <c r="U100" s="8"/>
      <c r="V100" s="8"/>
      <c r="W100" s="8"/>
      <c r="X100" s="8"/>
      <c r="Y100" s="8"/>
      <c r="Z100" s="8"/>
      <c r="AA100" s="8"/>
      <c r="AB100" s="22"/>
    </row>
    <row r="101" spans="1:28" s="25" customFormat="1" x14ac:dyDescent="0.25">
      <c r="A101" s="41"/>
      <c r="B101" s="8"/>
      <c r="C101" s="8"/>
      <c r="D101" s="8"/>
      <c r="E101" s="8"/>
      <c r="F101" s="8"/>
      <c r="G101" s="8"/>
      <c r="H101" s="8"/>
      <c r="I101" s="8"/>
      <c r="J101" s="22"/>
      <c r="K101" s="8"/>
      <c r="L101" s="8"/>
      <c r="M101" s="8"/>
      <c r="N101" s="8"/>
      <c r="O101" s="8"/>
      <c r="P101" s="8"/>
      <c r="Q101" s="8"/>
      <c r="R101" s="8"/>
      <c r="S101" s="22"/>
      <c r="T101" s="8"/>
      <c r="U101" s="8"/>
      <c r="V101" s="8"/>
      <c r="W101" s="8"/>
      <c r="X101" s="8"/>
      <c r="Y101" s="8"/>
      <c r="Z101" s="8"/>
      <c r="AA101" s="8"/>
      <c r="AB101" s="22"/>
    </row>
    <row r="102" spans="1:28" s="25" customFormat="1" x14ac:dyDescent="0.25">
      <c r="A102" s="41"/>
      <c r="B102" s="8"/>
      <c r="C102" s="8"/>
      <c r="D102" s="8"/>
      <c r="E102" s="8"/>
      <c r="F102" s="8"/>
      <c r="G102" s="8"/>
      <c r="H102" s="8"/>
      <c r="I102" s="8"/>
      <c r="J102" s="22"/>
      <c r="K102" s="8"/>
      <c r="L102" s="8"/>
      <c r="M102" s="8"/>
      <c r="N102" s="8"/>
      <c r="O102" s="8"/>
      <c r="P102" s="8"/>
      <c r="Q102" s="8"/>
      <c r="R102" s="8"/>
      <c r="S102" s="22"/>
      <c r="T102" s="8"/>
      <c r="U102" s="8"/>
      <c r="V102" s="8"/>
      <c r="W102" s="8"/>
      <c r="X102" s="8"/>
      <c r="Y102" s="8"/>
      <c r="Z102" s="8"/>
      <c r="AA102" s="8"/>
      <c r="AB102" s="22"/>
    </row>
    <row r="103" spans="1:28" s="25" customFormat="1" x14ac:dyDescent="0.25">
      <c r="A103" s="41"/>
      <c r="B103" s="8"/>
      <c r="C103" s="8"/>
      <c r="D103" s="8"/>
      <c r="E103" s="8"/>
      <c r="F103" s="8"/>
      <c r="G103" s="8"/>
      <c r="H103" s="8"/>
      <c r="I103" s="8"/>
      <c r="J103" s="22"/>
      <c r="K103" s="8"/>
      <c r="L103" s="8"/>
      <c r="M103" s="8"/>
      <c r="N103" s="8"/>
      <c r="O103" s="8"/>
      <c r="P103" s="8"/>
      <c r="Q103" s="8"/>
      <c r="R103" s="8"/>
      <c r="S103" s="22"/>
      <c r="T103" s="8"/>
      <c r="U103" s="8"/>
      <c r="V103" s="8"/>
      <c r="W103" s="8"/>
      <c r="X103" s="8"/>
      <c r="Y103" s="8"/>
      <c r="Z103" s="8"/>
      <c r="AA103" s="8"/>
      <c r="AB103" s="22"/>
    </row>
    <row r="104" spans="1:28" s="25" customFormat="1" x14ac:dyDescent="0.25">
      <c r="A104" s="41"/>
      <c r="B104" s="8"/>
      <c r="C104" s="8"/>
      <c r="D104" s="8"/>
      <c r="E104" s="8"/>
      <c r="F104" s="8"/>
      <c r="G104" s="8"/>
      <c r="H104" s="8"/>
      <c r="I104" s="8"/>
      <c r="J104" s="22"/>
      <c r="K104" s="8"/>
      <c r="L104" s="8"/>
      <c r="M104" s="8"/>
      <c r="N104" s="8"/>
      <c r="O104" s="8"/>
      <c r="P104" s="8"/>
      <c r="Q104" s="8"/>
      <c r="R104" s="8"/>
      <c r="S104" s="22"/>
      <c r="T104" s="8"/>
      <c r="U104" s="8"/>
      <c r="V104" s="8"/>
      <c r="W104" s="8"/>
      <c r="X104" s="8"/>
      <c r="Y104" s="8"/>
      <c r="Z104" s="8"/>
      <c r="AA104" s="8"/>
      <c r="AB104" s="22"/>
    </row>
    <row r="105" spans="1:28" s="25" customFormat="1" x14ac:dyDescent="0.25">
      <c r="A105" s="41"/>
      <c r="B105" s="8"/>
      <c r="C105" s="8"/>
      <c r="D105" s="8"/>
      <c r="E105" s="8"/>
      <c r="F105" s="8"/>
      <c r="G105" s="8"/>
      <c r="H105" s="8"/>
      <c r="I105" s="8"/>
      <c r="J105" s="22"/>
      <c r="K105" s="8"/>
      <c r="L105" s="8"/>
      <c r="M105" s="8"/>
      <c r="N105" s="8"/>
      <c r="O105" s="8"/>
      <c r="P105" s="8"/>
      <c r="Q105" s="8"/>
      <c r="R105" s="8"/>
      <c r="S105" s="22"/>
      <c r="T105" s="8"/>
      <c r="U105" s="8"/>
      <c r="V105" s="8"/>
      <c r="W105" s="8"/>
      <c r="X105" s="8"/>
      <c r="Y105" s="8"/>
      <c r="Z105" s="8"/>
      <c r="AA105" s="8"/>
      <c r="AB105" s="22"/>
    </row>
    <row r="106" spans="1:28" s="25" customFormat="1" x14ac:dyDescent="0.25">
      <c r="A106" s="41"/>
      <c r="B106" s="8"/>
      <c r="C106" s="8"/>
      <c r="D106" s="8"/>
      <c r="E106" s="8"/>
      <c r="F106" s="8"/>
      <c r="G106" s="8"/>
      <c r="H106" s="8"/>
      <c r="I106" s="8"/>
      <c r="J106" s="22"/>
      <c r="K106" s="8"/>
      <c r="L106" s="8"/>
      <c r="M106" s="8"/>
      <c r="N106" s="8"/>
      <c r="O106" s="8"/>
      <c r="P106" s="8"/>
      <c r="Q106" s="8"/>
      <c r="R106" s="8"/>
      <c r="S106" s="22"/>
      <c r="T106" s="8"/>
      <c r="U106" s="8"/>
      <c r="V106" s="8"/>
      <c r="W106" s="8"/>
      <c r="X106" s="8"/>
      <c r="Y106" s="8"/>
      <c r="Z106" s="8"/>
      <c r="AA106" s="8"/>
      <c r="AB106" s="22"/>
    </row>
    <row r="107" spans="1:28" s="25" customFormat="1" x14ac:dyDescent="0.25">
      <c r="A107" s="41"/>
      <c r="B107" s="8"/>
      <c r="C107" s="8"/>
      <c r="D107" s="8"/>
      <c r="E107" s="8"/>
      <c r="F107" s="8"/>
      <c r="G107" s="8"/>
      <c r="H107" s="8"/>
      <c r="I107" s="8"/>
      <c r="J107" s="22"/>
      <c r="K107" s="8"/>
      <c r="L107" s="8"/>
      <c r="M107" s="8"/>
      <c r="N107" s="8"/>
      <c r="O107" s="8"/>
      <c r="P107" s="8"/>
      <c r="Q107" s="8"/>
      <c r="R107" s="8"/>
      <c r="S107" s="22"/>
      <c r="T107" s="8"/>
      <c r="U107" s="8"/>
      <c r="V107" s="8"/>
      <c r="W107" s="8"/>
      <c r="X107" s="8"/>
      <c r="Y107" s="8"/>
      <c r="Z107" s="8"/>
      <c r="AA107" s="8"/>
      <c r="AB107" s="22"/>
    </row>
    <row r="108" spans="1:28" s="25" customFormat="1" x14ac:dyDescent="0.25">
      <c r="A108" s="41"/>
      <c r="B108" s="8"/>
      <c r="C108" s="8"/>
      <c r="D108" s="8"/>
      <c r="E108" s="8"/>
      <c r="F108" s="8"/>
      <c r="G108" s="8"/>
      <c r="H108" s="8"/>
      <c r="I108" s="8"/>
      <c r="J108" s="22"/>
      <c r="K108" s="8"/>
      <c r="L108" s="8"/>
      <c r="M108" s="8"/>
      <c r="N108" s="8"/>
      <c r="O108" s="8"/>
      <c r="P108" s="8"/>
      <c r="Q108" s="8"/>
      <c r="R108" s="8"/>
      <c r="S108" s="22"/>
      <c r="T108" s="8"/>
      <c r="U108" s="8"/>
      <c r="V108" s="8"/>
      <c r="W108" s="8"/>
      <c r="X108" s="8"/>
      <c r="Y108" s="8"/>
      <c r="Z108" s="8"/>
      <c r="AA108" s="8"/>
      <c r="AB108" s="22"/>
    </row>
    <row r="109" spans="1:28" s="25" customFormat="1" x14ac:dyDescent="0.25">
      <c r="A109" s="41"/>
      <c r="B109" s="8"/>
      <c r="C109" s="8"/>
      <c r="D109" s="8"/>
      <c r="E109" s="8"/>
      <c r="F109" s="8"/>
      <c r="G109" s="8"/>
      <c r="H109" s="8"/>
      <c r="I109" s="8"/>
      <c r="J109" s="22"/>
      <c r="K109" s="8"/>
      <c r="L109" s="8"/>
      <c r="M109" s="8"/>
      <c r="N109" s="8"/>
      <c r="O109" s="8"/>
      <c r="P109" s="8"/>
      <c r="Q109" s="8"/>
      <c r="R109" s="8"/>
      <c r="S109" s="22"/>
      <c r="T109" s="8"/>
      <c r="U109" s="8"/>
      <c r="V109" s="8"/>
      <c r="W109" s="8"/>
      <c r="X109" s="8"/>
      <c r="Y109" s="8"/>
      <c r="Z109" s="8"/>
      <c r="AA109" s="8"/>
      <c r="AB109" s="22"/>
    </row>
    <row r="110" spans="1:28" s="25" customFormat="1" x14ac:dyDescent="0.25">
      <c r="B110" s="21"/>
      <c r="C110" s="21"/>
      <c r="D110" s="21"/>
      <c r="E110" s="21"/>
      <c r="F110" s="21"/>
      <c r="G110" s="21"/>
      <c r="H110" s="21"/>
      <c r="I110" s="21"/>
      <c r="J110" s="22"/>
      <c r="K110" s="21"/>
      <c r="L110" s="21"/>
      <c r="M110" s="21"/>
      <c r="N110" s="21"/>
      <c r="O110" s="21"/>
      <c r="P110" s="21"/>
      <c r="Q110" s="21"/>
      <c r="R110" s="21"/>
      <c r="S110" s="22"/>
      <c r="T110" s="21"/>
      <c r="U110" s="21"/>
      <c r="V110" s="21"/>
      <c r="W110" s="21"/>
      <c r="X110" s="21"/>
      <c r="Y110" s="21"/>
      <c r="Z110" s="21"/>
      <c r="AA110" s="21"/>
      <c r="AB110" s="22"/>
    </row>
    <row r="113" spans="1:35" x14ac:dyDescent="0.25">
      <c r="A113" s="12"/>
    </row>
    <row r="114" spans="1:35" x14ac:dyDescent="0.25">
      <c r="A114" s="12"/>
      <c r="B114" s="11"/>
      <c r="C114" s="11"/>
      <c r="D114" s="11"/>
      <c r="E114" s="11"/>
      <c r="F114" s="11"/>
      <c r="G114" s="11"/>
      <c r="H114" s="11"/>
      <c r="I114" s="11"/>
      <c r="K114" s="11"/>
      <c r="L114" s="11"/>
      <c r="M114" s="11"/>
      <c r="N114" s="11"/>
      <c r="O114" s="11"/>
      <c r="P114" s="11"/>
      <c r="Q114" s="11"/>
      <c r="R114" s="11"/>
      <c r="T114" s="11"/>
      <c r="U114" s="11"/>
      <c r="V114" s="11"/>
      <c r="W114" s="11"/>
      <c r="X114" s="11"/>
      <c r="Y114" s="11"/>
      <c r="Z114" s="11"/>
      <c r="AA114" s="11"/>
    </row>
    <row r="115" spans="1:35" x14ac:dyDescent="0.25">
      <c r="AC115" s="12"/>
      <c r="AD115" s="12"/>
      <c r="AE115" s="12"/>
      <c r="AG115" s="12"/>
      <c r="AH115" s="12"/>
      <c r="AI115" s="12"/>
    </row>
    <row r="116" spans="1:35" s="25" customFormat="1" x14ac:dyDescent="0.25">
      <c r="A116" s="15"/>
    </row>
    <row r="117" spans="1:35" s="25" customFormat="1" x14ac:dyDescent="0.25">
      <c r="A117" s="15"/>
    </row>
    <row r="118" spans="1:35" s="25" customFormat="1" x14ac:dyDescent="0.25">
      <c r="A118" s="41"/>
      <c r="B118" s="8"/>
      <c r="C118" s="8"/>
      <c r="D118" s="8"/>
      <c r="E118" s="8"/>
      <c r="F118" s="8"/>
      <c r="G118" s="8"/>
      <c r="H118" s="8"/>
      <c r="I118" s="8"/>
      <c r="J118" s="22"/>
      <c r="K118" s="8"/>
      <c r="L118" s="8"/>
      <c r="M118" s="8"/>
      <c r="N118" s="8"/>
      <c r="O118" s="8"/>
      <c r="P118" s="8"/>
      <c r="Q118" s="8"/>
      <c r="R118" s="8"/>
      <c r="S118" s="22"/>
      <c r="T118" s="8"/>
      <c r="U118" s="8"/>
      <c r="V118" s="8"/>
      <c r="W118" s="8"/>
      <c r="X118" s="8"/>
      <c r="Y118" s="8"/>
      <c r="Z118" s="8"/>
      <c r="AA118" s="8"/>
      <c r="AB118" s="22"/>
    </row>
    <row r="119" spans="1:35" s="25" customFormat="1" x14ac:dyDescent="0.25">
      <c r="A119" s="41"/>
      <c r="B119" s="8"/>
      <c r="C119" s="8"/>
      <c r="D119" s="8"/>
      <c r="E119" s="8"/>
      <c r="F119" s="8"/>
      <c r="G119" s="8"/>
      <c r="H119" s="8"/>
      <c r="I119" s="8"/>
      <c r="J119" s="22"/>
      <c r="K119" s="8"/>
      <c r="L119" s="8"/>
      <c r="M119" s="8"/>
      <c r="N119" s="8"/>
      <c r="O119" s="8"/>
      <c r="P119" s="8"/>
      <c r="Q119" s="8"/>
      <c r="R119" s="8"/>
      <c r="S119" s="22"/>
      <c r="T119" s="8"/>
      <c r="U119" s="8"/>
      <c r="V119" s="8"/>
      <c r="W119" s="8"/>
      <c r="X119" s="8"/>
      <c r="Y119" s="8"/>
      <c r="Z119" s="8"/>
      <c r="AA119" s="8"/>
      <c r="AB119" s="22"/>
    </row>
    <row r="120" spans="1:35" s="25" customFormat="1" x14ac:dyDescent="0.25">
      <c r="A120" s="41"/>
      <c r="B120" s="8"/>
      <c r="C120" s="8"/>
      <c r="D120" s="8"/>
      <c r="E120" s="8"/>
      <c r="F120" s="8"/>
      <c r="G120" s="8"/>
      <c r="H120" s="8"/>
      <c r="I120" s="8"/>
      <c r="J120" s="22"/>
      <c r="K120" s="8"/>
      <c r="L120" s="8"/>
      <c r="M120" s="8"/>
      <c r="N120" s="8"/>
      <c r="O120" s="8"/>
      <c r="P120" s="8"/>
      <c r="Q120" s="8"/>
      <c r="R120" s="8"/>
      <c r="S120" s="22"/>
      <c r="T120" s="8"/>
      <c r="U120" s="8"/>
      <c r="V120" s="8"/>
      <c r="W120" s="8"/>
      <c r="X120" s="8"/>
      <c r="Y120" s="8"/>
      <c r="Z120" s="8"/>
      <c r="AA120" s="8"/>
      <c r="AB120" s="22"/>
    </row>
    <row r="121" spans="1:35" s="25" customFormat="1" x14ac:dyDescent="0.25">
      <c r="A121" s="41"/>
      <c r="B121" s="8"/>
      <c r="C121" s="8"/>
      <c r="D121" s="8"/>
      <c r="E121" s="8"/>
      <c r="F121" s="8"/>
      <c r="G121" s="8"/>
      <c r="H121" s="8"/>
      <c r="I121" s="8"/>
      <c r="J121" s="22"/>
      <c r="K121" s="8"/>
      <c r="L121" s="8"/>
      <c r="M121" s="8"/>
      <c r="N121" s="8"/>
      <c r="O121" s="8"/>
      <c r="P121" s="8"/>
      <c r="Q121" s="8"/>
      <c r="R121" s="8"/>
      <c r="S121" s="22"/>
      <c r="T121" s="8"/>
      <c r="U121" s="8"/>
      <c r="V121" s="8"/>
      <c r="W121" s="8"/>
      <c r="X121" s="8"/>
      <c r="Y121" s="8"/>
      <c r="Z121" s="8"/>
      <c r="AA121" s="8"/>
      <c r="AB121" s="22"/>
    </row>
    <row r="122" spans="1:35" s="25" customFormat="1" x14ac:dyDescent="0.25">
      <c r="A122" s="41"/>
      <c r="B122" s="8"/>
      <c r="C122" s="8"/>
      <c r="D122" s="8"/>
      <c r="E122" s="8"/>
      <c r="F122" s="8"/>
      <c r="G122" s="8"/>
      <c r="H122" s="8"/>
      <c r="I122" s="8"/>
      <c r="J122" s="22"/>
      <c r="K122" s="8"/>
      <c r="L122" s="8"/>
      <c r="M122" s="8"/>
      <c r="N122" s="8"/>
      <c r="O122" s="8"/>
      <c r="P122" s="8"/>
      <c r="Q122" s="8"/>
      <c r="R122" s="8"/>
      <c r="S122" s="22"/>
      <c r="T122" s="8"/>
      <c r="U122" s="8"/>
      <c r="V122" s="8"/>
      <c r="W122" s="8"/>
      <c r="X122" s="8"/>
      <c r="Y122" s="8"/>
      <c r="Z122" s="8"/>
      <c r="AA122" s="8"/>
      <c r="AB122" s="22"/>
    </row>
    <row r="123" spans="1:35" s="25" customFormat="1" x14ac:dyDescent="0.25">
      <c r="A123" s="41"/>
      <c r="B123" s="8"/>
      <c r="C123" s="8"/>
      <c r="D123" s="8"/>
      <c r="E123" s="8"/>
      <c r="F123" s="8"/>
      <c r="G123" s="8"/>
      <c r="H123" s="8"/>
      <c r="I123" s="8"/>
      <c r="J123" s="22"/>
      <c r="K123" s="8"/>
      <c r="L123" s="8"/>
      <c r="M123" s="8"/>
      <c r="N123" s="8"/>
      <c r="O123" s="8"/>
      <c r="P123" s="8"/>
      <c r="Q123" s="8"/>
      <c r="R123" s="8"/>
      <c r="S123" s="22"/>
      <c r="T123" s="8"/>
      <c r="U123" s="8"/>
      <c r="V123" s="8"/>
      <c r="W123" s="8"/>
      <c r="X123" s="8"/>
      <c r="Y123" s="8"/>
      <c r="Z123" s="8"/>
      <c r="AA123" s="8"/>
      <c r="AB123" s="22"/>
    </row>
    <row r="124" spans="1:35" s="25" customFormat="1" x14ac:dyDescent="0.25">
      <c r="A124" s="41"/>
      <c r="B124" s="8"/>
      <c r="C124" s="8"/>
      <c r="D124" s="8"/>
      <c r="E124" s="8"/>
      <c r="F124" s="8"/>
      <c r="G124" s="8"/>
      <c r="H124" s="8"/>
      <c r="I124" s="8"/>
      <c r="J124" s="22"/>
      <c r="K124" s="8"/>
      <c r="L124" s="8"/>
      <c r="M124" s="8"/>
      <c r="N124" s="8"/>
      <c r="O124" s="8"/>
      <c r="P124" s="8"/>
      <c r="Q124" s="8"/>
      <c r="R124" s="8"/>
      <c r="S124" s="22"/>
      <c r="T124" s="8"/>
      <c r="U124" s="8"/>
      <c r="V124" s="8"/>
      <c r="W124" s="8"/>
      <c r="X124" s="8"/>
      <c r="Y124" s="8"/>
      <c r="Z124" s="8"/>
      <c r="AA124" s="8"/>
      <c r="AB124" s="22"/>
    </row>
    <row r="125" spans="1:35" s="25" customFormat="1" x14ac:dyDescent="0.25">
      <c r="A125" s="41"/>
      <c r="B125" s="8"/>
      <c r="C125" s="8"/>
      <c r="D125" s="8"/>
      <c r="E125" s="8"/>
      <c r="F125" s="8"/>
      <c r="G125" s="8"/>
      <c r="H125" s="8"/>
      <c r="I125" s="8"/>
      <c r="J125" s="22"/>
      <c r="K125" s="8"/>
      <c r="L125" s="8"/>
      <c r="M125" s="8"/>
      <c r="N125" s="8"/>
      <c r="O125" s="8"/>
      <c r="P125" s="8"/>
      <c r="Q125" s="8"/>
      <c r="R125" s="8"/>
      <c r="S125" s="22"/>
      <c r="T125" s="8"/>
      <c r="U125" s="8"/>
      <c r="V125" s="8"/>
      <c r="W125" s="8"/>
      <c r="X125" s="8"/>
      <c r="Y125" s="8"/>
      <c r="Z125" s="8"/>
      <c r="AA125" s="8"/>
      <c r="AB125" s="22"/>
    </row>
    <row r="126" spans="1:35" s="25" customFormat="1" x14ac:dyDescent="0.25">
      <c r="A126" s="41"/>
      <c r="B126" s="8"/>
      <c r="C126" s="8"/>
      <c r="D126" s="8"/>
      <c r="E126" s="8"/>
      <c r="F126" s="8"/>
      <c r="G126" s="8"/>
      <c r="H126" s="8"/>
      <c r="I126" s="8"/>
      <c r="J126" s="22"/>
      <c r="K126" s="8"/>
      <c r="L126" s="8"/>
      <c r="M126" s="8"/>
      <c r="N126" s="8"/>
      <c r="O126" s="8"/>
      <c r="P126" s="8"/>
      <c r="Q126" s="8"/>
      <c r="R126" s="8"/>
      <c r="S126" s="22"/>
      <c r="T126" s="8"/>
      <c r="U126" s="8"/>
      <c r="V126" s="8"/>
      <c r="W126" s="8"/>
      <c r="X126" s="8"/>
      <c r="Y126" s="8"/>
      <c r="Z126" s="8"/>
      <c r="AA126" s="8"/>
      <c r="AB126" s="22"/>
    </row>
    <row r="127" spans="1:35" s="25" customFormat="1" x14ac:dyDescent="0.25">
      <c r="A127" s="41"/>
      <c r="B127" s="8"/>
      <c r="C127" s="8"/>
      <c r="D127" s="8"/>
      <c r="E127" s="8"/>
      <c r="F127" s="8"/>
      <c r="G127" s="8"/>
      <c r="H127" s="8"/>
      <c r="I127" s="8"/>
      <c r="J127" s="22"/>
      <c r="K127" s="8"/>
      <c r="L127" s="8"/>
      <c r="M127" s="8"/>
      <c r="N127" s="8"/>
      <c r="O127" s="8"/>
      <c r="P127" s="8"/>
      <c r="Q127" s="8"/>
      <c r="R127" s="8"/>
      <c r="S127" s="22"/>
      <c r="T127" s="8"/>
      <c r="U127" s="8"/>
      <c r="V127" s="8"/>
      <c r="W127" s="8"/>
      <c r="X127" s="8"/>
      <c r="Y127" s="8"/>
      <c r="Z127" s="8"/>
      <c r="AA127" s="8"/>
      <c r="AB127" s="22"/>
    </row>
    <row r="128" spans="1:35" s="25" customFormat="1" x14ac:dyDescent="0.25">
      <c r="A128" s="41"/>
      <c r="B128" s="8"/>
      <c r="C128" s="8"/>
      <c r="D128" s="8"/>
      <c r="E128" s="8"/>
      <c r="F128" s="8"/>
      <c r="G128" s="8"/>
      <c r="H128" s="8"/>
      <c r="I128" s="8"/>
      <c r="J128" s="22"/>
      <c r="K128" s="8"/>
      <c r="L128" s="8"/>
      <c r="M128" s="8"/>
      <c r="N128" s="8"/>
      <c r="O128" s="8"/>
      <c r="P128" s="8"/>
      <c r="Q128" s="8"/>
      <c r="R128" s="8"/>
      <c r="S128" s="22"/>
      <c r="T128" s="8"/>
      <c r="U128" s="8"/>
      <c r="V128" s="8"/>
      <c r="W128" s="8"/>
      <c r="X128" s="8"/>
      <c r="Y128" s="8"/>
      <c r="Z128" s="8"/>
      <c r="AA128" s="8"/>
      <c r="AB128" s="22"/>
    </row>
    <row r="129" spans="1:35" s="25" customFormat="1" x14ac:dyDescent="0.25">
      <c r="A129" s="41"/>
      <c r="B129" s="8"/>
      <c r="C129" s="8"/>
      <c r="D129" s="8"/>
      <c r="E129" s="8"/>
      <c r="F129" s="8"/>
      <c r="G129" s="8"/>
      <c r="H129" s="8"/>
      <c r="I129" s="8"/>
      <c r="J129" s="22"/>
      <c r="K129" s="8"/>
      <c r="L129" s="8"/>
      <c r="M129" s="8"/>
      <c r="N129" s="8"/>
      <c r="O129" s="8"/>
      <c r="P129" s="8"/>
      <c r="Q129" s="8"/>
      <c r="R129" s="8"/>
      <c r="S129" s="22"/>
      <c r="T129" s="8"/>
      <c r="U129" s="8"/>
      <c r="V129" s="8"/>
      <c r="W129" s="8"/>
      <c r="X129" s="8"/>
      <c r="Y129" s="8"/>
      <c r="Z129" s="8"/>
      <c r="AA129" s="8"/>
      <c r="AB129" s="22"/>
    </row>
    <row r="130" spans="1:35" s="25" customFormat="1" x14ac:dyDescent="0.25">
      <c r="A130" s="41"/>
      <c r="B130" s="8"/>
      <c r="C130" s="8"/>
      <c r="D130" s="8"/>
      <c r="E130" s="8"/>
      <c r="F130" s="8"/>
      <c r="G130" s="8"/>
      <c r="H130" s="8"/>
      <c r="I130" s="8"/>
      <c r="J130" s="22"/>
      <c r="K130" s="8"/>
      <c r="L130" s="8"/>
      <c r="M130" s="8"/>
      <c r="N130" s="8"/>
      <c r="O130" s="8"/>
      <c r="P130" s="8"/>
      <c r="Q130" s="8"/>
      <c r="R130" s="8"/>
      <c r="S130" s="22"/>
      <c r="T130" s="8"/>
      <c r="U130" s="8"/>
      <c r="V130" s="8"/>
      <c r="W130" s="8"/>
      <c r="X130" s="8"/>
      <c r="Y130" s="8"/>
      <c r="Z130" s="8"/>
      <c r="AA130" s="8"/>
      <c r="AB130" s="22"/>
    </row>
    <row r="131" spans="1:35" s="25" customFormat="1" x14ac:dyDescent="0.25">
      <c r="A131" s="41"/>
      <c r="B131" s="8"/>
      <c r="C131" s="8"/>
      <c r="D131" s="8"/>
      <c r="E131" s="8"/>
      <c r="F131" s="8"/>
      <c r="G131" s="8"/>
      <c r="H131" s="8"/>
      <c r="I131" s="8"/>
      <c r="J131" s="22"/>
      <c r="K131" s="8"/>
      <c r="L131" s="8"/>
      <c r="M131" s="8"/>
      <c r="N131" s="8"/>
      <c r="O131" s="8"/>
      <c r="P131" s="8"/>
      <c r="Q131" s="8"/>
      <c r="R131" s="8"/>
      <c r="S131" s="22"/>
      <c r="T131" s="8"/>
      <c r="U131" s="8"/>
      <c r="V131" s="8"/>
      <c r="W131" s="8"/>
      <c r="X131" s="8"/>
      <c r="Y131" s="8"/>
      <c r="Z131" s="8"/>
      <c r="AA131" s="8"/>
      <c r="AB131" s="22"/>
    </row>
    <row r="132" spans="1:35" s="25" customFormat="1" x14ac:dyDescent="0.25">
      <c r="A132" s="41"/>
      <c r="B132" s="8"/>
      <c r="C132" s="8"/>
      <c r="D132" s="8"/>
      <c r="E132" s="8"/>
      <c r="F132" s="8"/>
      <c r="G132" s="8"/>
      <c r="H132" s="8"/>
      <c r="I132" s="8"/>
      <c r="J132" s="22"/>
      <c r="K132" s="8"/>
      <c r="L132" s="8"/>
      <c r="M132" s="8"/>
      <c r="N132" s="8"/>
      <c r="O132" s="8"/>
      <c r="P132" s="8"/>
      <c r="Q132" s="8"/>
      <c r="R132" s="8"/>
      <c r="S132" s="22"/>
      <c r="T132" s="8"/>
      <c r="U132" s="8"/>
      <c r="V132" s="8"/>
      <c r="W132" s="8"/>
      <c r="X132" s="8"/>
      <c r="Y132" s="8"/>
      <c r="Z132" s="8"/>
      <c r="AA132" s="8"/>
      <c r="AB132" s="22"/>
    </row>
    <row r="133" spans="1:35" s="25" customFormat="1" x14ac:dyDescent="0.25">
      <c r="A133" s="41"/>
      <c r="B133" s="8"/>
      <c r="C133" s="8"/>
      <c r="D133" s="8"/>
      <c r="E133" s="8"/>
      <c r="F133" s="8"/>
      <c r="G133" s="8"/>
      <c r="H133" s="8"/>
      <c r="I133" s="8"/>
      <c r="J133" s="22"/>
      <c r="K133" s="8"/>
      <c r="L133" s="8"/>
      <c r="M133" s="8"/>
      <c r="N133" s="8"/>
      <c r="O133" s="8"/>
      <c r="P133" s="8"/>
      <c r="Q133" s="8"/>
      <c r="R133" s="8"/>
      <c r="S133" s="22"/>
      <c r="T133" s="8"/>
      <c r="U133" s="8"/>
      <c r="V133" s="8"/>
      <c r="W133" s="8"/>
      <c r="X133" s="8"/>
      <c r="Y133" s="8"/>
      <c r="Z133" s="8"/>
      <c r="AA133" s="8"/>
      <c r="AB133" s="22"/>
    </row>
    <row r="134" spans="1:35" s="25" customFormat="1" x14ac:dyDescent="0.25">
      <c r="A134" s="41"/>
      <c r="B134" s="8"/>
      <c r="C134" s="8"/>
      <c r="D134" s="8"/>
      <c r="E134" s="8"/>
      <c r="F134" s="8"/>
      <c r="G134" s="8"/>
      <c r="H134" s="8"/>
      <c r="I134" s="8"/>
      <c r="J134" s="22"/>
      <c r="K134" s="8"/>
      <c r="L134" s="8"/>
      <c r="M134" s="8"/>
      <c r="N134" s="8"/>
      <c r="O134" s="8"/>
      <c r="P134" s="8"/>
      <c r="Q134" s="8"/>
      <c r="R134" s="8"/>
      <c r="S134" s="22"/>
      <c r="T134" s="8"/>
      <c r="U134" s="8"/>
      <c r="V134" s="8"/>
      <c r="W134" s="8"/>
      <c r="X134" s="8"/>
      <c r="Y134" s="8"/>
      <c r="Z134" s="8"/>
      <c r="AA134" s="8"/>
      <c r="AB134" s="22"/>
    </row>
    <row r="135" spans="1:35" s="25" customFormat="1" x14ac:dyDescent="0.25">
      <c r="A135" s="41"/>
      <c r="B135" s="8"/>
      <c r="C135" s="8"/>
      <c r="D135" s="8"/>
      <c r="E135" s="8"/>
      <c r="F135" s="8"/>
      <c r="G135" s="8"/>
      <c r="H135" s="8"/>
      <c r="I135" s="8"/>
      <c r="J135" s="22"/>
      <c r="K135" s="8"/>
      <c r="L135" s="8"/>
      <c r="M135" s="8"/>
      <c r="N135" s="8"/>
      <c r="O135" s="8"/>
      <c r="P135" s="8"/>
      <c r="Q135" s="8"/>
      <c r="R135" s="8"/>
      <c r="S135" s="22"/>
      <c r="T135" s="8"/>
      <c r="U135" s="8"/>
      <c r="V135" s="8"/>
      <c r="W135" s="8"/>
      <c r="X135" s="8"/>
      <c r="Y135" s="8"/>
      <c r="Z135" s="8"/>
      <c r="AA135" s="8"/>
      <c r="AB135" s="22"/>
    </row>
    <row r="136" spans="1:35" s="25" customFormat="1" x14ac:dyDescent="0.25">
      <c r="A136" s="41"/>
      <c r="B136" s="8"/>
      <c r="C136" s="8"/>
      <c r="D136" s="8"/>
      <c r="E136" s="8"/>
      <c r="F136" s="8"/>
      <c r="G136" s="8"/>
      <c r="H136" s="8"/>
      <c r="I136" s="8"/>
      <c r="J136" s="22"/>
      <c r="K136" s="8"/>
      <c r="L136" s="8"/>
      <c r="M136" s="8"/>
      <c r="N136" s="8"/>
      <c r="O136" s="8"/>
      <c r="P136" s="8"/>
      <c r="Q136" s="8"/>
      <c r="R136" s="8"/>
      <c r="S136" s="22"/>
      <c r="T136" s="8"/>
      <c r="U136" s="8"/>
      <c r="V136" s="8"/>
      <c r="W136" s="8"/>
      <c r="X136" s="8"/>
      <c r="Y136" s="8"/>
      <c r="Z136" s="8"/>
      <c r="AA136" s="8"/>
      <c r="AB136" s="22"/>
    </row>
    <row r="137" spans="1:35" s="25" customFormat="1" x14ac:dyDescent="0.25">
      <c r="A137" s="41"/>
      <c r="B137" s="8"/>
      <c r="C137" s="8"/>
      <c r="D137" s="8"/>
      <c r="E137" s="8"/>
      <c r="F137" s="8"/>
      <c r="G137" s="8"/>
      <c r="H137" s="8"/>
      <c r="I137" s="8"/>
      <c r="J137" s="22"/>
      <c r="K137" s="8"/>
      <c r="L137" s="8"/>
      <c r="M137" s="8"/>
      <c r="N137" s="8"/>
      <c r="O137" s="8"/>
      <c r="P137" s="8"/>
      <c r="Q137" s="8"/>
      <c r="R137" s="8"/>
      <c r="S137" s="22"/>
      <c r="T137" s="8"/>
      <c r="U137" s="8"/>
      <c r="V137" s="8"/>
      <c r="W137" s="8"/>
      <c r="X137" s="8"/>
      <c r="Y137" s="8"/>
      <c r="Z137" s="8"/>
      <c r="AA137" s="8"/>
      <c r="AB137" s="22"/>
    </row>
    <row r="138" spans="1:35" s="25" customFormat="1" x14ac:dyDescent="0.25">
      <c r="A138" s="41"/>
      <c r="B138" s="8"/>
      <c r="C138" s="8"/>
      <c r="D138" s="8"/>
      <c r="E138" s="8"/>
      <c r="F138" s="8"/>
      <c r="G138" s="8"/>
      <c r="H138" s="8"/>
      <c r="I138" s="8"/>
      <c r="J138" s="22"/>
      <c r="K138" s="8"/>
      <c r="L138" s="8"/>
      <c r="M138" s="8"/>
      <c r="N138" s="8"/>
      <c r="O138" s="8"/>
      <c r="P138" s="8"/>
      <c r="Q138" s="8"/>
      <c r="R138" s="8"/>
      <c r="S138" s="22"/>
      <c r="T138" s="8"/>
      <c r="U138" s="8"/>
      <c r="V138" s="8"/>
      <c r="W138" s="8"/>
      <c r="X138" s="8"/>
      <c r="Y138" s="8"/>
      <c r="Z138" s="8"/>
      <c r="AA138" s="8"/>
      <c r="AB138" s="22"/>
    </row>
    <row r="139" spans="1:35" s="25" customFormat="1" x14ac:dyDescent="0.25">
      <c r="B139" s="21"/>
      <c r="C139" s="21"/>
      <c r="D139" s="21"/>
      <c r="E139" s="21"/>
      <c r="F139" s="21"/>
      <c r="G139" s="21"/>
      <c r="H139" s="21"/>
      <c r="I139" s="21"/>
      <c r="J139" s="22"/>
      <c r="K139" s="21"/>
      <c r="L139" s="21"/>
      <c r="M139" s="21"/>
      <c r="N139" s="21"/>
      <c r="O139" s="21"/>
      <c r="P139" s="21"/>
      <c r="Q139" s="21"/>
      <c r="R139" s="21"/>
      <c r="S139" s="22"/>
      <c r="T139" s="21"/>
      <c r="U139" s="21"/>
      <c r="V139" s="21"/>
      <c r="W139" s="21"/>
      <c r="X139" s="21"/>
      <c r="Y139" s="21"/>
      <c r="Z139" s="21"/>
      <c r="AA139" s="21"/>
      <c r="AB139" s="22"/>
    </row>
    <row r="142" spans="1:35" x14ac:dyDescent="0.25">
      <c r="A142" s="12"/>
    </row>
    <row r="143" spans="1:35" x14ac:dyDescent="0.25">
      <c r="A143" s="12"/>
      <c r="B143" s="11"/>
      <c r="C143" s="11"/>
      <c r="D143" s="11"/>
      <c r="E143" s="11"/>
      <c r="F143" s="11"/>
      <c r="G143" s="11"/>
      <c r="H143" s="11"/>
      <c r="I143" s="11"/>
      <c r="K143" s="11"/>
      <c r="L143" s="11"/>
      <c r="M143" s="11"/>
      <c r="N143" s="11"/>
      <c r="O143" s="11"/>
      <c r="P143" s="11"/>
      <c r="Q143" s="11"/>
      <c r="R143" s="11"/>
      <c r="T143" s="11"/>
      <c r="U143" s="11"/>
      <c r="V143" s="11"/>
      <c r="W143" s="11"/>
      <c r="X143" s="11"/>
      <c r="Y143" s="11"/>
      <c r="Z143" s="11"/>
      <c r="AA143" s="11"/>
    </row>
    <row r="144" spans="1:35" x14ac:dyDescent="0.25">
      <c r="AC144" s="12"/>
      <c r="AD144" s="12"/>
      <c r="AE144" s="12"/>
      <c r="AG144" s="12"/>
      <c r="AH144" s="12"/>
      <c r="AI144" s="12"/>
    </row>
    <row r="145" spans="1:28" s="25" customFormat="1" x14ac:dyDescent="0.25">
      <c r="A145" s="15"/>
    </row>
    <row r="146" spans="1:28" s="25" customFormat="1" x14ac:dyDescent="0.25">
      <c r="A146" s="15"/>
    </row>
    <row r="147" spans="1:28" s="25" customFormat="1" x14ac:dyDescent="0.25">
      <c r="A147" s="41"/>
      <c r="B147" s="8"/>
      <c r="C147" s="8"/>
      <c r="D147" s="8"/>
      <c r="E147" s="8"/>
      <c r="F147" s="8"/>
      <c r="G147" s="8"/>
      <c r="H147" s="8"/>
      <c r="I147" s="8"/>
      <c r="J147" s="22"/>
      <c r="K147" s="8"/>
      <c r="L147" s="8"/>
      <c r="M147" s="8"/>
      <c r="N147" s="8"/>
      <c r="O147" s="8"/>
      <c r="P147" s="8"/>
      <c r="Q147" s="8"/>
      <c r="R147" s="8"/>
      <c r="S147" s="22"/>
      <c r="T147" s="8"/>
      <c r="U147" s="8"/>
      <c r="V147" s="8"/>
      <c r="W147" s="8"/>
      <c r="X147" s="8"/>
      <c r="Y147" s="8"/>
      <c r="Z147" s="8"/>
      <c r="AA147" s="8"/>
      <c r="AB147" s="22"/>
    </row>
    <row r="148" spans="1:28" s="25" customFormat="1" x14ac:dyDescent="0.25">
      <c r="A148" s="41"/>
      <c r="B148" s="8"/>
      <c r="C148" s="8"/>
      <c r="D148" s="8"/>
      <c r="E148" s="8"/>
      <c r="F148" s="8"/>
      <c r="G148" s="8"/>
      <c r="H148" s="8"/>
      <c r="I148" s="8"/>
      <c r="J148" s="22"/>
      <c r="K148" s="8"/>
      <c r="L148" s="8"/>
      <c r="M148" s="8"/>
      <c r="N148" s="8"/>
      <c r="O148" s="8"/>
      <c r="P148" s="8"/>
      <c r="Q148" s="8"/>
      <c r="R148" s="8"/>
      <c r="S148" s="22"/>
      <c r="T148" s="8"/>
      <c r="U148" s="8"/>
      <c r="V148" s="8"/>
      <c r="W148" s="8"/>
      <c r="X148" s="8"/>
      <c r="Y148" s="8"/>
      <c r="Z148" s="8"/>
      <c r="AA148" s="8"/>
      <c r="AB148" s="22"/>
    </row>
    <row r="149" spans="1:28" s="25" customFormat="1" x14ac:dyDescent="0.25">
      <c r="A149" s="41"/>
      <c r="B149" s="8"/>
      <c r="C149" s="8"/>
      <c r="D149" s="8"/>
      <c r="E149" s="8"/>
      <c r="F149" s="8"/>
      <c r="G149" s="8"/>
      <c r="H149" s="8"/>
      <c r="I149" s="8"/>
      <c r="J149" s="22"/>
      <c r="K149" s="8"/>
      <c r="L149" s="8"/>
      <c r="M149" s="8"/>
      <c r="N149" s="8"/>
      <c r="O149" s="8"/>
      <c r="P149" s="8"/>
      <c r="Q149" s="8"/>
      <c r="R149" s="8"/>
      <c r="S149" s="22"/>
      <c r="T149" s="8"/>
      <c r="U149" s="8"/>
      <c r="V149" s="8"/>
      <c r="W149" s="8"/>
      <c r="X149" s="8"/>
      <c r="Y149" s="8"/>
      <c r="Z149" s="8"/>
      <c r="AA149" s="8"/>
      <c r="AB149" s="22"/>
    </row>
    <row r="150" spans="1:28" s="25" customFormat="1" x14ac:dyDescent="0.25">
      <c r="A150" s="41"/>
      <c r="B150" s="8"/>
      <c r="C150" s="8"/>
      <c r="D150" s="8"/>
      <c r="E150" s="8"/>
      <c r="F150" s="8"/>
      <c r="G150" s="8"/>
      <c r="H150" s="8"/>
      <c r="I150" s="8"/>
      <c r="J150" s="22"/>
      <c r="K150" s="8"/>
      <c r="L150" s="8"/>
      <c r="M150" s="8"/>
      <c r="N150" s="8"/>
      <c r="O150" s="8"/>
      <c r="P150" s="8"/>
      <c r="Q150" s="8"/>
      <c r="R150" s="8"/>
      <c r="S150" s="22"/>
      <c r="T150" s="8"/>
      <c r="U150" s="8"/>
      <c r="V150" s="8"/>
      <c r="W150" s="8"/>
      <c r="X150" s="8"/>
      <c r="Y150" s="8"/>
      <c r="Z150" s="8"/>
      <c r="AA150" s="8"/>
      <c r="AB150" s="22"/>
    </row>
    <row r="151" spans="1:28" s="25" customFormat="1" x14ac:dyDescent="0.25">
      <c r="A151" s="41"/>
      <c r="B151" s="8"/>
      <c r="C151" s="8"/>
      <c r="D151" s="8"/>
      <c r="E151" s="8"/>
      <c r="F151" s="8"/>
      <c r="G151" s="8"/>
      <c r="H151" s="8"/>
      <c r="I151" s="8"/>
      <c r="J151" s="22"/>
      <c r="K151" s="8"/>
      <c r="L151" s="8"/>
      <c r="M151" s="8"/>
      <c r="N151" s="8"/>
      <c r="O151" s="8"/>
      <c r="P151" s="8"/>
      <c r="Q151" s="8"/>
      <c r="R151" s="8"/>
      <c r="S151" s="22"/>
      <c r="T151" s="8"/>
      <c r="U151" s="8"/>
      <c r="V151" s="8"/>
      <c r="W151" s="8"/>
      <c r="X151" s="8"/>
      <c r="Y151" s="8"/>
      <c r="Z151" s="8"/>
      <c r="AA151" s="8"/>
      <c r="AB151" s="22"/>
    </row>
    <row r="152" spans="1:28" s="25" customFormat="1" x14ac:dyDescent="0.25">
      <c r="A152" s="41"/>
      <c r="B152" s="8"/>
      <c r="C152" s="8"/>
      <c r="D152" s="8"/>
      <c r="E152" s="8"/>
      <c r="F152" s="8"/>
      <c r="G152" s="8"/>
      <c r="H152" s="8"/>
      <c r="I152" s="8"/>
      <c r="J152" s="22"/>
      <c r="K152" s="8"/>
      <c r="L152" s="8"/>
      <c r="M152" s="8"/>
      <c r="N152" s="8"/>
      <c r="O152" s="8"/>
      <c r="P152" s="8"/>
      <c r="Q152" s="8"/>
      <c r="R152" s="8"/>
      <c r="S152" s="22"/>
      <c r="T152" s="8"/>
      <c r="U152" s="8"/>
      <c r="V152" s="8"/>
      <c r="W152" s="8"/>
      <c r="X152" s="8"/>
      <c r="Y152" s="8"/>
      <c r="Z152" s="8"/>
      <c r="AA152" s="8"/>
      <c r="AB152" s="22"/>
    </row>
    <row r="153" spans="1:28" s="25" customFormat="1" x14ac:dyDescent="0.25">
      <c r="A153" s="41"/>
      <c r="B153" s="8"/>
      <c r="C153" s="8"/>
      <c r="D153" s="8"/>
      <c r="E153" s="8"/>
      <c r="F153" s="8"/>
      <c r="G153" s="8"/>
      <c r="H153" s="8"/>
      <c r="I153" s="8"/>
      <c r="J153" s="22"/>
      <c r="K153" s="8"/>
      <c r="L153" s="8"/>
      <c r="M153" s="8"/>
      <c r="N153" s="8"/>
      <c r="O153" s="8"/>
      <c r="P153" s="8"/>
      <c r="Q153" s="8"/>
      <c r="R153" s="8"/>
      <c r="S153" s="22"/>
      <c r="T153" s="8"/>
      <c r="U153" s="8"/>
      <c r="V153" s="8"/>
      <c r="W153" s="8"/>
      <c r="X153" s="8"/>
      <c r="Y153" s="8"/>
      <c r="Z153" s="8"/>
      <c r="AA153" s="8"/>
      <c r="AB153" s="22"/>
    </row>
    <row r="154" spans="1:28" s="25" customFormat="1" x14ac:dyDescent="0.25">
      <c r="A154" s="41"/>
      <c r="B154" s="8"/>
      <c r="C154" s="8"/>
      <c r="D154" s="8"/>
      <c r="E154" s="8"/>
      <c r="F154" s="8"/>
      <c r="G154" s="8"/>
      <c r="H154" s="8"/>
      <c r="I154" s="8"/>
      <c r="J154" s="22"/>
      <c r="K154" s="8"/>
      <c r="L154" s="8"/>
      <c r="M154" s="8"/>
      <c r="N154" s="8"/>
      <c r="O154" s="8"/>
      <c r="P154" s="8"/>
      <c r="Q154" s="8"/>
      <c r="R154" s="8"/>
      <c r="S154" s="22"/>
      <c r="T154" s="8"/>
      <c r="U154" s="8"/>
      <c r="V154" s="8"/>
      <c r="W154" s="8"/>
      <c r="X154" s="8"/>
      <c r="Y154" s="8"/>
      <c r="Z154" s="8"/>
      <c r="AA154" s="8"/>
      <c r="AB154" s="22"/>
    </row>
    <row r="155" spans="1:28" s="25" customFormat="1" x14ac:dyDescent="0.25">
      <c r="A155" s="41"/>
      <c r="B155" s="8"/>
      <c r="C155" s="8"/>
      <c r="D155" s="8"/>
      <c r="E155" s="8"/>
      <c r="F155" s="8"/>
      <c r="G155" s="8"/>
      <c r="H155" s="8"/>
      <c r="I155" s="8"/>
      <c r="J155" s="22"/>
      <c r="K155" s="8"/>
      <c r="L155" s="8"/>
      <c r="M155" s="8"/>
      <c r="N155" s="8"/>
      <c r="O155" s="8"/>
      <c r="P155" s="8"/>
      <c r="Q155" s="8"/>
      <c r="R155" s="8"/>
      <c r="S155" s="22"/>
      <c r="T155" s="8"/>
      <c r="U155" s="8"/>
      <c r="V155" s="8"/>
      <c r="W155" s="8"/>
      <c r="X155" s="8"/>
      <c r="Y155" s="8"/>
      <c r="Z155" s="8"/>
      <c r="AA155" s="8"/>
      <c r="AB155" s="22"/>
    </row>
    <row r="156" spans="1:28" s="25" customFormat="1" x14ac:dyDescent="0.25">
      <c r="A156" s="41"/>
      <c r="B156" s="8"/>
      <c r="C156" s="8"/>
      <c r="D156" s="8"/>
      <c r="E156" s="8"/>
      <c r="F156" s="8"/>
      <c r="G156" s="8"/>
      <c r="H156" s="8"/>
      <c r="I156" s="8"/>
      <c r="J156" s="22"/>
      <c r="K156" s="8"/>
      <c r="L156" s="8"/>
      <c r="M156" s="8"/>
      <c r="N156" s="8"/>
      <c r="O156" s="8"/>
      <c r="P156" s="8"/>
      <c r="Q156" s="8"/>
      <c r="R156" s="8"/>
      <c r="S156" s="22"/>
      <c r="T156" s="8"/>
      <c r="U156" s="8"/>
      <c r="V156" s="8"/>
      <c r="W156" s="8"/>
      <c r="X156" s="8"/>
      <c r="Y156" s="8"/>
      <c r="Z156" s="8"/>
      <c r="AA156" s="8"/>
      <c r="AB156" s="22"/>
    </row>
    <row r="157" spans="1:28" s="25" customFormat="1" x14ac:dyDescent="0.25">
      <c r="A157" s="41"/>
      <c r="B157" s="8"/>
      <c r="C157" s="8"/>
      <c r="D157" s="8"/>
      <c r="E157" s="8"/>
      <c r="F157" s="8"/>
      <c r="G157" s="8"/>
      <c r="H157" s="8"/>
      <c r="I157" s="8"/>
      <c r="J157" s="22"/>
      <c r="K157" s="8"/>
      <c r="L157" s="8"/>
      <c r="M157" s="8"/>
      <c r="N157" s="8"/>
      <c r="O157" s="8"/>
      <c r="P157" s="8"/>
      <c r="Q157" s="8"/>
      <c r="R157" s="8"/>
      <c r="S157" s="22"/>
      <c r="T157" s="8"/>
      <c r="U157" s="8"/>
      <c r="V157" s="8"/>
      <c r="W157" s="8"/>
      <c r="X157" s="8"/>
      <c r="Y157" s="8"/>
      <c r="Z157" s="8"/>
      <c r="AA157" s="8"/>
      <c r="AB157" s="22"/>
    </row>
    <row r="158" spans="1:28" s="25" customFormat="1" x14ac:dyDescent="0.25">
      <c r="A158" s="41"/>
      <c r="B158" s="8"/>
      <c r="C158" s="8"/>
      <c r="D158" s="8"/>
      <c r="E158" s="8"/>
      <c r="F158" s="8"/>
      <c r="G158" s="8"/>
      <c r="H158" s="8"/>
      <c r="I158" s="8"/>
      <c r="J158" s="22"/>
      <c r="K158" s="8"/>
      <c r="L158" s="8"/>
      <c r="M158" s="8"/>
      <c r="N158" s="8"/>
      <c r="O158" s="8"/>
      <c r="P158" s="8"/>
      <c r="Q158" s="8"/>
      <c r="R158" s="8"/>
      <c r="S158" s="22"/>
      <c r="T158" s="8"/>
      <c r="U158" s="8"/>
      <c r="V158" s="8"/>
      <c r="W158" s="8"/>
      <c r="X158" s="8"/>
      <c r="Y158" s="8"/>
      <c r="Z158" s="8"/>
      <c r="AA158" s="8"/>
      <c r="AB158" s="22"/>
    </row>
    <row r="159" spans="1:28" s="25" customFormat="1" x14ac:dyDescent="0.25">
      <c r="A159" s="41"/>
      <c r="B159" s="8"/>
      <c r="C159" s="8"/>
      <c r="D159" s="8"/>
      <c r="E159" s="8"/>
      <c r="F159" s="8"/>
      <c r="G159" s="8"/>
      <c r="H159" s="8"/>
      <c r="I159" s="8"/>
      <c r="J159" s="22"/>
      <c r="K159" s="8"/>
      <c r="L159" s="8"/>
      <c r="M159" s="8"/>
      <c r="N159" s="8"/>
      <c r="O159" s="8"/>
      <c r="P159" s="8"/>
      <c r="Q159" s="8"/>
      <c r="R159" s="8"/>
      <c r="S159" s="22"/>
      <c r="T159" s="8"/>
      <c r="U159" s="8"/>
      <c r="V159" s="8"/>
      <c r="W159" s="8"/>
      <c r="X159" s="8"/>
      <c r="Y159" s="8"/>
      <c r="Z159" s="8"/>
      <c r="AA159" s="8"/>
      <c r="AB159" s="22"/>
    </row>
    <row r="160" spans="1:28" s="25" customFormat="1" x14ac:dyDescent="0.25">
      <c r="A160" s="41"/>
      <c r="B160" s="8"/>
      <c r="C160" s="8"/>
      <c r="D160" s="8"/>
      <c r="E160" s="8"/>
      <c r="F160" s="8"/>
      <c r="G160" s="8"/>
      <c r="H160" s="8"/>
      <c r="I160" s="8"/>
      <c r="J160" s="22"/>
      <c r="K160" s="8"/>
      <c r="L160" s="8"/>
      <c r="M160" s="8"/>
      <c r="N160" s="8"/>
      <c r="O160" s="8"/>
      <c r="P160" s="8"/>
      <c r="Q160" s="8"/>
      <c r="R160" s="8"/>
      <c r="S160" s="22"/>
      <c r="T160" s="8"/>
      <c r="U160" s="8"/>
      <c r="V160" s="8"/>
      <c r="W160" s="8"/>
      <c r="X160" s="8"/>
      <c r="Y160" s="8"/>
      <c r="Z160" s="8"/>
      <c r="AA160" s="8"/>
      <c r="AB160" s="22"/>
    </row>
    <row r="161" spans="1:35" s="25" customFormat="1" x14ac:dyDescent="0.25">
      <c r="A161" s="41"/>
      <c r="B161" s="8"/>
      <c r="C161" s="8"/>
      <c r="D161" s="8"/>
      <c r="E161" s="8"/>
      <c r="F161" s="8"/>
      <c r="G161" s="8"/>
      <c r="H161" s="8"/>
      <c r="I161" s="8"/>
      <c r="J161" s="22"/>
      <c r="K161" s="8"/>
      <c r="L161" s="8"/>
      <c r="M161" s="8"/>
      <c r="N161" s="8"/>
      <c r="O161" s="8"/>
      <c r="P161" s="8"/>
      <c r="Q161" s="8"/>
      <c r="R161" s="8"/>
      <c r="S161" s="22"/>
      <c r="T161" s="8"/>
      <c r="U161" s="8"/>
      <c r="V161" s="8"/>
      <c r="W161" s="8"/>
      <c r="X161" s="8"/>
      <c r="Y161" s="8"/>
      <c r="Z161" s="8"/>
      <c r="AA161" s="8"/>
      <c r="AB161" s="22"/>
    </row>
    <row r="162" spans="1:35" s="25" customFormat="1" x14ac:dyDescent="0.25">
      <c r="A162" s="41"/>
      <c r="B162" s="8"/>
      <c r="C162" s="8"/>
      <c r="D162" s="8"/>
      <c r="E162" s="8"/>
      <c r="F162" s="8"/>
      <c r="G162" s="8"/>
      <c r="H162" s="8"/>
      <c r="I162" s="8"/>
      <c r="J162" s="22"/>
      <c r="K162" s="8"/>
      <c r="L162" s="8"/>
      <c r="M162" s="8"/>
      <c r="N162" s="8"/>
      <c r="O162" s="8"/>
      <c r="P162" s="8"/>
      <c r="Q162" s="8"/>
      <c r="R162" s="8"/>
      <c r="S162" s="22"/>
      <c r="T162" s="8"/>
      <c r="U162" s="8"/>
      <c r="V162" s="8"/>
      <c r="W162" s="8"/>
      <c r="X162" s="8"/>
      <c r="Y162" s="8"/>
      <c r="Z162" s="8"/>
      <c r="AA162" s="8"/>
      <c r="AB162" s="22"/>
    </row>
    <row r="163" spans="1:35" s="25" customFormat="1" x14ac:dyDescent="0.25">
      <c r="A163" s="41"/>
      <c r="B163" s="8"/>
      <c r="C163" s="8"/>
      <c r="D163" s="8"/>
      <c r="E163" s="8"/>
      <c r="F163" s="8"/>
      <c r="G163" s="8"/>
      <c r="H163" s="8"/>
      <c r="I163" s="8"/>
      <c r="J163" s="22"/>
      <c r="K163" s="8"/>
      <c r="L163" s="8"/>
      <c r="M163" s="8"/>
      <c r="N163" s="8"/>
      <c r="O163" s="8"/>
      <c r="P163" s="8"/>
      <c r="Q163" s="8"/>
      <c r="R163" s="8"/>
      <c r="S163" s="22"/>
      <c r="T163" s="8"/>
      <c r="U163" s="8"/>
      <c r="V163" s="8"/>
      <c r="W163" s="8"/>
      <c r="X163" s="8"/>
      <c r="Y163" s="8"/>
      <c r="Z163" s="8"/>
      <c r="AA163" s="8"/>
      <c r="AB163" s="22"/>
    </row>
    <row r="164" spans="1:35" s="25" customFormat="1" x14ac:dyDescent="0.25">
      <c r="A164" s="41"/>
      <c r="B164" s="8"/>
      <c r="C164" s="8"/>
      <c r="D164" s="8"/>
      <c r="E164" s="8"/>
      <c r="F164" s="8"/>
      <c r="G164" s="8"/>
      <c r="H164" s="8"/>
      <c r="I164" s="8"/>
      <c r="J164" s="22"/>
      <c r="K164" s="8"/>
      <c r="L164" s="8"/>
      <c r="M164" s="8"/>
      <c r="N164" s="8"/>
      <c r="O164" s="8"/>
      <c r="P164" s="8"/>
      <c r="Q164" s="8"/>
      <c r="R164" s="8"/>
      <c r="S164" s="22"/>
      <c r="T164" s="8"/>
      <c r="U164" s="8"/>
      <c r="V164" s="8"/>
      <c r="W164" s="8"/>
      <c r="X164" s="8"/>
      <c r="Y164" s="8"/>
      <c r="Z164" s="8"/>
      <c r="AA164" s="8"/>
      <c r="AB164" s="22"/>
    </row>
    <row r="165" spans="1:35" s="25" customFormat="1" x14ac:dyDescent="0.25">
      <c r="A165" s="41"/>
      <c r="B165" s="8"/>
      <c r="C165" s="8"/>
      <c r="D165" s="8"/>
      <c r="E165" s="8"/>
      <c r="F165" s="8"/>
      <c r="G165" s="8"/>
      <c r="H165" s="8"/>
      <c r="I165" s="8"/>
      <c r="J165" s="22"/>
      <c r="K165" s="8"/>
      <c r="L165" s="8"/>
      <c r="M165" s="8"/>
      <c r="N165" s="8"/>
      <c r="O165" s="8"/>
      <c r="P165" s="8"/>
      <c r="Q165" s="8"/>
      <c r="R165" s="8"/>
      <c r="S165" s="22"/>
      <c r="T165" s="8"/>
      <c r="U165" s="8"/>
      <c r="V165" s="8"/>
      <c r="W165" s="8"/>
      <c r="X165" s="8"/>
      <c r="Y165" s="8"/>
      <c r="Z165" s="8"/>
      <c r="AA165" s="8"/>
      <c r="AB165" s="22"/>
    </row>
    <row r="166" spans="1:35" s="25" customFormat="1" x14ac:dyDescent="0.25">
      <c r="A166" s="41"/>
      <c r="B166" s="8"/>
      <c r="C166" s="8"/>
      <c r="D166" s="8"/>
      <c r="E166" s="8"/>
      <c r="F166" s="8"/>
      <c r="G166" s="8"/>
      <c r="H166" s="8"/>
      <c r="I166" s="8"/>
      <c r="J166" s="22"/>
      <c r="K166" s="8"/>
      <c r="L166" s="8"/>
      <c r="M166" s="8"/>
      <c r="N166" s="8"/>
      <c r="O166" s="8"/>
      <c r="P166" s="8"/>
      <c r="Q166" s="8"/>
      <c r="R166" s="8"/>
      <c r="S166" s="22"/>
      <c r="T166" s="8"/>
      <c r="U166" s="8"/>
      <c r="V166" s="8"/>
      <c r="W166" s="8"/>
      <c r="X166" s="8"/>
      <c r="Y166" s="8"/>
      <c r="Z166" s="8"/>
      <c r="AA166" s="8"/>
      <c r="AB166" s="22"/>
    </row>
    <row r="167" spans="1:35" s="25" customFormat="1" x14ac:dyDescent="0.25">
      <c r="A167" s="41"/>
      <c r="B167" s="8"/>
      <c r="C167" s="8"/>
      <c r="D167" s="8"/>
      <c r="E167" s="8"/>
      <c r="F167" s="8"/>
      <c r="G167" s="8"/>
      <c r="H167" s="8"/>
      <c r="I167" s="8"/>
      <c r="J167" s="22"/>
      <c r="K167" s="8"/>
      <c r="L167" s="8"/>
      <c r="M167" s="8"/>
      <c r="N167" s="8"/>
      <c r="O167" s="8"/>
      <c r="P167" s="8"/>
      <c r="Q167" s="8"/>
      <c r="R167" s="8"/>
      <c r="S167" s="22"/>
      <c r="T167" s="8"/>
      <c r="U167" s="8"/>
      <c r="V167" s="8"/>
      <c r="W167" s="8"/>
      <c r="X167" s="8"/>
      <c r="Y167" s="8"/>
      <c r="Z167" s="8"/>
      <c r="AA167" s="8"/>
      <c r="AB167" s="22"/>
    </row>
    <row r="168" spans="1:35" s="25" customFormat="1" x14ac:dyDescent="0.25">
      <c r="B168" s="21"/>
      <c r="C168" s="21"/>
      <c r="D168" s="21"/>
      <c r="E168" s="21"/>
      <c r="F168" s="21"/>
      <c r="G168" s="21"/>
      <c r="H168" s="21"/>
      <c r="I168" s="21"/>
      <c r="J168" s="22"/>
      <c r="K168" s="21"/>
      <c r="L168" s="21"/>
      <c r="M168" s="21"/>
      <c r="N168" s="21"/>
      <c r="O168" s="21"/>
      <c r="P168" s="21"/>
      <c r="Q168" s="21"/>
      <c r="R168" s="21"/>
      <c r="S168" s="22"/>
      <c r="T168" s="21"/>
      <c r="U168" s="21"/>
      <c r="V168" s="21"/>
      <c r="W168" s="21"/>
      <c r="X168" s="21"/>
      <c r="Y168" s="21"/>
      <c r="Z168" s="21"/>
      <c r="AA168" s="21"/>
      <c r="AB168" s="22"/>
    </row>
    <row r="169" spans="1:35" s="25" customFormat="1" x14ac:dyDescent="0.25"/>
    <row r="170" spans="1:35" s="25" customFormat="1" x14ac:dyDescent="0.25"/>
    <row r="171" spans="1:35" x14ac:dyDescent="0.25">
      <c r="A171" s="12"/>
    </row>
    <row r="172" spans="1:35" x14ac:dyDescent="0.25">
      <c r="A172" s="12"/>
      <c r="B172" s="11"/>
      <c r="C172" s="11"/>
      <c r="D172" s="11"/>
      <c r="E172" s="11"/>
      <c r="F172" s="11"/>
      <c r="G172" s="11"/>
      <c r="H172" s="11"/>
      <c r="I172" s="11"/>
      <c r="K172" s="11"/>
      <c r="L172" s="11"/>
      <c r="M172" s="11"/>
      <c r="N172" s="11"/>
      <c r="O172" s="11"/>
      <c r="P172" s="11"/>
      <c r="Q172" s="11"/>
      <c r="R172" s="11"/>
      <c r="T172" s="11"/>
      <c r="U172" s="11"/>
      <c r="V172" s="11"/>
      <c r="W172" s="11"/>
      <c r="X172" s="11"/>
      <c r="Y172" s="11"/>
      <c r="Z172" s="11"/>
      <c r="AA172" s="11"/>
    </row>
    <row r="173" spans="1:35" x14ac:dyDescent="0.25">
      <c r="AC173" s="12"/>
      <c r="AD173" s="12"/>
      <c r="AE173" s="12"/>
      <c r="AG173" s="12"/>
      <c r="AH173" s="12"/>
      <c r="AI173" s="12"/>
    </row>
    <row r="174" spans="1:35" s="25" customFormat="1" x14ac:dyDescent="0.25">
      <c r="A174" s="15"/>
    </row>
    <row r="175" spans="1:35" s="25" customFormat="1" x14ac:dyDescent="0.25">
      <c r="A175" s="15"/>
    </row>
    <row r="176" spans="1:35" s="25" customFormat="1" x14ac:dyDescent="0.25">
      <c r="A176" s="41"/>
      <c r="B176" s="8"/>
      <c r="C176" s="8"/>
      <c r="D176" s="8"/>
      <c r="E176" s="8"/>
      <c r="F176" s="8"/>
      <c r="G176" s="8"/>
      <c r="H176" s="8"/>
      <c r="I176" s="8"/>
      <c r="J176" s="22"/>
      <c r="K176" s="8"/>
      <c r="L176" s="8"/>
      <c r="M176" s="8"/>
      <c r="N176" s="8"/>
      <c r="O176" s="8"/>
      <c r="P176" s="8"/>
      <c r="Q176" s="8"/>
      <c r="R176" s="8"/>
      <c r="S176" s="22"/>
      <c r="T176" s="8"/>
      <c r="U176" s="8"/>
      <c r="V176" s="8"/>
      <c r="W176" s="8"/>
      <c r="X176" s="8"/>
      <c r="Y176" s="8"/>
      <c r="Z176" s="8"/>
      <c r="AA176" s="8"/>
      <c r="AB176" s="22"/>
    </row>
    <row r="177" spans="1:28" s="25" customFormat="1" x14ac:dyDescent="0.25">
      <c r="A177" s="41"/>
      <c r="B177" s="8"/>
      <c r="C177" s="8"/>
      <c r="D177" s="8"/>
      <c r="E177" s="8"/>
      <c r="F177" s="8"/>
      <c r="G177" s="8"/>
      <c r="H177" s="8"/>
      <c r="I177" s="8"/>
      <c r="J177" s="22"/>
      <c r="K177" s="8"/>
      <c r="L177" s="8"/>
      <c r="M177" s="8"/>
      <c r="N177" s="8"/>
      <c r="O177" s="8"/>
      <c r="P177" s="8"/>
      <c r="Q177" s="8"/>
      <c r="R177" s="8"/>
      <c r="S177" s="22"/>
      <c r="T177" s="8"/>
      <c r="U177" s="8"/>
      <c r="V177" s="8"/>
      <c r="W177" s="8"/>
      <c r="X177" s="8"/>
      <c r="Y177" s="8"/>
      <c r="Z177" s="8"/>
      <c r="AA177" s="8"/>
      <c r="AB177" s="22"/>
    </row>
    <row r="178" spans="1:28" s="25" customFormat="1" x14ac:dyDescent="0.25">
      <c r="A178" s="41"/>
      <c r="B178" s="8"/>
      <c r="C178" s="8"/>
      <c r="D178" s="8"/>
      <c r="E178" s="8"/>
      <c r="F178" s="8"/>
      <c r="G178" s="8"/>
      <c r="H178" s="8"/>
      <c r="I178" s="8"/>
      <c r="J178" s="22"/>
      <c r="K178" s="8"/>
      <c r="L178" s="8"/>
      <c r="M178" s="8"/>
      <c r="N178" s="8"/>
      <c r="O178" s="8"/>
      <c r="P178" s="8"/>
      <c r="Q178" s="8"/>
      <c r="R178" s="8"/>
      <c r="S178" s="22"/>
      <c r="T178" s="8"/>
      <c r="U178" s="8"/>
      <c r="V178" s="8"/>
      <c r="W178" s="8"/>
      <c r="X178" s="8"/>
      <c r="Y178" s="8"/>
      <c r="Z178" s="8"/>
      <c r="AA178" s="8"/>
      <c r="AB178" s="22"/>
    </row>
    <row r="179" spans="1:28" s="25" customFormat="1" x14ac:dyDescent="0.25">
      <c r="A179" s="41"/>
      <c r="B179" s="8"/>
      <c r="C179" s="8"/>
      <c r="D179" s="8"/>
      <c r="E179" s="8"/>
      <c r="F179" s="8"/>
      <c r="G179" s="8"/>
      <c r="H179" s="8"/>
      <c r="I179" s="8"/>
      <c r="J179" s="22"/>
      <c r="K179" s="8"/>
      <c r="L179" s="8"/>
      <c r="M179" s="8"/>
      <c r="N179" s="8"/>
      <c r="O179" s="8"/>
      <c r="P179" s="8"/>
      <c r="Q179" s="8"/>
      <c r="R179" s="8"/>
      <c r="S179" s="22"/>
      <c r="T179" s="8"/>
      <c r="U179" s="8"/>
      <c r="V179" s="8"/>
      <c r="W179" s="8"/>
      <c r="X179" s="8"/>
      <c r="Y179" s="8"/>
      <c r="Z179" s="8"/>
      <c r="AA179" s="8"/>
      <c r="AB179" s="22"/>
    </row>
    <row r="180" spans="1:28" s="25" customFormat="1" x14ac:dyDescent="0.25">
      <c r="A180" s="41"/>
      <c r="B180" s="8"/>
      <c r="C180" s="8"/>
      <c r="D180" s="8"/>
      <c r="E180" s="8"/>
      <c r="F180" s="8"/>
      <c r="G180" s="8"/>
      <c r="H180" s="8"/>
      <c r="I180" s="8"/>
      <c r="J180" s="22"/>
      <c r="K180" s="8"/>
      <c r="L180" s="8"/>
      <c r="M180" s="8"/>
      <c r="N180" s="8"/>
      <c r="O180" s="8"/>
      <c r="P180" s="8"/>
      <c r="Q180" s="8"/>
      <c r="R180" s="8"/>
      <c r="S180" s="22"/>
      <c r="T180" s="8"/>
      <c r="U180" s="8"/>
      <c r="V180" s="8"/>
      <c r="W180" s="8"/>
      <c r="X180" s="8"/>
      <c r="Y180" s="8"/>
      <c r="Z180" s="8"/>
      <c r="AA180" s="8"/>
      <c r="AB180" s="22"/>
    </row>
    <row r="181" spans="1:28" s="25" customFormat="1" x14ac:dyDescent="0.25">
      <c r="A181" s="41"/>
      <c r="B181" s="8"/>
      <c r="C181" s="8"/>
      <c r="D181" s="8"/>
      <c r="E181" s="8"/>
      <c r="F181" s="8"/>
      <c r="G181" s="8"/>
      <c r="H181" s="8"/>
      <c r="I181" s="8"/>
      <c r="J181" s="22"/>
      <c r="K181" s="8"/>
      <c r="L181" s="8"/>
      <c r="M181" s="8"/>
      <c r="N181" s="8"/>
      <c r="O181" s="8"/>
      <c r="P181" s="8"/>
      <c r="Q181" s="8"/>
      <c r="R181" s="8"/>
      <c r="S181" s="22"/>
      <c r="T181" s="8"/>
      <c r="U181" s="8"/>
      <c r="V181" s="8"/>
      <c r="W181" s="8"/>
      <c r="X181" s="8"/>
      <c r="Y181" s="8"/>
      <c r="Z181" s="8"/>
      <c r="AA181" s="8"/>
      <c r="AB181" s="22"/>
    </row>
    <row r="182" spans="1:28" s="25" customFormat="1" x14ac:dyDescent="0.25">
      <c r="A182" s="41"/>
      <c r="B182" s="8"/>
      <c r="C182" s="8"/>
      <c r="D182" s="8"/>
      <c r="E182" s="8"/>
      <c r="F182" s="8"/>
      <c r="G182" s="8"/>
      <c r="H182" s="8"/>
      <c r="I182" s="8"/>
      <c r="J182" s="22"/>
      <c r="K182" s="8"/>
      <c r="L182" s="8"/>
      <c r="M182" s="8"/>
      <c r="N182" s="8"/>
      <c r="O182" s="8"/>
      <c r="P182" s="8"/>
      <c r="Q182" s="8"/>
      <c r="R182" s="8"/>
      <c r="S182" s="22"/>
      <c r="T182" s="8"/>
      <c r="U182" s="8"/>
      <c r="V182" s="8"/>
      <c r="W182" s="8"/>
      <c r="X182" s="8"/>
      <c r="Y182" s="8"/>
      <c r="Z182" s="8"/>
      <c r="AA182" s="8"/>
      <c r="AB182" s="22"/>
    </row>
    <row r="183" spans="1:28" s="25" customFormat="1" x14ac:dyDescent="0.25">
      <c r="A183" s="41"/>
      <c r="B183" s="8"/>
      <c r="C183" s="8"/>
      <c r="D183" s="8"/>
      <c r="E183" s="8"/>
      <c r="F183" s="8"/>
      <c r="G183" s="8"/>
      <c r="H183" s="8"/>
      <c r="I183" s="8"/>
      <c r="J183" s="22"/>
      <c r="K183" s="8"/>
      <c r="L183" s="8"/>
      <c r="M183" s="8"/>
      <c r="N183" s="8"/>
      <c r="O183" s="8"/>
      <c r="P183" s="8"/>
      <c r="Q183" s="8"/>
      <c r="R183" s="8"/>
      <c r="S183" s="22"/>
      <c r="T183" s="8"/>
      <c r="U183" s="8"/>
      <c r="V183" s="8"/>
      <c r="W183" s="8"/>
      <c r="X183" s="8"/>
      <c r="Y183" s="8"/>
      <c r="Z183" s="8"/>
      <c r="AA183" s="8"/>
      <c r="AB183" s="22"/>
    </row>
    <row r="184" spans="1:28" s="25" customFormat="1" x14ac:dyDescent="0.25">
      <c r="A184" s="41"/>
      <c r="B184" s="8"/>
      <c r="C184" s="8"/>
      <c r="D184" s="8"/>
      <c r="E184" s="8"/>
      <c r="F184" s="8"/>
      <c r="G184" s="8"/>
      <c r="H184" s="8"/>
      <c r="I184" s="8"/>
      <c r="J184" s="22"/>
      <c r="K184" s="8"/>
      <c r="L184" s="8"/>
      <c r="M184" s="8"/>
      <c r="N184" s="8"/>
      <c r="O184" s="8"/>
      <c r="P184" s="8"/>
      <c r="Q184" s="8"/>
      <c r="R184" s="8"/>
      <c r="S184" s="22"/>
      <c r="T184" s="8"/>
      <c r="U184" s="8"/>
      <c r="V184" s="8"/>
      <c r="W184" s="8"/>
      <c r="X184" s="8"/>
      <c r="Y184" s="8"/>
      <c r="Z184" s="8"/>
      <c r="AA184" s="8"/>
      <c r="AB184" s="22"/>
    </row>
    <row r="185" spans="1:28" s="25" customFormat="1" x14ac:dyDescent="0.25">
      <c r="A185" s="41"/>
      <c r="B185" s="8"/>
      <c r="C185" s="8"/>
      <c r="D185" s="8"/>
      <c r="E185" s="8"/>
      <c r="F185" s="8"/>
      <c r="G185" s="8"/>
      <c r="H185" s="8"/>
      <c r="I185" s="8"/>
      <c r="J185" s="22"/>
      <c r="K185" s="8"/>
      <c r="L185" s="8"/>
      <c r="M185" s="8"/>
      <c r="N185" s="8"/>
      <c r="O185" s="8"/>
      <c r="P185" s="8"/>
      <c r="Q185" s="8"/>
      <c r="R185" s="8"/>
      <c r="S185" s="22"/>
      <c r="T185" s="8"/>
      <c r="U185" s="8"/>
      <c r="V185" s="8"/>
      <c r="W185" s="8"/>
      <c r="X185" s="8"/>
      <c r="Y185" s="8"/>
      <c r="Z185" s="8"/>
      <c r="AA185" s="8"/>
      <c r="AB185" s="22"/>
    </row>
    <row r="186" spans="1:28" s="25" customFormat="1" x14ac:dyDescent="0.25">
      <c r="A186" s="41"/>
      <c r="B186" s="8"/>
      <c r="C186" s="8"/>
      <c r="D186" s="8"/>
      <c r="E186" s="8"/>
      <c r="F186" s="8"/>
      <c r="G186" s="8"/>
      <c r="H186" s="8"/>
      <c r="I186" s="8"/>
      <c r="J186" s="22"/>
      <c r="K186" s="8"/>
      <c r="L186" s="8"/>
      <c r="M186" s="8"/>
      <c r="N186" s="8"/>
      <c r="O186" s="8"/>
      <c r="P186" s="8"/>
      <c r="Q186" s="8"/>
      <c r="R186" s="8"/>
      <c r="S186" s="22"/>
      <c r="T186" s="8"/>
      <c r="U186" s="8"/>
      <c r="V186" s="8"/>
      <c r="W186" s="8"/>
      <c r="X186" s="8"/>
      <c r="Y186" s="8"/>
      <c r="Z186" s="8"/>
      <c r="AA186" s="8"/>
      <c r="AB186" s="22"/>
    </row>
    <row r="187" spans="1:28" s="25" customFormat="1" x14ac:dyDescent="0.25">
      <c r="A187" s="41"/>
      <c r="B187" s="8"/>
      <c r="C187" s="8"/>
      <c r="D187" s="8"/>
      <c r="E187" s="8"/>
      <c r="F187" s="8"/>
      <c r="G187" s="8"/>
      <c r="H187" s="8"/>
      <c r="I187" s="8"/>
      <c r="J187" s="22"/>
      <c r="K187" s="8"/>
      <c r="L187" s="8"/>
      <c r="M187" s="8"/>
      <c r="N187" s="8"/>
      <c r="O187" s="8"/>
      <c r="P187" s="8"/>
      <c r="Q187" s="8"/>
      <c r="R187" s="8"/>
      <c r="S187" s="22"/>
      <c r="T187" s="8"/>
      <c r="U187" s="8"/>
      <c r="V187" s="8"/>
      <c r="W187" s="8"/>
      <c r="X187" s="8"/>
      <c r="Y187" s="8"/>
      <c r="Z187" s="8"/>
      <c r="AA187" s="8"/>
      <c r="AB187" s="22"/>
    </row>
    <row r="188" spans="1:28" s="25" customFormat="1" x14ac:dyDescent="0.25">
      <c r="A188" s="41"/>
      <c r="B188" s="8"/>
      <c r="C188" s="8"/>
      <c r="D188" s="8"/>
      <c r="E188" s="8"/>
      <c r="F188" s="8"/>
      <c r="G188" s="8"/>
      <c r="H188" s="8"/>
      <c r="I188" s="8"/>
      <c r="J188" s="22"/>
      <c r="K188" s="8"/>
      <c r="L188" s="8"/>
      <c r="M188" s="8"/>
      <c r="N188" s="8"/>
      <c r="O188" s="8"/>
      <c r="P188" s="8"/>
      <c r="Q188" s="8"/>
      <c r="R188" s="8"/>
      <c r="S188" s="22"/>
      <c r="T188" s="8"/>
      <c r="U188" s="8"/>
      <c r="V188" s="8"/>
      <c r="W188" s="8"/>
      <c r="X188" s="8"/>
      <c r="Y188" s="8"/>
      <c r="Z188" s="8"/>
      <c r="AA188" s="8"/>
      <c r="AB188" s="22"/>
    </row>
    <row r="189" spans="1:28" s="25" customFormat="1" x14ac:dyDescent="0.25">
      <c r="A189" s="41"/>
      <c r="B189" s="8"/>
      <c r="C189" s="8"/>
      <c r="D189" s="8"/>
      <c r="E189" s="8"/>
      <c r="F189" s="8"/>
      <c r="G189" s="8"/>
      <c r="H189" s="8"/>
      <c r="I189" s="8"/>
      <c r="J189" s="22"/>
      <c r="K189" s="8"/>
      <c r="L189" s="8"/>
      <c r="M189" s="8"/>
      <c r="N189" s="8"/>
      <c r="O189" s="8"/>
      <c r="P189" s="8"/>
      <c r="Q189" s="8"/>
      <c r="R189" s="8"/>
      <c r="S189" s="22"/>
      <c r="T189" s="8"/>
      <c r="U189" s="8"/>
      <c r="V189" s="8"/>
      <c r="W189" s="8"/>
      <c r="X189" s="8"/>
      <c r="Y189" s="8"/>
      <c r="Z189" s="8"/>
      <c r="AA189" s="8"/>
      <c r="AB189" s="22"/>
    </row>
    <row r="190" spans="1:28" s="25" customFormat="1" x14ac:dyDescent="0.25">
      <c r="A190" s="41"/>
      <c r="B190" s="8"/>
      <c r="C190" s="8"/>
      <c r="D190" s="8"/>
      <c r="E190" s="8"/>
      <c r="F190" s="8"/>
      <c r="G190" s="8"/>
      <c r="H190" s="8"/>
      <c r="I190" s="8"/>
      <c r="J190" s="22"/>
      <c r="K190" s="8"/>
      <c r="L190" s="8"/>
      <c r="M190" s="8"/>
      <c r="N190" s="8"/>
      <c r="O190" s="8"/>
      <c r="P190" s="8"/>
      <c r="Q190" s="8"/>
      <c r="R190" s="8"/>
      <c r="S190" s="22"/>
      <c r="T190" s="8"/>
      <c r="U190" s="8"/>
      <c r="V190" s="8"/>
      <c r="W190" s="8"/>
      <c r="X190" s="8"/>
      <c r="Y190" s="8"/>
      <c r="Z190" s="8"/>
      <c r="AA190" s="8"/>
      <c r="AB190" s="22"/>
    </row>
    <row r="191" spans="1:28" s="25" customFormat="1" x14ac:dyDescent="0.25">
      <c r="A191" s="41"/>
      <c r="B191" s="8"/>
      <c r="C191" s="8"/>
      <c r="D191" s="8"/>
      <c r="E191" s="8"/>
      <c r="F191" s="8"/>
      <c r="G191" s="8"/>
      <c r="H191" s="8"/>
      <c r="I191" s="8"/>
      <c r="J191" s="22"/>
      <c r="K191" s="8"/>
      <c r="L191" s="8"/>
      <c r="M191" s="8"/>
      <c r="N191" s="8"/>
      <c r="O191" s="8"/>
      <c r="P191" s="8"/>
      <c r="Q191" s="8"/>
      <c r="R191" s="8"/>
      <c r="S191" s="22"/>
      <c r="T191" s="8"/>
      <c r="U191" s="8"/>
      <c r="V191" s="8"/>
      <c r="W191" s="8"/>
      <c r="X191" s="8"/>
      <c r="Y191" s="8"/>
      <c r="Z191" s="8"/>
      <c r="AA191" s="8"/>
      <c r="AB191" s="22"/>
    </row>
    <row r="192" spans="1:28" s="25" customFormat="1" x14ac:dyDescent="0.25">
      <c r="A192" s="41"/>
      <c r="B192" s="8"/>
      <c r="C192" s="8"/>
      <c r="D192" s="8"/>
      <c r="E192" s="8"/>
      <c r="F192" s="8"/>
      <c r="G192" s="8"/>
      <c r="H192" s="8"/>
      <c r="I192" s="8"/>
      <c r="J192" s="22"/>
      <c r="K192" s="8"/>
      <c r="L192" s="8"/>
      <c r="M192" s="8"/>
      <c r="N192" s="8"/>
      <c r="O192" s="8"/>
      <c r="P192" s="8"/>
      <c r="Q192" s="8"/>
      <c r="R192" s="8"/>
      <c r="S192" s="22"/>
      <c r="T192" s="8"/>
      <c r="U192" s="8"/>
      <c r="V192" s="8"/>
      <c r="W192" s="8"/>
      <c r="X192" s="8"/>
      <c r="Y192" s="8"/>
      <c r="Z192" s="8"/>
      <c r="AA192" s="8"/>
      <c r="AB192" s="22"/>
    </row>
    <row r="193" spans="1:35" s="25" customFormat="1" x14ac:dyDescent="0.25">
      <c r="A193" s="41"/>
      <c r="B193" s="8"/>
      <c r="C193" s="8"/>
      <c r="D193" s="8"/>
      <c r="E193" s="8"/>
      <c r="F193" s="8"/>
      <c r="G193" s="8"/>
      <c r="H193" s="8"/>
      <c r="I193" s="8"/>
      <c r="J193" s="22"/>
      <c r="K193" s="8"/>
      <c r="L193" s="8"/>
      <c r="M193" s="8"/>
      <c r="N193" s="8"/>
      <c r="O193" s="8"/>
      <c r="P193" s="8"/>
      <c r="Q193" s="8"/>
      <c r="R193" s="8"/>
      <c r="S193" s="22"/>
      <c r="T193" s="8"/>
      <c r="U193" s="8"/>
      <c r="V193" s="8"/>
      <c r="W193" s="8"/>
      <c r="X193" s="8"/>
      <c r="Y193" s="8"/>
      <c r="Z193" s="8"/>
      <c r="AA193" s="8"/>
      <c r="AB193" s="22"/>
    </row>
    <row r="194" spans="1:35" s="25" customFormat="1" x14ac:dyDescent="0.25">
      <c r="A194" s="41"/>
      <c r="B194" s="8"/>
      <c r="C194" s="8"/>
      <c r="D194" s="8"/>
      <c r="E194" s="8"/>
      <c r="F194" s="8"/>
      <c r="G194" s="8"/>
      <c r="H194" s="8"/>
      <c r="I194" s="8"/>
      <c r="J194" s="22"/>
      <c r="K194" s="8"/>
      <c r="L194" s="8"/>
      <c r="M194" s="8"/>
      <c r="N194" s="8"/>
      <c r="O194" s="8"/>
      <c r="P194" s="8"/>
      <c r="Q194" s="8"/>
      <c r="R194" s="8"/>
      <c r="S194" s="22"/>
      <c r="T194" s="8"/>
      <c r="U194" s="8"/>
      <c r="V194" s="8"/>
      <c r="W194" s="8"/>
      <c r="X194" s="8"/>
      <c r="Y194" s="8"/>
      <c r="Z194" s="8"/>
      <c r="AA194" s="8"/>
      <c r="AB194" s="22"/>
    </row>
    <row r="195" spans="1:35" s="25" customFormat="1" x14ac:dyDescent="0.25">
      <c r="A195" s="41"/>
      <c r="B195" s="8"/>
      <c r="C195" s="8"/>
      <c r="D195" s="8"/>
      <c r="E195" s="8"/>
      <c r="F195" s="8"/>
      <c r="G195" s="8"/>
      <c r="H195" s="8"/>
      <c r="I195" s="8"/>
      <c r="J195" s="22"/>
      <c r="K195" s="8"/>
      <c r="L195" s="8"/>
      <c r="M195" s="8"/>
      <c r="N195" s="8"/>
      <c r="O195" s="8"/>
      <c r="P195" s="8"/>
      <c r="Q195" s="8"/>
      <c r="R195" s="8"/>
      <c r="S195" s="22"/>
      <c r="T195" s="8"/>
      <c r="U195" s="8"/>
      <c r="V195" s="8"/>
      <c r="W195" s="8"/>
      <c r="X195" s="8"/>
      <c r="Y195" s="8"/>
      <c r="Z195" s="8"/>
      <c r="AA195" s="8"/>
      <c r="AB195" s="22"/>
    </row>
    <row r="196" spans="1:35" s="25" customFormat="1" x14ac:dyDescent="0.25">
      <c r="A196" s="41"/>
      <c r="B196" s="8"/>
      <c r="C196" s="8"/>
      <c r="D196" s="8"/>
      <c r="E196" s="8"/>
      <c r="F196" s="8"/>
      <c r="G196" s="8"/>
      <c r="H196" s="8"/>
      <c r="I196" s="8"/>
      <c r="J196" s="22"/>
      <c r="K196" s="8"/>
      <c r="L196" s="8"/>
      <c r="M196" s="8"/>
      <c r="N196" s="8"/>
      <c r="O196" s="8"/>
      <c r="P196" s="8"/>
      <c r="Q196" s="8"/>
      <c r="R196" s="8"/>
      <c r="S196" s="22"/>
      <c r="T196" s="8"/>
      <c r="U196" s="8"/>
      <c r="V196" s="8"/>
      <c r="W196" s="8"/>
      <c r="X196" s="8"/>
      <c r="Y196" s="8"/>
      <c r="Z196" s="8"/>
      <c r="AA196" s="8"/>
      <c r="AB196" s="22"/>
    </row>
    <row r="197" spans="1:35" s="25" customFormat="1" x14ac:dyDescent="0.25">
      <c r="B197" s="21"/>
      <c r="C197" s="21"/>
      <c r="D197" s="21"/>
      <c r="E197" s="21"/>
      <c r="F197" s="21"/>
      <c r="G197" s="21"/>
      <c r="H197" s="21"/>
      <c r="I197" s="21"/>
      <c r="J197" s="22"/>
      <c r="K197" s="21"/>
      <c r="L197" s="21"/>
      <c r="M197" s="21"/>
      <c r="N197" s="21"/>
      <c r="O197" s="21"/>
      <c r="P197" s="21"/>
      <c r="Q197" s="21"/>
      <c r="R197" s="21"/>
      <c r="S197" s="22"/>
      <c r="T197" s="21"/>
      <c r="U197" s="21"/>
      <c r="V197" s="21"/>
      <c r="W197" s="21"/>
      <c r="X197" s="21"/>
      <c r="Y197" s="21"/>
      <c r="Z197" s="21"/>
      <c r="AA197" s="21"/>
      <c r="AB197" s="22"/>
    </row>
    <row r="198" spans="1:35" s="25" customFormat="1" x14ac:dyDescent="0.25">
      <c r="B198" s="21"/>
      <c r="C198" s="21"/>
      <c r="D198" s="21"/>
      <c r="E198" s="21"/>
      <c r="F198" s="21"/>
      <c r="G198" s="21"/>
      <c r="H198" s="21"/>
      <c r="I198" s="21"/>
      <c r="J198" s="22"/>
      <c r="K198" s="21"/>
      <c r="L198" s="21"/>
      <c r="M198" s="21"/>
      <c r="N198" s="21"/>
      <c r="O198" s="21"/>
      <c r="P198" s="21"/>
      <c r="Q198" s="21"/>
      <c r="R198" s="21"/>
      <c r="S198" s="22"/>
      <c r="T198" s="21"/>
      <c r="U198" s="21"/>
      <c r="V198" s="21"/>
      <c r="W198" s="21"/>
      <c r="X198" s="21"/>
      <c r="Y198" s="21"/>
      <c r="Z198" s="21"/>
      <c r="AA198" s="21"/>
      <c r="AB198" s="22"/>
    </row>
    <row r="199" spans="1:35" s="25" customFormat="1" x14ac:dyDescent="0.25">
      <c r="B199" s="21"/>
      <c r="C199" s="21"/>
      <c r="D199" s="21"/>
      <c r="E199" s="21"/>
      <c r="F199" s="21"/>
      <c r="G199" s="21"/>
      <c r="H199" s="21"/>
      <c r="I199" s="21"/>
      <c r="J199" s="22"/>
      <c r="K199" s="21"/>
      <c r="L199" s="21"/>
      <c r="M199" s="21"/>
      <c r="N199" s="21"/>
      <c r="O199" s="21"/>
      <c r="P199" s="21"/>
      <c r="Q199" s="21"/>
      <c r="R199" s="21"/>
      <c r="S199" s="22"/>
      <c r="T199" s="21"/>
      <c r="U199" s="21"/>
      <c r="V199" s="21"/>
      <c r="W199" s="21"/>
      <c r="X199" s="21"/>
      <c r="Y199" s="21"/>
      <c r="Z199" s="21"/>
      <c r="AA199" s="21"/>
      <c r="AB199" s="22"/>
    </row>
    <row r="200" spans="1:35" x14ac:dyDescent="0.25">
      <c r="A200" s="12"/>
    </row>
    <row r="201" spans="1:35" x14ac:dyDescent="0.25">
      <c r="A201" s="12"/>
      <c r="B201" s="11"/>
      <c r="C201" s="11"/>
      <c r="D201" s="11"/>
      <c r="E201" s="11"/>
      <c r="F201" s="11"/>
      <c r="G201" s="11"/>
      <c r="H201" s="11"/>
      <c r="I201" s="11"/>
      <c r="K201" s="11"/>
      <c r="L201" s="11"/>
      <c r="M201" s="11"/>
      <c r="N201" s="11"/>
      <c r="O201" s="11"/>
      <c r="P201" s="11"/>
      <c r="Q201" s="11"/>
      <c r="R201" s="11"/>
      <c r="T201" s="11"/>
      <c r="U201" s="11"/>
      <c r="V201" s="11"/>
      <c r="W201" s="11"/>
      <c r="X201" s="11"/>
      <c r="Y201" s="11"/>
      <c r="Z201" s="11"/>
      <c r="AA201" s="11"/>
    </row>
    <row r="202" spans="1:35" x14ac:dyDescent="0.25">
      <c r="AC202" s="12"/>
      <c r="AD202" s="12"/>
      <c r="AE202" s="12"/>
      <c r="AG202" s="12"/>
      <c r="AH202" s="12"/>
      <c r="AI202" s="12"/>
    </row>
    <row r="203" spans="1:35" s="25" customFormat="1" x14ac:dyDescent="0.25">
      <c r="A203" s="15"/>
    </row>
    <row r="204" spans="1:35" s="25" customFormat="1" x14ac:dyDescent="0.25">
      <c r="A204" s="15"/>
    </row>
    <row r="205" spans="1:35" s="25" customFormat="1" x14ac:dyDescent="0.25">
      <c r="A205" s="41"/>
      <c r="B205" s="8"/>
      <c r="C205" s="8"/>
      <c r="D205" s="8"/>
      <c r="E205" s="8"/>
      <c r="F205" s="8"/>
      <c r="G205" s="8"/>
      <c r="H205" s="8"/>
      <c r="I205" s="8"/>
      <c r="J205" s="22"/>
      <c r="K205" s="8"/>
      <c r="L205" s="8"/>
      <c r="M205" s="8"/>
      <c r="N205" s="8"/>
      <c r="O205" s="8"/>
      <c r="P205" s="8"/>
      <c r="Q205" s="8"/>
      <c r="R205" s="8"/>
      <c r="S205" s="22"/>
      <c r="T205" s="8"/>
      <c r="U205" s="8"/>
      <c r="V205" s="8"/>
      <c r="W205" s="8"/>
      <c r="X205" s="8"/>
      <c r="Y205" s="8"/>
      <c r="Z205" s="8"/>
      <c r="AA205" s="8"/>
      <c r="AB205" s="22"/>
    </row>
    <row r="206" spans="1:35" s="25" customFormat="1" x14ac:dyDescent="0.25">
      <c r="A206" s="41"/>
      <c r="B206" s="8"/>
      <c r="C206" s="8"/>
      <c r="D206" s="8"/>
      <c r="E206" s="8"/>
      <c r="F206" s="8"/>
      <c r="G206" s="8"/>
      <c r="H206" s="8"/>
      <c r="I206" s="8"/>
      <c r="J206" s="22"/>
      <c r="K206" s="8"/>
      <c r="L206" s="8"/>
      <c r="M206" s="8"/>
      <c r="N206" s="8"/>
      <c r="O206" s="8"/>
      <c r="P206" s="8"/>
      <c r="Q206" s="8"/>
      <c r="R206" s="8"/>
      <c r="S206" s="22"/>
      <c r="T206" s="8"/>
      <c r="U206" s="8"/>
      <c r="V206" s="8"/>
      <c r="W206" s="8"/>
      <c r="X206" s="8"/>
      <c r="Y206" s="8"/>
      <c r="Z206" s="8"/>
      <c r="AA206" s="8"/>
      <c r="AB206" s="22"/>
    </row>
    <row r="207" spans="1:35" s="25" customFormat="1" x14ac:dyDescent="0.25">
      <c r="A207" s="41"/>
      <c r="B207" s="8"/>
      <c r="C207" s="8"/>
      <c r="D207" s="8"/>
      <c r="E207" s="8"/>
      <c r="F207" s="8"/>
      <c r="G207" s="8"/>
      <c r="H207" s="8"/>
      <c r="I207" s="8"/>
      <c r="J207" s="22"/>
      <c r="K207" s="8"/>
      <c r="L207" s="8"/>
      <c r="M207" s="8"/>
      <c r="N207" s="8"/>
      <c r="O207" s="8"/>
      <c r="P207" s="8"/>
      <c r="Q207" s="8"/>
      <c r="R207" s="8"/>
      <c r="S207" s="22"/>
      <c r="T207" s="8"/>
      <c r="U207" s="8"/>
      <c r="V207" s="8"/>
      <c r="W207" s="8"/>
      <c r="X207" s="8"/>
      <c r="Y207" s="8"/>
      <c r="Z207" s="8"/>
      <c r="AA207" s="8"/>
      <c r="AB207" s="22"/>
    </row>
    <row r="208" spans="1:35" s="25" customFormat="1" x14ac:dyDescent="0.25">
      <c r="A208" s="41"/>
      <c r="B208" s="8"/>
      <c r="C208" s="8"/>
      <c r="D208" s="8"/>
      <c r="E208" s="8"/>
      <c r="F208" s="8"/>
      <c r="G208" s="8"/>
      <c r="H208" s="8"/>
      <c r="I208" s="8"/>
      <c r="J208" s="22"/>
      <c r="K208" s="8"/>
      <c r="L208" s="8"/>
      <c r="M208" s="8"/>
      <c r="N208" s="8"/>
      <c r="O208" s="8"/>
      <c r="P208" s="8"/>
      <c r="Q208" s="8"/>
      <c r="R208" s="8"/>
      <c r="S208" s="22"/>
      <c r="T208" s="8"/>
      <c r="U208" s="8"/>
      <c r="V208" s="8"/>
      <c r="W208" s="8"/>
      <c r="X208" s="8"/>
      <c r="Y208" s="8"/>
      <c r="Z208" s="8"/>
      <c r="AA208" s="8"/>
      <c r="AB208" s="22"/>
    </row>
    <row r="209" spans="1:28" s="25" customFormat="1" x14ac:dyDescent="0.25">
      <c r="A209" s="41"/>
      <c r="B209" s="8"/>
      <c r="C209" s="8"/>
      <c r="D209" s="8"/>
      <c r="E209" s="8"/>
      <c r="F209" s="8"/>
      <c r="G209" s="8"/>
      <c r="H209" s="8"/>
      <c r="I209" s="8"/>
      <c r="J209" s="22"/>
      <c r="K209" s="8"/>
      <c r="L209" s="8"/>
      <c r="M209" s="8"/>
      <c r="N209" s="8"/>
      <c r="O209" s="8"/>
      <c r="P209" s="8"/>
      <c r="Q209" s="8"/>
      <c r="R209" s="8"/>
      <c r="S209" s="22"/>
      <c r="T209" s="8"/>
      <c r="U209" s="8"/>
      <c r="V209" s="8"/>
      <c r="W209" s="8"/>
      <c r="X209" s="8"/>
      <c r="Y209" s="8"/>
      <c r="Z209" s="8"/>
      <c r="AA209" s="8"/>
      <c r="AB209" s="22"/>
    </row>
    <row r="210" spans="1:28" s="25" customFormat="1" x14ac:dyDescent="0.25">
      <c r="A210" s="41"/>
      <c r="B210" s="8"/>
      <c r="C210" s="8"/>
      <c r="D210" s="8"/>
      <c r="E210" s="8"/>
      <c r="F210" s="8"/>
      <c r="G210" s="8"/>
      <c r="H210" s="8"/>
      <c r="I210" s="8"/>
      <c r="J210" s="22"/>
      <c r="K210" s="8"/>
      <c r="L210" s="8"/>
      <c r="M210" s="8"/>
      <c r="N210" s="8"/>
      <c r="O210" s="8"/>
      <c r="P210" s="8"/>
      <c r="Q210" s="8"/>
      <c r="R210" s="8"/>
      <c r="S210" s="22"/>
      <c r="T210" s="8"/>
      <c r="U210" s="8"/>
      <c r="V210" s="8"/>
      <c r="W210" s="8"/>
      <c r="X210" s="8"/>
      <c r="Y210" s="8"/>
      <c r="Z210" s="8"/>
      <c r="AA210" s="8"/>
      <c r="AB210" s="22"/>
    </row>
    <row r="211" spans="1:28" s="25" customFormat="1" x14ac:dyDescent="0.25">
      <c r="A211" s="41"/>
      <c r="B211" s="8"/>
      <c r="C211" s="8"/>
      <c r="D211" s="8"/>
      <c r="E211" s="8"/>
      <c r="F211" s="8"/>
      <c r="G211" s="8"/>
      <c r="H211" s="8"/>
      <c r="I211" s="8"/>
      <c r="J211" s="22"/>
      <c r="K211" s="8"/>
      <c r="L211" s="8"/>
      <c r="M211" s="8"/>
      <c r="N211" s="8"/>
      <c r="O211" s="8"/>
      <c r="P211" s="8"/>
      <c r="Q211" s="8"/>
      <c r="R211" s="8"/>
      <c r="S211" s="22"/>
      <c r="T211" s="8"/>
      <c r="U211" s="8"/>
      <c r="V211" s="8"/>
      <c r="W211" s="8"/>
      <c r="X211" s="8"/>
      <c r="Y211" s="8"/>
      <c r="Z211" s="8"/>
      <c r="AA211" s="8"/>
      <c r="AB211" s="22"/>
    </row>
    <row r="212" spans="1:28" s="25" customFormat="1" x14ac:dyDescent="0.25">
      <c r="A212" s="41"/>
      <c r="B212" s="8"/>
      <c r="C212" s="8"/>
      <c r="D212" s="8"/>
      <c r="E212" s="8"/>
      <c r="F212" s="8"/>
      <c r="G212" s="8"/>
      <c r="H212" s="8"/>
      <c r="I212" s="8"/>
      <c r="J212" s="22"/>
      <c r="K212" s="8"/>
      <c r="L212" s="8"/>
      <c r="M212" s="8"/>
      <c r="N212" s="8"/>
      <c r="O212" s="8"/>
      <c r="P212" s="8"/>
      <c r="Q212" s="8"/>
      <c r="R212" s="8"/>
      <c r="S212" s="22"/>
      <c r="T212" s="8"/>
      <c r="U212" s="8"/>
      <c r="V212" s="8"/>
      <c r="W212" s="8"/>
      <c r="X212" s="8"/>
      <c r="Y212" s="8"/>
      <c r="Z212" s="8"/>
      <c r="AA212" s="8"/>
      <c r="AB212" s="22"/>
    </row>
    <row r="213" spans="1:28" s="25" customFormat="1" x14ac:dyDescent="0.25">
      <c r="A213" s="41"/>
      <c r="B213" s="8"/>
      <c r="C213" s="8"/>
      <c r="D213" s="8"/>
      <c r="E213" s="8"/>
      <c r="F213" s="8"/>
      <c r="G213" s="8"/>
      <c r="H213" s="8"/>
      <c r="I213" s="8"/>
      <c r="J213" s="22"/>
      <c r="K213" s="8"/>
      <c r="L213" s="8"/>
      <c r="M213" s="8"/>
      <c r="N213" s="8"/>
      <c r="O213" s="8"/>
      <c r="P213" s="8"/>
      <c r="Q213" s="8"/>
      <c r="R213" s="8"/>
      <c r="S213" s="22"/>
      <c r="T213" s="8"/>
      <c r="U213" s="8"/>
      <c r="V213" s="8"/>
      <c r="W213" s="8"/>
      <c r="X213" s="8"/>
      <c r="Y213" s="8"/>
      <c r="Z213" s="8"/>
      <c r="AA213" s="8"/>
      <c r="AB213" s="22"/>
    </row>
    <row r="214" spans="1:28" s="25" customFormat="1" x14ac:dyDescent="0.25">
      <c r="A214" s="41"/>
      <c r="B214" s="8"/>
      <c r="C214" s="8"/>
      <c r="D214" s="8"/>
      <c r="E214" s="8"/>
      <c r="F214" s="8"/>
      <c r="G214" s="8"/>
      <c r="H214" s="8"/>
      <c r="I214" s="8"/>
      <c r="J214" s="22"/>
      <c r="K214" s="8"/>
      <c r="L214" s="8"/>
      <c r="M214" s="8"/>
      <c r="N214" s="8"/>
      <c r="O214" s="8"/>
      <c r="P214" s="8"/>
      <c r="Q214" s="8"/>
      <c r="R214" s="8"/>
      <c r="S214" s="22"/>
      <c r="T214" s="8"/>
      <c r="U214" s="8"/>
      <c r="V214" s="8"/>
      <c r="W214" s="8"/>
      <c r="X214" s="8"/>
      <c r="Y214" s="8"/>
      <c r="Z214" s="8"/>
      <c r="AA214" s="8"/>
      <c r="AB214" s="22"/>
    </row>
    <row r="215" spans="1:28" s="25" customFormat="1" x14ac:dyDescent="0.25">
      <c r="A215" s="41"/>
      <c r="B215" s="8"/>
      <c r="C215" s="8"/>
      <c r="D215" s="8"/>
      <c r="E215" s="8"/>
      <c r="F215" s="8"/>
      <c r="G215" s="8"/>
      <c r="H215" s="8"/>
      <c r="I215" s="8"/>
      <c r="J215" s="22"/>
      <c r="K215" s="8"/>
      <c r="L215" s="8"/>
      <c r="M215" s="8"/>
      <c r="N215" s="8"/>
      <c r="O215" s="8"/>
      <c r="P215" s="8"/>
      <c r="Q215" s="8"/>
      <c r="R215" s="8"/>
      <c r="S215" s="22"/>
      <c r="T215" s="8"/>
      <c r="U215" s="8"/>
      <c r="V215" s="8"/>
      <c r="W215" s="8"/>
      <c r="X215" s="8"/>
      <c r="Y215" s="8"/>
      <c r="Z215" s="8"/>
      <c r="AA215" s="8"/>
      <c r="AB215" s="22"/>
    </row>
    <row r="216" spans="1:28" s="25" customFormat="1" x14ac:dyDescent="0.25">
      <c r="A216" s="41"/>
      <c r="B216" s="8"/>
      <c r="C216" s="8"/>
      <c r="D216" s="8"/>
      <c r="E216" s="8"/>
      <c r="F216" s="8"/>
      <c r="G216" s="8"/>
      <c r="H216" s="8"/>
      <c r="I216" s="8"/>
      <c r="J216" s="22"/>
      <c r="K216" s="8"/>
      <c r="L216" s="8"/>
      <c r="M216" s="8"/>
      <c r="N216" s="8"/>
      <c r="O216" s="8"/>
      <c r="P216" s="8"/>
      <c r="Q216" s="8"/>
      <c r="R216" s="8"/>
      <c r="S216" s="22"/>
      <c r="T216" s="8"/>
      <c r="U216" s="8"/>
      <c r="V216" s="8"/>
      <c r="W216" s="8"/>
      <c r="X216" s="8"/>
      <c r="Y216" s="8"/>
      <c r="Z216" s="8"/>
      <c r="AA216" s="8"/>
      <c r="AB216" s="22"/>
    </row>
    <row r="217" spans="1:28" s="25" customFormat="1" x14ac:dyDescent="0.25">
      <c r="A217" s="41"/>
      <c r="B217" s="8"/>
      <c r="C217" s="8"/>
      <c r="D217" s="8"/>
      <c r="E217" s="8"/>
      <c r="F217" s="8"/>
      <c r="G217" s="8"/>
      <c r="H217" s="8"/>
      <c r="I217" s="8"/>
      <c r="J217" s="22"/>
      <c r="K217" s="8"/>
      <c r="L217" s="8"/>
      <c r="M217" s="8"/>
      <c r="N217" s="8"/>
      <c r="O217" s="8"/>
      <c r="P217" s="8"/>
      <c r="Q217" s="8"/>
      <c r="R217" s="8"/>
      <c r="S217" s="22"/>
      <c r="T217" s="8"/>
      <c r="U217" s="8"/>
      <c r="V217" s="8"/>
      <c r="W217" s="8"/>
      <c r="X217" s="8"/>
      <c r="Y217" s="8"/>
      <c r="Z217" s="8"/>
      <c r="AA217" s="8"/>
      <c r="AB217" s="22"/>
    </row>
    <row r="218" spans="1:28" s="25" customFormat="1" x14ac:dyDescent="0.25">
      <c r="A218" s="41"/>
      <c r="B218" s="8"/>
      <c r="C218" s="8"/>
      <c r="D218" s="8"/>
      <c r="E218" s="8"/>
      <c r="F218" s="8"/>
      <c r="G218" s="8"/>
      <c r="H218" s="8"/>
      <c r="I218" s="8"/>
      <c r="J218" s="22"/>
      <c r="K218" s="8"/>
      <c r="L218" s="8"/>
      <c r="M218" s="8"/>
      <c r="N218" s="8"/>
      <c r="O218" s="8"/>
      <c r="P218" s="8"/>
      <c r="Q218" s="8"/>
      <c r="R218" s="8"/>
      <c r="S218" s="22"/>
      <c r="T218" s="8"/>
      <c r="U218" s="8"/>
      <c r="V218" s="8"/>
      <c r="W218" s="8"/>
      <c r="X218" s="8"/>
      <c r="Y218" s="8"/>
      <c r="Z218" s="8"/>
      <c r="AA218" s="8"/>
      <c r="AB218" s="22"/>
    </row>
    <row r="219" spans="1:28" s="25" customFormat="1" x14ac:dyDescent="0.25">
      <c r="A219" s="41"/>
      <c r="B219" s="8"/>
      <c r="C219" s="8"/>
      <c r="D219" s="8"/>
      <c r="E219" s="8"/>
      <c r="F219" s="8"/>
      <c r="G219" s="8"/>
      <c r="H219" s="8"/>
      <c r="I219" s="8"/>
      <c r="J219" s="22"/>
      <c r="K219" s="8"/>
      <c r="L219" s="8"/>
      <c r="M219" s="8"/>
      <c r="N219" s="8"/>
      <c r="O219" s="8"/>
      <c r="P219" s="8"/>
      <c r="Q219" s="8"/>
      <c r="R219" s="8"/>
      <c r="S219" s="22"/>
      <c r="T219" s="8"/>
      <c r="U219" s="8"/>
      <c r="V219" s="8"/>
      <c r="W219" s="8"/>
      <c r="X219" s="8"/>
      <c r="Y219" s="8"/>
      <c r="Z219" s="8"/>
      <c r="AA219" s="8"/>
      <c r="AB219" s="22"/>
    </row>
    <row r="220" spans="1:28" s="25" customFormat="1" x14ac:dyDescent="0.25">
      <c r="A220" s="41"/>
      <c r="B220" s="8"/>
      <c r="C220" s="8"/>
      <c r="D220" s="8"/>
      <c r="E220" s="8"/>
      <c r="F220" s="8"/>
      <c r="G220" s="8"/>
      <c r="H220" s="8"/>
      <c r="I220" s="8"/>
      <c r="J220" s="22"/>
      <c r="K220" s="8"/>
      <c r="L220" s="8"/>
      <c r="M220" s="8"/>
      <c r="N220" s="8"/>
      <c r="O220" s="8"/>
      <c r="P220" s="8"/>
      <c r="Q220" s="8"/>
      <c r="R220" s="8"/>
      <c r="S220" s="22"/>
      <c r="T220" s="8"/>
      <c r="U220" s="8"/>
      <c r="V220" s="8"/>
      <c r="W220" s="8"/>
      <c r="X220" s="8"/>
      <c r="Y220" s="8"/>
      <c r="Z220" s="8"/>
      <c r="AA220" s="8"/>
      <c r="AB220" s="22"/>
    </row>
    <row r="221" spans="1:28" s="25" customFormat="1" x14ac:dyDescent="0.25">
      <c r="A221" s="41"/>
      <c r="B221" s="8"/>
      <c r="C221" s="8"/>
      <c r="D221" s="8"/>
      <c r="E221" s="8"/>
      <c r="F221" s="8"/>
      <c r="G221" s="8"/>
      <c r="H221" s="8"/>
      <c r="I221" s="8"/>
      <c r="J221" s="22"/>
      <c r="K221" s="8"/>
      <c r="L221" s="8"/>
      <c r="M221" s="8"/>
      <c r="N221" s="8"/>
      <c r="O221" s="8"/>
      <c r="P221" s="8"/>
      <c r="Q221" s="8"/>
      <c r="R221" s="8"/>
      <c r="S221" s="22"/>
      <c r="T221" s="8"/>
      <c r="U221" s="8"/>
      <c r="V221" s="8"/>
      <c r="W221" s="8"/>
      <c r="X221" s="8"/>
      <c r="Y221" s="8"/>
      <c r="Z221" s="8"/>
      <c r="AA221" s="8"/>
      <c r="AB221" s="22"/>
    </row>
    <row r="222" spans="1:28" s="25" customFormat="1" x14ac:dyDescent="0.25">
      <c r="A222" s="41"/>
      <c r="B222" s="8"/>
      <c r="C222" s="8"/>
      <c r="D222" s="8"/>
      <c r="E222" s="8"/>
      <c r="F222" s="8"/>
      <c r="G222" s="8"/>
      <c r="H222" s="8"/>
      <c r="I222" s="8"/>
      <c r="J222" s="22"/>
      <c r="K222" s="8"/>
      <c r="L222" s="8"/>
      <c r="M222" s="8"/>
      <c r="N222" s="8"/>
      <c r="O222" s="8"/>
      <c r="P222" s="8"/>
      <c r="Q222" s="8"/>
      <c r="R222" s="8"/>
      <c r="S222" s="22"/>
      <c r="T222" s="8"/>
      <c r="U222" s="8"/>
      <c r="V222" s="8"/>
      <c r="W222" s="8"/>
      <c r="X222" s="8"/>
      <c r="Y222" s="8"/>
      <c r="Z222" s="8"/>
      <c r="AA222" s="8"/>
      <c r="AB222" s="22"/>
    </row>
    <row r="223" spans="1:28" s="25" customFormat="1" x14ac:dyDescent="0.25">
      <c r="A223" s="41"/>
      <c r="B223" s="8"/>
      <c r="C223" s="8"/>
      <c r="D223" s="8"/>
      <c r="E223" s="8"/>
      <c r="F223" s="8"/>
      <c r="G223" s="8"/>
      <c r="H223" s="8"/>
      <c r="I223" s="8"/>
      <c r="J223" s="22"/>
      <c r="K223" s="8"/>
      <c r="L223" s="8"/>
      <c r="M223" s="8"/>
      <c r="N223" s="8"/>
      <c r="O223" s="8"/>
      <c r="P223" s="8"/>
      <c r="Q223" s="8"/>
      <c r="R223" s="8"/>
      <c r="S223" s="22"/>
      <c r="T223" s="8"/>
      <c r="U223" s="8"/>
      <c r="V223" s="8"/>
      <c r="W223" s="8"/>
      <c r="X223" s="8"/>
      <c r="Y223" s="8"/>
      <c r="Z223" s="8"/>
      <c r="AA223" s="8"/>
      <c r="AB223" s="22"/>
    </row>
    <row r="224" spans="1:28" s="25" customFormat="1" x14ac:dyDescent="0.25">
      <c r="A224" s="41"/>
      <c r="B224" s="8"/>
      <c r="C224" s="8"/>
      <c r="D224" s="8"/>
      <c r="E224" s="8"/>
      <c r="F224" s="8"/>
      <c r="G224" s="8"/>
      <c r="H224" s="8"/>
      <c r="I224" s="8"/>
      <c r="J224" s="22"/>
      <c r="K224" s="8"/>
      <c r="L224" s="8"/>
      <c r="M224" s="8"/>
      <c r="N224" s="8"/>
      <c r="O224" s="8"/>
      <c r="P224" s="8"/>
      <c r="Q224" s="8"/>
      <c r="R224" s="8"/>
      <c r="S224" s="22"/>
      <c r="T224" s="8"/>
      <c r="U224" s="8"/>
      <c r="V224" s="8"/>
      <c r="W224" s="8"/>
      <c r="X224" s="8"/>
      <c r="Y224" s="8"/>
      <c r="Z224" s="8"/>
      <c r="AA224" s="8"/>
      <c r="AB224" s="22"/>
    </row>
    <row r="225" spans="1:35" s="25" customFormat="1" x14ac:dyDescent="0.25">
      <c r="A225" s="41"/>
      <c r="B225" s="8"/>
      <c r="C225" s="8"/>
      <c r="D225" s="8"/>
      <c r="E225" s="8"/>
      <c r="F225" s="8"/>
      <c r="G225" s="8"/>
      <c r="H225" s="8"/>
      <c r="I225" s="8"/>
      <c r="J225" s="22"/>
      <c r="K225" s="8"/>
      <c r="L225" s="8"/>
      <c r="M225" s="8"/>
      <c r="N225" s="8"/>
      <c r="O225" s="8"/>
      <c r="P225" s="8"/>
      <c r="Q225" s="8"/>
      <c r="R225" s="8"/>
      <c r="S225" s="22"/>
      <c r="T225" s="8"/>
      <c r="U225" s="8"/>
      <c r="V225" s="8"/>
      <c r="W225" s="8"/>
      <c r="X225" s="8"/>
      <c r="Y225" s="8"/>
      <c r="Z225" s="8"/>
      <c r="AA225" s="8"/>
      <c r="AB225" s="22"/>
    </row>
    <row r="226" spans="1:35" s="25" customFormat="1" x14ac:dyDescent="0.25">
      <c r="B226" s="21"/>
      <c r="C226" s="21"/>
      <c r="D226" s="21"/>
      <c r="E226" s="21"/>
      <c r="F226" s="21"/>
      <c r="G226" s="21"/>
      <c r="H226" s="21"/>
      <c r="I226" s="21"/>
      <c r="J226" s="22"/>
      <c r="K226" s="21"/>
      <c r="L226" s="21"/>
      <c r="M226" s="21"/>
      <c r="N226" s="21"/>
      <c r="O226" s="21"/>
      <c r="P226" s="21"/>
      <c r="Q226" s="21"/>
      <c r="R226" s="21"/>
      <c r="S226" s="22"/>
      <c r="T226" s="21"/>
      <c r="U226" s="21"/>
      <c r="V226" s="21"/>
      <c r="W226" s="21"/>
      <c r="X226" s="21"/>
      <c r="Y226" s="21"/>
      <c r="Z226" s="21"/>
      <c r="AA226" s="21"/>
      <c r="AB226" s="22"/>
    </row>
    <row r="227" spans="1:35" s="25" customFormat="1" x14ac:dyDescent="0.25"/>
    <row r="229" spans="1:35" x14ac:dyDescent="0.25">
      <c r="A229" s="12"/>
    </row>
    <row r="230" spans="1:35" x14ac:dyDescent="0.25">
      <c r="A230" s="12"/>
      <c r="B230" s="11"/>
      <c r="C230" s="11"/>
      <c r="D230" s="11"/>
      <c r="E230" s="11"/>
      <c r="F230" s="11"/>
      <c r="G230" s="11"/>
      <c r="H230" s="11"/>
      <c r="I230" s="11"/>
      <c r="K230" s="11"/>
      <c r="L230" s="11"/>
      <c r="M230" s="11"/>
      <c r="N230" s="11"/>
      <c r="O230" s="11"/>
      <c r="P230" s="11"/>
      <c r="Q230" s="11"/>
      <c r="R230" s="11"/>
      <c r="T230" s="11"/>
      <c r="U230" s="11"/>
      <c r="V230" s="11"/>
      <c r="W230" s="11"/>
      <c r="X230" s="11"/>
      <c r="Y230" s="11"/>
      <c r="Z230" s="11"/>
      <c r="AA230" s="11"/>
    </row>
    <row r="231" spans="1:35" x14ac:dyDescent="0.25">
      <c r="AC231" s="12"/>
      <c r="AD231" s="12"/>
      <c r="AE231" s="12"/>
      <c r="AG231" s="12"/>
      <c r="AH231" s="12"/>
      <c r="AI231" s="12"/>
    </row>
    <row r="232" spans="1:35" s="26" customFormat="1" x14ac:dyDescent="0.25">
      <c r="A232" s="15"/>
    </row>
    <row r="233" spans="1:35" s="26" customFormat="1" x14ac:dyDescent="0.25">
      <c r="A233" s="15"/>
    </row>
    <row r="234" spans="1:35" s="25" customFormat="1" x14ac:dyDescent="0.25">
      <c r="A234" s="41"/>
    </row>
    <row r="235" spans="1:35" s="25" customFormat="1" x14ac:dyDescent="0.25">
      <c r="A235" s="41"/>
    </row>
    <row r="236" spans="1:35" s="25" customFormat="1" x14ac:dyDescent="0.25">
      <c r="A236" s="41"/>
    </row>
    <row r="237" spans="1:35" s="25" customFormat="1" x14ac:dyDescent="0.25">
      <c r="A237" s="41"/>
    </row>
    <row r="238" spans="1:35" s="25" customFormat="1" x14ac:dyDescent="0.25">
      <c r="A238" s="41"/>
    </row>
    <row r="239" spans="1:35" s="25" customFormat="1" x14ac:dyDescent="0.25">
      <c r="A239" s="41"/>
    </row>
    <row r="240" spans="1:35" s="25" customFormat="1" x14ac:dyDescent="0.25">
      <c r="A240" s="41"/>
    </row>
    <row r="241" spans="1:1" s="25" customFormat="1" x14ac:dyDescent="0.25">
      <c r="A241" s="41"/>
    </row>
    <row r="242" spans="1:1" s="25" customFormat="1" x14ac:dyDescent="0.25">
      <c r="A242" s="41"/>
    </row>
    <row r="243" spans="1:1" s="25" customFormat="1" x14ac:dyDescent="0.25">
      <c r="A243" s="41"/>
    </row>
    <row r="244" spans="1:1" s="25" customFormat="1" x14ac:dyDescent="0.25">
      <c r="A244" s="41"/>
    </row>
    <row r="245" spans="1:1" s="25" customFormat="1" x14ac:dyDescent="0.25">
      <c r="A245" s="41"/>
    </row>
    <row r="246" spans="1:1" s="25" customFormat="1" x14ac:dyDescent="0.25">
      <c r="A246" s="41"/>
    </row>
    <row r="247" spans="1:1" s="25" customFormat="1" x14ac:dyDescent="0.25">
      <c r="A247" s="41"/>
    </row>
    <row r="248" spans="1:1" s="25" customFormat="1" x14ac:dyDescent="0.25">
      <c r="A248" s="41"/>
    </row>
    <row r="249" spans="1:1" s="25" customFormat="1" x14ac:dyDescent="0.25">
      <c r="A249" s="41"/>
    </row>
    <row r="250" spans="1:1" s="25" customFormat="1" x14ac:dyDescent="0.25">
      <c r="A250" s="41"/>
    </row>
    <row r="251" spans="1:1" s="25" customFormat="1" x14ac:dyDescent="0.25">
      <c r="A251" s="41"/>
    </row>
    <row r="252" spans="1:1" s="25" customFormat="1" x14ac:dyDescent="0.25">
      <c r="A252" s="41"/>
    </row>
    <row r="253" spans="1:1" s="25" customFormat="1" x14ac:dyDescent="0.25">
      <c r="A253" s="41"/>
    </row>
    <row r="254" spans="1:1" s="25" customFormat="1" x14ac:dyDescent="0.25">
      <c r="A254" s="41"/>
    </row>
    <row r="255" spans="1:1" s="25" customFormat="1" x14ac:dyDescent="0.25"/>
    <row r="258" spans="1:35" x14ac:dyDescent="0.25">
      <c r="A258" s="12"/>
    </row>
    <row r="259" spans="1:35" x14ac:dyDescent="0.25">
      <c r="A259" s="12"/>
      <c r="B259" s="11"/>
      <c r="C259" s="11"/>
      <c r="D259" s="11"/>
      <c r="E259" s="11"/>
      <c r="F259" s="11"/>
      <c r="G259" s="11"/>
      <c r="H259" s="11"/>
      <c r="I259" s="11"/>
      <c r="K259" s="11"/>
      <c r="L259" s="11"/>
      <c r="M259" s="11"/>
      <c r="N259" s="11"/>
      <c r="O259" s="11"/>
      <c r="P259" s="11"/>
      <c r="Q259" s="11"/>
      <c r="R259" s="11"/>
      <c r="T259" s="11"/>
      <c r="U259" s="11"/>
      <c r="V259" s="11"/>
      <c r="W259" s="11"/>
      <c r="X259" s="11"/>
      <c r="Y259" s="11"/>
      <c r="Z259" s="11"/>
      <c r="AA259" s="11"/>
    </row>
    <row r="260" spans="1:35" x14ac:dyDescent="0.25">
      <c r="AC260" s="12"/>
      <c r="AD260" s="12"/>
      <c r="AE260" s="12"/>
      <c r="AG260" s="12"/>
      <c r="AH260" s="12"/>
      <c r="AI260" s="12"/>
    </row>
    <row r="261" spans="1:35" x14ac:dyDescent="0.25">
      <c r="A261" s="15"/>
    </row>
    <row r="262" spans="1:35" x14ac:dyDescent="0.25">
      <c r="A262" s="15"/>
    </row>
    <row r="263" spans="1:35" s="25" customFormat="1" x14ac:dyDescent="0.25">
      <c r="A263" s="41"/>
    </row>
    <row r="264" spans="1:35" s="25" customFormat="1" x14ac:dyDescent="0.25">
      <c r="A264" s="41"/>
    </row>
    <row r="265" spans="1:35" s="25" customFormat="1" x14ac:dyDescent="0.25">
      <c r="A265" s="41"/>
    </row>
    <row r="266" spans="1:35" s="25" customFormat="1" x14ac:dyDescent="0.25">
      <c r="A266" s="41"/>
    </row>
    <row r="267" spans="1:35" s="25" customFormat="1" x14ac:dyDescent="0.25">
      <c r="A267" s="41"/>
    </row>
    <row r="268" spans="1:35" s="25" customFormat="1" x14ac:dyDescent="0.25">
      <c r="A268" s="41"/>
    </row>
    <row r="269" spans="1:35" s="25" customFormat="1" x14ac:dyDescent="0.25">
      <c r="A269" s="41"/>
    </row>
    <row r="270" spans="1:35" s="25" customFormat="1" x14ac:dyDescent="0.25">
      <c r="A270" s="41"/>
    </row>
    <row r="271" spans="1:35" s="25" customFormat="1" x14ac:dyDescent="0.25">
      <c r="A271" s="41"/>
    </row>
    <row r="272" spans="1:35" s="25" customFormat="1" x14ac:dyDescent="0.25">
      <c r="A272" s="41"/>
    </row>
    <row r="273" spans="1:27" s="25" customFormat="1" x14ac:dyDescent="0.25">
      <c r="A273" s="41"/>
    </row>
    <row r="274" spans="1:27" s="25" customFormat="1" x14ac:dyDescent="0.25">
      <c r="A274" s="41"/>
    </row>
    <row r="275" spans="1:27" s="25" customFormat="1" x14ac:dyDescent="0.25">
      <c r="A275" s="41"/>
    </row>
    <row r="276" spans="1:27" s="25" customFormat="1" x14ac:dyDescent="0.25">
      <c r="A276" s="41"/>
    </row>
    <row r="277" spans="1:27" s="25" customFormat="1" x14ac:dyDescent="0.25">
      <c r="A277" s="41"/>
    </row>
    <row r="278" spans="1:27" s="25" customFormat="1" x14ac:dyDescent="0.25">
      <c r="A278" s="41"/>
    </row>
    <row r="279" spans="1:27" s="25" customFormat="1" x14ac:dyDescent="0.25">
      <c r="A279" s="41"/>
    </row>
    <row r="280" spans="1:27" s="25" customFormat="1" x14ac:dyDescent="0.25">
      <c r="A280" s="41"/>
    </row>
    <row r="281" spans="1:27" s="25" customFormat="1" x14ac:dyDescent="0.25">
      <c r="A281" s="41"/>
    </row>
    <row r="282" spans="1:27" s="25" customFormat="1" x14ac:dyDescent="0.25">
      <c r="A282" s="41"/>
    </row>
    <row r="283" spans="1:27" s="25" customFormat="1" x14ac:dyDescent="0.25">
      <c r="A283" s="41"/>
    </row>
    <row r="284" spans="1:27" s="25" customFormat="1" x14ac:dyDescent="0.25"/>
    <row r="287" spans="1:27" x14ac:dyDescent="0.25">
      <c r="A287" s="12"/>
    </row>
    <row r="288" spans="1:27" x14ac:dyDescent="0.25">
      <c r="A288" s="12"/>
      <c r="B288" s="11"/>
      <c r="C288" s="11"/>
      <c r="D288" s="11"/>
      <c r="E288" s="11"/>
      <c r="F288" s="11"/>
      <c r="G288" s="11"/>
      <c r="H288" s="11"/>
      <c r="I288" s="11"/>
      <c r="K288" s="11"/>
      <c r="L288" s="11"/>
      <c r="M288" s="11"/>
      <c r="N288" s="11"/>
      <c r="O288" s="11"/>
      <c r="P288" s="11"/>
      <c r="Q288" s="11"/>
      <c r="R288" s="11"/>
      <c r="T288" s="11"/>
      <c r="U288" s="11"/>
      <c r="V288" s="11"/>
      <c r="W288" s="11"/>
      <c r="X288" s="11"/>
      <c r="Y288" s="11"/>
      <c r="Z288" s="11"/>
      <c r="AA288" s="11"/>
    </row>
    <row r="289" spans="1:35" x14ac:dyDescent="0.25">
      <c r="AC289" s="12"/>
      <c r="AD289" s="12"/>
      <c r="AE289" s="12"/>
      <c r="AG289" s="12"/>
      <c r="AH289" s="12"/>
      <c r="AI289" s="12"/>
    </row>
    <row r="290" spans="1:35" x14ac:dyDescent="0.25">
      <c r="A290" s="15"/>
    </row>
    <row r="291" spans="1:35" x14ac:dyDescent="0.25">
      <c r="A291" s="15"/>
    </row>
    <row r="292" spans="1:35" s="25" customFormat="1" x14ac:dyDescent="0.25">
      <c r="A292" s="41"/>
    </row>
    <row r="293" spans="1:35" s="25" customFormat="1" x14ac:dyDescent="0.25">
      <c r="A293" s="41"/>
    </row>
    <row r="294" spans="1:35" s="25" customFormat="1" x14ac:dyDescent="0.25">
      <c r="A294" s="41"/>
    </row>
    <row r="295" spans="1:35" s="25" customFormat="1" x14ac:dyDescent="0.25">
      <c r="A295" s="41"/>
    </row>
    <row r="296" spans="1:35" s="25" customFormat="1" x14ac:dyDescent="0.25">
      <c r="A296" s="41"/>
    </row>
    <row r="297" spans="1:35" s="25" customFormat="1" x14ac:dyDescent="0.25">
      <c r="A297" s="41"/>
    </row>
    <row r="298" spans="1:35" s="25" customFormat="1" x14ac:dyDescent="0.25">
      <c r="A298" s="41"/>
    </row>
    <row r="299" spans="1:35" s="25" customFormat="1" x14ac:dyDescent="0.25">
      <c r="A299" s="41"/>
    </row>
    <row r="300" spans="1:35" s="25" customFormat="1" x14ac:dyDescent="0.25">
      <c r="A300" s="41"/>
    </row>
    <row r="301" spans="1:35" s="25" customFormat="1" x14ac:dyDescent="0.25">
      <c r="A301" s="41"/>
    </row>
    <row r="302" spans="1:35" s="25" customFormat="1" x14ac:dyDescent="0.25">
      <c r="A302" s="41"/>
    </row>
    <row r="303" spans="1:35" s="25" customFormat="1" x14ac:dyDescent="0.25">
      <c r="A303" s="41"/>
    </row>
    <row r="304" spans="1:35" s="25" customFormat="1" x14ac:dyDescent="0.25">
      <c r="A304" s="41"/>
    </row>
    <row r="305" spans="1:35" s="25" customFormat="1" x14ac:dyDescent="0.25">
      <c r="A305" s="41"/>
    </row>
    <row r="306" spans="1:35" s="25" customFormat="1" x14ac:dyDescent="0.25">
      <c r="A306" s="41"/>
    </row>
    <row r="307" spans="1:35" s="25" customFormat="1" x14ac:dyDescent="0.25">
      <c r="A307" s="41"/>
    </row>
    <row r="308" spans="1:35" s="25" customFormat="1" x14ac:dyDescent="0.25">
      <c r="A308" s="41"/>
    </row>
    <row r="309" spans="1:35" s="25" customFormat="1" x14ac:dyDescent="0.25">
      <c r="A309" s="41"/>
    </row>
    <row r="310" spans="1:35" s="25" customFormat="1" x14ac:dyDescent="0.25">
      <c r="A310" s="41"/>
    </row>
    <row r="311" spans="1:35" s="25" customFormat="1" x14ac:dyDescent="0.25">
      <c r="A311" s="41"/>
    </row>
    <row r="312" spans="1:35" s="25" customFormat="1" x14ac:dyDescent="0.25">
      <c r="A312" s="41"/>
    </row>
    <row r="313" spans="1:35" s="25" customFormat="1" x14ac:dyDescent="0.25"/>
    <row r="316" spans="1:35" x14ac:dyDescent="0.25">
      <c r="A316" s="12"/>
    </row>
    <row r="317" spans="1:35" x14ac:dyDescent="0.25">
      <c r="A317" s="12"/>
      <c r="B317" s="11"/>
      <c r="C317" s="11"/>
      <c r="D317" s="11"/>
      <c r="E317" s="11"/>
      <c r="F317" s="11"/>
      <c r="G317" s="11"/>
      <c r="H317" s="11"/>
      <c r="I317" s="11"/>
      <c r="K317" s="11"/>
      <c r="L317" s="11"/>
      <c r="M317" s="11"/>
      <c r="N317" s="11"/>
      <c r="O317" s="11"/>
      <c r="P317" s="11"/>
      <c r="Q317" s="11"/>
      <c r="R317" s="11"/>
      <c r="T317" s="11"/>
      <c r="U317" s="11"/>
      <c r="V317" s="11"/>
      <c r="W317" s="11"/>
      <c r="X317" s="11"/>
      <c r="Y317" s="11"/>
      <c r="Z317" s="11"/>
      <c r="AA317" s="11"/>
    </row>
    <row r="318" spans="1:35" x14ac:dyDescent="0.25">
      <c r="AC318" s="12"/>
      <c r="AD318" s="12"/>
      <c r="AE318" s="12"/>
      <c r="AG318" s="12"/>
      <c r="AH318" s="12"/>
      <c r="AI318" s="12"/>
    </row>
    <row r="319" spans="1:35" x14ac:dyDescent="0.25">
      <c r="A319" s="15"/>
    </row>
    <row r="320" spans="1:35" x14ac:dyDescent="0.25">
      <c r="A320" s="15"/>
    </row>
    <row r="321" spans="1:1" s="25" customFormat="1" x14ac:dyDescent="0.25">
      <c r="A321" s="41"/>
    </row>
    <row r="322" spans="1:1" s="25" customFormat="1" x14ac:dyDescent="0.25">
      <c r="A322" s="41"/>
    </row>
    <row r="323" spans="1:1" s="25" customFormat="1" x14ac:dyDescent="0.25">
      <c r="A323" s="41"/>
    </row>
    <row r="324" spans="1:1" s="25" customFormat="1" x14ac:dyDescent="0.25">
      <c r="A324" s="41"/>
    </row>
    <row r="325" spans="1:1" s="25" customFormat="1" x14ac:dyDescent="0.25">
      <c r="A325" s="41"/>
    </row>
    <row r="326" spans="1:1" s="25" customFormat="1" x14ac:dyDescent="0.25">
      <c r="A326" s="41"/>
    </row>
    <row r="327" spans="1:1" s="25" customFormat="1" x14ac:dyDescent="0.25">
      <c r="A327" s="41"/>
    </row>
    <row r="328" spans="1:1" s="25" customFormat="1" x14ac:dyDescent="0.25">
      <c r="A328" s="41"/>
    </row>
    <row r="329" spans="1:1" s="25" customFormat="1" x14ac:dyDescent="0.25">
      <c r="A329" s="41"/>
    </row>
    <row r="330" spans="1:1" s="25" customFormat="1" x14ac:dyDescent="0.25">
      <c r="A330" s="41"/>
    </row>
    <row r="331" spans="1:1" s="25" customFormat="1" x14ac:dyDescent="0.25">
      <c r="A331" s="41"/>
    </row>
    <row r="332" spans="1:1" s="25" customFormat="1" x14ac:dyDescent="0.25">
      <c r="A332" s="41"/>
    </row>
    <row r="333" spans="1:1" s="25" customFormat="1" x14ac:dyDescent="0.25">
      <c r="A333" s="41"/>
    </row>
    <row r="334" spans="1:1" s="25" customFormat="1" x14ac:dyDescent="0.25">
      <c r="A334" s="41"/>
    </row>
    <row r="335" spans="1:1" s="25" customFormat="1" x14ac:dyDescent="0.25">
      <c r="A335" s="41"/>
    </row>
    <row r="336" spans="1:1" s="25" customFormat="1" x14ac:dyDescent="0.25">
      <c r="A336" s="41"/>
    </row>
    <row r="337" spans="1:35" s="25" customFormat="1" x14ac:dyDescent="0.25">
      <c r="A337" s="41"/>
    </row>
    <row r="338" spans="1:35" s="25" customFormat="1" x14ac:dyDescent="0.25">
      <c r="A338" s="41"/>
    </row>
    <row r="339" spans="1:35" s="25" customFormat="1" x14ac:dyDescent="0.25">
      <c r="A339" s="41"/>
    </row>
    <row r="340" spans="1:35" s="25" customFormat="1" x14ac:dyDescent="0.25">
      <c r="A340" s="41"/>
    </row>
    <row r="341" spans="1:35" s="25" customFormat="1" x14ac:dyDescent="0.25">
      <c r="A341" s="41"/>
    </row>
    <row r="342" spans="1:35" s="25" customFormat="1" x14ac:dyDescent="0.25"/>
    <row r="345" spans="1:35" x14ac:dyDescent="0.25">
      <c r="A345" s="12"/>
    </row>
    <row r="346" spans="1:35" x14ac:dyDescent="0.25">
      <c r="A346" s="12"/>
      <c r="B346" s="11"/>
      <c r="C346" s="11"/>
      <c r="D346" s="11"/>
      <c r="E346" s="11"/>
      <c r="F346" s="11"/>
      <c r="G346" s="11"/>
      <c r="H346" s="11"/>
      <c r="I346" s="11"/>
      <c r="K346" s="11"/>
      <c r="L346" s="11"/>
      <c r="M346" s="11"/>
      <c r="N346" s="11"/>
      <c r="O346" s="11"/>
      <c r="P346" s="11"/>
      <c r="Q346" s="11"/>
      <c r="R346" s="11"/>
      <c r="T346" s="11"/>
      <c r="U346" s="11"/>
      <c r="V346" s="11"/>
      <c r="W346" s="11"/>
      <c r="X346" s="11"/>
      <c r="Y346" s="11"/>
      <c r="Z346" s="11"/>
      <c r="AA346" s="11"/>
    </row>
    <row r="347" spans="1:35" x14ac:dyDescent="0.25">
      <c r="AC347" s="12"/>
      <c r="AD347" s="12"/>
      <c r="AE347" s="12"/>
      <c r="AG347" s="12"/>
      <c r="AH347" s="12"/>
      <c r="AI347" s="12"/>
    </row>
    <row r="348" spans="1:35" x14ac:dyDescent="0.25">
      <c r="A348" s="15"/>
    </row>
    <row r="349" spans="1:35" x14ac:dyDescent="0.25">
      <c r="A349" s="15"/>
    </row>
    <row r="350" spans="1:35" s="25" customFormat="1" x14ac:dyDescent="0.25">
      <c r="A350" s="41"/>
    </row>
    <row r="351" spans="1:35" s="25" customFormat="1" x14ac:dyDescent="0.25">
      <c r="A351" s="41"/>
    </row>
    <row r="352" spans="1:35" s="25" customFormat="1" x14ac:dyDescent="0.25">
      <c r="A352" s="41"/>
    </row>
    <row r="353" spans="1:1" s="25" customFormat="1" x14ac:dyDescent="0.25">
      <c r="A353" s="41"/>
    </row>
    <row r="354" spans="1:1" s="25" customFormat="1" x14ac:dyDescent="0.25">
      <c r="A354" s="41"/>
    </row>
    <row r="355" spans="1:1" s="25" customFormat="1" x14ac:dyDescent="0.25">
      <c r="A355" s="41"/>
    </row>
    <row r="356" spans="1:1" s="25" customFormat="1" x14ac:dyDescent="0.25">
      <c r="A356" s="41"/>
    </row>
    <row r="357" spans="1:1" s="25" customFormat="1" x14ac:dyDescent="0.25">
      <c r="A357" s="41"/>
    </row>
    <row r="358" spans="1:1" s="25" customFormat="1" x14ac:dyDescent="0.25">
      <c r="A358" s="41"/>
    </row>
    <row r="359" spans="1:1" s="25" customFormat="1" x14ac:dyDescent="0.25">
      <c r="A359" s="41"/>
    </row>
    <row r="360" spans="1:1" s="25" customFormat="1" x14ac:dyDescent="0.25">
      <c r="A360" s="41"/>
    </row>
    <row r="361" spans="1:1" s="25" customFormat="1" x14ac:dyDescent="0.25">
      <c r="A361" s="41"/>
    </row>
    <row r="362" spans="1:1" s="25" customFormat="1" x14ac:dyDescent="0.25">
      <c r="A362" s="41"/>
    </row>
    <row r="363" spans="1:1" s="25" customFormat="1" x14ac:dyDescent="0.25">
      <c r="A363" s="41"/>
    </row>
    <row r="364" spans="1:1" s="25" customFormat="1" x14ac:dyDescent="0.25">
      <c r="A364" s="41"/>
    </row>
    <row r="365" spans="1:1" s="25" customFormat="1" x14ac:dyDescent="0.25">
      <c r="A365" s="41"/>
    </row>
    <row r="366" spans="1:1" s="25" customFormat="1" x14ac:dyDescent="0.25">
      <c r="A366" s="41"/>
    </row>
    <row r="367" spans="1:1" s="25" customFormat="1" x14ac:dyDescent="0.25">
      <c r="A367" s="41"/>
    </row>
    <row r="368" spans="1:1" s="25" customFormat="1" x14ac:dyDescent="0.25">
      <c r="A368" s="41"/>
    </row>
    <row r="369" spans="1:35" s="25" customFormat="1" x14ac:dyDescent="0.25">
      <c r="A369" s="41"/>
    </row>
    <row r="370" spans="1:35" s="25" customFormat="1" x14ac:dyDescent="0.25">
      <c r="A370" s="41"/>
    </row>
    <row r="371" spans="1:35" s="25" customFormat="1" x14ac:dyDescent="0.25"/>
    <row r="374" spans="1:35" x14ac:dyDescent="0.25">
      <c r="A374" s="12"/>
    </row>
    <row r="375" spans="1:35" x14ac:dyDescent="0.25">
      <c r="A375" s="12"/>
      <c r="B375" s="11"/>
      <c r="C375" s="11"/>
      <c r="D375" s="11"/>
      <c r="E375" s="11"/>
      <c r="F375" s="11"/>
      <c r="G375" s="11"/>
      <c r="H375" s="11"/>
      <c r="I375" s="11"/>
      <c r="K375" s="11"/>
      <c r="L375" s="11"/>
      <c r="M375" s="11"/>
      <c r="N375" s="11"/>
      <c r="O375" s="11"/>
      <c r="P375" s="11"/>
      <c r="Q375" s="11"/>
      <c r="R375" s="11"/>
      <c r="T375" s="11"/>
      <c r="U375" s="11"/>
      <c r="V375" s="11"/>
      <c r="W375" s="11"/>
      <c r="X375" s="11"/>
      <c r="Y375" s="11"/>
      <c r="Z375" s="11"/>
      <c r="AA375" s="11"/>
    </row>
    <row r="376" spans="1:35" x14ac:dyDescent="0.25">
      <c r="AC376" s="12"/>
      <c r="AD376" s="12"/>
      <c r="AE376" s="12"/>
      <c r="AG376" s="12"/>
      <c r="AH376" s="12"/>
      <c r="AI376" s="12"/>
    </row>
    <row r="377" spans="1:35" x14ac:dyDescent="0.25">
      <c r="A377" s="15"/>
    </row>
    <row r="378" spans="1:35" x14ac:dyDescent="0.25">
      <c r="A378" s="15"/>
    </row>
    <row r="379" spans="1:35" s="25" customFormat="1" x14ac:dyDescent="0.25">
      <c r="A379" s="41"/>
    </row>
    <row r="380" spans="1:35" s="25" customFormat="1" x14ac:dyDescent="0.25">
      <c r="A380" s="41"/>
    </row>
    <row r="381" spans="1:35" s="25" customFormat="1" x14ac:dyDescent="0.25">
      <c r="A381" s="41"/>
    </row>
    <row r="382" spans="1:35" s="25" customFormat="1" x14ac:dyDescent="0.25">
      <c r="A382" s="41"/>
    </row>
    <row r="383" spans="1:35" s="25" customFormat="1" x14ac:dyDescent="0.25">
      <c r="A383" s="41"/>
    </row>
    <row r="384" spans="1:35" s="25" customFormat="1" x14ac:dyDescent="0.25">
      <c r="A384" s="41"/>
    </row>
    <row r="385" spans="1:1" s="25" customFormat="1" x14ac:dyDescent="0.25">
      <c r="A385" s="41"/>
    </row>
    <row r="386" spans="1:1" s="25" customFormat="1" x14ac:dyDescent="0.25">
      <c r="A386" s="41"/>
    </row>
    <row r="387" spans="1:1" s="25" customFormat="1" x14ac:dyDescent="0.25">
      <c r="A387" s="41"/>
    </row>
    <row r="388" spans="1:1" s="25" customFormat="1" x14ac:dyDescent="0.25">
      <c r="A388" s="41"/>
    </row>
    <row r="389" spans="1:1" s="25" customFormat="1" x14ac:dyDescent="0.25">
      <c r="A389" s="41"/>
    </row>
    <row r="390" spans="1:1" s="25" customFormat="1" x14ac:dyDescent="0.25">
      <c r="A390" s="41"/>
    </row>
    <row r="391" spans="1:1" s="25" customFormat="1" x14ac:dyDescent="0.25">
      <c r="A391" s="41"/>
    </row>
    <row r="392" spans="1:1" s="25" customFormat="1" x14ac:dyDescent="0.25">
      <c r="A392" s="41"/>
    </row>
    <row r="393" spans="1:1" s="25" customFormat="1" x14ac:dyDescent="0.25">
      <c r="A393" s="41"/>
    </row>
    <row r="394" spans="1:1" s="25" customFormat="1" x14ac:dyDescent="0.25">
      <c r="A394" s="41"/>
    </row>
    <row r="395" spans="1:1" s="25" customFormat="1" x14ac:dyDescent="0.25">
      <c r="A395" s="41"/>
    </row>
    <row r="396" spans="1:1" s="25" customFormat="1" x14ac:dyDescent="0.25">
      <c r="A396" s="41"/>
    </row>
    <row r="397" spans="1:1" s="25" customFormat="1" x14ac:dyDescent="0.25">
      <c r="A397" s="41"/>
    </row>
    <row r="398" spans="1:1" s="25" customFormat="1" x14ac:dyDescent="0.25">
      <c r="A398" s="41"/>
    </row>
    <row r="399" spans="1:1" s="25" customFormat="1" x14ac:dyDescent="0.25">
      <c r="A399" s="41"/>
    </row>
    <row r="400" spans="1:1" s="25" customFormat="1" x14ac:dyDescent="0.25"/>
    <row r="401" spans="1:35" s="25" customFormat="1" x14ac:dyDescent="0.25"/>
    <row r="402" spans="1:35" s="25" customFormat="1" x14ac:dyDescent="0.25"/>
    <row r="403" spans="1:35" s="25" customFormat="1" x14ac:dyDescent="0.25">
      <c r="A403" s="12"/>
    </row>
    <row r="404" spans="1:35" x14ac:dyDescent="0.25">
      <c r="A404" s="12"/>
      <c r="B404" s="11"/>
      <c r="C404" s="11"/>
      <c r="D404" s="11"/>
      <c r="E404" s="11"/>
      <c r="F404" s="11"/>
      <c r="G404" s="11"/>
      <c r="H404" s="11"/>
      <c r="I404" s="11"/>
      <c r="K404" s="11"/>
      <c r="L404" s="11"/>
      <c r="M404" s="11"/>
      <c r="N404" s="11"/>
      <c r="O404" s="11"/>
      <c r="P404" s="11"/>
      <c r="Q404" s="11"/>
      <c r="R404" s="11"/>
      <c r="T404" s="11"/>
      <c r="U404" s="11"/>
      <c r="V404" s="11"/>
      <c r="W404" s="11"/>
      <c r="X404" s="11"/>
      <c r="Y404" s="11"/>
      <c r="Z404" s="11"/>
      <c r="AA404" s="11"/>
    </row>
    <row r="405" spans="1:35" x14ac:dyDescent="0.25">
      <c r="AC405" s="12"/>
      <c r="AD405" s="12"/>
      <c r="AE405" s="12"/>
      <c r="AG405" s="12"/>
      <c r="AH405" s="12"/>
      <c r="AI405" s="12"/>
    </row>
    <row r="406" spans="1:35" s="25" customFormat="1" x14ac:dyDescent="0.25">
      <c r="A406" s="15"/>
    </row>
    <row r="407" spans="1:35" s="25" customFormat="1" x14ac:dyDescent="0.25">
      <c r="A407" s="15"/>
    </row>
    <row r="408" spans="1:35" s="25" customFormat="1" x14ac:dyDescent="0.25">
      <c r="A408" s="41"/>
    </row>
    <row r="409" spans="1:35" s="25" customFormat="1" x14ac:dyDescent="0.25">
      <c r="A409" s="41"/>
    </row>
    <row r="410" spans="1:35" s="25" customFormat="1" x14ac:dyDescent="0.25">
      <c r="A410" s="41"/>
    </row>
    <row r="411" spans="1:35" s="25" customFormat="1" x14ac:dyDescent="0.25">
      <c r="A411" s="41"/>
    </row>
    <row r="412" spans="1:35" s="25" customFormat="1" x14ac:dyDescent="0.25">
      <c r="A412" s="41"/>
    </row>
    <row r="413" spans="1:35" s="25" customFormat="1" x14ac:dyDescent="0.25">
      <c r="A413" s="41"/>
    </row>
    <row r="414" spans="1:35" s="25" customFormat="1" x14ac:dyDescent="0.25">
      <c r="A414" s="41"/>
    </row>
    <row r="415" spans="1:35" s="25" customFormat="1" x14ac:dyDescent="0.25">
      <c r="A415" s="41"/>
    </row>
    <row r="416" spans="1:35" s="25" customFormat="1" x14ac:dyDescent="0.25">
      <c r="A416" s="41"/>
    </row>
    <row r="417" spans="1:1" s="25" customFormat="1" x14ac:dyDescent="0.25">
      <c r="A417" s="41"/>
    </row>
    <row r="418" spans="1:1" s="25" customFormat="1" x14ac:dyDescent="0.25">
      <c r="A418" s="41"/>
    </row>
    <row r="419" spans="1:1" s="25" customFormat="1" x14ac:dyDescent="0.25">
      <c r="A419" s="41"/>
    </row>
    <row r="420" spans="1:1" s="25" customFormat="1" x14ac:dyDescent="0.25">
      <c r="A420" s="41"/>
    </row>
    <row r="421" spans="1:1" s="25" customFormat="1" x14ac:dyDescent="0.25">
      <c r="A421" s="41"/>
    </row>
    <row r="422" spans="1:1" s="25" customFormat="1" x14ac:dyDescent="0.25">
      <c r="A422" s="41"/>
    </row>
    <row r="423" spans="1:1" s="25" customFormat="1" x14ac:dyDescent="0.25">
      <c r="A423" s="41"/>
    </row>
    <row r="424" spans="1:1" s="25" customFormat="1" x14ac:dyDescent="0.25">
      <c r="A424" s="41"/>
    </row>
    <row r="425" spans="1:1" s="25" customFormat="1" x14ac:dyDescent="0.25">
      <c r="A425" s="41"/>
    </row>
    <row r="426" spans="1:1" s="25" customFormat="1" x14ac:dyDescent="0.25">
      <c r="A426" s="41"/>
    </row>
    <row r="427" spans="1:1" s="25" customFormat="1" x14ac:dyDescent="0.25">
      <c r="A427" s="41"/>
    </row>
    <row r="428" spans="1:1" s="25" customFormat="1" x14ac:dyDescent="0.25">
      <c r="A428" s="41"/>
    </row>
    <row r="429" spans="1:1" s="25" customFormat="1" x14ac:dyDescent="0.25"/>
    <row r="430" spans="1:1" s="25" customFormat="1" x14ac:dyDescent="0.25"/>
    <row r="431" spans="1:1" s="25" customFormat="1" x14ac:dyDescent="0.25"/>
    <row r="432" spans="1:1" s="25" customFormat="1" x14ac:dyDescent="0.25">
      <c r="A432" s="12"/>
    </row>
    <row r="433" spans="1:35" x14ac:dyDescent="0.25">
      <c r="A433" s="12"/>
      <c r="B433" s="11"/>
      <c r="C433" s="11"/>
      <c r="D433" s="11"/>
      <c r="E433" s="11"/>
      <c r="F433" s="11"/>
      <c r="G433" s="11"/>
      <c r="H433" s="11"/>
      <c r="I433" s="11"/>
      <c r="K433" s="11"/>
      <c r="L433" s="11"/>
      <c r="M433" s="11"/>
      <c r="N433" s="11"/>
      <c r="O433" s="11"/>
      <c r="P433" s="11"/>
      <c r="Q433" s="11"/>
      <c r="R433" s="11"/>
      <c r="T433" s="11"/>
      <c r="U433" s="11"/>
      <c r="V433" s="11"/>
      <c r="W433" s="11"/>
      <c r="X433" s="11"/>
      <c r="Y433" s="11"/>
      <c r="Z433" s="11"/>
      <c r="AA433" s="11"/>
    </row>
    <row r="434" spans="1:35" x14ac:dyDescent="0.25">
      <c r="AC434" s="12"/>
      <c r="AD434" s="12"/>
      <c r="AE434" s="12"/>
      <c r="AG434" s="12"/>
      <c r="AH434" s="12"/>
      <c r="AI434" s="12"/>
    </row>
    <row r="435" spans="1:35" s="25" customFormat="1" x14ac:dyDescent="0.25">
      <c r="A435" s="15"/>
    </row>
    <row r="436" spans="1:35" s="25" customFormat="1" x14ac:dyDescent="0.25">
      <c r="A436" s="15"/>
    </row>
    <row r="437" spans="1:35" s="25" customFormat="1" x14ac:dyDescent="0.25">
      <c r="A437" s="41"/>
      <c r="J437" s="26"/>
      <c r="S437" s="26"/>
      <c r="AB437" s="26"/>
    </row>
    <row r="438" spans="1:35" s="25" customFormat="1" x14ac:dyDescent="0.25">
      <c r="A438" s="41"/>
      <c r="J438" s="26"/>
      <c r="S438" s="26"/>
      <c r="AB438" s="26"/>
    </row>
    <row r="439" spans="1:35" s="25" customFormat="1" x14ac:dyDescent="0.25">
      <c r="A439" s="41"/>
      <c r="J439" s="26"/>
      <c r="S439" s="26"/>
      <c r="AB439" s="26"/>
    </row>
    <row r="440" spans="1:35" s="25" customFormat="1" x14ac:dyDescent="0.25">
      <c r="A440" s="41"/>
      <c r="J440" s="26"/>
      <c r="S440" s="26"/>
      <c r="AB440" s="26"/>
    </row>
    <row r="441" spans="1:35" s="25" customFormat="1" x14ac:dyDescent="0.25">
      <c r="A441" s="41"/>
      <c r="J441" s="26"/>
      <c r="S441" s="26"/>
      <c r="AB441" s="26"/>
    </row>
    <row r="442" spans="1:35" s="25" customFormat="1" x14ac:dyDescent="0.25">
      <c r="A442" s="41"/>
      <c r="J442" s="26"/>
      <c r="S442" s="26"/>
      <c r="AB442" s="26"/>
    </row>
    <row r="443" spans="1:35" s="25" customFormat="1" x14ac:dyDescent="0.25">
      <c r="A443" s="41"/>
      <c r="J443" s="26"/>
      <c r="S443" s="26"/>
      <c r="AB443" s="26"/>
    </row>
    <row r="444" spans="1:35" s="25" customFormat="1" x14ac:dyDescent="0.25">
      <c r="A444" s="41"/>
      <c r="J444" s="26"/>
      <c r="S444" s="26"/>
      <c r="AB444" s="26"/>
    </row>
    <row r="445" spans="1:35" s="25" customFormat="1" x14ac:dyDescent="0.25">
      <c r="A445" s="41"/>
      <c r="J445" s="26"/>
      <c r="S445" s="26"/>
      <c r="AB445" s="26"/>
    </row>
    <row r="446" spans="1:35" s="25" customFormat="1" x14ac:dyDescent="0.25">
      <c r="A446" s="41"/>
      <c r="J446" s="26"/>
      <c r="S446" s="26"/>
      <c r="AB446" s="26"/>
    </row>
    <row r="447" spans="1:35" s="25" customFormat="1" x14ac:dyDescent="0.25">
      <c r="A447" s="41"/>
      <c r="J447" s="26"/>
      <c r="S447" s="26"/>
      <c r="AB447" s="26"/>
    </row>
    <row r="448" spans="1:35" s="25" customFormat="1" x14ac:dyDescent="0.25">
      <c r="A448" s="41"/>
      <c r="J448" s="26"/>
      <c r="S448" s="26"/>
      <c r="AB448" s="26"/>
    </row>
    <row r="449" spans="1:35" s="25" customFormat="1" x14ac:dyDescent="0.25">
      <c r="A449" s="41"/>
      <c r="J449" s="26"/>
      <c r="S449" s="26"/>
      <c r="AB449" s="26"/>
    </row>
    <row r="450" spans="1:35" s="25" customFormat="1" x14ac:dyDescent="0.25">
      <c r="A450" s="41"/>
      <c r="J450" s="26"/>
      <c r="S450" s="26"/>
      <c r="AB450" s="26"/>
    </row>
    <row r="451" spans="1:35" s="25" customFormat="1" x14ac:dyDescent="0.25">
      <c r="A451" s="41"/>
      <c r="J451" s="26"/>
      <c r="S451" s="26"/>
      <c r="AB451" s="26"/>
    </row>
    <row r="452" spans="1:35" s="25" customFormat="1" x14ac:dyDescent="0.25">
      <c r="A452" s="41"/>
      <c r="J452" s="26"/>
      <c r="S452" s="26"/>
      <c r="AB452" s="26"/>
    </row>
    <row r="453" spans="1:35" s="25" customFormat="1" x14ac:dyDescent="0.25">
      <c r="A453" s="41"/>
      <c r="J453" s="26"/>
      <c r="S453" s="26"/>
      <c r="AB453" s="26"/>
    </row>
    <row r="454" spans="1:35" s="25" customFormat="1" x14ac:dyDescent="0.25">
      <c r="A454" s="41"/>
      <c r="J454" s="26"/>
      <c r="S454" s="26"/>
      <c r="AB454" s="26"/>
    </row>
    <row r="455" spans="1:35" s="25" customFormat="1" x14ac:dyDescent="0.25">
      <c r="A455" s="41"/>
      <c r="J455" s="26"/>
      <c r="S455" s="26"/>
      <c r="AB455" s="26"/>
    </row>
    <row r="456" spans="1:35" s="25" customFormat="1" x14ac:dyDescent="0.25">
      <c r="A456" s="41"/>
      <c r="J456" s="26"/>
      <c r="S456" s="26"/>
      <c r="AB456" s="26"/>
    </row>
    <row r="457" spans="1:35" s="25" customFormat="1" x14ac:dyDescent="0.25">
      <c r="A457" s="41"/>
      <c r="J457" s="26"/>
      <c r="S457" s="26"/>
      <c r="AB457" s="26"/>
    </row>
    <row r="458" spans="1:35" s="25" customFormat="1" x14ac:dyDescent="0.25">
      <c r="J458" s="26"/>
      <c r="S458" s="26"/>
      <c r="AB458" s="26"/>
    </row>
    <row r="459" spans="1:35" s="25" customFormat="1" x14ac:dyDescent="0.25"/>
    <row r="461" spans="1:35" x14ac:dyDescent="0.25">
      <c r="A461" s="12"/>
    </row>
    <row r="462" spans="1:35" x14ac:dyDescent="0.25">
      <c r="A462" s="12"/>
      <c r="B462" s="11"/>
      <c r="C462" s="11"/>
      <c r="D462" s="11"/>
      <c r="E462" s="11"/>
      <c r="F462" s="11"/>
      <c r="G462" s="11"/>
      <c r="H462" s="11"/>
      <c r="I462" s="11"/>
      <c r="K462" s="11"/>
      <c r="L462" s="11"/>
      <c r="M462" s="11"/>
      <c r="N462" s="11"/>
      <c r="O462" s="11"/>
      <c r="P462" s="11"/>
      <c r="Q462" s="11"/>
      <c r="R462" s="11"/>
      <c r="T462" s="11"/>
      <c r="U462" s="11"/>
      <c r="V462" s="11"/>
      <c r="W462" s="11"/>
      <c r="X462" s="11"/>
      <c r="Y462" s="11"/>
      <c r="Z462" s="11"/>
      <c r="AA462" s="11"/>
    </row>
    <row r="463" spans="1:35" x14ac:dyDescent="0.25">
      <c r="AC463" s="12"/>
      <c r="AD463" s="12"/>
      <c r="AE463" s="12"/>
      <c r="AG463" s="12"/>
      <c r="AH463" s="12"/>
      <c r="AI463" s="12"/>
    </row>
    <row r="464" spans="1:35" x14ac:dyDescent="0.25">
      <c r="A464" s="15"/>
    </row>
    <row r="465" spans="1:27" x14ac:dyDescent="0.25">
      <c r="A465" s="15"/>
    </row>
    <row r="466" spans="1:27" x14ac:dyDescent="0.25">
      <c r="B466" s="25"/>
      <c r="C466" s="25"/>
      <c r="D466" s="25"/>
      <c r="E466" s="25"/>
      <c r="F466" s="25"/>
      <c r="G466" s="25"/>
      <c r="H466" s="25"/>
      <c r="I466" s="25"/>
      <c r="K466" s="25"/>
      <c r="L466" s="25"/>
      <c r="M466" s="25"/>
      <c r="N466" s="25"/>
      <c r="O466" s="25"/>
      <c r="P466" s="25"/>
      <c r="Q466" s="25"/>
      <c r="R466" s="25"/>
      <c r="T466" s="25"/>
      <c r="U466" s="25"/>
      <c r="V466" s="25"/>
      <c r="W466" s="25"/>
      <c r="X466" s="25"/>
      <c r="Y466" s="25"/>
      <c r="Z466" s="25"/>
      <c r="AA466" s="25"/>
    </row>
    <row r="467" spans="1:27" x14ac:dyDescent="0.25">
      <c r="B467" s="25"/>
      <c r="C467" s="25"/>
      <c r="D467" s="25"/>
      <c r="E467" s="25"/>
      <c r="F467" s="25"/>
      <c r="G467" s="25"/>
      <c r="H467" s="25"/>
      <c r="I467" s="25"/>
      <c r="K467" s="25"/>
      <c r="L467" s="25"/>
      <c r="M467" s="25"/>
      <c r="N467" s="25"/>
      <c r="O467" s="25"/>
      <c r="P467" s="25"/>
      <c r="Q467" s="25"/>
      <c r="R467" s="25"/>
      <c r="T467" s="25"/>
      <c r="U467" s="25"/>
      <c r="V467" s="25"/>
      <c r="W467" s="25"/>
      <c r="X467" s="25"/>
      <c r="Y467" s="25"/>
      <c r="Z467" s="25"/>
      <c r="AA467" s="25"/>
    </row>
    <row r="468" spans="1:27" x14ac:dyDescent="0.25">
      <c r="B468" s="25"/>
      <c r="C468" s="25"/>
      <c r="D468" s="25"/>
      <c r="E468" s="25"/>
      <c r="F468" s="25"/>
      <c r="G468" s="25"/>
      <c r="H468" s="25"/>
      <c r="I468" s="25"/>
      <c r="K468" s="25"/>
      <c r="L468" s="25"/>
      <c r="M468" s="25"/>
      <c r="N468" s="25"/>
      <c r="O468" s="25"/>
      <c r="P468" s="25"/>
      <c r="Q468" s="25"/>
      <c r="R468" s="25"/>
      <c r="T468" s="25"/>
      <c r="U468" s="25"/>
      <c r="V468" s="25"/>
      <c r="W468" s="25"/>
      <c r="X468" s="25"/>
      <c r="Y468" s="25"/>
      <c r="Z468" s="25"/>
      <c r="AA468" s="25"/>
    </row>
    <row r="469" spans="1:27" x14ac:dyDescent="0.25">
      <c r="B469" s="25"/>
      <c r="C469" s="25"/>
      <c r="D469" s="25"/>
      <c r="E469" s="25"/>
      <c r="F469" s="25"/>
      <c r="G469" s="25"/>
      <c r="H469" s="25"/>
      <c r="I469" s="25"/>
      <c r="K469" s="25"/>
      <c r="L469" s="25"/>
      <c r="M469" s="25"/>
      <c r="N469" s="25"/>
      <c r="O469" s="25"/>
      <c r="P469" s="25"/>
      <c r="Q469" s="25"/>
      <c r="R469" s="25"/>
      <c r="T469" s="25"/>
      <c r="U469" s="25"/>
      <c r="V469" s="25"/>
      <c r="W469" s="25"/>
      <c r="X469" s="25"/>
      <c r="Y469" s="25"/>
      <c r="Z469" s="25"/>
      <c r="AA469" s="25"/>
    </row>
    <row r="470" spans="1:27" x14ac:dyDescent="0.25">
      <c r="B470" s="25"/>
      <c r="C470" s="25"/>
      <c r="D470" s="25"/>
      <c r="E470" s="25"/>
      <c r="F470" s="25"/>
      <c r="G470" s="25"/>
      <c r="H470" s="25"/>
      <c r="I470" s="25"/>
      <c r="K470" s="25"/>
      <c r="L470" s="25"/>
      <c r="M470" s="25"/>
      <c r="N470" s="25"/>
      <c r="O470" s="25"/>
      <c r="P470" s="25"/>
      <c r="Q470" s="25"/>
      <c r="R470" s="25"/>
      <c r="T470" s="25"/>
      <c r="U470" s="25"/>
      <c r="V470" s="25"/>
      <c r="W470" s="25"/>
      <c r="X470" s="25"/>
      <c r="Y470" s="25"/>
      <c r="Z470" s="25"/>
      <c r="AA470" s="25"/>
    </row>
    <row r="471" spans="1:27" x14ac:dyDescent="0.25">
      <c r="B471" s="25"/>
      <c r="C471" s="25"/>
      <c r="D471" s="25"/>
      <c r="E471" s="25"/>
      <c r="F471" s="25"/>
      <c r="G471" s="25"/>
      <c r="H471" s="25"/>
      <c r="I471" s="25"/>
      <c r="K471" s="25"/>
      <c r="L471" s="25"/>
      <c r="M471" s="25"/>
      <c r="N471" s="25"/>
      <c r="O471" s="25"/>
      <c r="P471" s="25"/>
      <c r="Q471" s="25"/>
      <c r="R471" s="25"/>
      <c r="T471" s="25"/>
      <c r="U471" s="25"/>
      <c r="V471" s="25"/>
      <c r="W471" s="25"/>
      <c r="X471" s="25"/>
      <c r="Y471" s="25"/>
      <c r="Z471" s="25"/>
      <c r="AA471" s="25"/>
    </row>
    <row r="472" spans="1:27" x14ac:dyDescent="0.25">
      <c r="B472" s="25"/>
      <c r="C472" s="25"/>
      <c r="D472" s="25"/>
      <c r="E472" s="25"/>
      <c r="F472" s="25"/>
      <c r="G472" s="25"/>
      <c r="H472" s="25"/>
      <c r="I472" s="25"/>
      <c r="K472" s="25"/>
      <c r="L472" s="25"/>
      <c r="M472" s="25"/>
      <c r="N472" s="25"/>
      <c r="O472" s="25"/>
      <c r="P472" s="25"/>
      <c r="Q472" s="25"/>
      <c r="R472" s="25"/>
      <c r="T472" s="25"/>
      <c r="U472" s="25"/>
      <c r="V472" s="25"/>
      <c r="W472" s="25"/>
      <c r="X472" s="25"/>
      <c r="Y472" s="25"/>
      <c r="Z472" s="25"/>
      <c r="AA472" s="25"/>
    </row>
    <row r="473" spans="1:27" x14ac:dyDescent="0.25">
      <c r="B473" s="25"/>
      <c r="C473" s="25"/>
      <c r="D473" s="25"/>
      <c r="E473" s="25"/>
      <c r="F473" s="25"/>
      <c r="G473" s="25"/>
      <c r="H473" s="25"/>
      <c r="I473" s="25"/>
      <c r="K473" s="25"/>
      <c r="L473" s="25"/>
      <c r="M473" s="25"/>
      <c r="N473" s="25"/>
      <c r="O473" s="25"/>
      <c r="P473" s="25"/>
      <c r="Q473" s="25"/>
      <c r="R473" s="25"/>
      <c r="T473" s="25"/>
      <c r="U473" s="25"/>
      <c r="V473" s="25"/>
      <c r="W473" s="25"/>
      <c r="X473" s="25"/>
      <c r="Y473" s="25"/>
      <c r="Z473" s="25"/>
      <c r="AA473" s="25"/>
    </row>
    <row r="474" spans="1:27" x14ac:dyDescent="0.25">
      <c r="B474" s="25"/>
      <c r="C474" s="25"/>
      <c r="D474" s="25"/>
      <c r="E474" s="25"/>
      <c r="F474" s="25"/>
      <c r="G474" s="25"/>
      <c r="H474" s="25"/>
      <c r="I474" s="25"/>
      <c r="K474" s="25"/>
      <c r="L474" s="25"/>
      <c r="M474" s="25"/>
      <c r="N474" s="25"/>
      <c r="O474" s="25"/>
      <c r="P474" s="25"/>
      <c r="Q474" s="25"/>
      <c r="R474" s="25"/>
      <c r="T474" s="25"/>
      <c r="U474" s="25"/>
      <c r="V474" s="25"/>
      <c r="W474" s="25"/>
      <c r="X474" s="25"/>
      <c r="Y474" s="25"/>
      <c r="Z474" s="25"/>
      <c r="AA474" s="25"/>
    </row>
    <row r="475" spans="1:27" x14ac:dyDescent="0.25">
      <c r="B475" s="25"/>
      <c r="C475" s="25"/>
      <c r="D475" s="25"/>
      <c r="E475" s="25"/>
      <c r="F475" s="25"/>
      <c r="G475" s="25"/>
      <c r="H475" s="25"/>
      <c r="I475" s="25"/>
      <c r="K475" s="25"/>
      <c r="L475" s="25"/>
      <c r="M475" s="25"/>
      <c r="N475" s="25"/>
      <c r="O475" s="25"/>
      <c r="P475" s="25"/>
      <c r="Q475" s="25"/>
      <c r="R475" s="25"/>
      <c r="T475" s="25"/>
      <c r="U475" s="25"/>
      <c r="V475" s="25"/>
      <c r="W475" s="25"/>
      <c r="X475" s="25"/>
      <c r="Y475" s="25"/>
      <c r="Z475" s="25"/>
      <c r="AA475" s="25"/>
    </row>
    <row r="476" spans="1:27" x14ac:dyDescent="0.25">
      <c r="B476" s="25"/>
      <c r="C476" s="25"/>
      <c r="D476" s="25"/>
      <c r="E476" s="25"/>
      <c r="F476" s="25"/>
      <c r="G476" s="25"/>
      <c r="H476" s="25"/>
      <c r="I476" s="25"/>
      <c r="K476" s="25"/>
      <c r="L476" s="25"/>
      <c r="M476" s="25"/>
      <c r="N476" s="25"/>
      <c r="O476" s="25"/>
      <c r="P476" s="25"/>
      <c r="Q476" s="25"/>
      <c r="R476" s="25"/>
      <c r="T476" s="25"/>
      <c r="U476" s="25"/>
      <c r="V476" s="25"/>
      <c r="W476" s="25"/>
      <c r="X476" s="25"/>
      <c r="Y476" s="25"/>
      <c r="Z476" s="25"/>
      <c r="AA476" s="25"/>
    </row>
    <row r="477" spans="1:27" x14ac:dyDescent="0.25">
      <c r="B477" s="25"/>
      <c r="C477" s="25"/>
      <c r="D477" s="25"/>
      <c r="E477" s="25"/>
      <c r="F477" s="25"/>
      <c r="G477" s="25"/>
      <c r="H477" s="25"/>
      <c r="I477" s="25"/>
      <c r="K477" s="25"/>
      <c r="L477" s="25"/>
      <c r="M477" s="25"/>
      <c r="N477" s="25"/>
      <c r="O477" s="25"/>
      <c r="P477" s="25"/>
      <c r="Q477" s="25"/>
      <c r="R477" s="25"/>
      <c r="T477" s="25"/>
      <c r="U477" s="25"/>
      <c r="V477" s="25"/>
      <c r="W477" s="25"/>
      <c r="X477" s="25"/>
      <c r="Y477" s="25"/>
      <c r="Z477" s="25"/>
      <c r="AA477" s="25"/>
    </row>
    <row r="478" spans="1:27" x14ac:dyDescent="0.25">
      <c r="B478" s="25"/>
      <c r="C478" s="25"/>
      <c r="D478" s="25"/>
      <c r="E478" s="25"/>
      <c r="F478" s="25"/>
      <c r="G478" s="25"/>
      <c r="H478" s="25"/>
      <c r="I478" s="25"/>
      <c r="K478" s="25"/>
      <c r="L478" s="25"/>
      <c r="M478" s="25"/>
      <c r="N478" s="25"/>
      <c r="O478" s="25"/>
      <c r="P478" s="25"/>
      <c r="Q478" s="25"/>
      <c r="R478" s="25"/>
      <c r="T478" s="25"/>
      <c r="U478" s="25"/>
      <c r="V478" s="25"/>
      <c r="W478" s="25"/>
      <c r="X478" s="25"/>
      <c r="Y478" s="25"/>
      <c r="Z478" s="25"/>
      <c r="AA478" s="25"/>
    </row>
    <row r="479" spans="1:27" x14ac:dyDescent="0.25">
      <c r="B479" s="25"/>
      <c r="C479" s="25"/>
      <c r="D479" s="25"/>
      <c r="E479" s="25"/>
      <c r="F479" s="25"/>
      <c r="G479" s="25"/>
      <c r="H479" s="25"/>
      <c r="I479" s="25"/>
      <c r="K479" s="25"/>
      <c r="L479" s="25"/>
      <c r="M479" s="25"/>
      <c r="N479" s="25"/>
      <c r="O479" s="25"/>
      <c r="P479" s="25"/>
      <c r="Q479" s="25"/>
      <c r="R479" s="25"/>
      <c r="T479" s="25"/>
      <c r="U479" s="25"/>
      <c r="V479" s="25"/>
      <c r="W479" s="25"/>
      <c r="X479" s="25"/>
      <c r="Y479" s="25"/>
      <c r="Z479" s="25"/>
      <c r="AA479" s="25"/>
    </row>
    <row r="480" spans="1:27" x14ac:dyDescent="0.25">
      <c r="B480" s="25"/>
      <c r="C480" s="25"/>
      <c r="D480" s="25"/>
      <c r="E480" s="25"/>
      <c r="F480" s="25"/>
      <c r="G480" s="25"/>
      <c r="H480" s="25"/>
      <c r="I480" s="25"/>
      <c r="K480" s="25"/>
      <c r="L480" s="25"/>
      <c r="M480" s="25"/>
      <c r="N480" s="25"/>
      <c r="O480" s="25"/>
      <c r="P480" s="25"/>
      <c r="Q480" s="25"/>
      <c r="R480" s="25"/>
      <c r="T480" s="25"/>
      <c r="U480" s="25"/>
      <c r="V480" s="25"/>
      <c r="W480" s="25"/>
      <c r="X480" s="25"/>
      <c r="Y480" s="25"/>
      <c r="Z480" s="25"/>
      <c r="AA480" s="25"/>
    </row>
    <row r="481" spans="1:35" x14ac:dyDescent="0.25">
      <c r="B481" s="25"/>
      <c r="C481" s="25"/>
      <c r="D481" s="25"/>
      <c r="E481" s="25"/>
      <c r="F481" s="25"/>
      <c r="G481" s="25"/>
      <c r="H481" s="25"/>
      <c r="I481" s="25"/>
      <c r="K481" s="25"/>
      <c r="L481" s="25"/>
      <c r="M481" s="25"/>
      <c r="N481" s="25"/>
      <c r="O481" s="25"/>
      <c r="P481" s="25"/>
      <c r="Q481" s="25"/>
      <c r="R481" s="25"/>
      <c r="T481" s="25"/>
      <c r="U481" s="25"/>
      <c r="V481" s="25"/>
      <c r="W481" s="25"/>
      <c r="X481" s="25"/>
      <c r="Y481" s="25"/>
      <c r="Z481" s="25"/>
      <c r="AA481" s="25"/>
    </row>
    <row r="482" spans="1:35" x14ac:dyDescent="0.25">
      <c r="B482" s="25"/>
      <c r="C482" s="25"/>
      <c r="D482" s="25"/>
      <c r="E482" s="25"/>
      <c r="F482" s="25"/>
      <c r="G482" s="25"/>
      <c r="H482" s="25"/>
      <c r="I482" s="25"/>
      <c r="K482" s="25"/>
      <c r="L482" s="25"/>
      <c r="M482" s="25"/>
      <c r="N482" s="25"/>
      <c r="O482" s="25"/>
      <c r="P482" s="25"/>
      <c r="Q482" s="25"/>
      <c r="R482" s="25"/>
      <c r="T482" s="25"/>
      <c r="U482" s="25"/>
      <c r="V482" s="25"/>
      <c r="W482" s="25"/>
      <c r="X482" s="25"/>
      <c r="Y482" s="25"/>
      <c r="Z482" s="25"/>
      <c r="AA482" s="25"/>
    </row>
    <row r="483" spans="1:35" x14ac:dyDescent="0.25">
      <c r="B483" s="25"/>
      <c r="C483" s="25"/>
      <c r="D483" s="25"/>
      <c r="E483" s="25"/>
      <c r="F483" s="25"/>
      <c r="G483" s="25"/>
      <c r="H483" s="25"/>
      <c r="I483" s="25"/>
      <c r="K483" s="25"/>
      <c r="L483" s="25"/>
      <c r="M483" s="25"/>
      <c r="N483" s="25"/>
      <c r="O483" s="25"/>
      <c r="P483" s="25"/>
      <c r="Q483" s="25"/>
      <c r="R483" s="25"/>
      <c r="T483" s="25"/>
      <c r="U483" s="25"/>
      <c r="V483" s="25"/>
      <c r="W483" s="25"/>
      <c r="X483" s="25"/>
      <c r="Y483" s="25"/>
      <c r="Z483" s="25"/>
      <c r="AA483" s="25"/>
    </row>
    <row r="484" spans="1:35" x14ac:dyDescent="0.25">
      <c r="B484" s="25"/>
      <c r="C484" s="25"/>
      <c r="D484" s="25"/>
      <c r="E484" s="25"/>
      <c r="F484" s="25"/>
      <c r="G484" s="25"/>
      <c r="H484" s="25"/>
      <c r="I484" s="25"/>
      <c r="K484" s="25"/>
      <c r="L484" s="25"/>
      <c r="M484" s="25"/>
      <c r="N484" s="25"/>
      <c r="O484" s="25"/>
      <c r="P484" s="25"/>
      <c r="Q484" s="25"/>
      <c r="R484" s="25"/>
      <c r="T484" s="25"/>
      <c r="U484" s="25"/>
      <c r="V484" s="25"/>
      <c r="W484" s="25"/>
      <c r="X484" s="25"/>
      <c r="Y484" s="25"/>
      <c r="Z484" s="25"/>
      <c r="AA484" s="25"/>
    </row>
    <row r="485" spans="1:35" x14ac:dyDescent="0.25">
      <c r="B485" s="25"/>
      <c r="C485" s="25"/>
      <c r="D485" s="25"/>
      <c r="E485" s="25"/>
      <c r="F485" s="25"/>
      <c r="G485" s="25"/>
      <c r="H485" s="25"/>
      <c r="I485" s="25"/>
      <c r="K485" s="25"/>
      <c r="L485" s="25"/>
      <c r="M485" s="25"/>
      <c r="N485" s="25"/>
      <c r="O485" s="25"/>
      <c r="P485" s="25"/>
      <c r="Q485" s="25"/>
      <c r="R485" s="25"/>
      <c r="T485" s="25"/>
      <c r="U485" s="25"/>
      <c r="V485" s="25"/>
      <c r="W485" s="25"/>
      <c r="X485" s="25"/>
      <c r="Y485" s="25"/>
      <c r="Z485" s="25"/>
      <c r="AA485" s="25"/>
    </row>
    <row r="486" spans="1:35" x14ac:dyDescent="0.25">
      <c r="B486" s="25"/>
      <c r="C486" s="25"/>
      <c r="D486" s="25"/>
      <c r="E486" s="25"/>
      <c r="F486" s="25"/>
      <c r="G486" s="25"/>
      <c r="H486" s="25"/>
      <c r="I486" s="25"/>
      <c r="K486" s="25"/>
      <c r="L486" s="25"/>
      <c r="M486" s="25"/>
      <c r="N486" s="25"/>
      <c r="O486" s="25"/>
      <c r="P486" s="25"/>
      <c r="Q486" s="25"/>
      <c r="R486" s="25"/>
      <c r="T486" s="25"/>
      <c r="U486" s="25"/>
      <c r="V486" s="25"/>
      <c r="W486" s="25"/>
      <c r="X486" s="25"/>
      <c r="Y486" s="25"/>
      <c r="Z486" s="25"/>
      <c r="AA486" s="25"/>
    </row>
    <row r="487" spans="1:35" s="25" customFormat="1" x14ac:dyDescent="0.25"/>
    <row r="490" spans="1:35" x14ac:dyDescent="0.25">
      <c r="A490" s="12"/>
    </row>
    <row r="491" spans="1:35" x14ac:dyDescent="0.25">
      <c r="A491" s="12"/>
      <c r="B491" s="11"/>
      <c r="C491" s="11"/>
      <c r="D491" s="11"/>
      <c r="E491" s="11"/>
      <c r="F491" s="11"/>
      <c r="G491" s="11"/>
      <c r="H491" s="11"/>
      <c r="I491" s="11"/>
      <c r="K491" s="11"/>
      <c r="L491" s="11"/>
      <c r="M491" s="11"/>
      <c r="N491" s="11"/>
      <c r="O491" s="11"/>
      <c r="P491" s="11"/>
      <c r="Q491" s="11"/>
      <c r="R491" s="11"/>
      <c r="T491" s="11"/>
      <c r="U491" s="11"/>
      <c r="V491" s="11"/>
      <c r="W491" s="11"/>
      <c r="X491" s="11"/>
      <c r="Y491" s="11"/>
      <c r="Z491" s="11"/>
      <c r="AA491" s="11"/>
    </row>
    <row r="492" spans="1:35" x14ac:dyDescent="0.25">
      <c r="AC492" s="12"/>
      <c r="AD492" s="12"/>
      <c r="AE492" s="12"/>
      <c r="AG492" s="12"/>
      <c r="AH492" s="12"/>
      <c r="AI492" s="12"/>
    </row>
    <row r="493" spans="1:35" x14ac:dyDescent="0.25">
      <c r="A493" s="15"/>
    </row>
    <row r="494" spans="1:35" x14ac:dyDescent="0.25">
      <c r="A494" s="15"/>
    </row>
    <row r="495" spans="1:35" x14ac:dyDescent="0.25">
      <c r="B495" s="25"/>
      <c r="C495" s="25"/>
      <c r="D495" s="25"/>
      <c r="E495" s="25"/>
      <c r="F495" s="25"/>
      <c r="G495" s="25"/>
      <c r="H495" s="25"/>
      <c r="I495" s="25"/>
      <c r="K495" s="25"/>
      <c r="L495" s="25"/>
      <c r="M495" s="25"/>
      <c r="N495" s="25"/>
      <c r="O495" s="25"/>
      <c r="P495" s="25"/>
      <c r="Q495" s="25"/>
      <c r="R495" s="25"/>
      <c r="T495" s="25"/>
      <c r="U495" s="25"/>
      <c r="V495" s="25"/>
      <c r="W495" s="25"/>
      <c r="X495" s="25"/>
      <c r="Y495" s="25"/>
      <c r="Z495" s="25"/>
      <c r="AA495" s="25"/>
    </row>
    <row r="496" spans="1:35" x14ac:dyDescent="0.25">
      <c r="B496" s="25"/>
      <c r="C496" s="25"/>
      <c r="D496" s="25"/>
      <c r="E496" s="25"/>
      <c r="F496" s="25"/>
      <c r="G496" s="25"/>
      <c r="H496" s="25"/>
      <c r="I496" s="25"/>
      <c r="K496" s="25"/>
      <c r="L496" s="25"/>
      <c r="M496" s="25"/>
      <c r="N496" s="25"/>
      <c r="O496" s="25"/>
      <c r="P496" s="25"/>
      <c r="Q496" s="25"/>
      <c r="R496" s="25"/>
      <c r="T496" s="25"/>
      <c r="U496" s="25"/>
      <c r="V496" s="25"/>
      <c r="W496" s="25"/>
      <c r="X496" s="25"/>
      <c r="Y496" s="25"/>
      <c r="Z496" s="25"/>
      <c r="AA496" s="25"/>
    </row>
    <row r="497" spans="2:27" x14ac:dyDescent="0.25">
      <c r="B497" s="25"/>
      <c r="C497" s="25"/>
      <c r="D497" s="25"/>
      <c r="E497" s="25"/>
      <c r="F497" s="25"/>
      <c r="G497" s="25"/>
      <c r="H497" s="25"/>
      <c r="I497" s="25"/>
      <c r="K497" s="25"/>
      <c r="L497" s="25"/>
      <c r="M497" s="25"/>
      <c r="N497" s="25"/>
      <c r="O497" s="25"/>
      <c r="P497" s="25"/>
      <c r="Q497" s="25"/>
      <c r="R497" s="25"/>
      <c r="T497" s="25"/>
      <c r="U497" s="25"/>
      <c r="V497" s="25"/>
      <c r="W497" s="25"/>
      <c r="X497" s="25"/>
      <c r="Y497" s="25"/>
      <c r="Z497" s="25"/>
      <c r="AA497" s="25"/>
    </row>
    <row r="498" spans="2:27" x14ac:dyDescent="0.25">
      <c r="B498" s="25"/>
      <c r="C498" s="25"/>
      <c r="D498" s="25"/>
      <c r="E498" s="25"/>
      <c r="F498" s="25"/>
      <c r="G498" s="25"/>
      <c r="H498" s="25"/>
      <c r="I498" s="25"/>
      <c r="K498" s="25"/>
      <c r="L498" s="25"/>
      <c r="M498" s="25"/>
      <c r="N498" s="25"/>
      <c r="O498" s="25"/>
      <c r="P498" s="25"/>
      <c r="Q498" s="25"/>
      <c r="R498" s="25"/>
      <c r="T498" s="25"/>
      <c r="U498" s="25"/>
      <c r="V498" s="25"/>
      <c r="W498" s="25"/>
      <c r="X498" s="25"/>
      <c r="Y498" s="25"/>
      <c r="Z498" s="25"/>
      <c r="AA498" s="25"/>
    </row>
    <row r="499" spans="2:27" x14ac:dyDescent="0.25">
      <c r="B499" s="25"/>
      <c r="C499" s="25"/>
      <c r="D499" s="25"/>
      <c r="E499" s="25"/>
      <c r="F499" s="25"/>
      <c r="G499" s="25"/>
      <c r="H499" s="25"/>
      <c r="I499" s="25"/>
      <c r="K499" s="25"/>
      <c r="L499" s="25"/>
      <c r="M499" s="25"/>
      <c r="N499" s="25"/>
      <c r="O499" s="25"/>
      <c r="P499" s="25"/>
      <c r="Q499" s="25"/>
      <c r="R499" s="25"/>
      <c r="T499" s="25"/>
      <c r="U499" s="25"/>
      <c r="V499" s="25"/>
      <c r="W499" s="25"/>
      <c r="X499" s="25"/>
      <c r="Y499" s="25"/>
      <c r="Z499" s="25"/>
      <c r="AA499" s="25"/>
    </row>
    <row r="500" spans="2:27" x14ac:dyDescent="0.25">
      <c r="B500" s="25"/>
      <c r="C500" s="25"/>
      <c r="D500" s="25"/>
      <c r="E500" s="25"/>
      <c r="F500" s="25"/>
      <c r="G500" s="25"/>
      <c r="H500" s="25"/>
      <c r="I500" s="25"/>
      <c r="K500" s="25"/>
      <c r="L500" s="25"/>
      <c r="M500" s="25"/>
      <c r="N500" s="25"/>
      <c r="O500" s="25"/>
      <c r="P500" s="25"/>
      <c r="Q500" s="25"/>
      <c r="R500" s="25"/>
      <c r="T500" s="25"/>
      <c r="U500" s="25"/>
      <c r="V500" s="25"/>
      <c r="W500" s="25"/>
      <c r="X500" s="25"/>
      <c r="Y500" s="25"/>
      <c r="Z500" s="25"/>
      <c r="AA500" s="25"/>
    </row>
    <row r="501" spans="2:27" x14ac:dyDescent="0.25">
      <c r="B501" s="25"/>
      <c r="C501" s="25"/>
      <c r="D501" s="25"/>
      <c r="E501" s="25"/>
      <c r="F501" s="25"/>
      <c r="G501" s="25"/>
      <c r="H501" s="25"/>
      <c r="I501" s="25"/>
      <c r="K501" s="25"/>
      <c r="L501" s="25"/>
      <c r="M501" s="25"/>
      <c r="N501" s="25"/>
      <c r="O501" s="25"/>
      <c r="P501" s="25"/>
      <c r="Q501" s="25"/>
      <c r="R501" s="25"/>
      <c r="T501" s="25"/>
      <c r="U501" s="25"/>
      <c r="V501" s="25"/>
      <c r="W501" s="25"/>
      <c r="X501" s="25"/>
      <c r="Y501" s="25"/>
      <c r="Z501" s="25"/>
      <c r="AA501" s="25"/>
    </row>
    <row r="502" spans="2:27" x14ac:dyDescent="0.25">
      <c r="B502" s="25"/>
      <c r="C502" s="25"/>
      <c r="D502" s="25"/>
      <c r="E502" s="25"/>
      <c r="F502" s="25"/>
      <c r="G502" s="25"/>
      <c r="H502" s="25"/>
      <c r="I502" s="25"/>
      <c r="K502" s="25"/>
      <c r="L502" s="25"/>
      <c r="M502" s="25"/>
      <c r="N502" s="25"/>
      <c r="O502" s="25"/>
      <c r="P502" s="25"/>
      <c r="Q502" s="25"/>
      <c r="R502" s="25"/>
      <c r="T502" s="25"/>
      <c r="U502" s="25"/>
      <c r="V502" s="25"/>
      <c r="W502" s="25"/>
      <c r="X502" s="25"/>
      <c r="Y502" s="25"/>
      <c r="Z502" s="25"/>
      <c r="AA502" s="25"/>
    </row>
    <row r="503" spans="2:27" x14ac:dyDescent="0.25">
      <c r="B503" s="25"/>
      <c r="C503" s="25"/>
      <c r="D503" s="25"/>
      <c r="E503" s="25"/>
      <c r="F503" s="25"/>
      <c r="G503" s="25"/>
      <c r="H503" s="25"/>
      <c r="I503" s="25"/>
      <c r="K503" s="25"/>
      <c r="L503" s="25"/>
      <c r="M503" s="25"/>
      <c r="N503" s="25"/>
      <c r="O503" s="25"/>
      <c r="P503" s="25"/>
      <c r="Q503" s="25"/>
      <c r="R503" s="25"/>
      <c r="T503" s="25"/>
      <c r="U503" s="25"/>
      <c r="V503" s="25"/>
      <c r="W503" s="25"/>
      <c r="X503" s="25"/>
      <c r="Y503" s="25"/>
      <c r="Z503" s="25"/>
      <c r="AA503" s="25"/>
    </row>
    <row r="504" spans="2:27" x14ac:dyDescent="0.25">
      <c r="B504" s="25"/>
      <c r="C504" s="25"/>
      <c r="D504" s="25"/>
      <c r="E504" s="25"/>
      <c r="F504" s="25"/>
      <c r="G504" s="25"/>
      <c r="H504" s="25"/>
      <c r="I504" s="25"/>
      <c r="K504" s="25"/>
      <c r="L504" s="25"/>
      <c r="M504" s="25"/>
      <c r="N504" s="25"/>
      <c r="O504" s="25"/>
      <c r="P504" s="25"/>
      <c r="Q504" s="25"/>
      <c r="R504" s="25"/>
      <c r="T504" s="25"/>
      <c r="U504" s="25"/>
      <c r="V504" s="25"/>
      <c r="W504" s="25"/>
      <c r="X504" s="25"/>
      <c r="Y504" s="25"/>
      <c r="Z504" s="25"/>
      <c r="AA504" s="25"/>
    </row>
    <row r="505" spans="2:27" x14ac:dyDescent="0.25">
      <c r="B505" s="25"/>
      <c r="C505" s="25"/>
      <c r="D505" s="25"/>
      <c r="E505" s="25"/>
      <c r="F505" s="25"/>
      <c r="G505" s="25"/>
      <c r="H505" s="25"/>
      <c r="I505" s="25"/>
      <c r="K505" s="25"/>
      <c r="L505" s="25"/>
      <c r="M505" s="25"/>
      <c r="N505" s="25"/>
      <c r="O505" s="25"/>
      <c r="P505" s="25"/>
      <c r="Q505" s="25"/>
      <c r="R505" s="25"/>
      <c r="T505" s="25"/>
      <c r="U505" s="25"/>
      <c r="V505" s="25"/>
      <c r="W505" s="25"/>
      <c r="X505" s="25"/>
      <c r="Y505" s="25"/>
      <c r="Z505" s="25"/>
      <c r="AA505" s="25"/>
    </row>
    <row r="506" spans="2:27" x14ac:dyDescent="0.25">
      <c r="B506" s="25"/>
      <c r="C506" s="25"/>
      <c r="D506" s="25"/>
      <c r="E506" s="25"/>
      <c r="F506" s="25"/>
      <c r="G506" s="25"/>
      <c r="H506" s="25"/>
      <c r="I506" s="25"/>
      <c r="K506" s="25"/>
      <c r="L506" s="25"/>
      <c r="M506" s="25"/>
      <c r="N506" s="25"/>
      <c r="O506" s="25"/>
      <c r="P506" s="25"/>
      <c r="Q506" s="25"/>
      <c r="R506" s="25"/>
      <c r="T506" s="25"/>
      <c r="U506" s="25"/>
      <c r="V506" s="25"/>
      <c r="W506" s="25"/>
      <c r="X506" s="25"/>
      <c r="Y506" s="25"/>
      <c r="Z506" s="25"/>
      <c r="AA506" s="25"/>
    </row>
    <row r="507" spans="2:27" x14ac:dyDescent="0.25">
      <c r="B507" s="25"/>
      <c r="C507" s="25"/>
      <c r="D507" s="25"/>
      <c r="E507" s="25"/>
      <c r="F507" s="25"/>
      <c r="G507" s="25"/>
      <c r="H507" s="25"/>
      <c r="I507" s="25"/>
      <c r="K507" s="25"/>
      <c r="L507" s="25"/>
      <c r="M507" s="25"/>
      <c r="N507" s="25"/>
      <c r="O507" s="25"/>
      <c r="P507" s="25"/>
      <c r="Q507" s="25"/>
      <c r="R507" s="25"/>
      <c r="T507" s="25"/>
      <c r="U507" s="25"/>
      <c r="V507" s="25"/>
      <c r="W507" s="25"/>
      <c r="X507" s="25"/>
      <c r="Y507" s="25"/>
      <c r="Z507" s="25"/>
      <c r="AA507" s="25"/>
    </row>
    <row r="508" spans="2:27" x14ac:dyDescent="0.25">
      <c r="B508" s="25"/>
      <c r="C508" s="25"/>
      <c r="D508" s="25"/>
      <c r="E508" s="25"/>
      <c r="F508" s="25"/>
      <c r="G508" s="25"/>
      <c r="H508" s="25"/>
      <c r="I508" s="25"/>
      <c r="K508" s="25"/>
      <c r="L508" s="25"/>
      <c r="M508" s="25"/>
      <c r="N508" s="25"/>
      <c r="O508" s="25"/>
      <c r="P508" s="25"/>
      <c r="Q508" s="25"/>
      <c r="R508" s="25"/>
      <c r="T508" s="25"/>
      <c r="U508" s="25"/>
      <c r="V508" s="25"/>
      <c r="W508" s="25"/>
      <c r="X508" s="25"/>
      <c r="Y508" s="25"/>
      <c r="Z508" s="25"/>
      <c r="AA508" s="25"/>
    </row>
    <row r="509" spans="2:27" x14ac:dyDescent="0.25">
      <c r="B509" s="25"/>
      <c r="C509" s="25"/>
      <c r="D509" s="25"/>
      <c r="E509" s="25"/>
      <c r="F509" s="25"/>
      <c r="G509" s="25"/>
      <c r="H509" s="25"/>
      <c r="I509" s="25"/>
      <c r="K509" s="25"/>
      <c r="L509" s="25"/>
      <c r="M509" s="25"/>
      <c r="N509" s="25"/>
      <c r="O509" s="25"/>
      <c r="P509" s="25"/>
      <c r="Q509" s="25"/>
      <c r="R509" s="25"/>
      <c r="T509" s="25"/>
      <c r="U509" s="25"/>
      <c r="V509" s="25"/>
      <c r="W509" s="25"/>
      <c r="X509" s="25"/>
      <c r="Y509" s="25"/>
      <c r="Z509" s="25"/>
      <c r="AA509" s="25"/>
    </row>
    <row r="510" spans="2:27" x14ac:dyDescent="0.25">
      <c r="B510" s="25"/>
      <c r="C510" s="25"/>
      <c r="D510" s="25"/>
      <c r="E510" s="25"/>
      <c r="F510" s="25"/>
      <c r="G510" s="25"/>
      <c r="H510" s="25"/>
      <c r="I510" s="25"/>
      <c r="K510" s="25"/>
      <c r="L510" s="25"/>
      <c r="M510" s="25"/>
      <c r="N510" s="25"/>
      <c r="O510" s="25"/>
      <c r="P510" s="25"/>
      <c r="Q510" s="25"/>
      <c r="R510" s="25"/>
      <c r="T510" s="25"/>
      <c r="U510" s="25"/>
      <c r="V510" s="25"/>
      <c r="W510" s="25"/>
      <c r="X510" s="25"/>
      <c r="Y510" s="25"/>
      <c r="Z510" s="25"/>
      <c r="AA510" s="25"/>
    </row>
    <row r="511" spans="2:27" x14ac:dyDescent="0.25">
      <c r="B511" s="25"/>
      <c r="C511" s="25"/>
      <c r="D511" s="25"/>
      <c r="E511" s="25"/>
      <c r="F511" s="25"/>
      <c r="G511" s="25"/>
      <c r="H511" s="25"/>
      <c r="I511" s="25"/>
      <c r="K511" s="25"/>
      <c r="L511" s="25"/>
      <c r="M511" s="25"/>
      <c r="N511" s="25"/>
      <c r="O511" s="25"/>
      <c r="P511" s="25"/>
      <c r="Q511" s="25"/>
      <c r="R511" s="25"/>
      <c r="T511" s="25"/>
      <c r="U511" s="25"/>
      <c r="V511" s="25"/>
      <c r="W511" s="25"/>
      <c r="X511" s="25"/>
      <c r="Y511" s="25"/>
      <c r="Z511" s="25"/>
      <c r="AA511" s="25"/>
    </row>
    <row r="512" spans="2:27" x14ac:dyDescent="0.25">
      <c r="B512" s="25"/>
      <c r="C512" s="25"/>
      <c r="D512" s="25"/>
      <c r="E512" s="25"/>
      <c r="F512" s="25"/>
      <c r="G512" s="25"/>
      <c r="H512" s="25"/>
      <c r="I512" s="25"/>
      <c r="K512" s="25"/>
      <c r="L512" s="25"/>
      <c r="M512" s="25"/>
      <c r="N512" s="25"/>
      <c r="O512" s="25"/>
      <c r="P512" s="25"/>
      <c r="Q512" s="25"/>
      <c r="R512" s="25"/>
      <c r="T512" s="25"/>
      <c r="U512" s="25"/>
      <c r="V512" s="25"/>
      <c r="W512" s="25"/>
      <c r="X512" s="25"/>
      <c r="Y512" s="25"/>
      <c r="Z512" s="25"/>
      <c r="AA512" s="25"/>
    </row>
    <row r="513" spans="1:35" x14ac:dyDescent="0.25">
      <c r="B513" s="25"/>
      <c r="C513" s="25"/>
      <c r="D513" s="25"/>
      <c r="E513" s="25"/>
      <c r="F513" s="25"/>
      <c r="G513" s="25"/>
      <c r="H513" s="25"/>
      <c r="I513" s="25"/>
      <c r="K513" s="25"/>
      <c r="L513" s="25"/>
      <c r="M513" s="25"/>
      <c r="N513" s="25"/>
      <c r="O513" s="25"/>
      <c r="P513" s="25"/>
      <c r="Q513" s="25"/>
      <c r="R513" s="25"/>
      <c r="T513" s="25"/>
      <c r="U513" s="25"/>
      <c r="V513" s="25"/>
      <c r="W513" s="25"/>
      <c r="X513" s="25"/>
      <c r="Y513" s="25"/>
      <c r="Z513" s="25"/>
      <c r="AA513" s="25"/>
    </row>
    <row r="514" spans="1:35" x14ac:dyDescent="0.25">
      <c r="B514" s="25"/>
      <c r="C514" s="25"/>
      <c r="D514" s="25"/>
      <c r="E514" s="25"/>
      <c r="F514" s="25"/>
      <c r="G514" s="25"/>
      <c r="H514" s="25"/>
      <c r="I514" s="25"/>
      <c r="K514" s="25"/>
      <c r="L514" s="25"/>
      <c r="M514" s="25"/>
      <c r="N514" s="25"/>
      <c r="O514" s="25"/>
      <c r="P514" s="25"/>
      <c r="Q514" s="25"/>
      <c r="R514" s="25"/>
      <c r="T514" s="25"/>
      <c r="U514" s="25"/>
      <c r="V514" s="25"/>
      <c r="W514" s="25"/>
      <c r="X514" s="25"/>
      <c r="Y514" s="25"/>
      <c r="Z514" s="25"/>
      <c r="AA514" s="25"/>
    </row>
    <row r="515" spans="1:35" x14ac:dyDescent="0.25">
      <c r="B515" s="25"/>
      <c r="C515" s="25"/>
      <c r="D515" s="25"/>
      <c r="E515" s="25"/>
      <c r="F515" s="25"/>
      <c r="G515" s="25"/>
      <c r="H515" s="25"/>
      <c r="I515" s="25"/>
      <c r="K515" s="25"/>
      <c r="L515" s="25"/>
      <c r="M515" s="25"/>
      <c r="N515" s="25"/>
      <c r="O515" s="25"/>
      <c r="P515" s="25"/>
      <c r="Q515" s="25"/>
      <c r="R515" s="25"/>
      <c r="T515" s="25"/>
      <c r="U515" s="25"/>
      <c r="V515" s="25"/>
      <c r="W515" s="25"/>
      <c r="X515" s="25"/>
      <c r="Y515" s="25"/>
      <c r="Z515" s="25"/>
      <c r="AA515" s="25"/>
    </row>
    <row r="516" spans="1:35" s="25" customFormat="1" x14ac:dyDescent="0.25"/>
    <row r="519" spans="1:35" x14ac:dyDescent="0.25">
      <c r="A519" s="12"/>
    </row>
    <row r="520" spans="1:35" x14ac:dyDescent="0.25">
      <c r="A520" s="12"/>
      <c r="B520" s="11"/>
      <c r="C520" s="11"/>
      <c r="D520" s="11"/>
      <c r="E520" s="11"/>
      <c r="F520" s="11"/>
      <c r="G520" s="11"/>
      <c r="H520" s="11"/>
      <c r="I520" s="11"/>
      <c r="K520" s="11"/>
      <c r="L520" s="11"/>
      <c r="M520" s="11"/>
      <c r="N520" s="11"/>
      <c r="O520" s="11"/>
      <c r="P520" s="11"/>
      <c r="Q520" s="11"/>
      <c r="R520" s="11"/>
      <c r="T520" s="11"/>
      <c r="U520" s="11"/>
      <c r="V520" s="11"/>
      <c r="W520" s="11"/>
      <c r="X520" s="11"/>
      <c r="Y520" s="11"/>
      <c r="Z520" s="11"/>
      <c r="AA520" s="11"/>
    </row>
    <row r="521" spans="1:35" x14ac:dyDescent="0.25">
      <c r="AC521" s="12"/>
      <c r="AD521" s="12"/>
      <c r="AE521" s="12"/>
      <c r="AG521" s="12"/>
      <c r="AH521" s="12"/>
      <c r="AI521" s="12"/>
    </row>
    <row r="522" spans="1:35" x14ac:dyDescent="0.25">
      <c r="A522" s="15"/>
    </row>
    <row r="523" spans="1:35" x14ac:dyDescent="0.25">
      <c r="A523" s="15"/>
    </row>
    <row r="524" spans="1:35" x14ac:dyDescent="0.25">
      <c r="B524" s="25"/>
      <c r="C524" s="25"/>
      <c r="D524" s="25"/>
      <c r="E524" s="25"/>
      <c r="F524" s="25"/>
      <c r="G524" s="25"/>
      <c r="H524" s="25"/>
      <c r="I524" s="25"/>
      <c r="K524" s="25"/>
      <c r="L524" s="25"/>
      <c r="M524" s="25"/>
      <c r="N524" s="25"/>
      <c r="O524" s="25"/>
      <c r="P524" s="25"/>
      <c r="Q524" s="25"/>
      <c r="R524" s="25"/>
      <c r="T524" s="25"/>
      <c r="U524" s="25"/>
      <c r="V524" s="25"/>
      <c r="W524" s="25"/>
      <c r="X524" s="25"/>
      <c r="Y524" s="25"/>
      <c r="Z524" s="25"/>
      <c r="AA524" s="25"/>
    </row>
    <row r="525" spans="1:35" x14ac:dyDescent="0.25">
      <c r="B525" s="25"/>
      <c r="C525" s="25"/>
      <c r="D525" s="25"/>
      <c r="E525" s="25"/>
      <c r="F525" s="25"/>
      <c r="G525" s="25"/>
      <c r="H525" s="25"/>
      <c r="I525" s="25"/>
      <c r="K525" s="25"/>
      <c r="L525" s="25"/>
      <c r="M525" s="25"/>
      <c r="N525" s="25"/>
      <c r="O525" s="25"/>
      <c r="P525" s="25"/>
      <c r="Q525" s="25"/>
      <c r="R525" s="25"/>
      <c r="T525" s="25"/>
      <c r="U525" s="25"/>
      <c r="V525" s="25"/>
      <c r="W525" s="25"/>
      <c r="X525" s="25"/>
      <c r="Y525" s="25"/>
      <c r="Z525" s="25"/>
      <c r="AA525" s="25"/>
    </row>
    <row r="526" spans="1:35" x14ac:dyDescent="0.25">
      <c r="B526" s="25"/>
      <c r="C526" s="25"/>
      <c r="D526" s="25"/>
      <c r="E526" s="25"/>
      <c r="F526" s="25"/>
      <c r="G526" s="25"/>
      <c r="H526" s="25"/>
      <c r="I526" s="25"/>
      <c r="K526" s="25"/>
      <c r="L526" s="25"/>
      <c r="M526" s="25"/>
      <c r="N526" s="25"/>
      <c r="O526" s="25"/>
      <c r="P526" s="25"/>
      <c r="Q526" s="25"/>
      <c r="R526" s="25"/>
      <c r="T526" s="25"/>
      <c r="U526" s="25"/>
      <c r="V526" s="25"/>
      <c r="W526" s="25"/>
      <c r="X526" s="25"/>
      <c r="Y526" s="25"/>
      <c r="Z526" s="25"/>
      <c r="AA526" s="25"/>
    </row>
    <row r="527" spans="1:35" x14ac:dyDescent="0.25">
      <c r="B527" s="25"/>
      <c r="C527" s="25"/>
      <c r="D527" s="25"/>
      <c r="E527" s="25"/>
      <c r="F527" s="25"/>
      <c r="G527" s="25"/>
      <c r="H527" s="25"/>
      <c r="I527" s="25"/>
      <c r="K527" s="25"/>
      <c r="L527" s="25"/>
      <c r="M527" s="25"/>
      <c r="N527" s="25"/>
      <c r="O527" s="25"/>
      <c r="P527" s="25"/>
      <c r="Q527" s="25"/>
      <c r="R527" s="25"/>
      <c r="T527" s="25"/>
      <c r="U527" s="25"/>
      <c r="V527" s="25"/>
      <c r="W527" s="25"/>
      <c r="X527" s="25"/>
      <c r="Y527" s="25"/>
      <c r="Z527" s="25"/>
      <c r="AA527" s="25"/>
    </row>
    <row r="528" spans="1:35" x14ac:dyDescent="0.25">
      <c r="B528" s="25"/>
      <c r="C528" s="25"/>
      <c r="D528" s="25"/>
      <c r="E528" s="25"/>
      <c r="F528" s="25"/>
      <c r="G528" s="25"/>
      <c r="H528" s="25"/>
      <c r="I528" s="25"/>
      <c r="K528" s="25"/>
      <c r="L528" s="25"/>
      <c r="M528" s="25"/>
      <c r="N528" s="25"/>
      <c r="O528" s="25"/>
      <c r="P528" s="25"/>
      <c r="Q528" s="25"/>
      <c r="R528" s="25"/>
      <c r="T528" s="25"/>
      <c r="U528" s="25"/>
      <c r="V528" s="25"/>
      <c r="W528" s="25"/>
      <c r="X528" s="25"/>
      <c r="Y528" s="25"/>
      <c r="Z528" s="25"/>
      <c r="AA528" s="25"/>
    </row>
    <row r="529" spans="2:27" x14ac:dyDescent="0.25">
      <c r="B529" s="25"/>
      <c r="C529" s="25"/>
      <c r="D529" s="25"/>
      <c r="E529" s="25"/>
      <c r="F529" s="25"/>
      <c r="G529" s="25"/>
      <c r="H529" s="25"/>
      <c r="I529" s="25"/>
      <c r="K529" s="25"/>
      <c r="L529" s="25"/>
      <c r="M529" s="25"/>
      <c r="N529" s="25"/>
      <c r="O529" s="25"/>
      <c r="P529" s="25"/>
      <c r="Q529" s="25"/>
      <c r="R529" s="25"/>
      <c r="T529" s="25"/>
      <c r="U529" s="25"/>
      <c r="V529" s="25"/>
      <c r="W529" s="25"/>
      <c r="X529" s="25"/>
      <c r="Y529" s="25"/>
      <c r="Z529" s="25"/>
      <c r="AA529" s="25"/>
    </row>
    <row r="530" spans="2:27" x14ac:dyDescent="0.25">
      <c r="B530" s="25"/>
      <c r="C530" s="25"/>
      <c r="D530" s="25"/>
      <c r="E530" s="25"/>
      <c r="F530" s="25"/>
      <c r="G530" s="25"/>
      <c r="H530" s="25"/>
      <c r="I530" s="25"/>
      <c r="K530" s="25"/>
      <c r="L530" s="25"/>
      <c r="M530" s="25"/>
      <c r="N530" s="25"/>
      <c r="O530" s="25"/>
      <c r="P530" s="25"/>
      <c r="Q530" s="25"/>
      <c r="R530" s="25"/>
      <c r="T530" s="25"/>
      <c r="U530" s="25"/>
      <c r="V530" s="25"/>
      <c r="W530" s="25"/>
      <c r="X530" s="25"/>
      <c r="Y530" s="25"/>
      <c r="Z530" s="25"/>
      <c r="AA530" s="25"/>
    </row>
    <row r="531" spans="2:27" x14ac:dyDescent="0.25">
      <c r="B531" s="25"/>
      <c r="C531" s="25"/>
      <c r="D531" s="25"/>
      <c r="E531" s="25"/>
      <c r="F531" s="25"/>
      <c r="G531" s="25"/>
      <c r="H531" s="25"/>
      <c r="I531" s="25"/>
      <c r="K531" s="25"/>
      <c r="L531" s="25"/>
      <c r="M531" s="25"/>
      <c r="N531" s="25"/>
      <c r="O531" s="25"/>
      <c r="P531" s="25"/>
      <c r="Q531" s="25"/>
      <c r="R531" s="25"/>
      <c r="T531" s="25"/>
      <c r="U531" s="25"/>
      <c r="V531" s="25"/>
      <c r="W531" s="25"/>
      <c r="X531" s="25"/>
      <c r="Y531" s="25"/>
      <c r="Z531" s="25"/>
      <c r="AA531" s="25"/>
    </row>
    <row r="532" spans="2:27" x14ac:dyDescent="0.25">
      <c r="B532" s="25"/>
      <c r="C532" s="25"/>
      <c r="D532" s="25"/>
      <c r="E532" s="25"/>
      <c r="F532" s="25"/>
      <c r="G532" s="25"/>
      <c r="H532" s="25"/>
      <c r="I532" s="25"/>
      <c r="K532" s="25"/>
      <c r="L532" s="25"/>
      <c r="M532" s="25"/>
      <c r="N532" s="25"/>
      <c r="O532" s="25"/>
      <c r="P532" s="25"/>
      <c r="Q532" s="25"/>
      <c r="R532" s="25"/>
      <c r="T532" s="25"/>
      <c r="U532" s="25"/>
      <c r="V532" s="25"/>
      <c r="W532" s="25"/>
      <c r="X532" s="25"/>
      <c r="Y532" s="25"/>
      <c r="Z532" s="25"/>
      <c r="AA532" s="25"/>
    </row>
    <row r="533" spans="2:27" x14ac:dyDescent="0.25">
      <c r="B533" s="25"/>
      <c r="C533" s="25"/>
      <c r="D533" s="25"/>
      <c r="E533" s="25"/>
      <c r="F533" s="25"/>
      <c r="G533" s="25"/>
      <c r="H533" s="25"/>
      <c r="I533" s="25"/>
      <c r="K533" s="25"/>
      <c r="L533" s="25"/>
      <c r="M533" s="25"/>
      <c r="N533" s="25"/>
      <c r="O533" s="25"/>
      <c r="P533" s="25"/>
      <c r="Q533" s="25"/>
      <c r="R533" s="25"/>
      <c r="T533" s="25"/>
      <c r="U533" s="25"/>
      <c r="V533" s="25"/>
      <c r="W533" s="25"/>
      <c r="X533" s="25"/>
      <c r="Y533" s="25"/>
      <c r="Z533" s="25"/>
      <c r="AA533" s="25"/>
    </row>
    <row r="534" spans="2:27" x14ac:dyDescent="0.25">
      <c r="B534" s="25"/>
      <c r="C534" s="25"/>
      <c r="D534" s="25"/>
      <c r="E534" s="25"/>
      <c r="F534" s="25"/>
      <c r="G534" s="25"/>
      <c r="H534" s="25"/>
      <c r="I534" s="25"/>
      <c r="K534" s="25"/>
      <c r="L534" s="25"/>
      <c r="M534" s="25"/>
      <c r="N534" s="25"/>
      <c r="O534" s="25"/>
      <c r="P534" s="25"/>
      <c r="Q534" s="25"/>
      <c r="R534" s="25"/>
      <c r="T534" s="25"/>
      <c r="U534" s="25"/>
      <c r="V534" s="25"/>
      <c r="W534" s="25"/>
      <c r="X534" s="25"/>
      <c r="Y534" s="25"/>
      <c r="Z534" s="25"/>
      <c r="AA534" s="25"/>
    </row>
    <row r="535" spans="2:27" x14ac:dyDescent="0.25">
      <c r="B535" s="25"/>
      <c r="C535" s="25"/>
      <c r="D535" s="25"/>
      <c r="E535" s="25"/>
      <c r="F535" s="25"/>
      <c r="G535" s="25"/>
      <c r="H535" s="25"/>
      <c r="I535" s="25"/>
      <c r="K535" s="25"/>
      <c r="L535" s="25"/>
      <c r="M535" s="25"/>
      <c r="N535" s="25"/>
      <c r="O535" s="25"/>
      <c r="P535" s="25"/>
      <c r="Q535" s="25"/>
      <c r="R535" s="25"/>
      <c r="T535" s="25"/>
      <c r="U535" s="25"/>
      <c r="V535" s="25"/>
      <c r="W535" s="25"/>
      <c r="X535" s="25"/>
      <c r="Y535" s="25"/>
      <c r="Z535" s="25"/>
      <c r="AA535" s="25"/>
    </row>
    <row r="536" spans="2:27" x14ac:dyDescent="0.25">
      <c r="B536" s="25"/>
      <c r="C536" s="25"/>
      <c r="D536" s="25"/>
      <c r="E536" s="25"/>
      <c r="F536" s="25"/>
      <c r="G536" s="25"/>
      <c r="H536" s="25"/>
      <c r="I536" s="25"/>
      <c r="K536" s="25"/>
      <c r="L536" s="25"/>
      <c r="M536" s="25"/>
      <c r="N536" s="25"/>
      <c r="O536" s="25"/>
      <c r="P536" s="25"/>
      <c r="Q536" s="25"/>
      <c r="R536" s="25"/>
      <c r="T536" s="25"/>
      <c r="U536" s="25"/>
      <c r="V536" s="25"/>
      <c r="W536" s="25"/>
      <c r="X536" s="25"/>
      <c r="Y536" s="25"/>
      <c r="Z536" s="25"/>
      <c r="AA536" s="25"/>
    </row>
    <row r="537" spans="2:27" x14ac:dyDescent="0.25">
      <c r="B537" s="25"/>
      <c r="C537" s="25"/>
      <c r="D537" s="25"/>
      <c r="E537" s="25"/>
      <c r="F537" s="25"/>
      <c r="G537" s="25"/>
      <c r="H537" s="25"/>
      <c r="I537" s="25"/>
      <c r="K537" s="25"/>
      <c r="L537" s="25"/>
      <c r="M537" s="25"/>
      <c r="N537" s="25"/>
      <c r="O537" s="25"/>
      <c r="P537" s="25"/>
      <c r="Q537" s="25"/>
      <c r="R537" s="25"/>
      <c r="T537" s="25"/>
      <c r="U537" s="25"/>
      <c r="V537" s="25"/>
      <c r="W537" s="25"/>
      <c r="X537" s="25"/>
      <c r="Y537" s="25"/>
      <c r="Z537" s="25"/>
      <c r="AA537" s="25"/>
    </row>
    <row r="538" spans="2:27" x14ac:dyDescent="0.25">
      <c r="B538" s="25"/>
      <c r="C538" s="25"/>
      <c r="D538" s="25"/>
      <c r="E538" s="25"/>
      <c r="F538" s="25"/>
      <c r="G538" s="25"/>
      <c r="H538" s="25"/>
      <c r="I538" s="25"/>
      <c r="K538" s="25"/>
      <c r="L538" s="25"/>
      <c r="M538" s="25"/>
      <c r="N538" s="25"/>
      <c r="O538" s="25"/>
      <c r="P538" s="25"/>
      <c r="Q538" s="25"/>
      <c r="R538" s="25"/>
      <c r="T538" s="25"/>
      <c r="U538" s="25"/>
      <c r="V538" s="25"/>
      <c r="W538" s="25"/>
      <c r="X538" s="25"/>
      <c r="Y538" s="25"/>
      <c r="Z538" s="25"/>
      <c r="AA538" s="25"/>
    </row>
    <row r="539" spans="2:27" x14ac:dyDescent="0.25">
      <c r="B539" s="25"/>
      <c r="C539" s="25"/>
      <c r="D539" s="25"/>
      <c r="E539" s="25"/>
      <c r="F539" s="25"/>
      <c r="G539" s="25"/>
      <c r="H539" s="25"/>
      <c r="I539" s="25"/>
      <c r="K539" s="25"/>
      <c r="L539" s="25"/>
      <c r="M539" s="25"/>
      <c r="N539" s="25"/>
      <c r="O539" s="25"/>
      <c r="P539" s="25"/>
      <c r="Q539" s="25"/>
      <c r="R539" s="25"/>
      <c r="T539" s="25"/>
      <c r="U539" s="25"/>
      <c r="V539" s="25"/>
      <c r="W539" s="25"/>
      <c r="X539" s="25"/>
      <c r="Y539" s="25"/>
      <c r="Z539" s="25"/>
      <c r="AA539" s="25"/>
    </row>
    <row r="540" spans="2:27" x14ac:dyDescent="0.25">
      <c r="B540" s="25"/>
      <c r="C540" s="25"/>
      <c r="D540" s="25"/>
      <c r="E540" s="25"/>
      <c r="F540" s="25"/>
      <c r="G540" s="25"/>
      <c r="H540" s="25"/>
      <c r="I540" s="25"/>
      <c r="K540" s="25"/>
      <c r="L540" s="25"/>
      <c r="M540" s="25"/>
      <c r="N540" s="25"/>
      <c r="O540" s="25"/>
      <c r="P540" s="25"/>
      <c r="Q540" s="25"/>
      <c r="R540" s="25"/>
      <c r="T540" s="25"/>
      <c r="U540" s="25"/>
      <c r="V540" s="25"/>
      <c r="W540" s="25"/>
      <c r="X540" s="25"/>
      <c r="Y540" s="25"/>
      <c r="Z540" s="25"/>
      <c r="AA540" s="25"/>
    </row>
    <row r="541" spans="2:27" x14ac:dyDescent="0.25">
      <c r="B541" s="25"/>
      <c r="C541" s="25"/>
      <c r="D541" s="25"/>
      <c r="E541" s="25"/>
      <c r="F541" s="25"/>
      <c r="G541" s="25"/>
      <c r="H541" s="25"/>
      <c r="I541" s="25"/>
      <c r="K541" s="25"/>
      <c r="L541" s="25"/>
      <c r="M541" s="25"/>
      <c r="N541" s="25"/>
      <c r="O541" s="25"/>
      <c r="P541" s="25"/>
      <c r="Q541" s="25"/>
      <c r="R541" s="25"/>
      <c r="T541" s="25"/>
      <c r="U541" s="25"/>
      <c r="V541" s="25"/>
      <c r="W541" s="25"/>
      <c r="X541" s="25"/>
      <c r="Y541" s="25"/>
      <c r="Z541" s="25"/>
      <c r="AA541" s="25"/>
    </row>
    <row r="542" spans="2:27" x14ac:dyDescent="0.25">
      <c r="B542" s="25"/>
      <c r="C542" s="25"/>
      <c r="D542" s="25"/>
      <c r="E542" s="25"/>
      <c r="F542" s="25"/>
      <c r="G542" s="25"/>
      <c r="H542" s="25"/>
      <c r="I542" s="25"/>
      <c r="K542" s="25"/>
      <c r="L542" s="25"/>
      <c r="M542" s="25"/>
      <c r="N542" s="25"/>
      <c r="O542" s="25"/>
      <c r="P542" s="25"/>
      <c r="Q542" s="25"/>
      <c r="R542" s="25"/>
      <c r="T542" s="25"/>
      <c r="U542" s="25"/>
      <c r="V542" s="25"/>
      <c r="W542" s="25"/>
      <c r="X542" s="25"/>
      <c r="Y542" s="25"/>
      <c r="Z542" s="25"/>
      <c r="AA542" s="25"/>
    </row>
    <row r="543" spans="2:27" x14ac:dyDescent="0.25">
      <c r="B543" s="25"/>
      <c r="C543" s="25"/>
      <c r="D543" s="25"/>
      <c r="E543" s="25"/>
      <c r="F543" s="25"/>
      <c r="G543" s="25"/>
      <c r="H543" s="25"/>
      <c r="I543" s="25"/>
      <c r="K543" s="25"/>
      <c r="L543" s="25"/>
      <c r="M543" s="25"/>
      <c r="N543" s="25"/>
      <c r="O543" s="25"/>
      <c r="P543" s="25"/>
      <c r="Q543" s="25"/>
      <c r="R543" s="25"/>
      <c r="T543" s="25"/>
      <c r="U543" s="25"/>
      <c r="V543" s="25"/>
      <c r="W543" s="25"/>
      <c r="X543" s="25"/>
      <c r="Y543" s="25"/>
      <c r="Z543" s="25"/>
      <c r="AA543" s="25"/>
    </row>
    <row r="544" spans="2:27" x14ac:dyDescent="0.25">
      <c r="B544" s="25"/>
      <c r="C544" s="25"/>
      <c r="D544" s="25"/>
      <c r="E544" s="25"/>
      <c r="F544" s="25"/>
      <c r="G544" s="25"/>
      <c r="H544" s="25"/>
      <c r="I544" s="25"/>
      <c r="K544" s="25"/>
      <c r="L544" s="25"/>
      <c r="M544" s="25"/>
      <c r="N544" s="25"/>
      <c r="O544" s="25"/>
      <c r="P544" s="25"/>
      <c r="Q544" s="25"/>
      <c r="R544" s="25"/>
      <c r="T544" s="25"/>
      <c r="U544" s="25"/>
      <c r="V544" s="25"/>
      <c r="W544" s="25"/>
      <c r="X544" s="25"/>
      <c r="Y544" s="25"/>
      <c r="Z544" s="25"/>
      <c r="AA544" s="25"/>
    </row>
    <row r="545" spans="1:35" s="25" customFormat="1" x14ac:dyDescent="0.25"/>
    <row r="548" spans="1:35" x14ac:dyDescent="0.25">
      <c r="A548" s="12"/>
    </row>
    <row r="549" spans="1:35" x14ac:dyDescent="0.25">
      <c r="A549" s="12"/>
      <c r="B549" s="11"/>
      <c r="C549" s="11"/>
      <c r="D549" s="11"/>
      <c r="E549" s="11"/>
      <c r="F549" s="11"/>
      <c r="G549" s="11"/>
      <c r="H549" s="11"/>
      <c r="I549" s="11"/>
      <c r="K549" s="11"/>
      <c r="L549" s="11"/>
      <c r="M549" s="11"/>
      <c r="N549" s="11"/>
      <c r="O549" s="11"/>
      <c r="P549" s="11"/>
      <c r="Q549" s="11"/>
      <c r="R549" s="11"/>
      <c r="T549" s="11"/>
      <c r="U549" s="11"/>
      <c r="V549" s="11"/>
      <c r="W549" s="11"/>
      <c r="X549" s="11"/>
      <c r="Y549" s="11"/>
      <c r="Z549" s="11"/>
      <c r="AA549" s="11"/>
    </row>
    <row r="550" spans="1:35" x14ac:dyDescent="0.25">
      <c r="AC550" s="12"/>
      <c r="AD550" s="12"/>
      <c r="AE550" s="12"/>
      <c r="AG550" s="12"/>
      <c r="AH550" s="12"/>
      <c r="AI550" s="12"/>
    </row>
    <row r="551" spans="1:35" x14ac:dyDescent="0.25">
      <c r="A551" s="15"/>
    </row>
    <row r="552" spans="1:35" x14ac:dyDescent="0.25">
      <c r="A552" s="15"/>
    </row>
    <row r="553" spans="1:35" x14ac:dyDescent="0.25">
      <c r="B553" s="25"/>
      <c r="C553" s="25"/>
      <c r="D553" s="25"/>
      <c r="E553" s="25"/>
      <c r="F553" s="25"/>
      <c r="G553" s="25"/>
      <c r="H553" s="25"/>
      <c r="I553" s="25"/>
      <c r="K553" s="25"/>
      <c r="L553" s="25"/>
      <c r="M553" s="25"/>
      <c r="N553" s="25"/>
      <c r="O553" s="25"/>
      <c r="P553" s="25"/>
      <c r="Q553" s="25"/>
      <c r="R553" s="25"/>
      <c r="T553" s="25"/>
      <c r="U553" s="25"/>
      <c r="V553" s="25"/>
      <c r="W553" s="25"/>
      <c r="X553" s="25"/>
      <c r="Y553" s="25"/>
      <c r="Z553" s="25"/>
      <c r="AA553" s="25"/>
    </row>
    <row r="554" spans="1:35" x14ac:dyDescent="0.25">
      <c r="B554" s="25"/>
      <c r="C554" s="25"/>
      <c r="D554" s="25"/>
      <c r="E554" s="25"/>
      <c r="F554" s="25"/>
      <c r="G554" s="25"/>
      <c r="H554" s="25"/>
      <c r="I554" s="25"/>
      <c r="K554" s="25"/>
      <c r="L554" s="25"/>
      <c r="M554" s="25"/>
      <c r="N554" s="25"/>
      <c r="O554" s="25"/>
      <c r="P554" s="25"/>
      <c r="Q554" s="25"/>
      <c r="R554" s="25"/>
      <c r="T554" s="25"/>
      <c r="U554" s="25"/>
      <c r="V554" s="25"/>
      <c r="W554" s="25"/>
      <c r="X554" s="25"/>
      <c r="Y554" s="25"/>
      <c r="Z554" s="25"/>
      <c r="AA554" s="25"/>
    </row>
    <row r="555" spans="1:35" x14ac:dyDescent="0.25">
      <c r="B555" s="25"/>
      <c r="C555" s="25"/>
      <c r="D555" s="25"/>
      <c r="E555" s="25"/>
      <c r="F555" s="25"/>
      <c r="G555" s="25"/>
      <c r="H555" s="25"/>
      <c r="I555" s="25"/>
      <c r="K555" s="25"/>
      <c r="L555" s="25"/>
      <c r="M555" s="25"/>
      <c r="N555" s="25"/>
      <c r="O555" s="25"/>
      <c r="P555" s="25"/>
      <c r="Q555" s="25"/>
      <c r="R555" s="25"/>
      <c r="T555" s="25"/>
      <c r="U555" s="25"/>
      <c r="V555" s="25"/>
      <c r="W555" s="25"/>
      <c r="X555" s="25"/>
      <c r="Y555" s="25"/>
      <c r="Z555" s="25"/>
      <c r="AA555" s="25"/>
    </row>
    <row r="556" spans="1:35" x14ac:dyDescent="0.25">
      <c r="B556" s="25"/>
      <c r="C556" s="25"/>
      <c r="D556" s="25"/>
      <c r="E556" s="25"/>
      <c r="F556" s="25"/>
      <c r="G556" s="25"/>
      <c r="H556" s="25"/>
      <c r="I556" s="25"/>
      <c r="K556" s="25"/>
      <c r="L556" s="25"/>
      <c r="M556" s="25"/>
      <c r="N556" s="25"/>
      <c r="O556" s="25"/>
      <c r="P556" s="25"/>
      <c r="Q556" s="25"/>
      <c r="R556" s="25"/>
      <c r="T556" s="25"/>
      <c r="U556" s="25"/>
      <c r="V556" s="25"/>
      <c r="W556" s="25"/>
      <c r="X556" s="25"/>
      <c r="Y556" s="25"/>
      <c r="Z556" s="25"/>
      <c r="AA556" s="25"/>
    </row>
    <row r="557" spans="1:35" x14ac:dyDescent="0.25">
      <c r="B557" s="25"/>
      <c r="C557" s="25"/>
      <c r="D557" s="25"/>
      <c r="E557" s="25"/>
      <c r="F557" s="25"/>
      <c r="G557" s="25"/>
      <c r="H557" s="25"/>
      <c r="I557" s="25"/>
      <c r="K557" s="25"/>
      <c r="L557" s="25"/>
      <c r="M557" s="25"/>
      <c r="N557" s="25"/>
      <c r="O557" s="25"/>
      <c r="P557" s="25"/>
      <c r="Q557" s="25"/>
      <c r="R557" s="25"/>
      <c r="T557" s="25"/>
      <c r="U557" s="25"/>
      <c r="V557" s="25"/>
      <c r="W557" s="25"/>
      <c r="X557" s="25"/>
      <c r="Y557" s="25"/>
      <c r="Z557" s="25"/>
      <c r="AA557" s="25"/>
    </row>
    <row r="558" spans="1:35" x14ac:dyDescent="0.25">
      <c r="B558" s="25"/>
      <c r="C558" s="25"/>
      <c r="D558" s="25"/>
      <c r="E558" s="25"/>
      <c r="F558" s="25"/>
      <c r="G558" s="25"/>
      <c r="H558" s="25"/>
      <c r="I558" s="25"/>
      <c r="K558" s="25"/>
      <c r="L558" s="25"/>
      <c r="M558" s="25"/>
      <c r="N558" s="25"/>
      <c r="O558" s="25"/>
      <c r="P558" s="25"/>
      <c r="Q558" s="25"/>
      <c r="R558" s="25"/>
      <c r="T558" s="25"/>
      <c r="U558" s="25"/>
      <c r="V558" s="25"/>
      <c r="W558" s="25"/>
      <c r="X558" s="25"/>
      <c r="Y558" s="25"/>
      <c r="Z558" s="25"/>
      <c r="AA558" s="25"/>
    </row>
    <row r="559" spans="1:35" x14ac:dyDescent="0.25">
      <c r="B559" s="25"/>
      <c r="C559" s="25"/>
      <c r="D559" s="25"/>
      <c r="E559" s="25"/>
      <c r="F559" s="25"/>
      <c r="G559" s="25"/>
      <c r="H559" s="25"/>
      <c r="I559" s="25"/>
      <c r="K559" s="25"/>
      <c r="L559" s="25"/>
      <c r="M559" s="25"/>
      <c r="N559" s="25"/>
      <c r="O559" s="25"/>
      <c r="P559" s="25"/>
      <c r="Q559" s="25"/>
      <c r="R559" s="25"/>
      <c r="T559" s="25"/>
      <c r="U559" s="25"/>
      <c r="V559" s="25"/>
      <c r="W559" s="25"/>
      <c r="X559" s="25"/>
      <c r="Y559" s="25"/>
      <c r="Z559" s="25"/>
      <c r="AA559" s="25"/>
    </row>
    <row r="560" spans="1:35" x14ac:dyDescent="0.25">
      <c r="B560" s="25"/>
      <c r="C560" s="25"/>
      <c r="D560" s="25"/>
      <c r="E560" s="25"/>
      <c r="F560" s="25"/>
      <c r="G560" s="25"/>
      <c r="H560" s="25"/>
      <c r="I560" s="25"/>
      <c r="K560" s="25"/>
      <c r="L560" s="25"/>
      <c r="M560" s="25"/>
      <c r="N560" s="25"/>
      <c r="O560" s="25"/>
      <c r="P560" s="25"/>
      <c r="Q560" s="25"/>
      <c r="R560" s="25"/>
      <c r="T560" s="25"/>
      <c r="U560" s="25"/>
      <c r="V560" s="25"/>
      <c r="W560" s="25"/>
      <c r="X560" s="25"/>
      <c r="Y560" s="25"/>
      <c r="Z560" s="25"/>
      <c r="AA560" s="25"/>
    </row>
    <row r="561" spans="2:27" x14ac:dyDescent="0.25">
      <c r="B561" s="25"/>
      <c r="C561" s="25"/>
      <c r="D561" s="25"/>
      <c r="E561" s="25"/>
      <c r="F561" s="25"/>
      <c r="G561" s="25"/>
      <c r="H561" s="25"/>
      <c r="I561" s="25"/>
      <c r="K561" s="25"/>
      <c r="L561" s="25"/>
      <c r="M561" s="25"/>
      <c r="N561" s="25"/>
      <c r="O561" s="25"/>
      <c r="P561" s="25"/>
      <c r="Q561" s="25"/>
      <c r="R561" s="25"/>
      <c r="T561" s="25"/>
      <c r="U561" s="25"/>
      <c r="V561" s="25"/>
      <c r="W561" s="25"/>
      <c r="X561" s="25"/>
      <c r="Y561" s="25"/>
      <c r="Z561" s="25"/>
      <c r="AA561" s="25"/>
    </row>
    <row r="562" spans="2:27" x14ac:dyDescent="0.25">
      <c r="B562" s="25"/>
      <c r="C562" s="25"/>
      <c r="D562" s="25"/>
      <c r="E562" s="25"/>
      <c r="F562" s="25"/>
      <c r="G562" s="25"/>
      <c r="H562" s="25"/>
      <c r="I562" s="25"/>
      <c r="K562" s="25"/>
      <c r="L562" s="25"/>
      <c r="M562" s="25"/>
      <c r="N562" s="25"/>
      <c r="O562" s="25"/>
      <c r="P562" s="25"/>
      <c r="Q562" s="25"/>
      <c r="R562" s="25"/>
      <c r="T562" s="25"/>
      <c r="U562" s="25"/>
      <c r="V562" s="25"/>
      <c r="W562" s="25"/>
      <c r="X562" s="25"/>
      <c r="Y562" s="25"/>
      <c r="Z562" s="25"/>
      <c r="AA562" s="25"/>
    </row>
    <row r="563" spans="2:27" x14ac:dyDescent="0.25">
      <c r="B563" s="25"/>
      <c r="C563" s="25"/>
      <c r="D563" s="25"/>
      <c r="E563" s="25"/>
      <c r="F563" s="25"/>
      <c r="G563" s="25"/>
      <c r="H563" s="25"/>
      <c r="I563" s="25"/>
      <c r="K563" s="25"/>
      <c r="L563" s="25"/>
      <c r="M563" s="25"/>
      <c r="N563" s="25"/>
      <c r="O563" s="25"/>
      <c r="P563" s="25"/>
      <c r="Q563" s="25"/>
      <c r="R563" s="25"/>
      <c r="T563" s="25"/>
      <c r="U563" s="25"/>
      <c r="V563" s="25"/>
      <c r="W563" s="25"/>
      <c r="X563" s="25"/>
      <c r="Y563" s="25"/>
      <c r="Z563" s="25"/>
      <c r="AA563" s="25"/>
    </row>
    <row r="564" spans="2:27" x14ac:dyDescent="0.25">
      <c r="B564" s="25"/>
      <c r="C564" s="25"/>
      <c r="D564" s="25"/>
      <c r="E564" s="25"/>
      <c r="F564" s="25"/>
      <c r="G564" s="25"/>
      <c r="H564" s="25"/>
      <c r="I564" s="25"/>
      <c r="K564" s="25"/>
      <c r="L564" s="25"/>
      <c r="M564" s="25"/>
      <c r="N564" s="25"/>
      <c r="O564" s="25"/>
      <c r="P564" s="25"/>
      <c r="Q564" s="25"/>
      <c r="R564" s="25"/>
      <c r="T564" s="25"/>
      <c r="U564" s="25"/>
      <c r="V564" s="25"/>
      <c r="W564" s="25"/>
      <c r="X564" s="25"/>
      <c r="Y564" s="25"/>
      <c r="Z564" s="25"/>
      <c r="AA564" s="25"/>
    </row>
    <row r="565" spans="2:27" x14ac:dyDescent="0.25">
      <c r="B565" s="25"/>
      <c r="C565" s="25"/>
      <c r="D565" s="25"/>
      <c r="E565" s="25"/>
      <c r="F565" s="25"/>
      <c r="G565" s="25"/>
      <c r="H565" s="25"/>
      <c r="I565" s="25"/>
      <c r="K565" s="25"/>
      <c r="L565" s="25"/>
      <c r="M565" s="25"/>
      <c r="N565" s="25"/>
      <c r="O565" s="25"/>
      <c r="P565" s="25"/>
      <c r="Q565" s="25"/>
      <c r="R565" s="25"/>
      <c r="T565" s="25"/>
      <c r="U565" s="25"/>
      <c r="V565" s="25"/>
      <c r="W565" s="25"/>
      <c r="X565" s="25"/>
      <c r="Y565" s="25"/>
      <c r="Z565" s="25"/>
      <c r="AA565" s="25"/>
    </row>
    <row r="566" spans="2:27" x14ac:dyDescent="0.25">
      <c r="B566" s="25"/>
      <c r="C566" s="25"/>
      <c r="D566" s="25"/>
      <c r="E566" s="25"/>
      <c r="F566" s="25"/>
      <c r="G566" s="25"/>
      <c r="H566" s="25"/>
      <c r="I566" s="25"/>
      <c r="K566" s="25"/>
      <c r="L566" s="25"/>
      <c r="M566" s="25"/>
      <c r="N566" s="25"/>
      <c r="O566" s="25"/>
      <c r="P566" s="25"/>
      <c r="Q566" s="25"/>
      <c r="R566" s="25"/>
      <c r="T566" s="25"/>
      <c r="U566" s="25"/>
      <c r="V566" s="25"/>
      <c r="W566" s="25"/>
      <c r="X566" s="25"/>
      <c r="Y566" s="25"/>
      <c r="Z566" s="25"/>
      <c r="AA566" s="25"/>
    </row>
    <row r="567" spans="2:27" x14ac:dyDescent="0.25">
      <c r="B567" s="25"/>
      <c r="C567" s="25"/>
      <c r="D567" s="25"/>
      <c r="E567" s="25"/>
      <c r="F567" s="25"/>
      <c r="G567" s="25"/>
      <c r="H567" s="25"/>
      <c r="I567" s="25"/>
      <c r="K567" s="25"/>
      <c r="L567" s="25"/>
      <c r="M567" s="25"/>
      <c r="N567" s="25"/>
      <c r="O567" s="25"/>
      <c r="P567" s="25"/>
      <c r="Q567" s="25"/>
      <c r="R567" s="25"/>
      <c r="T567" s="25"/>
      <c r="U567" s="25"/>
      <c r="V567" s="25"/>
      <c r="W567" s="25"/>
      <c r="X567" s="25"/>
      <c r="Y567" s="25"/>
      <c r="Z567" s="25"/>
      <c r="AA567" s="25"/>
    </row>
    <row r="568" spans="2:27" x14ac:dyDescent="0.25">
      <c r="B568" s="25"/>
      <c r="C568" s="25"/>
      <c r="D568" s="25"/>
      <c r="E568" s="25"/>
      <c r="F568" s="25"/>
      <c r="G568" s="25"/>
      <c r="H568" s="25"/>
      <c r="I568" s="25"/>
      <c r="K568" s="25"/>
      <c r="L568" s="25"/>
      <c r="M568" s="25"/>
      <c r="N568" s="25"/>
      <c r="O568" s="25"/>
      <c r="P568" s="25"/>
      <c r="Q568" s="25"/>
      <c r="R568" s="25"/>
      <c r="T568" s="25"/>
      <c r="U568" s="25"/>
      <c r="V568" s="25"/>
      <c r="W568" s="25"/>
      <c r="X568" s="25"/>
      <c r="Y568" s="25"/>
      <c r="Z568" s="25"/>
      <c r="AA568" s="25"/>
    </row>
    <row r="569" spans="2:27" x14ac:dyDescent="0.25">
      <c r="B569" s="25"/>
      <c r="C569" s="25"/>
      <c r="D569" s="25"/>
      <c r="E569" s="25"/>
      <c r="F569" s="25"/>
      <c r="G569" s="25"/>
      <c r="H569" s="25"/>
      <c r="I569" s="25"/>
      <c r="K569" s="25"/>
      <c r="L569" s="25"/>
      <c r="M569" s="25"/>
      <c r="N569" s="25"/>
      <c r="O569" s="25"/>
      <c r="P569" s="25"/>
      <c r="Q569" s="25"/>
      <c r="R569" s="25"/>
      <c r="T569" s="25"/>
      <c r="U569" s="25"/>
      <c r="V569" s="25"/>
      <c r="W569" s="25"/>
      <c r="X569" s="25"/>
      <c r="Y569" s="25"/>
      <c r="Z569" s="25"/>
      <c r="AA569" s="25"/>
    </row>
    <row r="570" spans="2:27" x14ac:dyDescent="0.25">
      <c r="B570" s="25"/>
      <c r="C570" s="25"/>
      <c r="D570" s="25"/>
      <c r="E570" s="25"/>
      <c r="F570" s="25"/>
      <c r="G570" s="25"/>
      <c r="H570" s="25"/>
      <c r="I570" s="25"/>
      <c r="K570" s="25"/>
      <c r="L570" s="25"/>
      <c r="M570" s="25"/>
      <c r="N570" s="25"/>
      <c r="O570" s="25"/>
      <c r="P570" s="25"/>
      <c r="Q570" s="25"/>
      <c r="R570" s="25"/>
      <c r="T570" s="25"/>
      <c r="U570" s="25"/>
      <c r="V570" s="25"/>
      <c r="W570" s="25"/>
      <c r="X570" s="25"/>
      <c r="Y570" s="25"/>
      <c r="Z570" s="25"/>
      <c r="AA570" s="25"/>
    </row>
    <row r="571" spans="2:27" x14ac:dyDescent="0.25">
      <c r="B571" s="25"/>
      <c r="C571" s="25"/>
      <c r="D571" s="25"/>
      <c r="E571" s="25"/>
      <c r="F571" s="25"/>
      <c r="G571" s="25"/>
      <c r="H571" s="25"/>
      <c r="I571" s="25"/>
      <c r="K571" s="25"/>
      <c r="L571" s="25"/>
      <c r="M571" s="25"/>
      <c r="N571" s="25"/>
      <c r="O571" s="25"/>
      <c r="P571" s="25"/>
      <c r="Q571" s="25"/>
      <c r="R571" s="25"/>
      <c r="T571" s="25"/>
      <c r="U571" s="25"/>
      <c r="V571" s="25"/>
      <c r="W571" s="25"/>
      <c r="X571" s="25"/>
      <c r="Y571" s="25"/>
      <c r="Z571" s="25"/>
      <c r="AA571" s="25"/>
    </row>
    <row r="572" spans="2:27" x14ac:dyDescent="0.25">
      <c r="B572" s="25"/>
      <c r="C572" s="25"/>
      <c r="D572" s="25"/>
      <c r="E572" s="25"/>
      <c r="F572" s="25"/>
      <c r="G572" s="25"/>
      <c r="H572" s="25"/>
      <c r="I572" s="25"/>
      <c r="K572" s="25"/>
      <c r="L572" s="25"/>
      <c r="M572" s="25"/>
      <c r="N572" s="25"/>
      <c r="O572" s="25"/>
      <c r="P572" s="25"/>
      <c r="Q572" s="25"/>
      <c r="R572" s="25"/>
      <c r="T572" s="25"/>
      <c r="U572" s="25"/>
      <c r="V572" s="25"/>
      <c r="W572" s="25"/>
      <c r="X572" s="25"/>
      <c r="Y572" s="25"/>
      <c r="Z572" s="25"/>
      <c r="AA572" s="25"/>
    </row>
    <row r="573" spans="2:27" x14ac:dyDescent="0.25">
      <c r="B573" s="25"/>
      <c r="C573" s="25"/>
      <c r="D573" s="25"/>
      <c r="E573" s="25"/>
      <c r="F573" s="25"/>
      <c r="G573" s="25"/>
      <c r="H573" s="25"/>
      <c r="I573" s="25"/>
      <c r="K573" s="25"/>
      <c r="L573" s="25"/>
      <c r="M573" s="25"/>
      <c r="N573" s="25"/>
      <c r="O573" s="25"/>
      <c r="P573" s="25"/>
      <c r="Q573" s="25"/>
      <c r="R573" s="25"/>
      <c r="T573" s="25"/>
      <c r="U573" s="25"/>
      <c r="V573" s="25"/>
      <c r="W573" s="25"/>
      <c r="X573" s="25"/>
      <c r="Y573" s="25"/>
      <c r="Z573" s="25"/>
      <c r="AA573" s="25"/>
    </row>
    <row r="574" spans="2:27" s="25" customFormat="1" x14ac:dyDescent="0.25"/>
    <row r="577" spans="1:35" x14ac:dyDescent="0.25">
      <c r="A577" s="12"/>
    </row>
    <row r="578" spans="1:35" x14ac:dyDescent="0.25">
      <c r="A578" s="12"/>
      <c r="B578" s="11"/>
      <c r="C578" s="11"/>
      <c r="D578" s="11"/>
      <c r="E578" s="11"/>
      <c r="F578" s="11"/>
      <c r="G578" s="11"/>
      <c r="H578" s="11"/>
      <c r="I578" s="11"/>
      <c r="K578" s="11"/>
      <c r="L578" s="11"/>
      <c r="M578" s="11"/>
      <c r="N578" s="11"/>
      <c r="O578" s="11"/>
      <c r="P578" s="11"/>
      <c r="Q578" s="11"/>
      <c r="R578" s="11"/>
      <c r="T578" s="11"/>
      <c r="U578" s="11"/>
      <c r="V578" s="11"/>
      <c r="W578" s="11"/>
      <c r="X578" s="11"/>
      <c r="Y578" s="11"/>
      <c r="Z578" s="11"/>
      <c r="AA578" s="11"/>
    </row>
    <row r="579" spans="1:35" x14ac:dyDescent="0.25">
      <c r="AC579" s="12"/>
      <c r="AD579" s="12"/>
      <c r="AE579" s="12"/>
      <c r="AG579" s="12"/>
      <c r="AH579" s="12"/>
      <c r="AI579" s="12"/>
    </row>
    <row r="580" spans="1:35" x14ac:dyDescent="0.25">
      <c r="A580" s="15"/>
    </row>
    <row r="581" spans="1:35" x14ac:dyDescent="0.25">
      <c r="A581" s="15"/>
    </row>
    <row r="582" spans="1:35" x14ac:dyDescent="0.25">
      <c r="B582" s="25"/>
      <c r="C582" s="25"/>
      <c r="D582" s="25"/>
      <c r="E582" s="25"/>
      <c r="F582" s="25"/>
      <c r="G582" s="25"/>
      <c r="H582" s="25"/>
      <c r="I582" s="25"/>
      <c r="K582" s="25"/>
      <c r="L582" s="25"/>
      <c r="M582" s="25"/>
      <c r="N582" s="25"/>
      <c r="O582" s="25"/>
      <c r="P582" s="25"/>
      <c r="Q582" s="25"/>
      <c r="R582" s="25"/>
      <c r="T582" s="25"/>
      <c r="U582" s="25"/>
      <c r="V582" s="25"/>
      <c r="W582" s="25"/>
      <c r="X582" s="25"/>
      <c r="Y582" s="25"/>
      <c r="Z582" s="25"/>
      <c r="AA582" s="25"/>
    </row>
    <row r="583" spans="1:35" x14ac:dyDescent="0.25">
      <c r="B583" s="25"/>
      <c r="C583" s="25"/>
      <c r="D583" s="25"/>
      <c r="E583" s="25"/>
      <c r="F583" s="25"/>
      <c r="G583" s="25"/>
      <c r="H583" s="25"/>
      <c r="I583" s="25"/>
      <c r="K583" s="25"/>
      <c r="L583" s="25"/>
      <c r="M583" s="25"/>
      <c r="N583" s="25"/>
      <c r="O583" s="25"/>
      <c r="P583" s="25"/>
      <c r="Q583" s="25"/>
      <c r="R583" s="25"/>
      <c r="T583" s="25"/>
      <c r="U583" s="25"/>
      <c r="V583" s="25"/>
      <c r="W583" s="25"/>
      <c r="X583" s="25"/>
      <c r="Y583" s="25"/>
      <c r="Z583" s="25"/>
      <c r="AA583" s="25"/>
    </row>
    <row r="584" spans="1:35" x14ac:dyDescent="0.25">
      <c r="B584" s="25"/>
      <c r="C584" s="25"/>
      <c r="D584" s="25"/>
      <c r="E584" s="25"/>
      <c r="F584" s="25"/>
      <c r="G584" s="25"/>
      <c r="H584" s="25"/>
      <c r="I584" s="25"/>
      <c r="K584" s="25"/>
      <c r="L584" s="25"/>
      <c r="M584" s="25"/>
      <c r="N584" s="25"/>
      <c r="O584" s="25"/>
      <c r="P584" s="25"/>
      <c r="Q584" s="25"/>
      <c r="R584" s="25"/>
      <c r="T584" s="25"/>
      <c r="U584" s="25"/>
      <c r="V584" s="25"/>
      <c r="W584" s="25"/>
      <c r="X584" s="25"/>
      <c r="Y584" s="25"/>
      <c r="Z584" s="25"/>
      <c r="AA584" s="25"/>
    </row>
    <row r="585" spans="1:35" x14ac:dyDescent="0.25">
      <c r="B585" s="25"/>
      <c r="C585" s="25"/>
      <c r="D585" s="25"/>
      <c r="E585" s="25"/>
      <c r="F585" s="25"/>
      <c r="G585" s="25"/>
      <c r="H585" s="25"/>
      <c r="I585" s="25"/>
      <c r="K585" s="25"/>
      <c r="L585" s="25"/>
      <c r="M585" s="25"/>
      <c r="N585" s="25"/>
      <c r="O585" s="25"/>
      <c r="P585" s="25"/>
      <c r="Q585" s="25"/>
      <c r="R585" s="25"/>
      <c r="T585" s="25"/>
      <c r="U585" s="25"/>
      <c r="V585" s="25"/>
      <c r="W585" s="25"/>
      <c r="X585" s="25"/>
      <c r="Y585" s="25"/>
      <c r="Z585" s="25"/>
      <c r="AA585" s="25"/>
    </row>
    <row r="586" spans="1:35" x14ac:dyDescent="0.25">
      <c r="B586" s="25"/>
      <c r="C586" s="25"/>
      <c r="D586" s="25"/>
      <c r="E586" s="25"/>
      <c r="F586" s="25"/>
      <c r="G586" s="25"/>
      <c r="H586" s="25"/>
      <c r="I586" s="25"/>
      <c r="K586" s="25"/>
      <c r="L586" s="25"/>
      <c r="M586" s="25"/>
      <c r="N586" s="25"/>
      <c r="O586" s="25"/>
      <c r="P586" s="25"/>
      <c r="Q586" s="25"/>
      <c r="R586" s="25"/>
      <c r="T586" s="25"/>
      <c r="U586" s="25"/>
      <c r="V586" s="25"/>
      <c r="W586" s="25"/>
      <c r="X586" s="25"/>
      <c r="Y586" s="25"/>
      <c r="Z586" s="25"/>
      <c r="AA586" s="25"/>
    </row>
    <row r="587" spans="1:35" x14ac:dyDescent="0.25">
      <c r="B587" s="25"/>
      <c r="C587" s="25"/>
      <c r="D587" s="25"/>
      <c r="E587" s="25"/>
      <c r="F587" s="25"/>
      <c r="G587" s="25"/>
      <c r="H587" s="25"/>
      <c r="I587" s="25"/>
      <c r="K587" s="25"/>
      <c r="L587" s="25"/>
      <c r="M587" s="25"/>
      <c r="N587" s="25"/>
      <c r="O587" s="25"/>
      <c r="P587" s="25"/>
      <c r="Q587" s="25"/>
      <c r="R587" s="25"/>
      <c r="T587" s="25"/>
      <c r="U587" s="25"/>
      <c r="V587" s="25"/>
      <c r="W587" s="25"/>
      <c r="X587" s="25"/>
      <c r="Y587" s="25"/>
      <c r="Z587" s="25"/>
      <c r="AA587" s="25"/>
    </row>
    <row r="588" spans="1:35" x14ac:dyDescent="0.25">
      <c r="B588" s="25"/>
      <c r="C588" s="25"/>
      <c r="D588" s="25"/>
      <c r="E588" s="25"/>
      <c r="F588" s="25"/>
      <c r="G588" s="25"/>
      <c r="H588" s="25"/>
      <c r="I588" s="25"/>
      <c r="K588" s="25"/>
      <c r="L588" s="25"/>
      <c r="M588" s="25"/>
      <c r="N588" s="25"/>
      <c r="O588" s="25"/>
      <c r="P588" s="25"/>
      <c r="Q588" s="25"/>
      <c r="R588" s="25"/>
      <c r="T588" s="25"/>
      <c r="U588" s="25"/>
      <c r="V588" s="25"/>
      <c r="W588" s="25"/>
      <c r="X588" s="25"/>
      <c r="Y588" s="25"/>
      <c r="Z588" s="25"/>
      <c r="AA588" s="25"/>
    </row>
    <row r="589" spans="1:35" x14ac:dyDescent="0.25">
      <c r="B589" s="25"/>
      <c r="C589" s="25"/>
      <c r="D589" s="25"/>
      <c r="E589" s="25"/>
      <c r="F589" s="25"/>
      <c r="G589" s="25"/>
      <c r="H589" s="25"/>
      <c r="I589" s="25"/>
      <c r="K589" s="25"/>
      <c r="L589" s="25"/>
      <c r="M589" s="25"/>
      <c r="N589" s="25"/>
      <c r="O589" s="25"/>
      <c r="P589" s="25"/>
      <c r="Q589" s="25"/>
      <c r="R589" s="25"/>
      <c r="T589" s="25"/>
      <c r="U589" s="25"/>
      <c r="V589" s="25"/>
      <c r="W589" s="25"/>
      <c r="X589" s="25"/>
      <c r="Y589" s="25"/>
      <c r="Z589" s="25"/>
      <c r="AA589" s="25"/>
    </row>
    <row r="590" spans="1:35" x14ac:dyDescent="0.25">
      <c r="B590" s="25"/>
      <c r="C590" s="25"/>
      <c r="D590" s="25"/>
      <c r="E590" s="25"/>
      <c r="F590" s="25"/>
      <c r="G590" s="25"/>
      <c r="H590" s="25"/>
      <c r="I590" s="25"/>
      <c r="K590" s="25"/>
      <c r="L590" s="25"/>
      <c r="M590" s="25"/>
      <c r="N590" s="25"/>
      <c r="O590" s="25"/>
      <c r="P590" s="25"/>
      <c r="Q590" s="25"/>
      <c r="R590" s="25"/>
      <c r="T590" s="25"/>
      <c r="U590" s="25"/>
      <c r="V590" s="25"/>
      <c r="W590" s="25"/>
      <c r="X590" s="25"/>
      <c r="Y590" s="25"/>
      <c r="Z590" s="25"/>
      <c r="AA590" s="25"/>
    </row>
    <row r="591" spans="1:35" x14ac:dyDescent="0.25">
      <c r="B591" s="25"/>
      <c r="C591" s="25"/>
      <c r="D591" s="25"/>
      <c r="E591" s="25"/>
      <c r="F591" s="25"/>
      <c r="G591" s="25"/>
      <c r="H591" s="25"/>
      <c r="I591" s="25"/>
      <c r="K591" s="25"/>
      <c r="L591" s="25"/>
      <c r="M591" s="25"/>
      <c r="N591" s="25"/>
      <c r="O591" s="25"/>
      <c r="P591" s="25"/>
      <c r="Q591" s="25"/>
      <c r="R591" s="25"/>
      <c r="T591" s="25"/>
      <c r="U591" s="25"/>
      <c r="V591" s="25"/>
      <c r="W591" s="25"/>
      <c r="X591" s="25"/>
      <c r="Y591" s="25"/>
      <c r="Z591" s="25"/>
      <c r="AA591" s="25"/>
    </row>
    <row r="592" spans="1:35" x14ac:dyDescent="0.25">
      <c r="B592" s="25"/>
      <c r="C592" s="25"/>
      <c r="D592" s="25"/>
      <c r="E592" s="25"/>
      <c r="F592" s="25"/>
      <c r="G592" s="25"/>
      <c r="H592" s="25"/>
      <c r="I592" s="25"/>
      <c r="K592" s="25"/>
      <c r="L592" s="25"/>
      <c r="M592" s="25"/>
      <c r="N592" s="25"/>
      <c r="O592" s="25"/>
      <c r="P592" s="25"/>
      <c r="Q592" s="25"/>
      <c r="R592" s="25"/>
      <c r="T592" s="25"/>
      <c r="U592" s="25"/>
      <c r="V592" s="25"/>
      <c r="W592" s="25"/>
      <c r="X592" s="25"/>
      <c r="Y592" s="25"/>
      <c r="Z592" s="25"/>
      <c r="AA592" s="25"/>
    </row>
    <row r="593" spans="1:35" x14ac:dyDescent="0.25">
      <c r="B593" s="25"/>
      <c r="C593" s="25"/>
      <c r="D593" s="25"/>
      <c r="E593" s="25"/>
      <c r="F593" s="25"/>
      <c r="G593" s="25"/>
      <c r="H593" s="25"/>
      <c r="I593" s="25"/>
      <c r="K593" s="25"/>
      <c r="L593" s="25"/>
      <c r="M593" s="25"/>
      <c r="N593" s="25"/>
      <c r="O593" s="25"/>
      <c r="P593" s="25"/>
      <c r="Q593" s="25"/>
      <c r="R593" s="25"/>
      <c r="T593" s="25"/>
      <c r="U593" s="25"/>
      <c r="V593" s="25"/>
      <c r="W593" s="25"/>
      <c r="X593" s="25"/>
      <c r="Y593" s="25"/>
      <c r="Z593" s="25"/>
      <c r="AA593" s="25"/>
    </row>
    <row r="594" spans="1:35" x14ac:dyDescent="0.25">
      <c r="B594" s="25"/>
      <c r="C594" s="25"/>
      <c r="D594" s="25"/>
      <c r="E594" s="25"/>
      <c r="F594" s="25"/>
      <c r="G594" s="25"/>
      <c r="H594" s="25"/>
      <c r="I594" s="25"/>
      <c r="K594" s="25"/>
      <c r="L594" s="25"/>
      <c r="M594" s="25"/>
      <c r="N594" s="25"/>
      <c r="O594" s="25"/>
      <c r="P594" s="25"/>
      <c r="Q594" s="25"/>
      <c r="R594" s="25"/>
      <c r="T594" s="25"/>
      <c r="U594" s="25"/>
      <c r="V594" s="25"/>
      <c r="W594" s="25"/>
      <c r="X594" s="25"/>
      <c r="Y594" s="25"/>
      <c r="Z594" s="25"/>
      <c r="AA594" s="25"/>
    </row>
    <row r="595" spans="1:35" x14ac:dyDescent="0.25">
      <c r="B595" s="25"/>
      <c r="C595" s="25"/>
      <c r="D595" s="25"/>
      <c r="E595" s="25"/>
      <c r="F595" s="25"/>
      <c r="G595" s="25"/>
      <c r="H595" s="25"/>
      <c r="I595" s="25"/>
      <c r="K595" s="25"/>
      <c r="L595" s="25"/>
      <c r="M595" s="25"/>
      <c r="N595" s="25"/>
      <c r="O595" s="25"/>
      <c r="P595" s="25"/>
      <c r="Q595" s="25"/>
      <c r="R595" s="25"/>
      <c r="T595" s="25"/>
      <c r="U595" s="25"/>
      <c r="V595" s="25"/>
      <c r="W595" s="25"/>
      <c r="X595" s="25"/>
      <c r="Y595" s="25"/>
      <c r="Z595" s="25"/>
      <c r="AA595" s="25"/>
    </row>
    <row r="596" spans="1:35" x14ac:dyDescent="0.25">
      <c r="B596" s="25"/>
      <c r="C596" s="25"/>
      <c r="D596" s="25"/>
      <c r="E596" s="25"/>
      <c r="F596" s="25"/>
      <c r="G596" s="25"/>
      <c r="H596" s="25"/>
      <c r="I596" s="25"/>
      <c r="K596" s="25"/>
      <c r="L596" s="25"/>
      <c r="M596" s="25"/>
      <c r="N596" s="25"/>
      <c r="O596" s="25"/>
      <c r="P596" s="25"/>
      <c r="Q596" s="25"/>
      <c r="R596" s="25"/>
      <c r="T596" s="25"/>
      <c r="U596" s="25"/>
      <c r="V596" s="25"/>
      <c r="W596" s="25"/>
      <c r="X596" s="25"/>
      <c r="Y596" s="25"/>
      <c r="Z596" s="25"/>
      <c r="AA596" s="25"/>
    </row>
    <row r="597" spans="1:35" x14ac:dyDescent="0.25">
      <c r="B597" s="25"/>
      <c r="C597" s="25"/>
      <c r="D597" s="25"/>
      <c r="E597" s="25"/>
      <c r="F597" s="25"/>
      <c r="G597" s="25"/>
      <c r="H597" s="25"/>
      <c r="I597" s="25"/>
      <c r="K597" s="25"/>
      <c r="L597" s="25"/>
      <c r="M597" s="25"/>
      <c r="N597" s="25"/>
      <c r="O597" s="25"/>
      <c r="P597" s="25"/>
      <c r="Q597" s="25"/>
      <c r="R597" s="25"/>
      <c r="T597" s="25"/>
      <c r="U597" s="25"/>
      <c r="V597" s="25"/>
      <c r="W597" s="25"/>
      <c r="X597" s="25"/>
      <c r="Y597" s="25"/>
      <c r="Z597" s="25"/>
      <c r="AA597" s="25"/>
    </row>
    <row r="598" spans="1:35" x14ac:dyDescent="0.25">
      <c r="B598" s="25"/>
      <c r="C598" s="25"/>
      <c r="D598" s="25"/>
      <c r="E598" s="25"/>
      <c r="F598" s="25"/>
      <c r="G598" s="25"/>
      <c r="H598" s="25"/>
      <c r="I598" s="25"/>
      <c r="K598" s="25"/>
      <c r="L598" s="25"/>
      <c r="M598" s="25"/>
      <c r="N598" s="25"/>
      <c r="O598" s="25"/>
      <c r="P598" s="25"/>
      <c r="Q598" s="25"/>
      <c r="R598" s="25"/>
      <c r="T598" s="25"/>
      <c r="U598" s="25"/>
      <c r="V598" s="25"/>
      <c r="W598" s="25"/>
      <c r="X598" s="25"/>
      <c r="Y598" s="25"/>
      <c r="Z598" s="25"/>
      <c r="AA598" s="25"/>
    </row>
    <row r="599" spans="1:35" x14ac:dyDescent="0.25">
      <c r="B599" s="25"/>
      <c r="C599" s="25"/>
      <c r="D599" s="25"/>
      <c r="E599" s="25"/>
      <c r="F599" s="25"/>
      <c r="G599" s="25"/>
      <c r="H599" s="25"/>
      <c r="I599" s="25"/>
      <c r="K599" s="25"/>
      <c r="L599" s="25"/>
      <c r="M599" s="25"/>
      <c r="N599" s="25"/>
      <c r="O599" s="25"/>
      <c r="P599" s="25"/>
      <c r="Q599" s="25"/>
      <c r="R599" s="25"/>
      <c r="T599" s="25"/>
      <c r="U599" s="25"/>
      <c r="V599" s="25"/>
      <c r="W599" s="25"/>
      <c r="X599" s="25"/>
      <c r="Y599" s="25"/>
      <c r="Z599" s="25"/>
      <c r="AA599" s="25"/>
    </row>
    <row r="600" spans="1:35" x14ac:dyDescent="0.25">
      <c r="B600" s="25"/>
      <c r="C600" s="25"/>
      <c r="D600" s="25"/>
      <c r="E600" s="25"/>
      <c r="F600" s="25"/>
      <c r="G600" s="25"/>
      <c r="H600" s="25"/>
      <c r="I600" s="25"/>
      <c r="K600" s="25"/>
      <c r="L600" s="25"/>
      <c r="M600" s="25"/>
      <c r="N600" s="25"/>
      <c r="O600" s="25"/>
      <c r="P600" s="25"/>
      <c r="Q600" s="25"/>
      <c r="R600" s="25"/>
      <c r="T600" s="25"/>
      <c r="U600" s="25"/>
      <c r="V600" s="25"/>
      <c r="W600" s="25"/>
      <c r="X600" s="25"/>
      <c r="Y600" s="25"/>
      <c r="Z600" s="25"/>
      <c r="AA600" s="25"/>
    </row>
    <row r="601" spans="1:35" x14ac:dyDescent="0.25">
      <c r="B601" s="25"/>
      <c r="C601" s="25"/>
      <c r="D601" s="25"/>
      <c r="E601" s="25"/>
      <c r="F601" s="25"/>
      <c r="G601" s="25"/>
      <c r="H601" s="25"/>
      <c r="I601" s="25"/>
      <c r="K601" s="25"/>
      <c r="L601" s="25"/>
      <c r="M601" s="25"/>
      <c r="N601" s="25"/>
      <c r="O601" s="25"/>
      <c r="P601" s="25"/>
      <c r="Q601" s="25"/>
      <c r="R601" s="25"/>
      <c r="T601" s="25"/>
      <c r="U601" s="25"/>
      <c r="V601" s="25"/>
      <c r="W601" s="25"/>
      <c r="X601" s="25"/>
      <c r="Y601" s="25"/>
      <c r="Z601" s="25"/>
      <c r="AA601" s="25"/>
    </row>
    <row r="602" spans="1:35" x14ac:dyDescent="0.25">
      <c r="B602" s="25"/>
      <c r="C602" s="25"/>
      <c r="D602" s="25"/>
      <c r="E602" s="25"/>
      <c r="F602" s="25"/>
      <c r="G602" s="25"/>
      <c r="H602" s="25"/>
      <c r="I602" s="25"/>
      <c r="K602" s="25"/>
      <c r="L602" s="25"/>
      <c r="M602" s="25"/>
      <c r="N602" s="25"/>
      <c r="O602" s="25"/>
      <c r="P602" s="25"/>
      <c r="Q602" s="25"/>
      <c r="R602" s="25"/>
      <c r="T602" s="25"/>
      <c r="U602" s="25"/>
      <c r="V602" s="25"/>
      <c r="W602" s="25"/>
      <c r="X602" s="25"/>
      <c r="Y602" s="25"/>
      <c r="Z602" s="25"/>
      <c r="AA602" s="25"/>
    </row>
    <row r="603" spans="1:35" s="25" customFormat="1" x14ac:dyDescent="0.25"/>
    <row r="606" spans="1:35" x14ac:dyDescent="0.25">
      <c r="A606" s="12"/>
    </row>
    <row r="607" spans="1:35" x14ac:dyDescent="0.25">
      <c r="A607" s="12"/>
      <c r="B607" s="11"/>
      <c r="C607" s="11"/>
      <c r="D607" s="11"/>
      <c r="E607" s="11"/>
      <c r="F607" s="11"/>
      <c r="G607" s="11"/>
      <c r="H607" s="11"/>
      <c r="I607" s="11"/>
      <c r="K607" s="11"/>
      <c r="L607" s="11"/>
      <c r="M607" s="11"/>
      <c r="N607" s="11"/>
      <c r="O607" s="11"/>
      <c r="P607" s="11"/>
      <c r="Q607" s="11"/>
      <c r="R607" s="11"/>
      <c r="T607" s="11"/>
      <c r="U607" s="11"/>
      <c r="V607" s="11"/>
      <c r="W607" s="11"/>
      <c r="X607" s="11"/>
      <c r="Y607" s="11"/>
      <c r="Z607" s="11"/>
      <c r="AA607" s="11"/>
    </row>
    <row r="608" spans="1:35" x14ac:dyDescent="0.25">
      <c r="AC608" s="12"/>
      <c r="AD608" s="12"/>
      <c r="AE608" s="12"/>
      <c r="AG608" s="12"/>
      <c r="AH608" s="12"/>
      <c r="AI608" s="12"/>
    </row>
    <row r="609" spans="1:1" s="26" customFormat="1" x14ac:dyDescent="0.25">
      <c r="A609" s="15"/>
    </row>
    <row r="610" spans="1:1" s="26" customFormat="1" x14ac:dyDescent="0.25">
      <c r="A610" s="15"/>
    </row>
    <row r="611" spans="1:1" s="25" customFormat="1" x14ac:dyDescent="0.25">
      <c r="A611" s="41"/>
    </row>
    <row r="612" spans="1:1" s="25" customFormat="1" x14ac:dyDescent="0.25">
      <c r="A612" s="41"/>
    </row>
    <row r="613" spans="1:1" s="25" customFormat="1" x14ac:dyDescent="0.25">
      <c r="A613" s="41"/>
    </row>
    <row r="614" spans="1:1" s="25" customFormat="1" x14ac:dyDescent="0.25">
      <c r="A614" s="41"/>
    </row>
    <row r="615" spans="1:1" s="25" customFormat="1" x14ac:dyDescent="0.25">
      <c r="A615" s="41"/>
    </row>
    <row r="616" spans="1:1" s="25" customFormat="1" x14ac:dyDescent="0.25">
      <c r="A616" s="41"/>
    </row>
    <row r="617" spans="1:1" s="25" customFormat="1" x14ac:dyDescent="0.25">
      <c r="A617" s="41"/>
    </row>
    <row r="618" spans="1:1" s="25" customFormat="1" x14ac:dyDescent="0.25">
      <c r="A618" s="41"/>
    </row>
    <row r="619" spans="1:1" s="25" customFormat="1" x14ac:dyDescent="0.25">
      <c r="A619" s="41"/>
    </row>
    <row r="620" spans="1:1" s="25" customFormat="1" x14ac:dyDescent="0.25">
      <c r="A620" s="41"/>
    </row>
    <row r="621" spans="1:1" s="25" customFormat="1" x14ac:dyDescent="0.25">
      <c r="A621" s="41"/>
    </row>
    <row r="622" spans="1:1" s="25" customFormat="1" x14ac:dyDescent="0.25">
      <c r="A622" s="41"/>
    </row>
    <row r="623" spans="1:1" s="25" customFormat="1" x14ac:dyDescent="0.25">
      <c r="A623" s="41"/>
    </row>
    <row r="624" spans="1:1" s="25" customFormat="1" x14ac:dyDescent="0.25">
      <c r="A624" s="41"/>
    </row>
    <row r="625" spans="1:35" s="25" customFormat="1" x14ac:dyDescent="0.25">
      <c r="A625" s="41"/>
    </row>
    <row r="626" spans="1:35" s="25" customFormat="1" x14ac:dyDescent="0.25">
      <c r="A626" s="41"/>
    </row>
    <row r="627" spans="1:35" s="25" customFormat="1" x14ac:dyDescent="0.25">
      <c r="A627" s="41"/>
    </row>
    <row r="628" spans="1:35" s="25" customFormat="1" x14ac:dyDescent="0.25">
      <c r="A628" s="41"/>
    </row>
    <row r="629" spans="1:35" s="25" customFormat="1" x14ac:dyDescent="0.25">
      <c r="A629" s="41"/>
    </row>
    <row r="630" spans="1:35" s="25" customFormat="1" x14ac:dyDescent="0.25">
      <c r="A630" s="41"/>
    </row>
    <row r="631" spans="1:35" s="25" customFormat="1" x14ac:dyDescent="0.25">
      <c r="A631" s="41"/>
    </row>
    <row r="632" spans="1:35" s="25" customFormat="1" x14ac:dyDescent="0.25"/>
    <row r="633" spans="1:35" s="25" customFormat="1" x14ac:dyDescent="0.25"/>
    <row r="635" spans="1:35" x14ac:dyDescent="0.25">
      <c r="A635" s="12"/>
    </row>
    <row r="636" spans="1:35" x14ac:dyDescent="0.25">
      <c r="B636" s="11"/>
      <c r="C636" s="11"/>
      <c r="D636" s="11"/>
      <c r="E636" s="11"/>
      <c r="F636" s="11"/>
      <c r="G636" s="11"/>
      <c r="H636" s="11"/>
      <c r="I636" s="11"/>
      <c r="K636" s="11"/>
      <c r="L636" s="11"/>
      <c r="M636" s="11"/>
      <c r="N636" s="11"/>
      <c r="O636" s="11"/>
      <c r="P636" s="11"/>
      <c r="Q636" s="11"/>
      <c r="R636" s="11"/>
      <c r="T636" s="11"/>
      <c r="U636" s="11"/>
      <c r="V636" s="11"/>
      <c r="W636" s="11"/>
      <c r="X636" s="11"/>
      <c r="Y636" s="11"/>
      <c r="Z636" s="11"/>
      <c r="AA636" s="11"/>
    </row>
    <row r="637" spans="1:35" x14ac:dyDescent="0.25">
      <c r="AC637" s="12"/>
      <c r="AD637" s="12"/>
      <c r="AE637" s="12"/>
      <c r="AG637" s="12"/>
      <c r="AH637" s="12"/>
      <c r="AI637" s="12"/>
    </row>
    <row r="638" spans="1:35" s="26" customFormat="1" x14ac:dyDescent="0.25">
      <c r="A638" s="15"/>
    </row>
    <row r="639" spans="1:35" s="26" customFormat="1" x14ac:dyDescent="0.25">
      <c r="A639" s="15"/>
    </row>
    <row r="640" spans="1:35" s="25" customFormat="1" x14ac:dyDescent="0.25">
      <c r="A640" s="41"/>
      <c r="B640" s="29"/>
      <c r="C640" s="29"/>
      <c r="D640" s="29"/>
      <c r="E640" s="29"/>
      <c r="F640" s="29"/>
      <c r="G640" s="29"/>
      <c r="H640" s="29"/>
      <c r="I640" s="29"/>
      <c r="K640" s="29"/>
      <c r="L640" s="29"/>
      <c r="M640" s="29"/>
      <c r="N640" s="29"/>
      <c r="O640" s="29"/>
      <c r="P640" s="29"/>
      <c r="Q640" s="29"/>
      <c r="R640" s="29"/>
      <c r="T640" s="29"/>
      <c r="U640" s="29"/>
      <c r="V640" s="29"/>
      <c r="W640" s="29"/>
      <c r="X640" s="29"/>
      <c r="Y640" s="29"/>
      <c r="Z640" s="29"/>
      <c r="AA640" s="29"/>
    </row>
    <row r="641" spans="1:27" s="25" customFormat="1" x14ac:dyDescent="0.25">
      <c r="A641" s="41"/>
      <c r="B641" s="29"/>
      <c r="C641" s="29"/>
      <c r="D641" s="29"/>
      <c r="E641" s="29"/>
      <c r="F641" s="29"/>
      <c r="G641" s="29"/>
      <c r="H641" s="29"/>
      <c r="I641" s="29"/>
      <c r="K641" s="29"/>
      <c r="L641" s="29"/>
      <c r="M641" s="29"/>
      <c r="N641" s="29"/>
      <c r="O641" s="29"/>
      <c r="P641" s="29"/>
      <c r="Q641" s="29"/>
      <c r="R641" s="29"/>
      <c r="T641" s="29"/>
      <c r="U641" s="29"/>
      <c r="V641" s="29"/>
      <c r="W641" s="29"/>
      <c r="X641" s="29"/>
      <c r="Y641" s="29"/>
      <c r="Z641" s="29"/>
      <c r="AA641" s="29"/>
    </row>
    <row r="642" spans="1:27" s="25" customFormat="1" x14ac:dyDescent="0.25">
      <c r="A642" s="41"/>
      <c r="B642" s="29"/>
      <c r="C642" s="29"/>
      <c r="D642" s="29"/>
      <c r="E642" s="29"/>
      <c r="F642" s="29"/>
      <c r="G642" s="29"/>
      <c r="H642" s="29"/>
      <c r="I642" s="29"/>
      <c r="K642" s="29"/>
      <c r="L642" s="29"/>
      <c r="M642" s="29"/>
      <c r="N642" s="29"/>
      <c r="O642" s="29"/>
      <c r="P642" s="29"/>
      <c r="Q642" s="29"/>
      <c r="R642" s="29"/>
      <c r="T642" s="29"/>
      <c r="U642" s="29"/>
      <c r="V642" s="29"/>
      <c r="W642" s="29"/>
      <c r="X642" s="29"/>
      <c r="Y642" s="29"/>
      <c r="Z642" s="29"/>
      <c r="AA642" s="29"/>
    </row>
    <row r="643" spans="1:27" s="25" customFormat="1" x14ac:dyDescent="0.25">
      <c r="A643" s="41"/>
      <c r="B643" s="29"/>
      <c r="C643" s="29"/>
      <c r="D643" s="29"/>
      <c r="E643" s="29"/>
      <c r="F643" s="29"/>
      <c r="G643" s="29"/>
      <c r="H643" s="29"/>
      <c r="I643" s="29"/>
      <c r="K643" s="29"/>
      <c r="L643" s="29"/>
      <c r="M643" s="29"/>
      <c r="N643" s="29"/>
      <c r="O643" s="29"/>
      <c r="P643" s="29"/>
      <c r="Q643" s="29"/>
      <c r="R643" s="29"/>
      <c r="T643" s="29"/>
      <c r="U643" s="29"/>
      <c r="V643" s="29"/>
      <c r="W643" s="29"/>
      <c r="X643" s="29"/>
      <c r="Y643" s="29"/>
      <c r="Z643" s="29"/>
      <c r="AA643" s="29"/>
    </row>
    <row r="644" spans="1:27" s="25" customFormat="1" x14ac:dyDescent="0.25">
      <c r="A644" s="41"/>
      <c r="B644" s="29"/>
      <c r="C644" s="29"/>
      <c r="D644" s="29"/>
      <c r="E644" s="29"/>
      <c r="F644" s="29"/>
      <c r="G644" s="29"/>
      <c r="H644" s="29"/>
      <c r="I644" s="29"/>
      <c r="K644" s="29"/>
      <c r="L644" s="29"/>
      <c r="M644" s="29"/>
      <c r="N644" s="29"/>
      <c r="O644" s="29"/>
      <c r="P644" s="29"/>
      <c r="Q644" s="29"/>
      <c r="R644" s="29"/>
      <c r="T644" s="29"/>
      <c r="U644" s="29"/>
      <c r="V644" s="29"/>
      <c r="W644" s="29"/>
      <c r="X644" s="29"/>
      <c r="Y644" s="29"/>
      <c r="Z644" s="29"/>
      <c r="AA644" s="29"/>
    </row>
    <row r="645" spans="1:27" s="25" customFormat="1" x14ac:dyDescent="0.25">
      <c r="A645" s="41"/>
      <c r="B645" s="29"/>
      <c r="C645" s="29"/>
      <c r="D645" s="29"/>
      <c r="E645" s="29"/>
      <c r="F645" s="29"/>
      <c r="G645" s="29"/>
      <c r="H645" s="29"/>
      <c r="I645" s="29"/>
      <c r="K645" s="29"/>
      <c r="L645" s="29"/>
      <c r="M645" s="29"/>
      <c r="N645" s="29"/>
      <c r="O645" s="29"/>
      <c r="P645" s="29"/>
      <c r="Q645" s="29"/>
      <c r="R645" s="29"/>
      <c r="T645" s="29"/>
      <c r="U645" s="29"/>
      <c r="V645" s="29"/>
      <c r="W645" s="29"/>
      <c r="X645" s="29"/>
      <c r="Y645" s="29"/>
      <c r="Z645" s="29"/>
      <c r="AA645" s="29"/>
    </row>
    <row r="646" spans="1:27" s="25" customFormat="1" x14ac:dyDescent="0.25">
      <c r="A646" s="41"/>
      <c r="B646" s="29"/>
      <c r="C646" s="29"/>
      <c r="D646" s="29"/>
      <c r="E646" s="29"/>
      <c r="F646" s="29"/>
      <c r="G646" s="29"/>
      <c r="H646" s="29"/>
      <c r="I646" s="29"/>
      <c r="K646" s="29"/>
      <c r="L646" s="29"/>
      <c r="M646" s="29"/>
      <c r="N646" s="29"/>
      <c r="O646" s="29"/>
      <c r="P646" s="29"/>
      <c r="Q646" s="29"/>
      <c r="R646" s="29"/>
      <c r="T646" s="29"/>
      <c r="U646" s="29"/>
      <c r="V646" s="29"/>
      <c r="W646" s="29"/>
      <c r="X646" s="29"/>
      <c r="Y646" s="29"/>
      <c r="Z646" s="29"/>
      <c r="AA646" s="29"/>
    </row>
    <row r="647" spans="1:27" s="25" customFormat="1" x14ac:dyDescent="0.25">
      <c r="A647" s="41"/>
      <c r="B647" s="29"/>
      <c r="C647" s="29"/>
      <c r="D647" s="29"/>
      <c r="E647" s="29"/>
      <c r="F647" s="29"/>
      <c r="G647" s="29"/>
      <c r="H647" s="29"/>
      <c r="I647" s="29"/>
      <c r="K647" s="29"/>
      <c r="L647" s="29"/>
      <c r="M647" s="29"/>
      <c r="N647" s="29"/>
      <c r="O647" s="29"/>
      <c r="P647" s="29"/>
      <c r="Q647" s="29"/>
      <c r="R647" s="29"/>
      <c r="T647" s="29"/>
      <c r="U647" s="29"/>
      <c r="V647" s="29"/>
      <c r="W647" s="29"/>
      <c r="X647" s="29"/>
      <c r="Y647" s="29"/>
      <c r="Z647" s="29"/>
      <c r="AA647" s="29"/>
    </row>
    <row r="648" spans="1:27" s="25" customFormat="1" x14ac:dyDescent="0.25">
      <c r="A648" s="41"/>
      <c r="B648" s="29"/>
      <c r="C648" s="29"/>
      <c r="D648" s="29"/>
      <c r="E648" s="29"/>
      <c r="F648" s="29"/>
      <c r="G648" s="29"/>
      <c r="H648" s="29"/>
      <c r="I648" s="29"/>
      <c r="K648" s="29"/>
      <c r="L648" s="29"/>
      <c r="M648" s="29"/>
      <c r="N648" s="29"/>
      <c r="O648" s="29"/>
      <c r="P648" s="29"/>
      <c r="Q648" s="29"/>
      <c r="R648" s="29"/>
      <c r="T648" s="29"/>
      <c r="U648" s="29"/>
      <c r="V648" s="29"/>
      <c r="W648" s="29"/>
      <c r="X648" s="29"/>
      <c r="Y648" s="29"/>
      <c r="Z648" s="29"/>
      <c r="AA648" s="29"/>
    </row>
    <row r="649" spans="1:27" s="25" customFormat="1" x14ac:dyDescent="0.25">
      <c r="A649" s="41"/>
      <c r="B649" s="29"/>
      <c r="C649" s="29"/>
      <c r="D649" s="29"/>
      <c r="E649" s="29"/>
      <c r="F649" s="29"/>
      <c r="G649" s="29"/>
      <c r="H649" s="29"/>
      <c r="I649" s="29"/>
      <c r="K649" s="29"/>
      <c r="L649" s="29"/>
      <c r="M649" s="29"/>
      <c r="N649" s="29"/>
      <c r="O649" s="29"/>
      <c r="P649" s="29"/>
      <c r="Q649" s="29"/>
      <c r="R649" s="29"/>
      <c r="T649" s="29"/>
      <c r="U649" s="29"/>
      <c r="V649" s="29"/>
      <c r="W649" s="29"/>
      <c r="X649" s="29"/>
      <c r="Y649" s="29"/>
      <c r="Z649" s="29"/>
      <c r="AA649" s="29"/>
    </row>
    <row r="650" spans="1:27" s="25" customFormat="1" x14ac:dyDescent="0.25">
      <c r="A650" s="41"/>
      <c r="B650" s="29"/>
      <c r="C650" s="29"/>
      <c r="D650" s="29"/>
      <c r="E650" s="29"/>
      <c r="F650" s="29"/>
      <c r="G650" s="29"/>
      <c r="H650" s="29"/>
      <c r="I650" s="29"/>
      <c r="K650" s="29"/>
      <c r="L650" s="29"/>
      <c r="M650" s="29"/>
      <c r="N650" s="29"/>
      <c r="O650" s="29"/>
      <c r="P650" s="29"/>
      <c r="Q650" s="29"/>
      <c r="R650" s="29"/>
      <c r="T650" s="29"/>
      <c r="U650" s="29"/>
      <c r="V650" s="29"/>
      <c r="W650" s="29"/>
      <c r="X650" s="29"/>
      <c r="Y650" s="29"/>
      <c r="Z650" s="29"/>
      <c r="AA650" s="29"/>
    </row>
    <row r="651" spans="1:27" s="25" customFormat="1" x14ac:dyDescent="0.25">
      <c r="A651" s="41"/>
      <c r="B651" s="29"/>
      <c r="C651" s="29"/>
      <c r="D651" s="29"/>
      <c r="E651" s="29"/>
      <c r="F651" s="29"/>
      <c r="G651" s="29"/>
      <c r="H651" s="29"/>
      <c r="I651" s="29"/>
      <c r="K651" s="29"/>
      <c r="L651" s="29"/>
      <c r="M651" s="29"/>
      <c r="N651" s="29"/>
      <c r="O651" s="29"/>
      <c r="P651" s="29"/>
      <c r="Q651" s="29"/>
      <c r="R651" s="29"/>
      <c r="T651" s="29"/>
      <c r="U651" s="29"/>
      <c r="V651" s="29"/>
      <c r="W651" s="29"/>
      <c r="X651" s="29"/>
      <c r="Y651" s="29"/>
      <c r="Z651" s="29"/>
      <c r="AA651" s="29"/>
    </row>
    <row r="652" spans="1:27" s="25" customFormat="1" x14ac:dyDescent="0.25">
      <c r="A652" s="41"/>
      <c r="B652" s="29"/>
      <c r="C652" s="29"/>
      <c r="D652" s="29"/>
      <c r="E652" s="29"/>
      <c r="F652" s="29"/>
      <c r="G652" s="29"/>
      <c r="H652" s="29"/>
      <c r="I652" s="29"/>
      <c r="K652" s="29"/>
      <c r="L652" s="29"/>
      <c r="M652" s="29"/>
      <c r="N652" s="29"/>
      <c r="O652" s="29"/>
      <c r="P652" s="29"/>
      <c r="Q652" s="29"/>
      <c r="R652" s="29"/>
      <c r="T652" s="29"/>
      <c r="U652" s="29"/>
      <c r="V652" s="29"/>
      <c r="W652" s="29"/>
      <c r="X652" s="29"/>
      <c r="Y652" s="29"/>
      <c r="Z652" s="29"/>
      <c r="AA652" s="29"/>
    </row>
    <row r="653" spans="1:27" s="25" customFormat="1" x14ac:dyDescent="0.25">
      <c r="A653" s="41"/>
      <c r="B653" s="29"/>
      <c r="C653" s="29"/>
      <c r="D653" s="29"/>
      <c r="E653" s="29"/>
      <c r="F653" s="29"/>
      <c r="G653" s="29"/>
      <c r="H653" s="29"/>
      <c r="I653" s="29"/>
      <c r="K653" s="29"/>
      <c r="L653" s="29"/>
      <c r="M653" s="29"/>
      <c r="N653" s="29"/>
      <c r="O653" s="29"/>
      <c r="P653" s="29"/>
      <c r="Q653" s="29"/>
      <c r="R653" s="29"/>
      <c r="T653" s="29"/>
      <c r="U653" s="29"/>
      <c r="V653" s="29"/>
      <c r="W653" s="29"/>
      <c r="X653" s="29"/>
      <c r="Y653" s="29"/>
      <c r="Z653" s="29"/>
      <c r="AA653" s="29"/>
    </row>
    <row r="654" spans="1:27" s="25" customFormat="1" x14ac:dyDescent="0.25">
      <c r="A654" s="41"/>
      <c r="B654" s="29"/>
      <c r="C654" s="29"/>
      <c r="D654" s="29"/>
      <c r="E654" s="29"/>
      <c r="F654" s="29"/>
      <c r="G654" s="29"/>
      <c r="H654" s="29"/>
      <c r="I654" s="29"/>
      <c r="K654" s="29"/>
      <c r="L654" s="29"/>
      <c r="M654" s="29"/>
      <c r="N654" s="29"/>
      <c r="O654" s="29"/>
      <c r="P654" s="29"/>
      <c r="Q654" s="29"/>
      <c r="R654" s="29"/>
      <c r="T654" s="29"/>
      <c r="U654" s="29"/>
      <c r="V654" s="29"/>
      <c r="W654" s="29"/>
      <c r="X654" s="29"/>
      <c r="Y654" s="29"/>
      <c r="Z654" s="29"/>
      <c r="AA654" s="29"/>
    </row>
    <row r="655" spans="1:27" s="25" customFormat="1" x14ac:dyDescent="0.25">
      <c r="A655" s="41"/>
      <c r="B655" s="29"/>
      <c r="C655" s="29"/>
      <c r="D655" s="29"/>
      <c r="E655" s="29"/>
      <c r="F655" s="29"/>
      <c r="G655" s="29"/>
      <c r="H655" s="29"/>
      <c r="I655" s="29"/>
      <c r="K655" s="29"/>
      <c r="L655" s="29"/>
      <c r="M655" s="29"/>
      <c r="N655" s="29"/>
      <c r="O655" s="29"/>
      <c r="P655" s="29"/>
      <c r="Q655" s="29"/>
      <c r="R655" s="29"/>
      <c r="T655" s="29"/>
      <c r="U655" s="29"/>
      <c r="V655" s="29"/>
      <c r="W655" s="29"/>
      <c r="X655" s="29"/>
      <c r="Y655" s="29"/>
      <c r="Z655" s="29"/>
      <c r="AA655" s="29"/>
    </row>
    <row r="656" spans="1:27" s="25" customFormat="1" x14ac:dyDescent="0.25">
      <c r="A656" s="41"/>
      <c r="B656" s="29"/>
      <c r="C656" s="29"/>
      <c r="D656" s="29"/>
      <c r="E656" s="29"/>
      <c r="F656" s="29"/>
      <c r="G656" s="29"/>
      <c r="H656" s="29"/>
      <c r="I656" s="29"/>
      <c r="K656" s="29"/>
      <c r="L656" s="29"/>
      <c r="M656" s="29"/>
      <c r="N656" s="29"/>
      <c r="O656" s="29"/>
      <c r="P656" s="29"/>
      <c r="Q656" s="29"/>
      <c r="R656" s="29"/>
      <c r="T656" s="29"/>
      <c r="U656" s="29"/>
      <c r="V656" s="29"/>
      <c r="W656" s="29"/>
      <c r="X656" s="29"/>
      <c r="Y656" s="29"/>
      <c r="Z656" s="29"/>
      <c r="AA656" s="29"/>
    </row>
    <row r="657" spans="1:43" s="25" customFormat="1" x14ac:dyDescent="0.25">
      <c r="A657" s="41"/>
      <c r="B657" s="29"/>
      <c r="C657" s="29"/>
      <c r="D657" s="29"/>
      <c r="E657" s="29"/>
      <c r="F657" s="29"/>
      <c r="G657" s="29"/>
      <c r="H657" s="29"/>
      <c r="I657" s="29"/>
      <c r="K657" s="29"/>
      <c r="L657" s="29"/>
      <c r="M657" s="29"/>
      <c r="N657" s="29"/>
      <c r="O657" s="29"/>
      <c r="P657" s="29"/>
      <c r="Q657" s="29"/>
      <c r="R657" s="29"/>
      <c r="T657" s="29"/>
      <c r="U657" s="29"/>
      <c r="V657" s="29"/>
      <c r="W657" s="29"/>
      <c r="X657" s="29"/>
      <c r="Y657" s="29"/>
      <c r="Z657" s="29"/>
      <c r="AA657" s="29"/>
    </row>
    <row r="658" spans="1:43" s="25" customFormat="1" x14ac:dyDescent="0.25">
      <c r="A658" s="41"/>
      <c r="B658" s="29"/>
      <c r="C658" s="29"/>
      <c r="D658" s="29"/>
      <c r="E658" s="29"/>
      <c r="F658" s="29"/>
      <c r="G658" s="29"/>
      <c r="H658" s="29"/>
      <c r="I658" s="29"/>
      <c r="K658" s="29"/>
      <c r="L658" s="29"/>
      <c r="M658" s="29"/>
      <c r="N658" s="29"/>
      <c r="O658" s="29"/>
      <c r="P658" s="29"/>
      <c r="Q658" s="29"/>
      <c r="R658" s="29"/>
      <c r="T658" s="29"/>
      <c r="U658" s="29"/>
      <c r="V658" s="29"/>
      <c r="W658" s="29"/>
      <c r="X658" s="29"/>
      <c r="Y658" s="29"/>
      <c r="Z658" s="29"/>
      <c r="AA658" s="29"/>
    </row>
    <row r="659" spans="1:43" s="25" customFormat="1" x14ac:dyDescent="0.25">
      <c r="A659" s="41"/>
      <c r="B659" s="29"/>
      <c r="C659" s="29"/>
      <c r="D659" s="29"/>
      <c r="E659" s="29"/>
      <c r="F659" s="29"/>
      <c r="G659" s="29"/>
      <c r="H659" s="29"/>
      <c r="I659" s="29"/>
      <c r="K659" s="29"/>
      <c r="L659" s="29"/>
      <c r="M659" s="29"/>
      <c r="N659" s="29"/>
      <c r="O659" s="29"/>
      <c r="P659" s="29"/>
      <c r="Q659" s="29"/>
      <c r="R659" s="29"/>
      <c r="T659" s="29"/>
      <c r="U659" s="29"/>
      <c r="V659" s="29"/>
      <c r="W659" s="29"/>
      <c r="X659" s="29"/>
      <c r="Y659" s="29"/>
      <c r="Z659" s="29"/>
      <c r="AA659" s="29"/>
    </row>
    <row r="660" spans="1:43" s="25" customFormat="1" x14ac:dyDescent="0.25">
      <c r="A660" s="41"/>
      <c r="B660" s="29"/>
      <c r="C660" s="29"/>
      <c r="D660" s="29"/>
      <c r="E660" s="29"/>
      <c r="F660" s="29"/>
      <c r="G660" s="29"/>
      <c r="H660" s="29"/>
      <c r="I660" s="29"/>
      <c r="K660" s="29"/>
      <c r="L660" s="29"/>
      <c r="M660" s="29"/>
      <c r="N660" s="29"/>
      <c r="O660" s="29"/>
      <c r="P660" s="29"/>
      <c r="Q660" s="29"/>
      <c r="R660" s="29"/>
      <c r="T660" s="29"/>
      <c r="U660" s="29"/>
      <c r="V660" s="29"/>
      <c r="W660" s="29"/>
      <c r="X660" s="29"/>
      <c r="Y660" s="29"/>
      <c r="Z660" s="29"/>
      <c r="AA660" s="29"/>
    </row>
    <row r="661" spans="1:43" s="25" customFormat="1" x14ac:dyDescent="0.25"/>
    <row r="662" spans="1:43" s="26" customFormat="1" x14ac:dyDescent="0.25"/>
    <row r="663" spans="1:43" x14ac:dyDescent="0.25">
      <c r="B663" s="11"/>
      <c r="C663" s="11"/>
      <c r="D663" s="11"/>
      <c r="E663" s="11"/>
      <c r="F663" s="11"/>
      <c r="G663" s="11"/>
      <c r="H663" s="11"/>
      <c r="I663" s="11"/>
      <c r="K663" s="11"/>
      <c r="L663" s="11"/>
      <c r="M663" s="11"/>
      <c r="N663" s="11"/>
      <c r="O663" s="11"/>
      <c r="P663" s="11"/>
      <c r="Q663" s="11"/>
      <c r="R663" s="11"/>
      <c r="T663" s="11"/>
      <c r="U663" s="11"/>
      <c r="V663" s="11"/>
      <c r="W663" s="11"/>
      <c r="X663" s="11"/>
      <c r="Y663" s="11"/>
      <c r="Z663" s="11"/>
      <c r="AA663" s="11"/>
    </row>
    <row r="664" spans="1:43" x14ac:dyDescent="0.25">
      <c r="B664" s="11"/>
      <c r="C664" s="11"/>
      <c r="D664" s="11"/>
      <c r="E664" s="11"/>
      <c r="F664" s="11"/>
      <c r="G664" s="11"/>
      <c r="H664" s="11"/>
      <c r="I664" s="11"/>
      <c r="K664" s="11"/>
      <c r="L664" s="11"/>
      <c r="M664" s="11"/>
      <c r="N664" s="11"/>
      <c r="O664" s="11"/>
      <c r="P664" s="11"/>
      <c r="Q664" s="11"/>
      <c r="R664" s="11"/>
      <c r="T664" s="11"/>
      <c r="U664" s="11"/>
      <c r="V664" s="11"/>
      <c r="W664" s="11"/>
      <c r="X664" s="11"/>
      <c r="Y664" s="11"/>
      <c r="Z664" s="11"/>
      <c r="AA664" s="11"/>
    </row>
    <row r="665" spans="1:43" x14ac:dyDescent="0.25">
      <c r="A665" s="12"/>
    </row>
    <row r="666" spans="1:43" ht="45" customHeight="1" x14ac:dyDescent="0.25">
      <c r="AC666" s="98"/>
      <c r="AD666" s="98"/>
      <c r="AE666" s="98"/>
      <c r="AG666" s="98"/>
      <c r="AH666" s="98"/>
      <c r="AI666" s="98"/>
      <c r="AK666" s="98"/>
      <c r="AL666" s="98"/>
      <c r="AM666" s="98"/>
      <c r="AO666" s="12"/>
      <c r="AP666" s="12"/>
      <c r="AQ666" s="12"/>
    </row>
    <row r="667" spans="1:43" x14ac:dyDescent="0.25">
      <c r="AC667" s="97"/>
      <c r="AD667" s="97"/>
      <c r="AE667" s="97"/>
      <c r="AG667" s="98"/>
      <c r="AH667" s="98"/>
      <c r="AI667" s="98"/>
      <c r="AK667" s="98"/>
      <c r="AL667" s="98"/>
      <c r="AM667" s="98"/>
    </row>
    <row r="668" spans="1:43" x14ac:dyDescent="0.25">
      <c r="AC668" s="12"/>
      <c r="AD668" s="12"/>
      <c r="AE668" s="12"/>
      <c r="AG668" s="12"/>
      <c r="AH668" s="12"/>
      <c r="AI668" s="12"/>
      <c r="AK668" s="12"/>
      <c r="AL668" s="12"/>
      <c r="AM668" s="12"/>
      <c r="AO668" s="12"/>
      <c r="AP668" s="12"/>
      <c r="AQ668" s="12"/>
    </row>
    <row r="669" spans="1:43" s="15" customFormat="1" x14ac:dyDescent="0.25">
      <c r="AC669" s="22"/>
      <c r="AD669" s="22"/>
      <c r="AE669" s="22"/>
      <c r="AF669" s="22"/>
      <c r="AG669" s="22"/>
      <c r="AH669" s="22"/>
      <c r="AI669" s="22"/>
    </row>
    <row r="670" spans="1:43" s="15" customFormat="1" x14ac:dyDescent="0.25">
      <c r="AC670" s="22"/>
      <c r="AD670" s="22"/>
      <c r="AE670" s="22"/>
      <c r="AF670" s="22"/>
      <c r="AG670" s="22"/>
      <c r="AH670" s="22"/>
      <c r="AI670" s="22"/>
      <c r="AK670" s="17"/>
    </row>
    <row r="671" spans="1:43" x14ac:dyDescent="0.25">
      <c r="B671" s="13"/>
      <c r="C671" s="13"/>
      <c r="D671" s="13"/>
      <c r="E671" s="13"/>
      <c r="F671" s="13"/>
      <c r="G671" s="13"/>
      <c r="H671" s="13"/>
      <c r="I671" s="13"/>
      <c r="K671" s="13"/>
      <c r="L671" s="13"/>
      <c r="M671" s="13"/>
      <c r="N671" s="13"/>
      <c r="O671" s="13"/>
      <c r="P671" s="13"/>
      <c r="Q671" s="13"/>
      <c r="R671" s="13"/>
      <c r="T671" s="13"/>
      <c r="U671" s="13"/>
      <c r="V671" s="13"/>
      <c r="W671" s="13"/>
      <c r="X671" s="13"/>
      <c r="Y671" s="13"/>
      <c r="Z671" s="13"/>
      <c r="AA671" s="13"/>
      <c r="AC671" s="20"/>
      <c r="AD671" s="20"/>
      <c r="AE671" s="20"/>
      <c r="AF671" s="21"/>
      <c r="AG671" s="20"/>
      <c r="AH671" s="20"/>
      <c r="AI671" s="20"/>
      <c r="AK671" s="20"/>
      <c r="AL671" s="20"/>
      <c r="AM671" s="20"/>
    </row>
    <row r="672" spans="1:43" x14ac:dyDescent="0.25">
      <c r="B672" s="13"/>
      <c r="C672" s="13"/>
      <c r="D672" s="13"/>
      <c r="E672" s="13"/>
      <c r="F672" s="13"/>
      <c r="G672" s="13"/>
      <c r="H672" s="13"/>
      <c r="I672" s="13"/>
      <c r="K672" s="13"/>
      <c r="L672" s="13"/>
      <c r="M672" s="13"/>
      <c r="N672" s="13"/>
      <c r="O672" s="13"/>
      <c r="P672" s="13"/>
      <c r="Q672" s="13"/>
      <c r="R672" s="13"/>
      <c r="T672" s="13"/>
      <c r="U672" s="13"/>
      <c r="V672" s="13"/>
      <c r="W672" s="13"/>
      <c r="X672" s="13"/>
      <c r="Y672" s="13"/>
      <c r="Z672" s="13"/>
      <c r="AA672" s="13"/>
      <c r="AC672" s="20"/>
      <c r="AD672" s="20"/>
      <c r="AE672" s="20"/>
      <c r="AF672" s="21"/>
      <c r="AG672" s="20"/>
      <c r="AH672" s="20"/>
      <c r="AI672" s="20"/>
    </row>
    <row r="673" spans="2:35" x14ac:dyDescent="0.25">
      <c r="B673" s="13"/>
      <c r="C673" s="13"/>
      <c r="D673" s="13"/>
      <c r="E673" s="13"/>
      <c r="F673" s="13"/>
      <c r="G673" s="13"/>
      <c r="H673" s="13"/>
      <c r="I673" s="13"/>
      <c r="K673" s="13"/>
      <c r="L673" s="13"/>
      <c r="M673" s="13"/>
      <c r="N673" s="13"/>
      <c r="O673" s="13"/>
      <c r="P673" s="13"/>
      <c r="Q673" s="13"/>
      <c r="R673" s="13"/>
      <c r="T673" s="13"/>
      <c r="U673" s="13"/>
      <c r="V673" s="13"/>
      <c r="W673" s="13"/>
      <c r="X673" s="13"/>
      <c r="Y673" s="13"/>
      <c r="Z673" s="13"/>
      <c r="AA673" s="13"/>
      <c r="AC673" s="20"/>
      <c r="AD673" s="20"/>
      <c r="AE673" s="20"/>
      <c r="AF673" s="21"/>
      <c r="AG673" s="20"/>
      <c r="AH673" s="20"/>
      <c r="AI673" s="20"/>
    </row>
    <row r="674" spans="2:35" x14ac:dyDescent="0.25">
      <c r="B674" s="13"/>
      <c r="C674" s="13"/>
      <c r="D674" s="13"/>
      <c r="E674" s="13"/>
      <c r="F674" s="13"/>
      <c r="G674" s="13"/>
      <c r="H674" s="13"/>
      <c r="I674" s="13"/>
      <c r="K674" s="13"/>
      <c r="L674" s="13"/>
      <c r="M674" s="13"/>
      <c r="N674" s="13"/>
      <c r="O674" s="13"/>
      <c r="P674" s="13"/>
      <c r="Q674" s="13"/>
      <c r="R674" s="13"/>
      <c r="T674" s="13"/>
      <c r="U674" s="13"/>
      <c r="V674" s="13"/>
      <c r="W674" s="13"/>
      <c r="X674" s="13"/>
      <c r="Y674" s="13"/>
      <c r="Z674" s="13"/>
      <c r="AA674" s="13"/>
      <c r="AC674" s="20"/>
      <c r="AD674" s="20"/>
      <c r="AE674" s="20"/>
      <c r="AF674" s="21"/>
      <c r="AG674" s="20"/>
      <c r="AH674" s="20"/>
      <c r="AI674" s="20"/>
    </row>
    <row r="675" spans="2:35" x14ac:dyDescent="0.25">
      <c r="B675" s="13"/>
      <c r="C675" s="13"/>
      <c r="D675" s="13"/>
      <c r="E675" s="13"/>
      <c r="F675" s="13"/>
      <c r="G675" s="13"/>
      <c r="H675" s="13"/>
      <c r="I675" s="13"/>
      <c r="K675" s="13"/>
      <c r="L675" s="13"/>
      <c r="M675" s="13"/>
      <c r="N675" s="13"/>
      <c r="O675" s="13"/>
      <c r="P675" s="13"/>
      <c r="Q675" s="13"/>
      <c r="R675" s="13"/>
      <c r="T675" s="13"/>
      <c r="U675" s="13"/>
      <c r="V675" s="13"/>
      <c r="W675" s="13"/>
      <c r="X675" s="13"/>
      <c r="Y675" s="13"/>
      <c r="Z675" s="13"/>
      <c r="AA675" s="13"/>
      <c r="AC675" s="20"/>
      <c r="AD675" s="20"/>
      <c r="AE675" s="20"/>
      <c r="AF675" s="21"/>
      <c r="AG675" s="20"/>
      <c r="AH675" s="20"/>
      <c r="AI675" s="20"/>
    </row>
    <row r="676" spans="2:35" x14ac:dyDescent="0.25">
      <c r="B676" s="13"/>
      <c r="C676" s="13"/>
      <c r="D676" s="13"/>
      <c r="E676" s="13"/>
      <c r="F676" s="13"/>
      <c r="G676" s="13"/>
      <c r="H676" s="13"/>
      <c r="I676" s="13"/>
      <c r="K676" s="13"/>
      <c r="L676" s="13"/>
      <c r="M676" s="13"/>
      <c r="N676" s="13"/>
      <c r="O676" s="13"/>
      <c r="P676" s="13"/>
      <c r="Q676" s="13"/>
      <c r="R676" s="13"/>
      <c r="T676" s="13"/>
      <c r="U676" s="13"/>
      <c r="V676" s="13"/>
      <c r="W676" s="13"/>
      <c r="X676" s="13"/>
      <c r="Y676" s="13"/>
      <c r="Z676" s="13"/>
      <c r="AA676" s="13"/>
      <c r="AC676" s="20"/>
      <c r="AD676" s="20"/>
      <c r="AE676" s="20"/>
      <c r="AF676" s="21"/>
      <c r="AG676" s="20"/>
      <c r="AH676" s="20"/>
      <c r="AI676" s="20"/>
    </row>
    <row r="677" spans="2:35" x14ac:dyDescent="0.25">
      <c r="B677" s="13"/>
      <c r="C677" s="13"/>
      <c r="D677" s="13"/>
      <c r="E677" s="13"/>
      <c r="F677" s="13"/>
      <c r="G677" s="13"/>
      <c r="H677" s="13"/>
      <c r="I677" s="13"/>
      <c r="K677" s="13"/>
      <c r="L677" s="13"/>
      <c r="M677" s="13"/>
      <c r="N677" s="13"/>
      <c r="O677" s="13"/>
      <c r="P677" s="13"/>
      <c r="Q677" s="13"/>
      <c r="R677" s="13"/>
      <c r="T677" s="13"/>
      <c r="U677" s="13"/>
      <c r="V677" s="13"/>
      <c r="W677" s="13"/>
      <c r="X677" s="13"/>
      <c r="Y677" s="13"/>
      <c r="Z677" s="13"/>
      <c r="AA677" s="13"/>
      <c r="AC677" s="20"/>
      <c r="AD677" s="20"/>
      <c r="AE677" s="20"/>
      <c r="AF677" s="21"/>
      <c r="AG677" s="20"/>
      <c r="AH677" s="20"/>
      <c r="AI677" s="20"/>
    </row>
    <row r="678" spans="2:35" x14ac:dyDescent="0.25">
      <c r="B678" s="13"/>
      <c r="C678" s="13"/>
      <c r="D678" s="13"/>
      <c r="E678" s="13"/>
      <c r="F678" s="13"/>
      <c r="G678" s="13"/>
      <c r="H678" s="13"/>
      <c r="I678" s="13"/>
      <c r="K678" s="13"/>
      <c r="L678" s="13"/>
      <c r="M678" s="13"/>
      <c r="N678" s="13"/>
      <c r="O678" s="13"/>
      <c r="P678" s="13"/>
      <c r="Q678" s="13"/>
      <c r="R678" s="13"/>
      <c r="T678" s="13"/>
      <c r="U678" s="13"/>
      <c r="V678" s="13"/>
      <c r="W678" s="13"/>
      <c r="X678" s="13"/>
      <c r="Y678" s="13"/>
      <c r="Z678" s="13"/>
      <c r="AA678" s="13"/>
      <c r="AC678" s="20"/>
      <c r="AD678" s="20"/>
      <c r="AE678" s="20"/>
      <c r="AF678" s="21"/>
      <c r="AG678" s="20"/>
      <c r="AH678" s="20"/>
      <c r="AI678" s="20"/>
    </row>
    <row r="679" spans="2:35" x14ac:dyDescent="0.25">
      <c r="B679" s="13"/>
      <c r="C679" s="13"/>
      <c r="D679" s="13"/>
      <c r="E679" s="13"/>
      <c r="F679" s="13"/>
      <c r="G679" s="13"/>
      <c r="H679" s="13"/>
      <c r="I679" s="13"/>
      <c r="K679" s="13"/>
      <c r="L679" s="13"/>
      <c r="M679" s="13"/>
      <c r="N679" s="13"/>
      <c r="O679" s="13"/>
      <c r="P679" s="13"/>
      <c r="Q679" s="13"/>
      <c r="R679" s="13"/>
      <c r="T679" s="13"/>
      <c r="U679" s="13"/>
      <c r="V679" s="13"/>
      <c r="W679" s="13"/>
      <c r="X679" s="13"/>
      <c r="Y679" s="13"/>
      <c r="Z679" s="13"/>
      <c r="AA679" s="13"/>
      <c r="AC679" s="20"/>
      <c r="AD679" s="20"/>
      <c r="AE679" s="20"/>
      <c r="AF679" s="21"/>
      <c r="AG679" s="20"/>
      <c r="AH679" s="20"/>
      <c r="AI679" s="20"/>
    </row>
    <row r="680" spans="2:35" x14ac:dyDescent="0.25">
      <c r="B680" s="13"/>
      <c r="C680" s="13"/>
      <c r="D680" s="13"/>
      <c r="E680" s="13"/>
      <c r="F680" s="13"/>
      <c r="G680" s="13"/>
      <c r="H680" s="13"/>
      <c r="I680" s="13"/>
      <c r="K680" s="13"/>
      <c r="L680" s="13"/>
      <c r="M680" s="13"/>
      <c r="N680" s="13"/>
      <c r="O680" s="13"/>
      <c r="P680" s="13"/>
      <c r="Q680" s="13"/>
      <c r="R680" s="13"/>
      <c r="T680" s="13"/>
      <c r="U680" s="13"/>
      <c r="V680" s="13"/>
      <c r="W680" s="13"/>
      <c r="X680" s="13"/>
      <c r="Y680" s="13"/>
      <c r="Z680" s="13"/>
      <c r="AA680" s="13"/>
      <c r="AC680" s="20"/>
      <c r="AD680" s="20"/>
      <c r="AE680" s="20"/>
      <c r="AF680" s="21"/>
      <c r="AG680" s="20"/>
      <c r="AH680" s="20"/>
      <c r="AI680" s="20"/>
    </row>
    <row r="681" spans="2:35" x14ac:dyDescent="0.25">
      <c r="B681" s="13"/>
      <c r="C681" s="13"/>
      <c r="D681" s="13"/>
      <c r="E681" s="13"/>
      <c r="F681" s="13"/>
      <c r="G681" s="13"/>
      <c r="H681" s="13"/>
      <c r="I681" s="13"/>
      <c r="K681" s="13"/>
      <c r="L681" s="13"/>
      <c r="M681" s="13"/>
      <c r="N681" s="13"/>
      <c r="O681" s="13"/>
      <c r="P681" s="13"/>
      <c r="Q681" s="13"/>
      <c r="R681" s="13"/>
      <c r="T681" s="13"/>
      <c r="U681" s="13"/>
      <c r="V681" s="13"/>
      <c r="W681" s="13"/>
      <c r="X681" s="13"/>
      <c r="Y681" s="13"/>
      <c r="Z681" s="13"/>
      <c r="AA681" s="13"/>
      <c r="AC681" s="20"/>
      <c r="AD681" s="20"/>
      <c r="AE681" s="20"/>
      <c r="AF681" s="21"/>
      <c r="AG681" s="20"/>
      <c r="AH681" s="20"/>
      <c r="AI681" s="20"/>
    </row>
    <row r="682" spans="2:35" x14ac:dyDescent="0.25">
      <c r="B682" s="13"/>
      <c r="C682" s="13"/>
      <c r="D682" s="13"/>
      <c r="E682" s="13"/>
      <c r="F682" s="13"/>
      <c r="G682" s="13"/>
      <c r="H682" s="13"/>
      <c r="I682" s="13"/>
      <c r="K682" s="13"/>
      <c r="L682" s="13"/>
      <c r="M682" s="13"/>
      <c r="N682" s="13"/>
      <c r="O682" s="13"/>
      <c r="P682" s="13"/>
      <c r="Q682" s="13"/>
      <c r="R682" s="13"/>
      <c r="T682" s="13"/>
      <c r="U682" s="13"/>
      <c r="V682" s="13"/>
      <c r="W682" s="13"/>
      <c r="X682" s="13"/>
      <c r="Y682" s="13"/>
      <c r="Z682" s="13"/>
      <c r="AA682" s="13"/>
      <c r="AC682" s="20"/>
      <c r="AD682" s="20"/>
      <c r="AE682" s="20"/>
      <c r="AF682" s="21"/>
      <c r="AG682" s="20"/>
      <c r="AH682" s="20"/>
      <c r="AI682" s="20"/>
    </row>
    <row r="683" spans="2:35" x14ac:dyDescent="0.25">
      <c r="B683" s="13"/>
      <c r="C683" s="13"/>
      <c r="D683" s="13"/>
      <c r="E683" s="13"/>
      <c r="F683" s="13"/>
      <c r="G683" s="13"/>
      <c r="H683" s="13"/>
      <c r="I683" s="13"/>
      <c r="K683" s="13"/>
      <c r="L683" s="13"/>
      <c r="M683" s="13"/>
      <c r="N683" s="13"/>
      <c r="O683" s="13"/>
      <c r="P683" s="13"/>
      <c r="Q683" s="13"/>
      <c r="R683" s="13"/>
      <c r="T683" s="13"/>
      <c r="U683" s="13"/>
      <c r="V683" s="13"/>
      <c r="W683" s="13"/>
      <c r="X683" s="13"/>
      <c r="Y683" s="13"/>
      <c r="Z683" s="13"/>
      <c r="AA683" s="13"/>
      <c r="AC683" s="20"/>
      <c r="AD683" s="20"/>
      <c r="AE683" s="20"/>
      <c r="AF683" s="21"/>
      <c r="AG683" s="20"/>
      <c r="AH683" s="20"/>
      <c r="AI683" s="20"/>
    </row>
    <row r="684" spans="2:35" x14ac:dyDescent="0.25">
      <c r="B684" s="13"/>
      <c r="C684" s="13"/>
      <c r="D684" s="13"/>
      <c r="E684" s="13"/>
      <c r="F684" s="13"/>
      <c r="G684" s="13"/>
      <c r="H684" s="13"/>
      <c r="I684" s="13"/>
      <c r="K684" s="13"/>
      <c r="L684" s="13"/>
      <c r="M684" s="13"/>
      <c r="N684" s="13"/>
      <c r="O684" s="13"/>
      <c r="P684" s="13"/>
      <c r="Q684" s="13"/>
      <c r="R684" s="13"/>
      <c r="T684" s="13"/>
      <c r="U684" s="13"/>
      <c r="V684" s="13"/>
      <c r="W684" s="13"/>
      <c r="X684" s="13"/>
      <c r="Y684" s="13"/>
      <c r="Z684" s="13"/>
      <c r="AA684" s="13"/>
      <c r="AC684" s="20"/>
      <c r="AD684" s="20"/>
      <c r="AE684" s="20"/>
      <c r="AF684" s="21"/>
      <c r="AG684" s="20"/>
      <c r="AH684" s="20"/>
      <c r="AI684" s="20"/>
    </row>
    <row r="685" spans="2:35" x14ac:dyDescent="0.25">
      <c r="B685" s="13"/>
      <c r="C685" s="13"/>
      <c r="D685" s="13"/>
      <c r="E685" s="13"/>
      <c r="F685" s="13"/>
      <c r="G685" s="13"/>
      <c r="H685" s="13"/>
      <c r="I685" s="13"/>
      <c r="K685" s="13"/>
      <c r="L685" s="13"/>
      <c r="M685" s="13"/>
      <c r="N685" s="13"/>
      <c r="O685" s="13"/>
      <c r="P685" s="13"/>
      <c r="Q685" s="13"/>
      <c r="R685" s="13"/>
      <c r="T685" s="13"/>
      <c r="U685" s="13"/>
      <c r="V685" s="13"/>
      <c r="W685" s="13"/>
      <c r="X685" s="13"/>
      <c r="Y685" s="13"/>
      <c r="Z685" s="13"/>
      <c r="AA685" s="13"/>
      <c r="AC685" s="20"/>
      <c r="AD685" s="20"/>
      <c r="AE685" s="20"/>
      <c r="AF685" s="21"/>
      <c r="AG685" s="20"/>
      <c r="AH685" s="20"/>
      <c r="AI685" s="20"/>
    </row>
    <row r="686" spans="2:35" x14ac:dyDescent="0.25">
      <c r="B686" s="13"/>
      <c r="C686" s="13"/>
      <c r="D686" s="13"/>
      <c r="E686" s="13"/>
      <c r="F686" s="13"/>
      <c r="G686" s="13"/>
      <c r="H686" s="13"/>
      <c r="I686" s="13"/>
      <c r="K686" s="13"/>
      <c r="L686" s="13"/>
      <c r="M686" s="13"/>
      <c r="N686" s="13"/>
      <c r="O686" s="13"/>
      <c r="P686" s="13"/>
      <c r="Q686" s="13"/>
      <c r="R686" s="13"/>
      <c r="T686" s="13"/>
      <c r="U686" s="13"/>
      <c r="V686" s="13"/>
      <c r="W686" s="13"/>
      <c r="X686" s="13"/>
      <c r="Y686" s="13"/>
      <c r="Z686" s="13"/>
      <c r="AA686" s="13"/>
      <c r="AC686" s="20"/>
      <c r="AD686" s="20"/>
      <c r="AE686" s="20"/>
      <c r="AF686" s="21"/>
      <c r="AG686" s="20"/>
      <c r="AH686" s="20"/>
      <c r="AI686" s="20"/>
    </row>
    <row r="687" spans="2:35" x14ac:dyDescent="0.25">
      <c r="B687" s="13"/>
      <c r="C687" s="13"/>
      <c r="D687" s="13"/>
      <c r="E687" s="13"/>
      <c r="F687" s="13"/>
      <c r="G687" s="13"/>
      <c r="H687" s="13"/>
      <c r="I687" s="13"/>
      <c r="K687" s="13"/>
      <c r="L687" s="13"/>
      <c r="M687" s="13"/>
      <c r="N687" s="13"/>
      <c r="O687" s="13"/>
      <c r="P687" s="13"/>
      <c r="Q687" s="13"/>
      <c r="R687" s="13"/>
      <c r="T687" s="13"/>
      <c r="U687" s="13"/>
      <c r="V687" s="13"/>
      <c r="W687" s="13"/>
      <c r="X687" s="13"/>
      <c r="Y687" s="13"/>
      <c r="Z687" s="13"/>
      <c r="AA687" s="13"/>
      <c r="AC687" s="20"/>
      <c r="AD687" s="20"/>
      <c r="AE687" s="20"/>
      <c r="AF687" s="21"/>
      <c r="AG687" s="20"/>
      <c r="AH687" s="20"/>
      <c r="AI687" s="20"/>
    </row>
    <row r="688" spans="2:35" x14ac:dyDescent="0.25">
      <c r="B688" s="13"/>
      <c r="C688" s="13"/>
      <c r="D688" s="13"/>
      <c r="E688" s="13"/>
      <c r="F688" s="13"/>
      <c r="G688" s="13"/>
      <c r="H688" s="13"/>
      <c r="I688" s="13"/>
      <c r="K688" s="13"/>
      <c r="L688" s="13"/>
      <c r="M688" s="13"/>
      <c r="N688" s="13"/>
      <c r="O688" s="13"/>
      <c r="P688" s="13"/>
      <c r="Q688" s="13"/>
      <c r="R688" s="13"/>
      <c r="T688" s="13"/>
      <c r="U688" s="13"/>
      <c r="V688" s="13"/>
      <c r="W688" s="13"/>
      <c r="X688" s="13"/>
      <c r="Y688" s="13"/>
      <c r="Z688" s="13"/>
      <c r="AA688" s="13"/>
      <c r="AC688" s="20"/>
      <c r="AD688" s="20"/>
      <c r="AE688" s="20"/>
      <c r="AF688" s="21"/>
      <c r="AG688" s="20"/>
      <c r="AH688" s="20"/>
      <c r="AI688" s="20"/>
    </row>
    <row r="689" spans="2:35" x14ac:dyDescent="0.25">
      <c r="B689" s="13"/>
      <c r="C689" s="13"/>
      <c r="D689" s="13"/>
      <c r="E689" s="13"/>
      <c r="F689" s="13"/>
      <c r="G689" s="13"/>
      <c r="H689" s="13"/>
      <c r="I689" s="13"/>
      <c r="K689" s="13"/>
      <c r="L689" s="13"/>
      <c r="M689" s="13"/>
      <c r="N689" s="13"/>
      <c r="O689" s="13"/>
      <c r="P689" s="13"/>
      <c r="Q689" s="13"/>
      <c r="R689" s="13"/>
      <c r="T689" s="13"/>
      <c r="U689" s="13"/>
      <c r="V689" s="13"/>
      <c r="W689" s="13"/>
      <c r="X689" s="13"/>
      <c r="Y689" s="13"/>
      <c r="Z689" s="13"/>
      <c r="AA689" s="13"/>
      <c r="AC689" s="20"/>
      <c r="AD689" s="20"/>
      <c r="AE689" s="20"/>
      <c r="AF689" s="21"/>
      <c r="AG689" s="20"/>
      <c r="AH689" s="20"/>
      <c r="AI689" s="20"/>
    </row>
    <row r="690" spans="2:35" x14ac:dyDescent="0.25">
      <c r="B690" s="13"/>
      <c r="C690" s="13"/>
      <c r="D690" s="13"/>
      <c r="E690" s="13"/>
      <c r="F690" s="13"/>
      <c r="G690" s="13"/>
      <c r="H690" s="13"/>
      <c r="I690" s="13"/>
      <c r="K690" s="13"/>
      <c r="L690" s="13"/>
      <c r="M690" s="13"/>
      <c r="N690" s="13"/>
      <c r="O690" s="13"/>
      <c r="P690" s="13"/>
      <c r="Q690" s="13"/>
      <c r="R690" s="13"/>
      <c r="T690" s="13"/>
      <c r="U690" s="13"/>
      <c r="V690" s="13"/>
      <c r="W690" s="13"/>
      <c r="X690" s="13"/>
      <c r="Y690" s="13"/>
      <c r="Z690" s="13"/>
      <c r="AA690" s="13"/>
      <c r="AC690" s="20"/>
      <c r="AD690" s="20"/>
      <c r="AE690" s="20"/>
      <c r="AF690" s="21"/>
      <c r="AG690" s="20"/>
      <c r="AH690" s="20"/>
      <c r="AI690" s="20"/>
    </row>
    <row r="691" spans="2:35" x14ac:dyDescent="0.25">
      <c r="B691" s="13"/>
      <c r="C691" s="13"/>
      <c r="D691" s="13"/>
      <c r="E691" s="13"/>
      <c r="F691" s="13"/>
      <c r="G691" s="13"/>
      <c r="H691" s="13"/>
      <c r="I691" s="13"/>
      <c r="K691" s="13"/>
      <c r="L691" s="13"/>
      <c r="M691" s="13"/>
      <c r="N691" s="13"/>
      <c r="O691" s="13"/>
      <c r="P691" s="13"/>
      <c r="Q691" s="13"/>
      <c r="R691" s="13"/>
      <c r="T691" s="13"/>
      <c r="U691" s="13"/>
      <c r="V691" s="13"/>
      <c r="W691" s="13"/>
      <c r="X691" s="13"/>
      <c r="Y691" s="13"/>
      <c r="Z691" s="13"/>
      <c r="AA691" s="13"/>
      <c r="AC691" s="20"/>
      <c r="AD691" s="20"/>
      <c r="AE691" s="20"/>
      <c r="AF691" s="21"/>
      <c r="AG691" s="20"/>
      <c r="AH691" s="20"/>
      <c r="AI691" s="20"/>
    </row>
  </sheetData>
  <mergeCells count="6">
    <mergeCell ref="AC666:AE666"/>
    <mergeCell ref="AG666:AI666"/>
    <mergeCell ref="AK666:AM666"/>
    <mergeCell ref="AC667:AE667"/>
    <mergeCell ref="AG667:AI667"/>
    <mergeCell ref="AK667:AM667"/>
  </mergeCells>
  <pageMargins left="0.7" right="0.7" top="0.75" bottom="0.75" header="0.3" footer="0.3"/>
  <pageSetup orientation="portrait" horizontalDpi="4294967293" verticalDpi="429496729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AEC34-BAED-4700-9DE4-F64AA3C0ACA7}">
  <sheetPr codeName="Sheet13"/>
  <dimension ref="A1:AQ691"/>
  <sheetViews>
    <sheetView workbookViewId="0"/>
  </sheetViews>
  <sheetFormatPr defaultColWidth="9.140625" defaultRowHeight="15" x14ac:dyDescent="0.25"/>
  <cols>
    <col min="1" max="1" width="26.7109375" style="46" customWidth="1"/>
    <col min="2" max="2" width="25" style="46" customWidth="1"/>
    <col min="3" max="5" width="22.42578125" style="46" customWidth="1"/>
    <col min="6" max="8" width="23.7109375" style="46" customWidth="1"/>
    <col min="9" max="9" width="23.85546875" style="46" bestFit="1" customWidth="1"/>
    <col min="10" max="10" width="22.28515625" style="46" bestFit="1" customWidth="1"/>
    <col min="11" max="11" width="22.140625" style="46" customWidth="1"/>
    <col min="12" max="12" width="21.5703125" style="46" customWidth="1"/>
    <col min="13" max="14" width="21" style="46" customWidth="1"/>
    <col min="15" max="15" width="22.140625" style="46" customWidth="1"/>
    <col min="16" max="17" width="21" style="46" customWidth="1"/>
    <col min="18" max="18" width="22.28515625" style="46" bestFit="1" customWidth="1"/>
    <col min="19" max="19" width="22.140625" style="46" bestFit="1" customWidth="1"/>
    <col min="20" max="20" width="22.140625" style="46" customWidth="1"/>
    <col min="21" max="23" width="21" style="46" customWidth="1"/>
    <col min="24" max="25" width="22.140625" style="46" customWidth="1"/>
    <col min="26" max="26" width="21" style="46" customWidth="1"/>
    <col min="27" max="28" width="22.28515625" style="46" bestFit="1" customWidth="1"/>
    <col min="29" max="29" width="12" style="46" customWidth="1"/>
    <col min="30" max="30" width="9.140625" style="46"/>
    <col min="31" max="31" width="9.28515625" style="46" customWidth="1"/>
    <col min="32" max="35" width="17.42578125" style="46" bestFit="1" customWidth="1"/>
    <col min="36" max="36" width="14.7109375" style="46" bestFit="1" customWidth="1"/>
    <col min="37" max="37" width="18.42578125" style="46" bestFit="1" customWidth="1"/>
    <col min="38" max="38" width="19" style="46" bestFit="1" customWidth="1"/>
    <col min="39" max="40" width="19.42578125" style="46" bestFit="1" customWidth="1"/>
    <col min="41" max="43" width="18.42578125" style="46" bestFit="1" customWidth="1"/>
    <col min="44" max="44" width="15.7109375" style="46" bestFit="1" customWidth="1"/>
    <col min="45" max="45" width="19.42578125" style="46" bestFit="1" customWidth="1"/>
    <col min="46" max="47" width="21" style="46" bestFit="1" customWidth="1"/>
    <col min="48" max="50" width="20.42578125" style="46" bestFit="1" customWidth="1"/>
    <col min="51" max="51" width="21" style="46" bestFit="1" customWidth="1"/>
    <col min="52" max="52" width="17.42578125" style="46" bestFit="1" customWidth="1"/>
    <col min="53" max="53" width="18.42578125" style="46" bestFit="1" customWidth="1"/>
    <col min="54" max="54" width="17.42578125" style="46" bestFit="1" customWidth="1"/>
    <col min="55" max="56" width="18.42578125" style="46" bestFit="1" customWidth="1"/>
    <col min="57" max="57" width="15.7109375" style="46" bestFit="1" customWidth="1"/>
    <col min="58" max="58" width="18.42578125" style="46" bestFit="1" customWidth="1"/>
    <col min="59" max="61" width="19.42578125" style="46" bestFit="1" customWidth="1"/>
    <col min="62" max="63" width="18.42578125" style="46" bestFit="1" customWidth="1"/>
    <col min="64" max="64" width="19.42578125" style="46" bestFit="1" customWidth="1"/>
    <col min="65" max="65" width="15.7109375" style="46" bestFit="1" customWidth="1"/>
    <col min="66" max="66" width="19.42578125" style="46" bestFit="1" customWidth="1"/>
    <col min="67" max="68" width="21" style="46" bestFit="1" customWidth="1"/>
    <col min="69" max="71" width="20.42578125" style="46" bestFit="1" customWidth="1"/>
    <col min="72" max="72" width="21" style="46" bestFit="1" customWidth="1"/>
    <col min="73" max="16384" width="9.140625" style="46"/>
  </cols>
  <sheetData>
    <row r="1" spans="1:30" ht="30" x14ac:dyDescent="0.25">
      <c r="A1" s="12" t="s">
        <v>52</v>
      </c>
      <c r="B1" s="46">
        <v>0.03</v>
      </c>
    </row>
    <row r="2" spans="1:30" x14ac:dyDescent="0.25">
      <c r="A2" s="12" t="s">
        <v>21</v>
      </c>
    </row>
    <row r="3" spans="1:30" ht="30" x14ac:dyDescent="0.25">
      <c r="A3" s="12" t="s">
        <v>54</v>
      </c>
    </row>
    <row r="4" spans="1:30" x14ac:dyDescent="0.25">
      <c r="A4" s="12"/>
      <c r="B4" s="11" t="s">
        <v>33</v>
      </c>
      <c r="C4" s="11"/>
      <c r="D4" s="11"/>
      <c r="E4" s="11"/>
      <c r="F4" s="11"/>
      <c r="G4" s="11"/>
      <c r="H4" s="11"/>
      <c r="I4" s="11"/>
      <c r="K4" s="11" t="s">
        <v>34</v>
      </c>
      <c r="L4" s="11"/>
      <c r="M4" s="11"/>
      <c r="N4" s="11"/>
      <c r="O4" s="11"/>
      <c r="P4" s="11"/>
      <c r="Q4" s="11"/>
      <c r="R4" s="11"/>
      <c r="T4" s="11" t="s">
        <v>10</v>
      </c>
      <c r="U4" s="11"/>
      <c r="V4" s="11"/>
      <c r="W4" s="11"/>
      <c r="X4" s="11"/>
      <c r="Y4" s="11"/>
      <c r="Z4" s="11"/>
      <c r="AA4" s="11"/>
    </row>
    <row r="5" spans="1:30" x14ac:dyDescent="0.25">
      <c r="A5" s="46" t="s">
        <v>0</v>
      </c>
      <c r="B5" s="46" t="s">
        <v>3</v>
      </c>
      <c r="C5" s="46" t="s">
        <v>4</v>
      </c>
      <c r="D5" s="46" t="s">
        <v>5</v>
      </c>
      <c r="E5" s="46" t="s">
        <v>6</v>
      </c>
      <c r="F5" s="46" t="s">
        <v>7</v>
      </c>
      <c r="G5" s="46" t="s">
        <v>8</v>
      </c>
      <c r="H5" s="46" t="s">
        <v>9</v>
      </c>
      <c r="I5" s="46" t="s">
        <v>11</v>
      </c>
      <c r="K5" s="46" t="s">
        <v>3</v>
      </c>
      <c r="L5" s="46" t="s">
        <v>4</v>
      </c>
      <c r="M5" s="46" t="s">
        <v>5</v>
      </c>
      <c r="N5" s="46" t="s">
        <v>6</v>
      </c>
      <c r="O5" s="46" t="s">
        <v>7</v>
      </c>
      <c r="P5" s="46" t="s">
        <v>8</v>
      </c>
      <c r="Q5" s="46" t="s">
        <v>9</v>
      </c>
      <c r="R5" s="46" t="s">
        <v>11</v>
      </c>
      <c r="T5" s="46" t="s">
        <v>3</v>
      </c>
      <c r="U5" s="46" t="s">
        <v>4</v>
      </c>
      <c r="V5" s="46" t="s">
        <v>5</v>
      </c>
      <c r="W5" s="46" t="s">
        <v>6</v>
      </c>
      <c r="X5" s="46" t="s">
        <v>7</v>
      </c>
      <c r="Y5" s="46" t="s">
        <v>8</v>
      </c>
      <c r="Z5" s="46" t="s">
        <v>9</v>
      </c>
      <c r="AA5" s="46" t="s">
        <v>11</v>
      </c>
      <c r="AC5" s="12"/>
      <c r="AD5" s="12"/>
    </row>
    <row r="6" spans="1:30" s="25" customFormat="1" x14ac:dyDescent="0.25">
      <c r="A6" s="46">
        <v>2020</v>
      </c>
      <c r="B6" s="8">
        <f>'SCR Undiscounted (1.5)'!B4/((1+$B$1)^($A6-$A$6))</f>
        <v>0</v>
      </c>
      <c r="C6" s="8">
        <f>'SCR Undiscounted (1.5)'!C4/((1+$B$1)^($A6-$A$6))</f>
        <v>0</v>
      </c>
      <c r="D6" s="8">
        <f>'SCR Undiscounted (1.5)'!D4/((1+$B$1)^($A6-$A$6))</f>
        <v>0</v>
      </c>
      <c r="E6" s="8">
        <f>'SCR Undiscounted (1.5)'!E4/((1+$B$1)^($A6-$A$6))</f>
        <v>0</v>
      </c>
      <c r="F6" s="8">
        <f>'SCR Undiscounted (1.5)'!F4/((1+$B$1)^($A6-$A$6))</f>
        <v>0</v>
      </c>
      <c r="G6" s="8">
        <f>'SCR Undiscounted (1.5)'!G4/((1+$B$1)^($A6-$A$6))</f>
        <v>0</v>
      </c>
      <c r="H6" s="8">
        <f>'SCR Undiscounted (1.5)'!H4/((1+$B$1)^($A6-$A$6))</f>
        <v>0</v>
      </c>
      <c r="I6" s="8">
        <f>'SCR Undiscounted (1.5)'!I4/((1+$B$1)^($A6-$A$6))</f>
        <v>0</v>
      </c>
      <c r="J6" s="22"/>
      <c r="K6" s="8">
        <f>'SCR Undiscounted (1.5)'!K4/((1+$B$1)^($A6-$A$6))</f>
        <v>0</v>
      </c>
      <c r="L6" s="8">
        <f>'SCR Undiscounted (1.5)'!L4/((1+$B$1)^($A6-$A$6))</f>
        <v>0</v>
      </c>
      <c r="M6" s="8">
        <f>'SCR Undiscounted (1.5)'!M4/((1+$B$1)^($A6-$A$6))</f>
        <v>0</v>
      </c>
      <c r="N6" s="8">
        <f>'SCR Undiscounted (1.5)'!N4/((1+$B$1)^($A6-$A$6))</f>
        <v>0</v>
      </c>
      <c r="O6" s="8">
        <f>'SCR Undiscounted (1.5)'!O4/((1+$B$1)^($A6-$A$6))</f>
        <v>0</v>
      </c>
      <c r="P6" s="8">
        <f>'SCR Undiscounted (1.5)'!P4/((1+$B$1)^($A6-$A$6))</f>
        <v>0</v>
      </c>
      <c r="Q6" s="8">
        <f>'SCR Undiscounted (1.5)'!Q4/((1+$B$1)^($A6-$A$6))</f>
        <v>0</v>
      </c>
      <c r="R6" s="8">
        <f>'SCR Undiscounted (1.5)'!R4/((1+$B$1)^($A6-$A$6))</f>
        <v>0</v>
      </c>
      <c r="S6" s="22"/>
      <c r="T6" s="8">
        <f>'SCR Undiscounted (1.5)'!T4/((1+$B$1)^($A6-$A$6))</f>
        <v>0</v>
      </c>
      <c r="U6" s="8">
        <f>'SCR Undiscounted (1.5)'!U4/((1+$B$1)^($A6-$A$6))</f>
        <v>0</v>
      </c>
      <c r="V6" s="8">
        <f>'SCR Undiscounted (1.5)'!V4/((1+$B$1)^($A6-$A$6))</f>
        <v>0</v>
      </c>
      <c r="W6" s="8">
        <f>'SCR Undiscounted (1.5)'!W4/((1+$B$1)^($A6-$A$6))</f>
        <v>0</v>
      </c>
      <c r="X6" s="8">
        <f>'SCR Undiscounted (1.5)'!X4/((1+$B$1)^($A6-$A$6))</f>
        <v>0</v>
      </c>
      <c r="Y6" s="8">
        <f>'SCR Undiscounted (1.5)'!Y4/((1+$B$1)^($A6-$A$6))</f>
        <v>0</v>
      </c>
      <c r="Z6" s="8">
        <f>'SCR Undiscounted (1.5)'!Z4/((1+$B$1)^($A6-$A$6))</f>
        <v>0</v>
      </c>
      <c r="AA6" s="8">
        <f>'SCR Undiscounted (1.5)'!AA4/((1+$B$1)^($A6-$A$6))</f>
        <v>0</v>
      </c>
      <c r="AB6" s="22"/>
    </row>
    <row r="7" spans="1:30" s="25" customFormat="1" x14ac:dyDescent="0.25">
      <c r="A7" s="46">
        <v>2021</v>
      </c>
      <c r="B7" s="8">
        <f>'SCR Undiscounted (1.5)'!B5/((1+$B$1)^($A7-$A$6))</f>
        <v>0</v>
      </c>
      <c r="C7" s="8">
        <f>'SCR Undiscounted (1.5)'!C5/((1+$B$1)^($A7-$A$6))</f>
        <v>0</v>
      </c>
      <c r="D7" s="8">
        <f>'SCR Undiscounted (1.5)'!D5/((1+$B$1)^($A7-$A$6))</f>
        <v>0</v>
      </c>
      <c r="E7" s="8">
        <f>'SCR Undiscounted (1.5)'!E5/((1+$B$1)^($A7-$A$6))</f>
        <v>0</v>
      </c>
      <c r="F7" s="8">
        <f>'SCR Undiscounted (1.5)'!F5/((1+$B$1)^($A7-$A$6))</f>
        <v>0</v>
      </c>
      <c r="G7" s="8">
        <f>'SCR Undiscounted (1.5)'!G5/((1+$B$1)^($A7-$A$6))</f>
        <v>0</v>
      </c>
      <c r="H7" s="8">
        <f>'SCR Undiscounted (1.5)'!H5/((1+$B$1)^($A7-$A$6))</f>
        <v>0</v>
      </c>
      <c r="I7" s="8">
        <f>'SCR Undiscounted (1.5)'!I5/((1+$B$1)^($A7-$A$6))</f>
        <v>0</v>
      </c>
      <c r="J7" s="22"/>
      <c r="K7" s="8">
        <f>'SCR Undiscounted (1.5)'!K5/((1+$B$1)^($A7-$A$6))</f>
        <v>0</v>
      </c>
      <c r="L7" s="8">
        <f>'SCR Undiscounted (1.5)'!L5/((1+$B$1)^($A7-$A$6))</f>
        <v>0</v>
      </c>
      <c r="M7" s="8">
        <f>'SCR Undiscounted (1.5)'!M5/((1+$B$1)^($A7-$A$6))</f>
        <v>0</v>
      </c>
      <c r="N7" s="8">
        <f>'SCR Undiscounted (1.5)'!N5/((1+$B$1)^($A7-$A$6))</f>
        <v>0</v>
      </c>
      <c r="O7" s="8">
        <f>'SCR Undiscounted (1.5)'!O5/((1+$B$1)^($A7-$A$6))</f>
        <v>0</v>
      </c>
      <c r="P7" s="8">
        <f>'SCR Undiscounted (1.5)'!P5/((1+$B$1)^($A7-$A$6))</f>
        <v>0</v>
      </c>
      <c r="Q7" s="8">
        <f>'SCR Undiscounted (1.5)'!Q5/((1+$B$1)^($A7-$A$6))</f>
        <v>0</v>
      </c>
      <c r="R7" s="8">
        <f>'SCR Undiscounted (1.5)'!R5/((1+$B$1)^($A7-$A$6))</f>
        <v>0</v>
      </c>
      <c r="S7" s="22"/>
      <c r="T7" s="8">
        <f>'SCR Undiscounted (1.5)'!T5/((1+$B$1)^($A7-$A$6))</f>
        <v>0</v>
      </c>
      <c r="U7" s="8">
        <f>'SCR Undiscounted (1.5)'!U5/((1+$B$1)^($A7-$A$6))</f>
        <v>0</v>
      </c>
      <c r="V7" s="8">
        <f>'SCR Undiscounted (1.5)'!V5/((1+$B$1)^($A7-$A$6))</f>
        <v>0</v>
      </c>
      <c r="W7" s="8">
        <f>'SCR Undiscounted (1.5)'!W5/((1+$B$1)^($A7-$A$6))</f>
        <v>0</v>
      </c>
      <c r="X7" s="8">
        <f>'SCR Undiscounted (1.5)'!X5/((1+$B$1)^($A7-$A$6))</f>
        <v>0</v>
      </c>
      <c r="Y7" s="8">
        <f>'SCR Undiscounted (1.5)'!Y5/((1+$B$1)^($A7-$A$6))</f>
        <v>0</v>
      </c>
      <c r="Z7" s="8">
        <f>'SCR Undiscounted (1.5)'!Z5/((1+$B$1)^($A7-$A$6))</f>
        <v>0</v>
      </c>
      <c r="AA7" s="8">
        <f>'SCR Undiscounted (1.5)'!AA5/((1+$B$1)^($A7-$A$6))</f>
        <v>0</v>
      </c>
      <c r="AB7" s="22"/>
    </row>
    <row r="8" spans="1:30" s="25" customFormat="1" x14ac:dyDescent="0.25">
      <c r="A8" s="46">
        <v>2022</v>
      </c>
      <c r="B8" s="8">
        <f>'SCR Undiscounted (1.5)'!B6/((1+$B$1)^($A8-$A$6))</f>
        <v>0</v>
      </c>
      <c r="C8" s="8">
        <f>'SCR Undiscounted (1.5)'!C6/((1+$B$1)^($A8-$A$6))</f>
        <v>0</v>
      </c>
      <c r="D8" s="8">
        <f>'SCR Undiscounted (1.5)'!D6/((1+$B$1)^($A8-$A$6))</f>
        <v>0</v>
      </c>
      <c r="E8" s="8">
        <f>'SCR Undiscounted (1.5)'!E6/((1+$B$1)^($A8-$A$6))</f>
        <v>0</v>
      </c>
      <c r="F8" s="8">
        <f>'SCR Undiscounted (1.5)'!F6/((1+$B$1)^($A8-$A$6))</f>
        <v>0</v>
      </c>
      <c r="G8" s="8">
        <f>'SCR Undiscounted (1.5)'!G6/((1+$B$1)^($A8-$A$6))</f>
        <v>0</v>
      </c>
      <c r="H8" s="8">
        <f>'SCR Undiscounted (1.5)'!H6/((1+$B$1)^($A8-$A$6))</f>
        <v>0</v>
      </c>
      <c r="I8" s="8">
        <f>'SCR Undiscounted (1.5)'!I6/((1+$B$1)^($A8-$A$6))</f>
        <v>0</v>
      </c>
      <c r="J8" s="22"/>
      <c r="K8" s="8">
        <f>'SCR Undiscounted (1.5)'!K6/((1+$B$1)^($A8-$A$6))</f>
        <v>0</v>
      </c>
      <c r="L8" s="8">
        <f>'SCR Undiscounted (1.5)'!L6/((1+$B$1)^($A8-$A$6))</f>
        <v>0</v>
      </c>
      <c r="M8" s="8">
        <f>'SCR Undiscounted (1.5)'!M6/((1+$B$1)^($A8-$A$6))</f>
        <v>0</v>
      </c>
      <c r="N8" s="8">
        <f>'SCR Undiscounted (1.5)'!N6/((1+$B$1)^($A8-$A$6))</f>
        <v>0</v>
      </c>
      <c r="O8" s="8">
        <f>'SCR Undiscounted (1.5)'!O6/((1+$B$1)^($A8-$A$6))</f>
        <v>0</v>
      </c>
      <c r="P8" s="8">
        <f>'SCR Undiscounted (1.5)'!P6/((1+$B$1)^($A8-$A$6))</f>
        <v>0</v>
      </c>
      <c r="Q8" s="8">
        <f>'SCR Undiscounted (1.5)'!Q6/((1+$B$1)^($A8-$A$6))</f>
        <v>0</v>
      </c>
      <c r="R8" s="8">
        <f>'SCR Undiscounted (1.5)'!R6/((1+$B$1)^($A8-$A$6))</f>
        <v>0</v>
      </c>
      <c r="S8" s="22"/>
      <c r="T8" s="8">
        <f>'SCR Undiscounted (1.5)'!T6/((1+$B$1)^($A8-$A$6))</f>
        <v>0</v>
      </c>
      <c r="U8" s="8">
        <f>'SCR Undiscounted (1.5)'!U6/((1+$B$1)^($A8-$A$6))</f>
        <v>0</v>
      </c>
      <c r="V8" s="8">
        <f>'SCR Undiscounted (1.5)'!V6/((1+$B$1)^($A8-$A$6))</f>
        <v>0</v>
      </c>
      <c r="W8" s="8">
        <f>'SCR Undiscounted (1.5)'!W6/((1+$B$1)^($A8-$A$6))</f>
        <v>0</v>
      </c>
      <c r="X8" s="8">
        <f>'SCR Undiscounted (1.5)'!X6/((1+$B$1)^($A8-$A$6))</f>
        <v>0</v>
      </c>
      <c r="Y8" s="8">
        <f>'SCR Undiscounted (1.5)'!Y6/((1+$B$1)^($A8-$A$6))</f>
        <v>0</v>
      </c>
      <c r="Z8" s="8">
        <f>'SCR Undiscounted (1.5)'!Z6/((1+$B$1)^($A8-$A$6))</f>
        <v>0</v>
      </c>
      <c r="AA8" s="8">
        <f>'SCR Undiscounted (1.5)'!AA6/((1+$B$1)^($A8-$A$6))</f>
        <v>0</v>
      </c>
      <c r="AB8" s="22"/>
    </row>
    <row r="9" spans="1:30" s="25" customFormat="1" x14ac:dyDescent="0.25">
      <c r="A9" s="46">
        <v>2023</v>
      </c>
      <c r="B9" s="8">
        <f>'SCR Undiscounted (1.5)'!B7/((1+$B$1)^($A9-$A$6))</f>
        <v>0</v>
      </c>
      <c r="C9" s="8">
        <f>'SCR Undiscounted (1.5)'!C7/((1+$B$1)^($A9-$A$6))</f>
        <v>0</v>
      </c>
      <c r="D9" s="8">
        <f>'SCR Undiscounted (1.5)'!D7/((1+$B$1)^($A9-$A$6))</f>
        <v>0</v>
      </c>
      <c r="E9" s="8">
        <f>'SCR Undiscounted (1.5)'!E7/((1+$B$1)^($A9-$A$6))</f>
        <v>0</v>
      </c>
      <c r="F9" s="8">
        <f>'SCR Undiscounted (1.5)'!F7/((1+$B$1)^($A9-$A$6))</f>
        <v>0</v>
      </c>
      <c r="G9" s="8">
        <f>'SCR Undiscounted (1.5)'!G7/((1+$B$1)^($A9-$A$6))</f>
        <v>0</v>
      </c>
      <c r="H9" s="8">
        <f>'SCR Undiscounted (1.5)'!H7/((1+$B$1)^($A9-$A$6))</f>
        <v>0</v>
      </c>
      <c r="I9" s="8">
        <f>'SCR Undiscounted (1.5)'!I7/((1+$B$1)^($A9-$A$6))</f>
        <v>0</v>
      </c>
      <c r="J9" s="22"/>
      <c r="K9" s="8">
        <f>'SCR Undiscounted (1.5)'!K7/((1+$B$1)^($A9-$A$6))</f>
        <v>0</v>
      </c>
      <c r="L9" s="8">
        <f>'SCR Undiscounted (1.5)'!L7/((1+$B$1)^($A9-$A$6))</f>
        <v>0</v>
      </c>
      <c r="M9" s="8">
        <f>'SCR Undiscounted (1.5)'!M7/((1+$B$1)^($A9-$A$6))</f>
        <v>0</v>
      </c>
      <c r="N9" s="8">
        <f>'SCR Undiscounted (1.5)'!N7/((1+$B$1)^($A9-$A$6))</f>
        <v>0</v>
      </c>
      <c r="O9" s="8">
        <f>'SCR Undiscounted (1.5)'!O7/((1+$B$1)^($A9-$A$6))</f>
        <v>0</v>
      </c>
      <c r="P9" s="8">
        <f>'SCR Undiscounted (1.5)'!P7/((1+$B$1)^($A9-$A$6))</f>
        <v>0</v>
      </c>
      <c r="Q9" s="8">
        <f>'SCR Undiscounted (1.5)'!Q7/((1+$B$1)^($A9-$A$6))</f>
        <v>0</v>
      </c>
      <c r="R9" s="8">
        <f>'SCR Undiscounted (1.5)'!R7/((1+$B$1)^($A9-$A$6))</f>
        <v>0</v>
      </c>
      <c r="S9" s="22"/>
      <c r="T9" s="8">
        <f>'SCR Undiscounted (1.5)'!T7/((1+$B$1)^($A9-$A$6))</f>
        <v>0</v>
      </c>
      <c r="U9" s="8">
        <f>'SCR Undiscounted (1.5)'!U7/((1+$B$1)^($A9-$A$6))</f>
        <v>0</v>
      </c>
      <c r="V9" s="8">
        <f>'SCR Undiscounted (1.5)'!V7/((1+$B$1)^($A9-$A$6))</f>
        <v>0</v>
      </c>
      <c r="W9" s="8">
        <f>'SCR Undiscounted (1.5)'!W7/((1+$B$1)^($A9-$A$6))</f>
        <v>0</v>
      </c>
      <c r="X9" s="8">
        <f>'SCR Undiscounted (1.5)'!X7/((1+$B$1)^($A9-$A$6))</f>
        <v>0</v>
      </c>
      <c r="Y9" s="8">
        <f>'SCR Undiscounted (1.5)'!Y7/((1+$B$1)^($A9-$A$6))</f>
        <v>0</v>
      </c>
      <c r="Z9" s="8">
        <f>'SCR Undiscounted (1.5)'!Z7/((1+$B$1)^($A9-$A$6))</f>
        <v>0</v>
      </c>
      <c r="AA9" s="8">
        <f>'SCR Undiscounted (1.5)'!AA7/((1+$B$1)^($A9-$A$6))</f>
        <v>0</v>
      </c>
      <c r="AB9" s="22"/>
    </row>
    <row r="10" spans="1:30" s="25" customFormat="1" x14ac:dyDescent="0.25">
      <c r="A10" s="46">
        <v>2024</v>
      </c>
      <c r="B10" s="8">
        <f>'SCR Undiscounted (1.5)'!B8/((1+$B$1)^($A10-$A$6))</f>
        <v>0</v>
      </c>
      <c r="C10" s="8">
        <f>'SCR Undiscounted (1.5)'!C8/((1+$B$1)^($A10-$A$6))</f>
        <v>0</v>
      </c>
      <c r="D10" s="8">
        <f>'SCR Undiscounted (1.5)'!D8/((1+$B$1)^($A10-$A$6))</f>
        <v>0</v>
      </c>
      <c r="E10" s="8">
        <f>'SCR Undiscounted (1.5)'!E8/((1+$B$1)^($A10-$A$6))</f>
        <v>0</v>
      </c>
      <c r="F10" s="8">
        <f>'SCR Undiscounted (1.5)'!F8/((1+$B$1)^($A10-$A$6))</f>
        <v>0</v>
      </c>
      <c r="G10" s="8">
        <f>'SCR Undiscounted (1.5)'!G8/((1+$B$1)^($A10-$A$6))</f>
        <v>0</v>
      </c>
      <c r="H10" s="8">
        <f>'SCR Undiscounted (1.5)'!H8/((1+$B$1)^($A10-$A$6))</f>
        <v>0</v>
      </c>
      <c r="I10" s="8">
        <f>'SCR Undiscounted (1.5)'!I8/((1+$B$1)^($A10-$A$6))</f>
        <v>0</v>
      </c>
      <c r="J10" s="22"/>
      <c r="K10" s="8">
        <f>'SCR Undiscounted (1.5)'!K8/((1+$B$1)^($A10-$A$6))</f>
        <v>0</v>
      </c>
      <c r="L10" s="8">
        <f>'SCR Undiscounted (1.5)'!L8/((1+$B$1)^($A10-$A$6))</f>
        <v>0</v>
      </c>
      <c r="M10" s="8">
        <f>'SCR Undiscounted (1.5)'!M8/((1+$B$1)^($A10-$A$6))</f>
        <v>0</v>
      </c>
      <c r="N10" s="8">
        <f>'SCR Undiscounted (1.5)'!N8/((1+$B$1)^($A10-$A$6))</f>
        <v>0</v>
      </c>
      <c r="O10" s="8">
        <f>'SCR Undiscounted (1.5)'!O8/((1+$B$1)^($A10-$A$6))</f>
        <v>0</v>
      </c>
      <c r="P10" s="8">
        <f>'SCR Undiscounted (1.5)'!P8/((1+$B$1)^($A10-$A$6))</f>
        <v>0</v>
      </c>
      <c r="Q10" s="8">
        <f>'SCR Undiscounted (1.5)'!Q8/((1+$B$1)^($A10-$A$6))</f>
        <v>0</v>
      </c>
      <c r="R10" s="8">
        <f>'SCR Undiscounted (1.5)'!R8/((1+$B$1)^($A10-$A$6))</f>
        <v>0</v>
      </c>
      <c r="S10" s="22"/>
      <c r="T10" s="8">
        <f>'SCR Undiscounted (1.5)'!T8/((1+$B$1)^($A10-$A$6))</f>
        <v>0</v>
      </c>
      <c r="U10" s="8">
        <f>'SCR Undiscounted (1.5)'!U8/((1+$B$1)^($A10-$A$6))</f>
        <v>0</v>
      </c>
      <c r="V10" s="8">
        <f>'SCR Undiscounted (1.5)'!V8/((1+$B$1)^($A10-$A$6))</f>
        <v>0</v>
      </c>
      <c r="W10" s="8">
        <f>'SCR Undiscounted (1.5)'!W8/((1+$B$1)^($A10-$A$6))</f>
        <v>0</v>
      </c>
      <c r="X10" s="8">
        <f>'SCR Undiscounted (1.5)'!X8/((1+$B$1)^($A10-$A$6))</f>
        <v>0</v>
      </c>
      <c r="Y10" s="8">
        <f>'SCR Undiscounted (1.5)'!Y8/((1+$B$1)^($A10-$A$6))</f>
        <v>0</v>
      </c>
      <c r="Z10" s="8">
        <f>'SCR Undiscounted (1.5)'!Z8/((1+$B$1)^($A10-$A$6))</f>
        <v>0</v>
      </c>
      <c r="AA10" s="8">
        <f>'SCR Undiscounted (1.5)'!AA8/((1+$B$1)^($A10-$A$6))</f>
        <v>0</v>
      </c>
      <c r="AB10" s="22"/>
    </row>
    <row r="11" spans="1:30" s="25" customFormat="1" x14ac:dyDescent="0.25">
      <c r="A11" s="46">
        <v>2025</v>
      </c>
      <c r="B11" s="8">
        <f>'SCR Undiscounted (1.5)'!B9/((1+$B$1)^($A11-$A$6))</f>
        <v>0</v>
      </c>
      <c r="C11" s="8">
        <f>'SCR Undiscounted (1.5)'!C9/((1+$B$1)^($A11-$A$6))</f>
        <v>0</v>
      </c>
      <c r="D11" s="8">
        <f>'SCR Undiscounted (1.5)'!D9/((1+$B$1)^($A11-$A$6))</f>
        <v>0</v>
      </c>
      <c r="E11" s="8">
        <f>'SCR Undiscounted (1.5)'!E9/((1+$B$1)^($A11-$A$6))</f>
        <v>0</v>
      </c>
      <c r="F11" s="8">
        <f>'SCR Undiscounted (1.5)'!F9/((1+$B$1)^($A11-$A$6))</f>
        <v>0</v>
      </c>
      <c r="G11" s="8">
        <f>'SCR Undiscounted (1.5)'!G9/((1+$B$1)^($A11-$A$6))</f>
        <v>0</v>
      </c>
      <c r="H11" s="8">
        <f>'SCR Undiscounted (1.5)'!H9/((1+$B$1)^($A11-$A$6))</f>
        <v>0</v>
      </c>
      <c r="I11" s="8">
        <f>'SCR Undiscounted (1.5)'!I9/((1+$B$1)^($A11-$A$6))</f>
        <v>0</v>
      </c>
      <c r="J11" s="22"/>
      <c r="K11" s="8">
        <f>'SCR Undiscounted (1.5)'!K9/((1+$B$1)^($A11-$A$6))</f>
        <v>0</v>
      </c>
      <c r="L11" s="8">
        <f>'SCR Undiscounted (1.5)'!L9/((1+$B$1)^($A11-$A$6))</f>
        <v>0</v>
      </c>
      <c r="M11" s="8">
        <f>'SCR Undiscounted (1.5)'!M9/((1+$B$1)^($A11-$A$6))</f>
        <v>0</v>
      </c>
      <c r="N11" s="8">
        <f>'SCR Undiscounted (1.5)'!N9/((1+$B$1)^($A11-$A$6))</f>
        <v>0</v>
      </c>
      <c r="O11" s="8">
        <f>'SCR Undiscounted (1.5)'!O9/((1+$B$1)^($A11-$A$6))</f>
        <v>0</v>
      </c>
      <c r="P11" s="8">
        <f>'SCR Undiscounted (1.5)'!P9/((1+$B$1)^($A11-$A$6))</f>
        <v>0</v>
      </c>
      <c r="Q11" s="8">
        <f>'SCR Undiscounted (1.5)'!Q9/((1+$B$1)^($A11-$A$6))</f>
        <v>0</v>
      </c>
      <c r="R11" s="8">
        <f>'SCR Undiscounted (1.5)'!R9/((1+$B$1)^($A11-$A$6))</f>
        <v>0</v>
      </c>
      <c r="S11" s="22"/>
      <c r="T11" s="8">
        <f>'SCR Undiscounted (1.5)'!T9/((1+$B$1)^($A11-$A$6))</f>
        <v>0</v>
      </c>
      <c r="U11" s="8">
        <f>'SCR Undiscounted (1.5)'!U9/((1+$B$1)^($A11-$A$6))</f>
        <v>0</v>
      </c>
      <c r="V11" s="8">
        <f>'SCR Undiscounted (1.5)'!V9/((1+$B$1)^($A11-$A$6))</f>
        <v>0</v>
      </c>
      <c r="W11" s="8">
        <f>'SCR Undiscounted (1.5)'!W9/((1+$B$1)^($A11-$A$6))</f>
        <v>0</v>
      </c>
      <c r="X11" s="8">
        <f>'SCR Undiscounted (1.5)'!X9/((1+$B$1)^($A11-$A$6))</f>
        <v>0</v>
      </c>
      <c r="Y11" s="8">
        <f>'SCR Undiscounted (1.5)'!Y9/((1+$B$1)^($A11-$A$6))</f>
        <v>0</v>
      </c>
      <c r="Z11" s="8">
        <f>'SCR Undiscounted (1.5)'!Z9/((1+$B$1)^($A11-$A$6))</f>
        <v>0</v>
      </c>
      <c r="AA11" s="8">
        <f>'SCR Undiscounted (1.5)'!AA9/((1+$B$1)^($A11-$A$6))</f>
        <v>0</v>
      </c>
      <c r="AB11" s="22"/>
    </row>
    <row r="12" spans="1:30" s="25" customFormat="1" x14ac:dyDescent="0.25">
      <c r="A12" s="46">
        <v>2026</v>
      </c>
      <c r="B12" s="8">
        <f>'SCR Undiscounted (1.5)'!B10/((1+$B$1)^($A12-$A$6))</f>
        <v>0</v>
      </c>
      <c r="C12" s="8">
        <f>'SCR Undiscounted (1.5)'!C10/((1+$B$1)^($A12-$A$6))</f>
        <v>0</v>
      </c>
      <c r="D12" s="8">
        <f>'SCR Undiscounted (1.5)'!D10/((1+$B$1)^($A12-$A$6))</f>
        <v>0</v>
      </c>
      <c r="E12" s="8">
        <f>'SCR Undiscounted (1.5)'!E10/((1+$B$1)^($A12-$A$6))</f>
        <v>0</v>
      </c>
      <c r="F12" s="8">
        <f>'SCR Undiscounted (1.5)'!F10/((1+$B$1)^($A12-$A$6))</f>
        <v>0</v>
      </c>
      <c r="G12" s="8">
        <f>'SCR Undiscounted (1.5)'!G10/((1+$B$1)^($A12-$A$6))</f>
        <v>0</v>
      </c>
      <c r="H12" s="8">
        <f>'SCR Undiscounted (1.5)'!H10/((1+$B$1)^($A12-$A$6))</f>
        <v>0</v>
      </c>
      <c r="I12" s="8">
        <f>'SCR Undiscounted (1.5)'!I10/((1+$B$1)^($A12-$A$6))</f>
        <v>0</v>
      </c>
      <c r="J12" s="22"/>
      <c r="K12" s="8">
        <f>'SCR Undiscounted (1.5)'!K10/((1+$B$1)^($A12-$A$6))</f>
        <v>0</v>
      </c>
      <c r="L12" s="8">
        <f>'SCR Undiscounted (1.5)'!L10/((1+$B$1)^($A12-$A$6))</f>
        <v>0</v>
      </c>
      <c r="M12" s="8">
        <f>'SCR Undiscounted (1.5)'!M10/((1+$B$1)^($A12-$A$6))</f>
        <v>0</v>
      </c>
      <c r="N12" s="8">
        <f>'SCR Undiscounted (1.5)'!N10/((1+$B$1)^($A12-$A$6))</f>
        <v>0</v>
      </c>
      <c r="O12" s="8">
        <f>'SCR Undiscounted (1.5)'!O10/((1+$B$1)^($A12-$A$6))</f>
        <v>0</v>
      </c>
      <c r="P12" s="8">
        <f>'SCR Undiscounted (1.5)'!P10/((1+$B$1)^($A12-$A$6))</f>
        <v>0</v>
      </c>
      <c r="Q12" s="8">
        <f>'SCR Undiscounted (1.5)'!Q10/((1+$B$1)^($A12-$A$6))</f>
        <v>0</v>
      </c>
      <c r="R12" s="8">
        <f>'SCR Undiscounted (1.5)'!R10/((1+$B$1)^($A12-$A$6))</f>
        <v>0</v>
      </c>
      <c r="S12" s="22"/>
      <c r="T12" s="8">
        <f>'SCR Undiscounted (1.5)'!T10/((1+$B$1)^($A12-$A$6))</f>
        <v>0</v>
      </c>
      <c r="U12" s="8">
        <f>'SCR Undiscounted (1.5)'!U10/((1+$B$1)^($A12-$A$6))</f>
        <v>0</v>
      </c>
      <c r="V12" s="8">
        <f>'SCR Undiscounted (1.5)'!V10/((1+$B$1)^($A12-$A$6))</f>
        <v>0</v>
      </c>
      <c r="W12" s="8">
        <f>'SCR Undiscounted (1.5)'!W10/((1+$B$1)^($A12-$A$6))</f>
        <v>0</v>
      </c>
      <c r="X12" s="8">
        <f>'SCR Undiscounted (1.5)'!X10/((1+$B$1)^($A12-$A$6))</f>
        <v>0</v>
      </c>
      <c r="Y12" s="8">
        <f>'SCR Undiscounted (1.5)'!Y10/((1+$B$1)^($A12-$A$6))</f>
        <v>0</v>
      </c>
      <c r="Z12" s="8">
        <f>'SCR Undiscounted (1.5)'!Z10/((1+$B$1)^($A12-$A$6))</f>
        <v>0</v>
      </c>
      <c r="AA12" s="8">
        <f>'SCR Undiscounted (1.5)'!AA10/((1+$B$1)^($A12-$A$6))</f>
        <v>0</v>
      </c>
      <c r="AB12" s="22"/>
    </row>
    <row r="13" spans="1:30" s="25" customFormat="1" x14ac:dyDescent="0.25">
      <c r="A13" s="46">
        <v>2027</v>
      </c>
      <c r="B13" s="8">
        <f>'SCR Undiscounted (1.5)'!B11/((1+$B$1)^($A13-$A$6))</f>
        <v>0</v>
      </c>
      <c r="C13" s="8">
        <f>'SCR Undiscounted (1.5)'!C11/((1+$B$1)^($A13-$A$6))</f>
        <v>0</v>
      </c>
      <c r="D13" s="8">
        <f>'SCR Undiscounted (1.5)'!D11/((1+$B$1)^($A13-$A$6))</f>
        <v>0</v>
      </c>
      <c r="E13" s="8">
        <f>'SCR Undiscounted (1.5)'!E11/((1+$B$1)^($A13-$A$6))</f>
        <v>0</v>
      </c>
      <c r="F13" s="8">
        <f>'SCR Undiscounted (1.5)'!F11/((1+$B$1)^($A13-$A$6))</f>
        <v>0</v>
      </c>
      <c r="G13" s="8">
        <f>'SCR Undiscounted (1.5)'!G11/((1+$B$1)^($A13-$A$6))</f>
        <v>0</v>
      </c>
      <c r="H13" s="8">
        <f>'SCR Undiscounted (1.5)'!H11/((1+$B$1)^($A13-$A$6))</f>
        <v>0</v>
      </c>
      <c r="I13" s="8">
        <f>'SCR Undiscounted (1.5)'!I11/((1+$B$1)^($A13-$A$6))</f>
        <v>0</v>
      </c>
      <c r="J13" s="22"/>
      <c r="K13" s="8">
        <f>'SCR Undiscounted (1.5)'!K11/((1+$B$1)^($A13-$A$6))</f>
        <v>0</v>
      </c>
      <c r="L13" s="8">
        <f>'SCR Undiscounted (1.5)'!L11/((1+$B$1)^($A13-$A$6))</f>
        <v>0</v>
      </c>
      <c r="M13" s="8">
        <f>'SCR Undiscounted (1.5)'!M11/((1+$B$1)^($A13-$A$6))</f>
        <v>0</v>
      </c>
      <c r="N13" s="8">
        <f>'SCR Undiscounted (1.5)'!N11/((1+$B$1)^($A13-$A$6))</f>
        <v>0</v>
      </c>
      <c r="O13" s="8">
        <f>'SCR Undiscounted (1.5)'!O11/((1+$B$1)^($A13-$A$6))</f>
        <v>0</v>
      </c>
      <c r="P13" s="8">
        <f>'SCR Undiscounted (1.5)'!P11/((1+$B$1)^($A13-$A$6))</f>
        <v>0</v>
      </c>
      <c r="Q13" s="8">
        <f>'SCR Undiscounted (1.5)'!Q11/((1+$B$1)^($A13-$A$6))</f>
        <v>0</v>
      </c>
      <c r="R13" s="8">
        <f>'SCR Undiscounted (1.5)'!R11/((1+$B$1)^($A13-$A$6))</f>
        <v>0</v>
      </c>
      <c r="S13" s="22"/>
      <c r="T13" s="8">
        <f>'SCR Undiscounted (1.5)'!T11/((1+$B$1)^($A13-$A$6))</f>
        <v>0</v>
      </c>
      <c r="U13" s="8">
        <f>'SCR Undiscounted (1.5)'!U11/((1+$B$1)^($A13-$A$6))</f>
        <v>0</v>
      </c>
      <c r="V13" s="8">
        <f>'SCR Undiscounted (1.5)'!V11/((1+$B$1)^($A13-$A$6))</f>
        <v>0</v>
      </c>
      <c r="W13" s="8">
        <f>'SCR Undiscounted (1.5)'!W11/((1+$B$1)^($A13-$A$6))</f>
        <v>0</v>
      </c>
      <c r="X13" s="8">
        <f>'SCR Undiscounted (1.5)'!X11/((1+$B$1)^($A13-$A$6))</f>
        <v>0</v>
      </c>
      <c r="Y13" s="8">
        <f>'SCR Undiscounted (1.5)'!Y11/((1+$B$1)^($A13-$A$6))</f>
        <v>0</v>
      </c>
      <c r="Z13" s="8">
        <f>'SCR Undiscounted (1.5)'!Z11/((1+$B$1)^($A13-$A$6))</f>
        <v>0</v>
      </c>
      <c r="AA13" s="8">
        <f>'SCR Undiscounted (1.5)'!AA11/((1+$B$1)^($A13-$A$6))</f>
        <v>0</v>
      </c>
      <c r="AB13" s="22"/>
    </row>
    <row r="14" spans="1:30" s="25" customFormat="1" x14ac:dyDescent="0.25">
      <c r="A14" s="46">
        <v>2028</v>
      </c>
      <c r="B14" s="8">
        <f>'SCR Undiscounted (1.5)'!B12/((1+$B$1)^($A14-$A$6))</f>
        <v>0</v>
      </c>
      <c r="C14" s="8">
        <f>'SCR Undiscounted (1.5)'!C12/((1+$B$1)^($A14-$A$6))</f>
        <v>0</v>
      </c>
      <c r="D14" s="8">
        <f>'SCR Undiscounted (1.5)'!D12/((1+$B$1)^($A14-$A$6))</f>
        <v>0</v>
      </c>
      <c r="E14" s="8">
        <f>'SCR Undiscounted (1.5)'!E12/((1+$B$1)^($A14-$A$6))</f>
        <v>0</v>
      </c>
      <c r="F14" s="8">
        <f>'SCR Undiscounted (1.5)'!F12/((1+$B$1)^($A14-$A$6))</f>
        <v>0</v>
      </c>
      <c r="G14" s="8">
        <f>'SCR Undiscounted (1.5)'!G12/((1+$B$1)^($A14-$A$6))</f>
        <v>0</v>
      </c>
      <c r="H14" s="8">
        <f>'SCR Undiscounted (1.5)'!H12/((1+$B$1)^($A14-$A$6))</f>
        <v>0</v>
      </c>
      <c r="I14" s="8">
        <f>'SCR Undiscounted (1.5)'!I12/((1+$B$1)^($A14-$A$6))</f>
        <v>0</v>
      </c>
      <c r="J14" s="22"/>
      <c r="K14" s="8">
        <f>'SCR Undiscounted (1.5)'!K12/((1+$B$1)^($A14-$A$6))</f>
        <v>0</v>
      </c>
      <c r="L14" s="8">
        <f>'SCR Undiscounted (1.5)'!L12/((1+$B$1)^($A14-$A$6))</f>
        <v>0</v>
      </c>
      <c r="M14" s="8">
        <f>'SCR Undiscounted (1.5)'!M12/((1+$B$1)^($A14-$A$6))</f>
        <v>0</v>
      </c>
      <c r="N14" s="8">
        <f>'SCR Undiscounted (1.5)'!N12/((1+$B$1)^($A14-$A$6))</f>
        <v>0</v>
      </c>
      <c r="O14" s="8">
        <f>'SCR Undiscounted (1.5)'!O12/((1+$B$1)^($A14-$A$6))</f>
        <v>0</v>
      </c>
      <c r="P14" s="8">
        <f>'SCR Undiscounted (1.5)'!P12/((1+$B$1)^($A14-$A$6))</f>
        <v>0</v>
      </c>
      <c r="Q14" s="8">
        <f>'SCR Undiscounted (1.5)'!Q12/((1+$B$1)^($A14-$A$6))</f>
        <v>0</v>
      </c>
      <c r="R14" s="8">
        <f>'SCR Undiscounted (1.5)'!R12/((1+$B$1)^($A14-$A$6))</f>
        <v>0</v>
      </c>
      <c r="S14" s="22"/>
      <c r="T14" s="8">
        <f>'SCR Undiscounted (1.5)'!T12/((1+$B$1)^($A14-$A$6))</f>
        <v>0</v>
      </c>
      <c r="U14" s="8">
        <f>'SCR Undiscounted (1.5)'!U12/((1+$B$1)^($A14-$A$6))</f>
        <v>0</v>
      </c>
      <c r="V14" s="8">
        <f>'SCR Undiscounted (1.5)'!V12/((1+$B$1)^($A14-$A$6))</f>
        <v>0</v>
      </c>
      <c r="W14" s="8">
        <f>'SCR Undiscounted (1.5)'!W12/((1+$B$1)^($A14-$A$6))</f>
        <v>0</v>
      </c>
      <c r="X14" s="8">
        <f>'SCR Undiscounted (1.5)'!X12/((1+$B$1)^($A14-$A$6))</f>
        <v>0</v>
      </c>
      <c r="Y14" s="8">
        <f>'SCR Undiscounted (1.5)'!Y12/((1+$B$1)^($A14-$A$6))</f>
        <v>0</v>
      </c>
      <c r="Z14" s="8">
        <f>'SCR Undiscounted (1.5)'!Z12/((1+$B$1)^($A14-$A$6))</f>
        <v>0</v>
      </c>
      <c r="AA14" s="8">
        <f>'SCR Undiscounted (1.5)'!AA12/((1+$B$1)^($A14-$A$6))</f>
        <v>0</v>
      </c>
      <c r="AB14" s="22"/>
    </row>
    <row r="15" spans="1:30" s="25" customFormat="1" x14ac:dyDescent="0.25">
      <c r="A15" s="46">
        <v>2029</v>
      </c>
      <c r="B15" s="8">
        <f>'SCR Undiscounted (1.5)'!B13/((1+$B$1)^($A15-$A$6))</f>
        <v>0</v>
      </c>
      <c r="C15" s="8">
        <f>'SCR Undiscounted (1.5)'!C13/((1+$B$1)^($A15-$A$6))</f>
        <v>0</v>
      </c>
      <c r="D15" s="8">
        <f>'SCR Undiscounted (1.5)'!D13/((1+$B$1)^($A15-$A$6))</f>
        <v>0</v>
      </c>
      <c r="E15" s="8">
        <f>'SCR Undiscounted (1.5)'!E13/((1+$B$1)^($A15-$A$6))</f>
        <v>0</v>
      </c>
      <c r="F15" s="8">
        <f>'SCR Undiscounted (1.5)'!F13/((1+$B$1)^($A15-$A$6))</f>
        <v>0</v>
      </c>
      <c r="G15" s="8">
        <f>'SCR Undiscounted (1.5)'!G13/((1+$B$1)^($A15-$A$6))</f>
        <v>0</v>
      </c>
      <c r="H15" s="8">
        <f>'SCR Undiscounted (1.5)'!H13/((1+$B$1)^($A15-$A$6))</f>
        <v>0</v>
      </c>
      <c r="I15" s="8">
        <f>'SCR Undiscounted (1.5)'!I13/((1+$B$1)^($A15-$A$6))</f>
        <v>0</v>
      </c>
      <c r="J15" s="22"/>
      <c r="K15" s="8">
        <f>'SCR Undiscounted (1.5)'!K13/((1+$B$1)^($A15-$A$6))</f>
        <v>0</v>
      </c>
      <c r="L15" s="8">
        <f>'SCR Undiscounted (1.5)'!L13/((1+$B$1)^($A15-$A$6))</f>
        <v>0</v>
      </c>
      <c r="M15" s="8">
        <f>'SCR Undiscounted (1.5)'!M13/((1+$B$1)^($A15-$A$6))</f>
        <v>0</v>
      </c>
      <c r="N15" s="8">
        <f>'SCR Undiscounted (1.5)'!N13/((1+$B$1)^($A15-$A$6))</f>
        <v>0</v>
      </c>
      <c r="O15" s="8">
        <f>'SCR Undiscounted (1.5)'!O13/((1+$B$1)^($A15-$A$6))</f>
        <v>0</v>
      </c>
      <c r="P15" s="8">
        <f>'SCR Undiscounted (1.5)'!P13/((1+$B$1)^($A15-$A$6))</f>
        <v>0</v>
      </c>
      <c r="Q15" s="8">
        <f>'SCR Undiscounted (1.5)'!Q13/((1+$B$1)^($A15-$A$6))</f>
        <v>0</v>
      </c>
      <c r="R15" s="8">
        <f>'SCR Undiscounted (1.5)'!R13/((1+$B$1)^($A15-$A$6))</f>
        <v>0</v>
      </c>
      <c r="S15" s="22"/>
      <c r="T15" s="8">
        <f>'SCR Undiscounted (1.5)'!T13/((1+$B$1)^($A15-$A$6))</f>
        <v>0</v>
      </c>
      <c r="U15" s="8">
        <f>'SCR Undiscounted (1.5)'!U13/((1+$B$1)^($A15-$A$6))</f>
        <v>0</v>
      </c>
      <c r="V15" s="8">
        <f>'SCR Undiscounted (1.5)'!V13/((1+$B$1)^($A15-$A$6))</f>
        <v>0</v>
      </c>
      <c r="W15" s="8">
        <f>'SCR Undiscounted (1.5)'!W13/((1+$B$1)^($A15-$A$6))</f>
        <v>0</v>
      </c>
      <c r="X15" s="8">
        <f>'SCR Undiscounted (1.5)'!X13/((1+$B$1)^($A15-$A$6))</f>
        <v>0</v>
      </c>
      <c r="Y15" s="8">
        <f>'SCR Undiscounted (1.5)'!Y13/((1+$B$1)^($A15-$A$6))</f>
        <v>0</v>
      </c>
      <c r="Z15" s="8">
        <f>'SCR Undiscounted (1.5)'!Z13/((1+$B$1)^($A15-$A$6))</f>
        <v>0</v>
      </c>
      <c r="AA15" s="8">
        <f>'SCR Undiscounted (1.5)'!AA13/((1+$B$1)^($A15-$A$6))</f>
        <v>0</v>
      </c>
      <c r="AB15" s="22"/>
    </row>
    <row r="16" spans="1:30" s="25" customFormat="1" x14ac:dyDescent="0.25">
      <c r="A16" s="46">
        <v>2030</v>
      </c>
      <c r="B16" s="8">
        <f>'SCR Undiscounted (1.5)'!B14/((1+$B$1)^($A16-$A$6))</f>
        <v>0</v>
      </c>
      <c r="C16" s="8">
        <f>'SCR Undiscounted (1.5)'!C14/((1+$B$1)^($A16-$A$6))</f>
        <v>0</v>
      </c>
      <c r="D16" s="8">
        <f>'SCR Undiscounted (1.5)'!D14/((1+$B$1)^($A16-$A$6))</f>
        <v>0</v>
      </c>
      <c r="E16" s="8">
        <f>'SCR Undiscounted (1.5)'!E14/((1+$B$1)^($A16-$A$6))</f>
        <v>0</v>
      </c>
      <c r="F16" s="8">
        <f>'SCR Undiscounted (1.5)'!F14/((1+$B$1)^($A16-$A$6))</f>
        <v>0</v>
      </c>
      <c r="G16" s="8">
        <f>'SCR Undiscounted (1.5)'!G14/((1+$B$1)^($A16-$A$6))</f>
        <v>0</v>
      </c>
      <c r="H16" s="8">
        <f>'SCR Undiscounted (1.5)'!H14/((1+$B$1)^($A16-$A$6))</f>
        <v>0</v>
      </c>
      <c r="I16" s="8">
        <f>'SCR Undiscounted (1.5)'!I14/((1+$B$1)^($A16-$A$6))</f>
        <v>0</v>
      </c>
      <c r="J16" s="22"/>
      <c r="K16" s="8">
        <f>'SCR Undiscounted (1.5)'!K14/((1+$B$1)^($A16-$A$6))</f>
        <v>0</v>
      </c>
      <c r="L16" s="8">
        <f>'SCR Undiscounted (1.5)'!L14/((1+$B$1)^($A16-$A$6))</f>
        <v>0</v>
      </c>
      <c r="M16" s="8">
        <f>'SCR Undiscounted (1.5)'!M14/((1+$B$1)^($A16-$A$6))</f>
        <v>0</v>
      </c>
      <c r="N16" s="8">
        <f>'SCR Undiscounted (1.5)'!N14/((1+$B$1)^($A16-$A$6))</f>
        <v>0</v>
      </c>
      <c r="O16" s="8">
        <f>'SCR Undiscounted (1.5)'!O14/((1+$B$1)^($A16-$A$6))</f>
        <v>0</v>
      </c>
      <c r="P16" s="8">
        <f>'SCR Undiscounted (1.5)'!P14/((1+$B$1)^($A16-$A$6))</f>
        <v>0</v>
      </c>
      <c r="Q16" s="8">
        <f>'SCR Undiscounted (1.5)'!Q14/((1+$B$1)^($A16-$A$6))</f>
        <v>0</v>
      </c>
      <c r="R16" s="8">
        <f>'SCR Undiscounted (1.5)'!R14/((1+$B$1)^($A16-$A$6))</f>
        <v>0</v>
      </c>
      <c r="S16" s="22"/>
      <c r="T16" s="8">
        <f>'SCR Undiscounted (1.5)'!T14/((1+$B$1)^($A16-$A$6))</f>
        <v>0</v>
      </c>
      <c r="U16" s="8">
        <f>'SCR Undiscounted (1.5)'!U14/((1+$B$1)^($A16-$A$6))</f>
        <v>0</v>
      </c>
      <c r="V16" s="8">
        <f>'SCR Undiscounted (1.5)'!V14/((1+$B$1)^($A16-$A$6))</f>
        <v>0</v>
      </c>
      <c r="W16" s="8">
        <f>'SCR Undiscounted (1.5)'!W14/((1+$B$1)^($A16-$A$6))</f>
        <v>0</v>
      </c>
      <c r="X16" s="8">
        <f>'SCR Undiscounted (1.5)'!X14/((1+$B$1)^($A16-$A$6))</f>
        <v>0</v>
      </c>
      <c r="Y16" s="8">
        <f>'SCR Undiscounted (1.5)'!Y14/((1+$B$1)^($A16-$A$6))</f>
        <v>0</v>
      </c>
      <c r="Z16" s="8">
        <f>'SCR Undiscounted (1.5)'!Z14/((1+$B$1)^($A16-$A$6))</f>
        <v>0</v>
      </c>
      <c r="AA16" s="8">
        <f>'SCR Undiscounted (1.5)'!AA14/((1+$B$1)^($A16-$A$6))</f>
        <v>0</v>
      </c>
      <c r="AB16" s="22"/>
    </row>
    <row r="17" spans="1:30" s="25" customFormat="1" x14ac:dyDescent="0.25">
      <c r="A17" s="46">
        <v>2031</v>
      </c>
      <c r="B17" s="8">
        <f>'SCR Undiscounted (1.5)'!B15/((1+$B$1)^($A17-$A$6))</f>
        <v>0</v>
      </c>
      <c r="C17" s="8">
        <f>'SCR Undiscounted (1.5)'!C15/((1+$B$1)^($A17-$A$6))</f>
        <v>0</v>
      </c>
      <c r="D17" s="8">
        <f>'SCR Undiscounted (1.5)'!D15/((1+$B$1)^($A17-$A$6))</f>
        <v>0</v>
      </c>
      <c r="E17" s="8">
        <f>'SCR Undiscounted (1.5)'!E15/((1+$B$1)^($A17-$A$6))</f>
        <v>0</v>
      </c>
      <c r="F17" s="8">
        <f>'SCR Undiscounted (1.5)'!F15/((1+$B$1)^($A17-$A$6))</f>
        <v>0</v>
      </c>
      <c r="G17" s="8">
        <f>'SCR Undiscounted (1.5)'!G15/((1+$B$1)^($A17-$A$6))</f>
        <v>0</v>
      </c>
      <c r="H17" s="8">
        <f>'SCR Undiscounted (1.5)'!H15/((1+$B$1)^($A17-$A$6))</f>
        <v>0</v>
      </c>
      <c r="I17" s="8">
        <f>'SCR Undiscounted (1.5)'!I15/((1+$B$1)^($A17-$A$6))</f>
        <v>0</v>
      </c>
      <c r="J17" s="22"/>
      <c r="K17" s="8">
        <f>'SCR Undiscounted (1.5)'!K15/((1+$B$1)^($A17-$A$6))</f>
        <v>0</v>
      </c>
      <c r="L17" s="8">
        <f>'SCR Undiscounted (1.5)'!L15/((1+$B$1)^($A17-$A$6))</f>
        <v>0</v>
      </c>
      <c r="M17" s="8">
        <f>'SCR Undiscounted (1.5)'!M15/((1+$B$1)^($A17-$A$6))</f>
        <v>0</v>
      </c>
      <c r="N17" s="8">
        <f>'SCR Undiscounted (1.5)'!N15/((1+$B$1)^($A17-$A$6))</f>
        <v>0</v>
      </c>
      <c r="O17" s="8">
        <f>'SCR Undiscounted (1.5)'!O15/((1+$B$1)^($A17-$A$6))</f>
        <v>0</v>
      </c>
      <c r="P17" s="8">
        <f>'SCR Undiscounted (1.5)'!P15/((1+$B$1)^($A17-$A$6))</f>
        <v>0</v>
      </c>
      <c r="Q17" s="8">
        <f>'SCR Undiscounted (1.5)'!Q15/((1+$B$1)^($A17-$A$6))</f>
        <v>0</v>
      </c>
      <c r="R17" s="8">
        <f>'SCR Undiscounted (1.5)'!R15/((1+$B$1)^($A17-$A$6))</f>
        <v>0</v>
      </c>
      <c r="S17" s="22"/>
      <c r="T17" s="8">
        <f>'SCR Undiscounted (1.5)'!T15/((1+$B$1)^($A17-$A$6))</f>
        <v>0</v>
      </c>
      <c r="U17" s="8">
        <f>'SCR Undiscounted (1.5)'!U15/((1+$B$1)^($A17-$A$6))</f>
        <v>0</v>
      </c>
      <c r="V17" s="8">
        <f>'SCR Undiscounted (1.5)'!V15/((1+$B$1)^($A17-$A$6))</f>
        <v>0</v>
      </c>
      <c r="W17" s="8">
        <f>'SCR Undiscounted (1.5)'!W15/((1+$B$1)^($A17-$A$6))</f>
        <v>0</v>
      </c>
      <c r="X17" s="8">
        <f>'SCR Undiscounted (1.5)'!X15/((1+$B$1)^($A17-$A$6))</f>
        <v>0</v>
      </c>
      <c r="Y17" s="8">
        <f>'SCR Undiscounted (1.5)'!Y15/((1+$B$1)^($A17-$A$6))</f>
        <v>0</v>
      </c>
      <c r="Z17" s="8">
        <f>'SCR Undiscounted (1.5)'!Z15/((1+$B$1)^($A17-$A$6))</f>
        <v>0</v>
      </c>
      <c r="AA17" s="8">
        <f>'SCR Undiscounted (1.5)'!AA15/((1+$B$1)^($A17-$A$6))</f>
        <v>0</v>
      </c>
      <c r="AB17" s="22"/>
    </row>
    <row r="18" spans="1:30" s="25" customFormat="1" x14ac:dyDescent="0.25">
      <c r="A18" s="46">
        <v>2032</v>
      </c>
      <c r="B18" s="8">
        <f>'SCR Undiscounted (1.5)'!B16/((1+$B$1)^($A18-$A$6))</f>
        <v>0</v>
      </c>
      <c r="C18" s="8">
        <f>'SCR Undiscounted (1.5)'!C16/((1+$B$1)^($A18-$A$6))</f>
        <v>0</v>
      </c>
      <c r="D18" s="8">
        <f>'SCR Undiscounted (1.5)'!D16/((1+$B$1)^($A18-$A$6))</f>
        <v>0</v>
      </c>
      <c r="E18" s="8">
        <f>'SCR Undiscounted (1.5)'!E16/((1+$B$1)^($A18-$A$6))</f>
        <v>0</v>
      </c>
      <c r="F18" s="8">
        <f>'SCR Undiscounted (1.5)'!F16/((1+$B$1)^($A18-$A$6))</f>
        <v>0</v>
      </c>
      <c r="G18" s="8">
        <f>'SCR Undiscounted (1.5)'!G16/((1+$B$1)^($A18-$A$6))</f>
        <v>0</v>
      </c>
      <c r="H18" s="8">
        <f>'SCR Undiscounted (1.5)'!H16/((1+$B$1)^($A18-$A$6))</f>
        <v>0</v>
      </c>
      <c r="I18" s="8">
        <f>'SCR Undiscounted (1.5)'!I16/((1+$B$1)^($A18-$A$6))</f>
        <v>0</v>
      </c>
      <c r="J18" s="22"/>
      <c r="K18" s="8">
        <f>'SCR Undiscounted (1.5)'!K16/((1+$B$1)^($A18-$A$6))</f>
        <v>0</v>
      </c>
      <c r="L18" s="8">
        <f>'SCR Undiscounted (1.5)'!L16/((1+$B$1)^($A18-$A$6))</f>
        <v>0</v>
      </c>
      <c r="M18" s="8">
        <f>'SCR Undiscounted (1.5)'!M16/((1+$B$1)^($A18-$A$6))</f>
        <v>0</v>
      </c>
      <c r="N18" s="8">
        <f>'SCR Undiscounted (1.5)'!N16/((1+$B$1)^($A18-$A$6))</f>
        <v>0</v>
      </c>
      <c r="O18" s="8">
        <f>'SCR Undiscounted (1.5)'!O16/((1+$B$1)^($A18-$A$6))</f>
        <v>0</v>
      </c>
      <c r="P18" s="8">
        <f>'SCR Undiscounted (1.5)'!P16/((1+$B$1)^($A18-$A$6))</f>
        <v>0</v>
      </c>
      <c r="Q18" s="8">
        <f>'SCR Undiscounted (1.5)'!Q16/((1+$B$1)^($A18-$A$6))</f>
        <v>0</v>
      </c>
      <c r="R18" s="8">
        <f>'SCR Undiscounted (1.5)'!R16/((1+$B$1)^($A18-$A$6))</f>
        <v>0</v>
      </c>
      <c r="S18" s="22"/>
      <c r="T18" s="8">
        <f>'SCR Undiscounted (1.5)'!T16/((1+$B$1)^($A18-$A$6))</f>
        <v>0</v>
      </c>
      <c r="U18" s="8">
        <f>'SCR Undiscounted (1.5)'!U16/((1+$B$1)^($A18-$A$6))</f>
        <v>0</v>
      </c>
      <c r="V18" s="8">
        <f>'SCR Undiscounted (1.5)'!V16/((1+$B$1)^($A18-$A$6))</f>
        <v>0</v>
      </c>
      <c r="W18" s="8">
        <f>'SCR Undiscounted (1.5)'!W16/((1+$B$1)^($A18-$A$6))</f>
        <v>0</v>
      </c>
      <c r="X18" s="8">
        <f>'SCR Undiscounted (1.5)'!X16/((1+$B$1)^($A18-$A$6))</f>
        <v>0</v>
      </c>
      <c r="Y18" s="8">
        <f>'SCR Undiscounted (1.5)'!Y16/((1+$B$1)^($A18-$A$6))</f>
        <v>0</v>
      </c>
      <c r="Z18" s="8">
        <f>'SCR Undiscounted (1.5)'!Z16/((1+$B$1)^($A18-$A$6))</f>
        <v>0</v>
      </c>
      <c r="AA18" s="8">
        <f>'SCR Undiscounted (1.5)'!AA16/((1+$B$1)^($A18-$A$6))</f>
        <v>0</v>
      </c>
      <c r="AB18" s="22"/>
    </row>
    <row r="19" spans="1:30" s="25" customFormat="1" x14ac:dyDescent="0.25">
      <c r="A19" s="46">
        <v>2033</v>
      </c>
      <c r="B19" s="8">
        <f>'SCR Undiscounted (1.5)'!B17/((1+$B$1)^($A19-$A$6))</f>
        <v>0</v>
      </c>
      <c r="C19" s="8">
        <f>'SCR Undiscounted (1.5)'!C17/((1+$B$1)^($A19-$A$6))</f>
        <v>0</v>
      </c>
      <c r="D19" s="8">
        <f>'SCR Undiscounted (1.5)'!D17/((1+$B$1)^($A19-$A$6))</f>
        <v>0</v>
      </c>
      <c r="E19" s="8">
        <f>'SCR Undiscounted (1.5)'!E17/((1+$B$1)^($A19-$A$6))</f>
        <v>0</v>
      </c>
      <c r="F19" s="8">
        <f>'SCR Undiscounted (1.5)'!F17/((1+$B$1)^($A19-$A$6))</f>
        <v>0</v>
      </c>
      <c r="G19" s="8">
        <f>'SCR Undiscounted (1.5)'!G17/((1+$B$1)^($A19-$A$6))</f>
        <v>0</v>
      </c>
      <c r="H19" s="8">
        <f>'SCR Undiscounted (1.5)'!H17/((1+$B$1)^($A19-$A$6))</f>
        <v>0</v>
      </c>
      <c r="I19" s="8">
        <f>'SCR Undiscounted (1.5)'!I17/((1+$B$1)^($A19-$A$6))</f>
        <v>0</v>
      </c>
      <c r="J19" s="22"/>
      <c r="K19" s="8">
        <f>'SCR Undiscounted (1.5)'!K17/((1+$B$1)^($A19-$A$6))</f>
        <v>0</v>
      </c>
      <c r="L19" s="8">
        <f>'SCR Undiscounted (1.5)'!L17/((1+$B$1)^($A19-$A$6))</f>
        <v>0</v>
      </c>
      <c r="M19" s="8">
        <f>'SCR Undiscounted (1.5)'!M17/((1+$B$1)^($A19-$A$6))</f>
        <v>0</v>
      </c>
      <c r="N19" s="8">
        <f>'SCR Undiscounted (1.5)'!N17/((1+$B$1)^($A19-$A$6))</f>
        <v>0</v>
      </c>
      <c r="O19" s="8">
        <f>'SCR Undiscounted (1.5)'!O17/((1+$B$1)^($A19-$A$6))</f>
        <v>0</v>
      </c>
      <c r="P19" s="8">
        <f>'SCR Undiscounted (1.5)'!P17/((1+$B$1)^($A19-$A$6))</f>
        <v>0</v>
      </c>
      <c r="Q19" s="8">
        <f>'SCR Undiscounted (1.5)'!Q17/((1+$B$1)^($A19-$A$6))</f>
        <v>0</v>
      </c>
      <c r="R19" s="8">
        <f>'SCR Undiscounted (1.5)'!R17/((1+$B$1)^($A19-$A$6))</f>
        <v>0</v>
      </c>
      <c r="S19" s="22"/>
      <c r="T19" s="8">
        <f>'SCR Undiscounted (1.5)'!T17/((1+$B$1)^($A19-$A$6))</f>
        <v>0</v>
      </c>
      <c r="U19" s="8">
        <f>'SCR Undiscounted (1.5)'!U17/((1+$B$1)^($A19-$A$6))</f>
        <v>0</v>
      </c>
      <c r="V19" s="8">
        <f>'SCR Undiscounted (1.5)'!V17/((1+$B$1)^($A19-$A$6))</f>
        <v>0</v>
      </c>
      <c r="W19" s="8">
        <f>'SCR Undiscounted (1.5)'!W17/((1+$B$1)^($A19-$A$6))</f>
        <v>0</v>
      </c>
      <c r="X19" s="8">
        <f>'SCR Undiscounted (1.5)'!X17/((1+$B$1)^($A19-$A$6))</f>
        <v>0</v>
      </c>
      <c r="Y19" s="8">
        <f>'SCR Undiscounted (1.5)'!Y17/((1+$B$1)^($A19-$A$6))</f>
        <v>0</v>
      </c>
      <c r="Z19" s="8">
        <f>'SCR Undiscounted (1.5)'!Z17/((1+$B$1)^($A19-$A$6))</f>
        <v>0</v>
      </c>
      <c r="AA19" s="8">
        <f>'SCR Undiscounted (1.5)'!AA17/((1+$B$1)^($A19-$A$6))</f>
        <v>0</v>
      </c>
      <c r="AB19" s="22"/>
    </row>
    <row r="20" spans="1:30" s="25" customFormat="1" x14ac:dyDescent="0.25">
      <c r="A20" s="46">
        <v>2034</v>
      </c>
      <c r="B20" s="8">
        <f>'SCR Undiscounted (1.5)'!B18/((1+$B$1)^($A20-$A$6))</f>
        <v>0</v>
      </c>
      <c r="C20" s="8">
        <f>'SCR Undiscounted (1.5)'!C18/((1+$B$1)^($A20-$A$6))</f>
        <v>0</v>
      </c>
      <c r="D20" s="8">
        <f>'SCR Undiscounted (1.5)'!D18/((1+$B$1)^($A20-$A$6))</f>
        <v>0</v>
      </c>
      <c r="E20" s="8">
        <f>'SCR Undiscounted (1.5)'!E18/((1+$B$1)^($A20-$A$6))</f>
        <v>0</v>
      </c>
      <c r="F20" s="8">
        <f>'SCR Undiscounted (1.5)'!F18/((1+$B$1)^($A20-$A$6))</f>
        <v>0</v>
      </c>
      <c r="G20" s="8">
        <f>'SCR Undiscounted (1.5)'!G18/((1+$B$1)^($A20-$A$6))</f>
        <v>0</v>
      </c>
      <c r="H20" s="8">
        <f>'SCR Undiscounted (1.5)'!H18/((1+$B$1)^($A20-$A$6))</f>
        <v>0</v>
      </c>
      <c r="I20" s="8">
        <f>'SCR Undiscounted (1.5)'!I18/((1+$B$1)^($A20-$A$6))</f>
        <v>0</v>
      </c>
      <c r="J20" s="22"/>
      <c r="K20" s="8">
        <f>'SCR Undiscounted (1.5)'!K18/((1+$B$1)^($A20-$A$6))</f>
        <v>0</v>
      </c>
      <c r="L20" s="8">
        <f>'SCR Undiscounted (1.5)'!L18/((1+$B$1)^($A20-$A$6))</f>
        <v>0</v>
      </c>
      <c r="M20" s="8">
        <f>'SCR Undiscounted (1.5)'!M18/((1+$B$1)^($A20-$A$6))</f>
        <v>0</v>
      </c>
      <c r="N20" s="8">
        <f>'SCR Undiscounted (1.5)'!N18/((1+$B$1)^($A20-$A$6))</f>
        <v>0</v>
      </c>
      <c r="O20" s="8">
        <f>'SCR Undiscounted (1.5)'!O18/((1+$B$1)^($A20-$A$6))</f>
        <v>0</v>
      </c>
      <c r="P20" s="8">
        <f>'SCR Undiscounted (1.5)'!P18/((1+$B$1)^($A20-$A$6))</f>
        <v>0</v>
      </c>
      <c r="Q20" s="8">
        <f>'SCR Undiscounted (1.5)'!Q18/((1+$B$1)^($A20-$A$6))</f>
        <v>0</v>
      </c>
      <c r="R20" s="8">
        <f>'SCR Undiscounted (1.5)'!R18/((1+$B$1)^($A20-$A$6))</f>
        <v>0</v>
      </c>
      <c r="S20" s="22"/>
      <c r="T20" s="8">
        <f>'SCR Undiscounted (1.5)'!T18/((1+$B$1)^($A20-$A$6))</f>
        <v>0</v>
      </c>
      <c r="U20" s="8">
        <f>'SCR Undiscounted (1.5)'!U18/((1+$B$1)^($A20-$A$6))</f>
        <v>0</v>
      </c>
      <c r="V20" s="8">
        <f>'SCR Undiscounted (1.5)'!V18/((1+$B$1)^($A20-$A$6))</f>
        <v>0</v>
      </c>
      <c r="W20" s="8">
        <f>'SCR Undiscounted (1.5)'!W18/((1+$B$1)^($A20-$A$6))</f>
        <v>0</v>
      </c>
      <c r="X20" s="8">
        <f>'SCR Undiscounted (1.5)'!X18/((1+$B$1)^($A20-$A$6))</f>
        <v>0</v>
      </c>
      <c r="Y20" s="8">
        <f>'SCR Undiscounted (1.5)'!Y18/((1+$B$1)^($A20-$A$6))</f>
        <v>0</v>
      </c>
      <c r="Z20" s="8">
        <f>'SCR Undiscounted (1.5)'!Z18/((1+$B$1)^($A20-$A$6))</f>
        <v>0</v>
      </c>
      <c r="AA20" s="8">
        <f>'SCR Undiscounted (1.5)'!AA18/((1+$B$1)^($A20-$A$6))</f>
        <v>0</v>
      </c>
      <c r="AB20" s="22"/>
    </row>
    <row r="21" spans="1:30" s="25" customFormat="1" x14ac:dyDescent="0.25">
      <c r="A21" s="46">
        <v>2035</v>
      </c>
      <c r="B21" s="8">
        <f>'SCR Undiscounted (1.5)'!B19/((1+$B$1)^($A21-$A$6))</f>
        <v>0</v>
      </c>
      <c r="C21" s="8">
        <f>'SCR Undiscounted (1.5)'!C19/((1+$B$1)^($A21-$A$6))</f>
        <v>0</v>
      </c>
      <c r="D21" s="8">
        <f>'SCR Undiscounted (1.5)'!D19/((1+$B$1)^($A21-$A$6))</f>
        <v>0</v>
      </c>
      <c r="E21" s="8">
        <f>'SCR Undiscounted (1.5)'!E19/((1+$B$1)^($A21-$A$6))</f>
        <v>0</v>
      </c>
      <c r="F21" s="8">
        <f>'SCR Undiscounted (1.5)'!F19/((1+$B$1)^($A21-$A$6))</f>
        <v>0</v>
      </c>
      <c r="G21" s="8">
        <f>'SCR Undiscounted (1.5)'!G19/((1+$B$1)^($A21-$A$6))</f>
        <v>0</v>
      </c>
      <c r="H21" s="8">
        <f>'SCR Undiscounted (1.5)'!H19/((1+$B$1)^($A21-$A$6))</f>
        <v>0</v>
      </c>
      <c r="I21" s="8">
        <f>'SCR Undiscounted (1.5)'!I19/((1+$B$1)^($A21-$A$6))</f>
        <v>0</v>
      </c>
      <c r="J21" s="22"/>
      <c r="K21" s="8">
        <f>'SCR Undiscounted (1.5)'!K19/((1+$B$1)^($A21-$A$6))</f>
        <v>0</v>
      </c>
      <c r="L21" s="8">
        <f>'SCR Undiscounted (1.5)'!L19/((1+$B$1)^($A21-$A$6))</f>
        <v>0</v>
      </c>
      <c r="M21" s="8">
        <f>'SCR Undiscounted (1.5)'!M19/((1+$B$1)^($A21-$A$6))</f>
        <v>0</v>
      </c>
      <c r="N21" s="8">
        <f>'SCR Undiscounted (1.5)'!N19/((1+$B$1)^($A21-$A$6))</f>
        <v>0</v>
      </c>
      <c r="O21" s="8">
        <f>'SCR Undiscounted (1.5)'!O19/((1+$B$1)^($A21-$A$6))</f>
        <v>0</v>
      </c>
      <c r="P21" s="8">
        <f>'SCR Undiscounted (1.5)'!P19/((1+$B$1)^($A21-$A$6))</f>
        <v>0</v>
      </c>
      <c r="Q21" s="8">
        <f>'SCR Undiscounted (1.5)'!Q19/((1+$B$1)^($A21-$A$6))</f>
        <v>0</v>
      </c>
      <c r="R21" s="8">
        <f>'SCR Undiscounted (1.5)'!R19/((1+$B$1)^($A21-$A$6))</f>
        <v>0</v>
      </c>
      <c r="S21" s="22"/>
      <c r="T21" s="8">
        <f>'SCR Undiscounted (1.5)'!T19/((1+$B$1)^($A21-$A$6))</f>
        <v>0</v>
      </c>
      <c r="U21" s="8">
        <f>'SCR Undiscounted (1.5)'!U19/((1+$B$1)^($A21-$A$6))</f>
        <v>0</v>
      </c>
      <c r="V21" s="8">
        <f>'SCR Undiscounted (1.5)'!V19/((1+$B$1)^($A21-$A$6))</f>
        <v>0</v>
      </c>
      <c r="W21" s="8">
        <f>'SCR Undiscounted (1.5)'!W19/((1+$B$1)^($A21-$A$6))</f>
        <v>0</v>
      </c>
      <c r="X21" s="8">
        <f>'SCR Undiscounted (1.5)'!X19/((1+$B$1)^($A21-$A$6))</f>
        <v>0</v>
      </c>
      <c r="Y21" s="8">
        <f>'SCR Undiscounted (1.5)'!Y19/((1+$B$1)^($A21-$A$6))</f>
        <v>0</v>
      </c>
      <c r="Z21" s="8">
        <f>'SCR Undiscounted (1.5)'!Z19/((1+$B$1)^($A21-$A$6))</f>
        <v>0</v>
      </c>
      <c r="AA21" s="8">
        <f>'SCR Undiscounted (1.5)'!AA19/((1+$B$1)^($A21-$A$6))</f>
        <v>0</v>
      </c>
      <c r="AB21" s="22"/>
    </row>
    <row r="22" spans="1:30" s="25" customFormat="1" x14ac:dyDescent="0.25">
      <c r="A22" s="46">
        <v>2036</v>
      </c>
      <c r="B22" s="8">
        <f>'SCR Undiscounted (1.5)'!B20/((1+$B$1)^($A22-$A$6))</f>
        <v>0</v>
      </c>
      <c r="C22" s="8">
        <f>'SCR Undiscounted (1.5)'!C20/((1+$B$1)^($A22-$A$6))</f>
        <v>0</v>
      </c>
      <c r="D22" s="8">
        <f>'SCR Undiscounted (1.5)'!D20/((1+$B$1)^($A22-$A$6))</f>
        <v>0</v>
      </c>
      <c r="E22" s="8">
        <f>'SCR Undiscounted (1.5)'!E20/((1+$B$1)^($A22-$A$6))</f>
        <v>0</v>
      </c>
      <c r="F22" s="8">
        <f>'SCR Undiscounted (1.5)'!F20/((1+$B$1)^($A22-$A$6))</f>
        <v>0</v>
      </c>
      <c r="G22" s="8">
        <f>'SCR Undiscounted (1.5)'!G20/((1+$B$1)^($A22-$A$6))</f>
        <v>0</v>
      </c>
      <c r="H22" s="8">
        <f>'SCR Undiscounted (1.5)'!H20/((1+$B$1)^($A22-$A$6))</f>
        <v>0</v>
      </c>
      <c r="I22" s="8">
        <f>'SCR Undiscounted (1.5)'!I20/((1+$B$1)^($A22-$A$6))</f>
        <v>0</v>
      </c>
      <c r="J22" s="22"/>
      <c r="K22" s="8">
        <f>'SCR Undiscounted (1.5)'!K20/((1+$B$1)^($A22-$A$6))</f>
        <v>0</v>
      </c>
      <c r="L22" s="8">
        <f>'SCR Undiscounted (1.5)'!L20/((1+$B$1)^($A22-$A$6))</f>
        <v>0</v>
      </c>
      <c r="M22" s="8">
        <f>'SCR Undiscounted (1.5)'!M20/((1+$B$1)^($A22-$A$6))</f>
        <v>0</v>
      </c>
      <c r="N22" s="8">
        <f>'SCR Undiscounted (1.5)'!N20/((1+$B$1)^($A22-$A$6))</f>
        <v>0</v>
      </c>
      <c r="O22" s="8">
        <f>'SCR Undiscounted (1.5)'!O20/((1+$B$1)^($A22-$A$6))</f>
        <v>0</v>
      </c>
      <c r="P22" s="8">
        <f>'SCR Undiscounted (1.5)'!P20/((1+$B$1)^($A22-$A$6))</f>
        <v>0</v>
      </c>
      <c r="Q22" s="8">
        <f>'SCR Undiscounted (1.5)'!Q20/((1+$B$1)^($A22-$A$6))</f>
        <v>0</v>
      </c>
      <c r="R22" s="8">
        <f>'SCR Undiscounted (1.5)'!R20/((1+$B$1)^($A22-$A$6))</f>
        <v>0</v>
      </c>
      <c r="S22" s="22"/>
      <c r="T22" s="8">
        <f>'SCR Undiscounted (1.5)'!T20/((1+$B$1)^($A22-$A$6))</f>
        <v>0</v>
      </c>
      <c r="U22" s="8">
        <f>'SCR Undiscounted (1.5)'!U20/((1+$B$1)^($A22-$A$6))</f>
        <v>0</v>
      </c>
      <c r="V22" s="8">
        <f>'SCR Undiscounted (1.5)'!V20/((1+$B$1)^($A22-$A$6))</f>
        <v>0</v>
      </c>
      <c r="W22" s="8">
        <f>'SCR Undiscounted (1.5)'!W20/((1+$B$1)^($A22-$A$6))</f>
        <v>0</v>
      </c>
      <c r="X22" s="8">
        <f>'SCR Undiscounted (1.5)'!X20/((1+$B$1)^($A22-$A$6))</f>
        <v>0</v>
      </c>
      <c r="Y22" s="8">
        <f>'SCR Undiscounted (1.5)'!Y20/((1+$B$1)^($A22-$A$6))</f>
        <v>0</v>
      </c>
      <c r="Z22" s="8">
        <f>'SCR Undiscounted (1.5)'!Z20/((1+$B$1)^($A22-$A$6))</f>
        <v>0</v>
      </c>
      <c r="AA22" s="8">
        <f>'SCR Undiscounted (1.5)'!AA20/((1+$B$1)^($A22-$A$6))</f>
        <v>0</v>
      </c>
      <c r="AB22" s="22"/>
    </row>
    <row r="23" spans="1:30" s="25" customFormat="1" x14ac:dyDescent="0.25">
      <c r="A23" s="46">
        <v>2037</v>
      </c>
      <c r="B23" s="8">
        <f>'SCR Undiscounted (1.5)'!B21/((1+$B$1)^($A23-$A$6))</f>
        <v>0</v>
      </c>
      <c r="C23" s="8">
        <f>'SCR Undiscounted (1.5)'!C21/((1+$B$1)^($A23-$A$6))</f>
        <v>0</v>
      </c>
      <c r="D23" s="8">
        <f>'SCR Undiscounted (1.5)'!D21/((1+$B$1)^($A23-$A$6))</f>
        <v>0</v>
      </c>
      <c r="E23" s="8">
        <f>'SCR Undiscounted (1.5)'!E21/((1+$B$1)^($A23-$A$6))</f>
        <v>0</v>
      </c>
      <c r="F23" s="8">
        <f>'SCR Undiscounted (1.5)'!F21/((1+$B$1)^($A23-$A$6))</f>
        <v>0</v>
      </c>
      <c r="G23" s="8">
        <f>'SCR Undiscounted (1.5)'!G21/((1+$B$1)^($A23-$A$6))</f>
        <v>0</v>
      </c>
      <c r="H23" s="8">
        <f>'SCR Undiscounted (1.5)'!H21/((1+$B$1)^($A23-$A$6))</f>
        <v>0</v>
      </c>
      <c r="I23" s="8">
        <f>'SCR Undiscounted (1.5)'!I21/((1+$B$1)^($A23-$A$6))</f>
        <v>0</v>
      </c>
      <c r="J23" s="22"/>
      <c r="K23" s="8">
        <f>'SCR Undiscounted (1.5)'!K21/((1+$B$1)^($A23-$A$6))</f>
        <v>0</v>
      </c>
      <c r="L23" s="8">
        <f>'SCR Undiscounted (1.5)'!L21/((1+$B$1)^($A23-$A$6))</f>
        <v>0</v>
      </c>
      <c r="M23" s="8">
        <f>'SCR Undiscounted (1.5)'!M21/((1+$B$1)^($A23-$A$6))</f>
        <v>0</v>
      </c>
      <c r="N23" s="8">
        <f>'SCR Undiscounted (1.5)'!N21/((1+$B$1)^($A23-$A$6))</f>
        <v>0</v>
      </c>
      <c r="O23" s="8">
        <f>'SCR Undiscounted (1.5)'!O21/((1+$B$1)^($A23-$A$6))</f>
        <v>0</v>
      </c>
      <c r="P23" s="8">
        <f>'SCR Undiscounted (1.5)'!P21/((1+$B$1)^($A23-$A$6))</f>
        <v>0</v>
      </c>
      <c r="Q23" s="8">
        <f>'SCR Undiscounted (1.5)'!Q21/((1+$B$1)^($A23-$A$6))</f>
        <v>0</v>
      </c>
      <c r="R23" s="8">
        <f>'SCR Undiscounted (1.5)'!R21/((1+$B$1)^($A23-$A$6))</f>
        <v>0</v>
      </c>
      <c r="S23" s="22"/>
      <c r="T23" s="8">
        <f>'SCR Undiscounted (1.5)'!T21/((1+$B$1)^($A23-$A$6))</f>
        <v>0</v>
      </c>
      <c r="U23" s="8">
        <f>'SCR Undiscounted (1.5)'!U21/((1+$B$1)^($A23-$A$6))</f>
        <v>0</v>
      </c>
      <c r="V23" s="8">
        <f>'SCR Undiscounted (1.5)'!V21/((1+$B$1)^($A23-$A$6))</f>
        <v>0</v>
      </c>
      <c r="W23" s="8">
        <f>'SCR Undiscounted (1.5)'!W21/((1+$B$1)^($A23-$A$6))</f>
        <v>0</v>
      </c>
      <c r="X23" s="8">
        <f>'SCR Undiscounted (1.5)'!X21/((1+$B$1)^($A23-$A$6))</f>
        <v>0</v>
      </c>
      <c r="Y23" s="8">
        <f>'SCR Undiscounted (1.5)'!Y21/((1+$B$1)^($A23-$A$6))</f>
        <v>0</v>
      </c>
      <c r="Z23" s="8">
        <f>'SCR Undiscounted (1.5)'!Z21/((1+$B$1)^($A23-$A$6))</f>
        <v>0</v>
      </c>
      <c r="AA23" s="8">
        <f>'SCR Undiscounted (1.5)'!AA21/((1+$B$1)^($A23-$A$6))</f>
        <v>0</v>
      </c>
      <c r="AB23" s="22"/>
    </row>
    <row r="24" spans="1:30" s="25" customFormat="1" x14ac:dyDescent="0.25">
      <c r="A24" s="46">
        <v>2038</v>
      </c>
      <c r="B24" s="8">
        <f>'SCR Undiscounted (1.5)'!B22/((1+$B$1)^($A24-$A$6))</f>
        <v>0</v>
      </c>
      <c r="C24" s="8">
        <f>'SCR Undiscounted (1.5)'!C22/((1+$B$1)^($A24-$A$6))</f>
        <v>0</v>
      </c>
      <c r="D24" s="8">
        <f>'SCR Undiscounted (1.5)'!D22/((1+$B$1)^($A24-$A$6))</f>
        <v>0</v>
      </c>
      <c r="E24" s="8">
        <f>'SCR Undiscounted (1.5)'!E22/((1+$B$1)^($A24-$A$6))</f>
        <v>0</v>
      </c>
      <c r="F24" s="8">
        <f>'SCR Undiscounted (1.5)'!F22/((1+$B$1)^($A24-$A$6))</f>
        <v>0</v>
      </c>
      <c r="G24" s="8">
        <f>'SCR Undiscounted (1.5)'!G22/((1+$B$1)^($A24-$A$6))</f>
        <v>0</v>
      </c>
      <c r="H24" s="8">
        <f>'SCR Undiscounted (1.5)'!H22/((1+$B$1)^($A24-$A$6))</f>
        <v>0</v>
      </c>
      <c r="I24" s="8">
        <f>'SCR Undiscounted (1.5)'!I22/((1+$B$1)^($A24-$A$6))</f>
        <v>0</v>
      </c>
      <c r="J24" s="22"/>
      <c r="K24" s="8">
        <f>'SCR Undiscounted (1.5)'!K22/((1+$B$1)^($A24-$A$6))</f>
        <v>0</v>
      </c>
      <c r="L24" s="8">
        <f>'SCR Undiscounted (1.5)'!L22/((1+$B$1)^($A24-$A$6))</f>
        <v>0</v>
      </c>
      <c r="M24" s="8">
        <f>'SCR Undiscounted (1.5)'!M22/((1+$B$1)^($A24-$A$6))</f>
        <v>0</v>
      </c>
      <c r="N24" s="8">
        <f>'SCR Undiscounted (1.5)'!N22/((1+$B$1)^($A24-$A$6))</f>
        <v>0</v>
      </c>
      <c r="O24" s="8">
        <f>'SCR Undiscounted (1.5)'!O22/((1+$B$1)^($A24-$A$6))</f>
        <v>0</v>
      </c>
      <c r="P24" s="8">
        <f>'SCR Undiscounted (1.5)'!P22/((1+$B$1)^($A24-$A$6))</f>
        <v>0</v>
      </c>
      <c r="Q24" s="8">
        <f>'SCR Undiscounted (1.5)'!Q22/((1+$B$1)^($A24-$A$6))</f>
        <v>0</v>
      </c>
      <c r="R24" s="8">
        <f>'SCR Undiscounted (1.5)'!R22/((1+$B$1)^($A24-$A$6))</f>
        <v>0</v>
      </c>
      <c r="S24" s="22"/>
      <c r="T24" s="8">
        <f>'SCR Undiscounted (1.5)'!T22/((1+$B$1)^($A24-$A$6))</f>
        <v>0</v>
      </c>
      <c r="U24" s="8">
        <f>'SCR Undiscounted (1.5)'!U22/((1+$B$1)^($A24-$A$6))</f>
        <v>0</v>
      </c>
      <c r="V24" s="8">
        <f>'SCR Undiscounted (1.5)'!V22/((1+$B$1)^($A24-$A$6))</f>
        <v>0</v>
      </c>
      <c r="W24" s="8">
        <f>'SCR Undiscounted (1.5)'!W22/((1+$B$1)^($A24-$A$6))</f>
        <v>0</v>
      </c>
      <c r="X24" s="8">
        <f>'SCR Undiscounted (1.5)'!X22/((1+$B$1)^($A24-$A$6))</f>
        <v>0</v>
      </c>
      <c r="Y24" s="8">
        <f>'SCR Undiscounted (1.5)'!Y22/((1+$B$1)^($A24-$A$6))</f>
        <v>0</v>
      </c>
      <c r="Z24" s="8">
        <f>'SCR Undiscounted (1.5)'!Z22/((1+$B$1)^($A24-$A$6))</f>
        <v>0</v>
      </c>
      <c r="AA24" s="8">
        <f>'SCR Undiscounted (1.5)'!AA22/((1+$B$1)^($A24-$A$6))</f>
        <v>0</v>
      </c>
      <c r="AB24" s="22"/>
    </row>
    <row r="25" spans="1:30" s="25" customFormat="1" x14ac:dyDescent="0.25">
      <c r="A25" s="46">
        <v>2039</v>
      </c>
      <c r="B25" s="8">
        <f>'SCR Undiscounted (1.5)'!B23/((1+$B$1)^($A25-$A$6))</f>
        <v>0</v>
      </c>
      <c r="C25" s="8">
        <f>'SCR Undiscounted (1.5)'!C23/((1+$B$1)^($A25-$A$6))</f>
        <v>0</v>
      </c>
      <c r="D25" s="8">
        <f>'SCR Undiscounted (1.5)'!D23/((1+$B$1)^($A25-$A$6))</f>
        <v>0</v>
      </c>
      <c r="E25" s="8">
        <f>'SCR Undiscounted (1.5)'!E23/((1+$B$1)^($A25-$A$6))</f>
        <v>0</v>
      </c>
      <c r="F25" s="8">
        <f>'SCR Undiscounted (1.5)'!F23/((1+$B$1)^($A25-$A$6))</f>
        <v>0</v>
      </c>
      <c r="G25" s="8">
        <f>'SCR Undiscounted (1.5)'!G23/((1+$B$1)^($A25-$A$6))</f>
        <v>0</v>
      </c>
      <c r="H25" s="8">
        <f>'SCR Undiscounted (1.5)'!H23/((1+$B$1)^($A25-$A$6))</f>
        <v>0</v>
      </c>
      <c r="I25" s="8">
        <f>'SCR Undiscounted (1.5)'!I23/((1+$B$1)^($A25-$A$6))</f>
        <v>0</v>
      </c>
      <c r="J25" s="22"/>
      <c r="K25" s="8">
        <f>'SCR Undiscounted (1.5)'!K23/((1+$B$1)^($A25-$A$6))</f>
        <v>0</v>
      </c>
      <c r="L25" s="8">
        <f>'SCR Undiscounted (1.5)'!L23/((1+$B$1)^($A25-$A$6))</f>
        <v>0</v>
      </c>
      <c r="M25" s="8">
        <f>'SCR Undiscounted (1.5)'!M23/((1+$B$1)^($A25-$A$6))</f>
        <v>0</v>
      </c>
      <c r="N25" s="8">
        <f>'SCR Undiscounted (1.5)'!N23/((1+$B$1)^($A25-$A$6))</f>
        <v>0</v>
      </c>
      <c r="O25" s="8">
        <f>'SCR Undiscounted (1.5)'!O23/((1+$B$1)^($A25-$A$6))</f>
        <v>0</v>
      </c>
      <c r="P25" s="8">
        <f>'SCR Undiscounted (1.5)'!P23/((1+$B$1)^($A25-$A$6))</f>
        <v>0</v>
      </c>
      <c r="Q25" s="8">
        <f>'SCR Undiscounted (1.5)'!Q23/((1+$B$1)^($A25-$A$6))</f>
        <v>0</v>
      </c>
      <c r="R25" s="8">
        <f>'SCR Undiscounted (1.5)'!R23/((1+$B$1)^($A25-$A$6))</f>
        <v>0</v>
      </c>
      <c r="S25" s="22"/>
      <c r="T25" s="8">
        <f>'SCR Undiscounted (1.5)'!T23/((1+$B$1)^($A25-$A$6))</f>
        <v>0</v>
      </c>
      <c r="U25" s="8">
        <f>'SCR Undiscounted (1.5)'!U23/((1+$B$1)^($A25-$A$6))</f>
        <v>0</v>
      </c>
      <c r="V25" s="8">
        <f>'SCR Undiscounted (1.5)'!V23/((1+$B$1)^($A25-$A$6))</f>
        <v>0</v>
      </c>
      <c r="W25" s="8">
        <f>'SCR Undiscounted (1.5)'!W23/((1+$B$1)^($A25-$A$6))</f>
        <v>0</v>
      </c>
      <c r="X25" s="8">
        <f>'SCR Undiscounted (1.5)'!X23/((1+$B$1)^($A25-$A$6))</f>
        <v>0</v>
      </c>
      <c r="Y25" s="8">
        <f>'SCR Undiscounted (1.5)'!Y23/((1+$B$1)^($A25-$A$6))</f>
        <v>0</v>
      </c>
      <c r="Z25" s="8">
        <f>'SCR Undiscounted (1.5)'!Z23/((1+$B$1)^($A25-$A$6))</f>
        <v>0</v>
      </c>
      <c r="AA25" s="8">
        <f>'SCR Undiscounted (1.5)'!AA23/((1+$B$1)^($A25-$A$6))</f>
        <v>0</v>
      </c>
      <c r="AB25" s="22"/>
    </row>
    <row r="26" spans="1:30" s="25" customFormat="1" x14ac:dyDescent="0.25">
      <c r="A26" s="46">
        <v>2040</v>
      </c>
      <c r="B26" s="8">
        <f>'SCR Undiscounted (1.5)'!B24/((1+$B$1)^($A26-$A$6))</f>
        <v>0</v>
      </c>
      <c r="C26" s="8">
        <f>'SCR Undiscounted (1.5)'!C24/((1+$B$1)^($A26-$A$6))</f>
        <v>0</v>
      </c>
      <c r="D26" s="8">
        <f>'SCR Undiscounted (1.5)'!D24/((1+$B$1)^($A26-$A$6))</f>
        <v>0</v>
      </c>
      <c r="E26" s="8">
        <f>'SCR Undiscounted (1.5)'!E24/((1+$B$1)^($A26-$A$6))</f>
        <v>0</v>
      </c>
      <c r="F26" s="8">
        <f>'SCR Undiscounted (1.5)'!F24/((1+$B$1)^($A26-$A$6))</f>
        <v>0</v>
      </c>
      <c r="G26" s="8">
        <f>'SCR Undiscounted (1.5)'!G24/((1+$B$1)^($A26-$A$6))</f>
        <v>0</v>
      </c>
      <c r="H26" s="8">
        <f>'SCR Undiscounted (1.5)'!H24/((1+$B$1)^($A26-$A$6))</f>
        <v>0</v>
      </c>
      <c r="I26" s="8">
        <f>'SCR Undiscounted (1.5)'!I24/((1+$B$1)^($A26-$A$6))</f>
        <v>0</v>
      </c>
      <c r="J26" s="22"/>
      <c r="K26" s="8">
        <f>'SCR Undiscounted (1.5)'!K24/((1+$B$1)^($A26-$A$6))</f>
        <v>0</v>
      </c>
      <c r="L26" s="8">
        <f>'SCR Undiscounted (1.5)'!L24/((1+$B$1)^($A26-$A$6))</f>
        <v>0</v>
      </c>
      <c r="M26" s="8">
        <f>'SCR Undiscounted (1.5)'!M24/((1+$B$1)^($A26-$A$6))</f>
        <v>0</v>
      </c>
      <c r="N26" s="8">
        <f>'SCR Undiscounted (1.5)'!N24/((1+$B$1)^($A26-$A$6))</f>
        <v>0</v>
      </c>
      <c r="O26" s="8">
        <f>'SCR Undiscounted (1.5)'!O24/((1+$B$1)^($A26-$A$6))</f>
        <v>0</v>
      </c>
      <c r="P26" s="8">
        <f>'SCR Undiscounted (1.5)'!P24/((1+$B$1)^($A26-$A$6))</f>
        <v>0</v>
      </c>
      <c r="Q26" s="8">
        <f>'SCR Undiscounted (1.5)'!Q24/((1+$B$1)^($A26-$A$6))</f>
        <v>0</v>
      </c>
      <c r="R26" s="8">
        <f>'SCR Undiscounted (1.5)'!R24/((1+$B$1)^($A26-$A$6))</f>
        <v>0</v>
      </c>
      <c r="S26" s="22"/>
      <c r="T26" s="8">
        <f>'SCR Undiscounted (1.5)'!T24/((1+$B$1)^($A26-$A$6))</f>
        <v>0</v>
      </c>
      <c r="U26" s="8">
        <f>'SCR Undiscounted (1.5)'!U24/((1+$B$1)^($A26-$A$6))</f>
        <v>0</v>
      </c>
      <c r="V26" s="8">
        <f>'SCR Undiscounted (1.5)'!V24/((1+$B$1)^($A26-$A$6))</f>
        <v>0</v>
      </c>
      <c r="W26" s="8">
        <f>'SCR Undiscounted (1.5)'!W24/((1+$B$1)^($A26-$A$6))</f>
        <v>0</v>
      </c>
      <c r="X26" s="8">
        <f>'SCR Undiscounted (1.5)'!X24/((1+$B$1)^($A26-$A$6))</f>
        <v>0</v>
      </c>
      <c r="Y26" s="8">
        <f>'SCR Undiscounted (1.5)'!Y24/((1+$B$1)^($A26-$A$6))</f>
        <v>0</v>
      </c>
      <c r="Z26" s="8">
        <f>'SCR Undiscounted (1.5)'!Z24/((1+$B$1)^($A26-$A$6))</f>
        <v>0</v>
      </c>
      <c r="AA26" s="8">
        <f>'SCR Undiscounted (1.5)'!AA24/((1+$B$1)^($A26-$A$6))</f>
        <v>0</v>
      </c>
      <c r="AB26" s="22"/>
    </row>
    <row r="27" spans="1:30" s="25" customFormat="1" x14ac:dyDescent="0.25">
      <c r="A27" s="25" t="s">
        <v>20</v>
      </c>
      <c r="B27" s="21">
        <f>SUM(B6:B26)</f>
        <v>0</v>
      </c>
      <c r="C27" s="21">
        <f t="shared" ref="C27:H27" si="0">SUM(C6:C26)</f>
        <v>0</v>
      </c>
      <c r="D27" s="21">
        <f t="shared" si="0"/>
        <v>0</v>
      </c>
      <c r="E27" s="21">
        <f t="shared" si="0"/>
        <v>0</v>
      </c>
      <c r="F27" s="21">
        <f t="shared" si="0"/>
        <v>0</v>
      </c>
      <c r="G27" s="21">
        <f t="shared" si="0"/>
        <v>0</v>
      </c>
      <c r="H27" s="21">
        <f t="shared" si="0"/>
        <v>0</v>
      </c>
      <c r="I27" s="21">
        <f t="shared" ref="I27" si="1">SUM(I6:I26)</f>
        <v>0</v>
      </c>
      <c r="J27" s="22"/>
      <c r="K27" s="21">
        <f t="shared" ref="K27:Q27" si="2">SUM(K6:K26)</f>
        <v>0</v>
      </c>
      <c r="L27" s="21">
        <f t="shared" si="2"/>
        <v>0</v>
      </c>
      <c r="M27" s="21">
        <f t="shared" si="2"/>
        <v>0</v>
      </c>
      <c r="N27" s="21">
        <f t="shared" si="2"/>
        <v>0</v>
      </c>
      <c r="O27" s="21">
        <f t="shared" si="2"/>
        <v>0</v>
      </c>
      <c r="P27" s="21">
        <f t="shared" si="2"/>
        <v>0</v>
      </c>
      <c r="Q27" s="21">
        <f t="shared" si="2"/>
        <v>0</v>
      </c>
      <c r="R27" s="21">
        <f t="shared" ref="R27" si="3">SUM(R6:R26)</f>
        <v>0</v>
      </c>
      <c r="S27" s="22"/>
      <c r="T27" s="21">
        <f t="shared" ref="T27:Z27" si="4">SUM(T6:T26)</f>
        <v>0</v>
      </c>
      <c r="U27" s="21">
        <f t="shared" si="4"/>
        <v>0</v>
      </c>
      <c r="V27" s="21">
        <f t="shared" si="4"/>
        <v>0</v>
      </c>
      <c r="W27" s="21">
        <f t="shared" si="4"/>
        <v>0</v>
      </c>
      <c r="X27" s="21">
        <f t="shared" si="4"/>
        <v>0</v>
      </c>
      <c r="Y27" s="21">
        <f t="shared" si="4"/>
        <v>0</v>
      </c>
      <c r="Z27" s="21">
        <f t="shared" si="4"/>
        <v>0</v>
      </c>
      <c r="AA27" s="21">
        <f t="shared" ref="AA27" si="5">SUM(AA6:AA26)</f>
        <v>0</v>
      </c>
      <c r="AB27" s="22"/>
    </row>
    <row r="30" spans="1:30" x14ac:dyDescent="0.25">
      <c r="A30" s="12" t="s">
        <v>70</v>
      </c>
    </row>
    <row r="31" spans="1:30" x14ac:dyDescent="0.25">
      <c r="A31" s="12"/>
      <c r="B31" s="11" t="s">
        <v>33</v>
      </c>
      <c r="C31" s="11"/>
      <c r="D31" s="11"/>
      <c r="E31" s="11"/>
      <c r="F31" s="11"/>
      <c r="G31" s="11"/>
      <c r="H31" s="11"/>
      <c r="I31" s="11"/>
      <c r="K31" s="11" t="s">
        <v>34</v>
      </c>
      <c r="L31" s="11"/>
      <c r="M31" s="11"/>
      <c r="N31" s="11"/>
      <c r="O31" s="11"/>
      <c r="P31" s="11"/>
      <c r="Q31" s="11"/>
      <c r="R31" s="11"/>
      <c r="T31" s="11" t="s">
        <v>10</v>
      </c>
      <c r="U31" s="11"/>
      <c r="V31" s="11"/>
      <c r="W31" s="11"/>
      <c r="X31" s="11"/>
      <c r="Y31" s="11"/>
      <c r="Z31" s="11"/>
      <c r="AA31" s="11"/>
    </row>
    <row r="32" spans="1:30" ht="30" x14ac:dyDescent="0.25">
      <c r="A32" s="46" t="s">
        <v>0</v>
      </c>
      <c r="B32" s="46" t="s">
        <v>3</v>
      </c>
      <c r="C32" s="46" t="s">
        <v>4</v>
      </c>
      <c r="D32" s="46" t="s">
        <v>5</v>
      </c>
      <c r="E32" s="46" t="s">
        <v>6</v>
      </c>
      <c r="F32" s="46" t="s">
        <v>7</v>
      </c>
      <c r="G32" s="46" t="s">
        <v>8</v>
      </c>
      <c r="H32" s="46" t="s">
        <v>9</v>
      </c>
      <c r="I32" s="46" t="s">
        <v>11</v>
      </c>
      <c r="K32" s="46" t="s">
        <v>3</v>
      </c>
      <c r="L32" s="46" t="s">
        <v>4</v>
      </c>
      <c r="M32" s="46" t="s">
        <v>5</v>
      </c>
      <c r="N32" s="46" t="s">
        <v>6</v>
      </c>
      <c r="O32" s="46" t="s">
        <v>7</v>
      </c>
      <c r="P32" s="46" t="s">
        <v>8</v>
      </c>
      <c r="Q32" s="46" t="s">
        <v>9</v>
      </c>
      <c r="R32" s="46" t="s">
        <v>11</v>
      </c>
      <c r="T32" s="46" t="s">
        <v>3</v>
      </c>
      <c r="U32" s="46" t="s">
        <v>4</v>
      </c>
      <c r="V32" s="46" t="s">
        <v>5</v>
      </c>
      <c r="W32" s="46" t="s">
        <v>6</v>
      </c>
      <c r="X32" s="46" t="s">
        <v>7</v>
      </c>
      <c r="Y32" s="46" t="s">
        <v>8</v>
      </c>
      <c r="Z32" s="46" t="s">
        <v>9</v>
      </c>
      <c r="AA32" s="46" t="s">
        <v>11</v>
      </c>
      <c r="AC32" s="12"/>
      <c r="AD32" s="12"/>
    </row>
    <row r="33" spans="1:28" s="25" customFormat="1" x14ac:dyDescent="0.25">
      <c r="A33" s="46">
        <v>2020</v>
      </c>
      <c r="B33" s="8">
        <f>'SCR Undiscounted (1.5)'!B31/((1+$B$1)^($A33-$A$6))</f>
        <v>0</v>
      </c>
      <c r="C33" s="8">
        <f>'SCR Undiscounted (1.5)'!C31/((1+$B$1)^($A33-$A$6))</f>
        <v>0</v>
      </c>
      <c r="D33" s="8">
        <f>'SCR Undiscounted (1.5)'!D31/((1+$B$1)^($A33-$A$6))</f>
        <v>0</v>
      </c>
      <c r="E33" s="8">
        <f>'SCR Undiscounted (1.5)'!E31/((1+$B$1)^($A33-$A$6))</f>
        <v>0</v>
      </c>
      <c r="F33" s="8">
        <f>'SCR Undiscounted (1.5)'!F31/((1+$B$1)^($A33-$A$6))</f>
        <v>0</v>
      </c>
      <c r="G33" s="8">
        <f>'SCR Undiscounted (1.5)'!G31/((1+$B$1)^($A33-$A$6))</f>
        <v>0</v>
      </c>
      <c r="H33" s="8">
        <f>'SCR Undiscounted (1.5)'!H31/((1+$B$1)^($A33-$A$6))</f>
        <v>0</v>
      </c>
      <c r="I33" s="8">
        <f>'SCR Undiscounted (1.5)'!I31/((1+$B$1)^($A33-$A$6))</f>
        <v>0</v>
      </c>
      <c r="J33" s="22"/>
      <c r="K33" s="8">
        <f>'SCR Undiscounted (1.5)'!K31/((1+$B$1)^($A33-$A$6))</f>
        <v>0</v>
      </c>
      <c r="L33" s="8">
        <f>'SCR Undiscounted (1.5)'!L31/((1+$B$1)^($A33-$A$6))</f>
        <v>0</v>
      </c>
      <c r="M33" s="8">
        <f>'SCR Undiscounted (1.5)'!M31/((1+$B$1)^($A33-$A$6))</f>
        <v>0</v>
      </c>
      <c r="N33" s="8">
        <f>'SCR Undiscounted (1.5)'!N31/((1+$B$1)^($A33-$A$6))</f>
        <v>0</v>
      </c>
      <c r="O33" s="8">
        <f>'SCR Undiscounted (1.5)'!O31/((1+$B$1)^($A33-$A$6))</f>
        <v>0</v>
      </c>
      <c r="P33" s="8">
        <f>'SCR Undiscounted (1.5)'!P31/((1+$B$1)^($A33-$A$6))</f>
        <v>0</v>
      </c>
      <c r="Q33" s="8">
        <f>'SCR Undiscounted (1.5)'!Q31/((1+$B$1)^($A33-$A$6))</f>
        <v>0</v>
      </c>
      <c r="R33" s="8">
        <f>'SCR Undiscounted (1.5)'!R31/((1+$B$1)^($A33-$A$6))</f>
        <v>0</v>
      </c>
      <c r="S33" s="22"/>
      <c r="T33" s="8">
        <f>'SCR Undiscounted (1.5)'!T31/((1+$B$1)^($A33-$A$6))</f>
        <v>0</v>
      </c>
      <c r="U33" s="8">
        <f>'SCR Undiscounted (1.5)'!U31/((1+$B$1)^($A33-$A$6))</f>
        <v>0</v>
      </c>
      <c r="V33" s="8">
        <f>'SCR Undiscounted (1.5)'!V31/((1+$B$1)^($A33-$A$6))</f>
        <v>0</v>
      </c>
      <c r="W33" s="8">
        <f>'SCR Undiscounted (1.5)'!W31/((1+$B$1)^($A33-$A$6))</f>
        <v>0</v>
      </c>
      <c r="X33" s="8">
        <f>'SCR Undiscounted (1.5)'!X31/((1+$B$1)^($A33-$A$6))</f>
        <v>0</v>
      </c>
      <c r="Y33" s="8">
        <f>'SCR Undiscounted (1.5)'!Y31/((1+$B$1)^($A33-$A$6))</f>
        <v>0</v>
      </c>
      <c r="Z33" s="8">
        <f>'SCR Undiscounted (1.5)'!Z31/((1+$B$1)^($A33-$A$6))</f>
        <v>0</v>
      </c>
      <c r="AA33" s="8">
        <f>'SCR Undiscounted (1.5)'!AA31/((1+$B$1)^($A33-$A$6))</f>
        <v>0</v>
      </c>
      <c r="AB33" s="22"/>
    </row>
    <row r="34" spans="1:28" s="25" customFormat="1" x14ac:dyDescent="0.25">
      <c r="A34" s="46">
        <v>2021</v>
      </c>
      <c r="B34" s="8">
        <f>'SCR Undiscounted (1.5)'!B32/((1+$B$1)^($A34-$A$6))</f>
        <v>0</v>
      </c>
      <c r="C34" s="8">
        <f>'SCR Undiscounted (1.5)'!C32/((1+$B$1)^($A34-$A$6))</f>
        <v>0</v>
      </c>
      <c r="D34" s="8">
        <f>'SCR Undiscounted (1.5)'!D32/((1+$B$1)^($A34-$A$6))</f>
        <v>0</v>
      </c>
      <c r="E34" s="8">
        <f>'SCR Undiscounted (1.5)'!E32/((1+$B$1)^($A34-$A$6))</f>
        <v>0</v>
      </c>
      <c r="F34" s="8">
        <f>'SCR Undiscounted (1.5)'!F32/((1+$B$1)^($A34-$A$6))</f>
        <v>0</v>
      </c>
      <c r="G34" s="8">
        <f>'SCR Undiscounted (1.5)'!G32/((1+$B$1)^($A34-$A$6))</f>
        <v>0</v>
      </c>
      <c r="H34" s="8">
        <f>'SCR Undiscounted (1.5)'!H32/((1+$B$1)^($A34-$A$6))</f>
        <v>0</v>
      </c>
      <c r="I34" s="8">
        <f>'SCR Undiscounted (1.5)'!I32/((1+$B$1)^($A34-$A$6))</f>
        <v>0</v>
      </c>
      <c r="J34" s="22"/>
      <c r="K34" s="8">
        <f>'SCR Undiscounted (1.5)'!K32/((1+$B$1)^($A34-$A$6))</f>
        <v>0</v>
      </c>
      <c r="L34" s="8">
        <f>'SCR Undiscounted (1.5)'!L32/((1+$B$1)^($A34-$A$6))</f>
        <v>0</v>
      </c>
      <c r="M34" s="8">
        <f>'SCR Undiscounted (1.5)'!M32/((1+$B$1)^($A34-$A$6))</f>
        <v>0</v>
      </c>
      <c r="N34" s="8">
        <f>'SCR Undiscounted (1.5)'!N32/((1+$B$1)^($A34-$A$6))</f>
        <v>0</v>
      </c>
      <c r="O34" s="8">
        <f>'SCR Undiscounted (1.5)'!O32/((1+$B$1)^($A34-$A$6))</f>
        <v>0</v>
      </c>
      <c r="P34" s="8">
        <f>'SCR Undiscounted (1.5)'!P32/((1+$B$1)^($A34-$A$6))</f>
        <v>0</v>
      </c>
      <c r="Q34" s="8">
        <f>'SCR Undiscounted (1.5)'!Q32/((1+$B$1)^($A34-$A$6))</f>
        <v>0</v>
      </c>
      <c r="R34" s="8">
        <f>'SCR Undiscounted (1.5)'!R32/((1+$B$1)^($A34-$A$6))</f>
        <v>0</v>
      </c>
      <c r="S34" s="22"/>
      <c r="T34" s="8">
        <f>'SCR Undiscounted (1.5)'!T32/((1+$B$1)^($A34-$A$6))</f>
        <v>0</v>
      </c>
      <c r="U34" s="8">
        <f>'SCR Undiscounted (1.5)'!U32/((1+$B$1)^($A34-$A$6))</f>
        <v>0</v>
      </c>
      <c r="V34" s="8">
        <f>'SCR Undiscounted (1.5)'!V32/((1+$B$1)^($A34-$A$6))</f>
        <v>0</v>
      </c>
      <c r="W34" s="8">
        <f>'SCR Undiscounted (1.5)'!W32/((1+$B$1)^($A34-$A$6))</f>
        <v>0</v>
      </c>
      <c r="X34" s="8">
        <f>'SCR Undiscounted (1.5)'!X32/((1+$B$1)^($A34-$A$6))</f>
        <v>0</v>
      </c>
      <c r="Y34" s="8">
        <f>'SCR Undiscounted (1.5)'!Y32/((1+$B$1)^($A34-$A$6))</f>
        <v>0</v>
      </c>
      <c r="Z34" s="8">
        <f>'SCR Undiscounted (1.5)'!Z32/((1+$B$1)^($A34-$A$6))</f>
        <v>0</v>
      </c>
      <c r="AA34" s="8">
        <f>'SCR Undiscounted (1.5)'!AA32/((1+$B$1)^($A34-$A$6))</f>
        <v>0</v>
      </c>
      <c r="AB34" s="22"/>
    </row>
    <row r="35" spans="1:28" s="25" customFormat="1" x14ac:dyDescent="0.25">
      <c r="A35" s="46">
        <v>2022</v>
      </c>
      <c r="B35" s="8">
        <f>'SCR Undiscounted (1.5)'!B33/((1+$B$1)^($A35-$A$6))</f>
        <v>0</v>
      </c>
      <c r="C35" s="8">
        <f>'SCR Undiscounted (1.5)'!C33/((1+$B$1)^($A35-$A$6))</f>
        <v>0</v>
      </c>
      <c r="D35" s="8">
        <f>'SCR Undiscounted (1.5)'!D33/((1+$B$1)^($A35-$A$6))</f>
        <v>0</v>
      </c>
      <c r="E35" s="8">
        <f>'SCR Undiscounted (1.5)'!E33/((1+$B$1)^($A35-$A$6))</f>
        <v>0</v>
      </c>
      <c r="F35" s="8">
        <f>'SCR Undiscounted (1.5)'!F33/((1+$B$1)^($A35-$A$6))</f>
        <v>0</v>
      </c>
      <c r="G35" s="8">
        <f>'SCR Undiscounted (1.5)'!G33/((1+$B$1)^($A35-$A$6))</f>
        <v>0</v>
      </c>
      <c r="H35" s="8">
        <f>'SCR Undiscounted (1.5)'!H33/((1+$B$1)^($A35-$A$6))</f>
        <v>0</v>
      </c>
      <c r="I35" s="8">
        <f>'SCR Undiscounted (1.5)'!I33/((1+$B$1)^($A35-$A$6))</f>
        <v>0</v>
      </c>
      <c r="J35" s="22"/>
      <c r="K35" s="8">
        <f>'SCR Undiscounted (1.5)'!K33/((1+$B$1)^($A35-$A$6))</f>
        <v>0</v>
      </c>
      <c r="L35" s="8">
        <f>'SCR Undiscounted (1.5)'!L33/((1+$B$1)^($A35-$A$6))</f>
        <v>0</v>
      </c>
      <c r="M35" s="8">
        <f>'SCR Undiscounted (1.5)'!M33/((1+$B$1)^($A35-$A$6))</f>
        <v>0</v>
      </c>
      <c r="N35" s="8">
        <f>'SCR Undiscounted (1.5)'!N33/((1+$B$1)^($A35-$A$6))</f>
        <v>0</v>
      </c>
      <c r="O35" s="8">
        <f>'SCR Undiscounted (1.5)'!O33/((1+$B$1)^($A35-$A$6))</f>
        <v>0</v>
      </c>
      <c r="P35" s="8">
        <f>'SCR Undiscounted (1.5)'!P33/((1+$B$1)^($A35-$A$6))</f>
        <v>0</v>
      </c>
      <c r="Q35" s="8">
        <f>'SCR Undiscounted (1.5)'!Q33/((1+$B$1)^($A35-$A$6))</f>
        <v>0</v>
      </c>
      <c r="R35" s="8">
        <f>'SCR Undiscounted (1.5)'!R33/((1+$B$1)^($A35-$A$6))</f>
        <v>0</v>
      </c>
      <c r="S35" s="22"/>
      <c r="T35" s="8">
        <f>'SCR Undiscounted (1.5)'!T33/((1+$B$1)^($A35-$A$6))</f>
        <v>0</v>
      </c>
      <c r="U35" s="8">
        <f>'SCR Undiscounted (1.5)'!U33/((1+$B$1)^($A35-$A$6))</f>
        <v>0</v>
      </c>
      <c r="V35" s="8">
        <f>'SCR Undiscounted (1.5)'!V33/((1+$B$1)^($A35-$A$6))</f>
        <v>0</v>
      </c>
      <c r="W35" s="8">
        <f>'SCR Undiscounted (1.5)'!W33/((1+$B$1)^($A35-$A$6))</f>
        <v>0</v>
      </c>
      <c r="X35" s="8">
        <f>'SCR Undiscounted (1.5)'!X33/((1+$B$1)^($A35-$A$6))</f>
        <v>0</v>
      </c>
      <c r="Y35" s="8">
        <f>'SCR Undiscounted (1.5)'!Y33/((1+$B$1)^($A35-$A$6))</f>
        <v>0</v>
      </c>
      <c r="Z35" s="8">
        <f>'SCR Undiscounted (1.5)'!Z33/((1+$B$1)^($A35-$A$6))</f>
        <v>0</v>
      </c>
      <c r="AA35" s="8">
        <f>'SCR Undiscounted (1.5)'!AA33/((1+$B$1)^($A35-$A$6))</f>
        <v>0</v>
      </c>
      <c r="AB35" s="22"/>
    </row>
    <row r="36" spans="1:28" s="25" customFormat="1" x14ac:dyDescent="0.25">
      <c r="A36" s="46">
        <v>2023</v>
      </c>
      <c r="B36" s="8">
        <f>'SCR Undiscounted (1.5)'!B34/((1+$B$1)^($A36-$A$6))</f>
        <v>0</v>
      </c>
      <c r="C36" s="8">
        <f>'SCR Undiscounted (1.5)'!C34/((1+$B$1)^($A36-$A$6))</f>
        <v>0</v>
      </c>
      <c r="D36" s="8">
        <f>'SCR Undiscounted (1.5)'!D34/((1+$B$1)^($A36-$A$6))</f>
        <v>0</v>
      </c>
      <c r="E36" s="8">
        <f>'SCR Undiscounted (1.5)'!E34/((1+$B$1)^($A36-$A$6))</f>
        <v>0</v>
      </c>
      <c r="F36" s="8">
        <f>'SCR Undiscounted (1.5)'!F34/((1+$B$1)^($A36-$A$6))</f>
        <v>0</v>
      </c>
      <c r="G36" s="8">
        <f>'SCR Undiscounted (1.5)'!G34/((1+$B$1)^($A36-$A$6))</f>
        <v>0</v>
      </c>
      <c r="H36" s="8">
        <f>'SCR Undiscounted (1.5)'!H34/((1+$B$1)^($A36-$A$6))</f>
        <v>0</v>
      </c>
      <c r="I36" s="8">
        <f>'SCR Undiscounted (1.5)'!I34/((1+$B$1)^($A36-$A$6))</f>
        <v>0</v>
      </c>
      <c r="J36" s="22"/>
      <c r="K36" s="8">
        <f>'SCR Undiscounted (1.5)'!K34/((1+$B$1)^($A36-$A$6))</f>
        <v>0</v>
      </c>
      <c r="L36" s="8">
        <f>'SCR Undiscounted (1.5)'!L34/((1+$B$1)^($A36-$A$6))</f>
        <v>0</v>
      </c>
      <c r="M36" s="8">
        <f>'SCR Undiscounted (1.5)'!M34/((1+$B$1)^($A36-$A$6))</f>
        <v>0</v>
      </c>
      <c r="N36" s="8">
        <f>'SCR Undiscounted (1.5)'!N34/((1+$B$1)^($A36-$A$6))</f>
        <v>0</v>
      </c>
      <c r="O36" s="8">
        <f>'SCR Undiscounted (1.5)'!O34/((1+$B$1)^($A36-$A$6))</f>
        <v>0</v>
      </c>
      <c r="P36" s="8">
        <f>'SCR Undiscounted (1.5)'!P34/((1+$B$1)^($A36-$A$6))</f>
        <v>0</v>
      </c>
      <c r="Q36" s="8">
        <f>'SCR Undiscounted (1.5)'!Q34/((1+$B$1)^($A36-$A$6))</f>
        <v>0</v>
      </c>
      <c r="R36" s="8">
        <f>'SCR Undiscounted (1.5)'!R34/((1+$B$1)^($A36-$A$6))</f>
        <v>0</v>
      </c>
      <c r="S36" s="22"/>
      <c r="T36" s="8">
        <f>'SCR Undiscounted (1.5)'!T34/((1+$B$1)^($A36-$A$6))</f>
        <v>0</v>
      </c>
      <c r="U36" s="8">
        <f>'SCR Undiscounted (1.5)'!U34/((1+$B$1)^($A36-$A$6))</f>
        <v>0</v>
      </c>
      <c r="V36" s="8">
        <f>'SCR Undiscounted (1.5)'!V34/((1+$B$1)^($A36-$A$6))</f>
        <v>0</v>
      </c>
      <c r="W36" s="8">
        <f>'SCR Undiscounted (1.5)'!W34/((1+$B$1)^($A36-$A$6))</f>
        <v>0</v>
      </c>
      <c r="X36" s="8">
        <f>'SCR Undiscounted (1.5)'!X34/((1+$B$1)^($A36-$A$6))</f>
        <v>0</v>
      </c>
      <c r="Y36" s="8">
        <f>'SCR Undiscounted (1.5)'!Y34/((1+$B$1)^($A36-$A$6))</f>
        <v>0</v>
      </c>
      <c r="Z36" s="8">
        <f>'SCR Undiscounted (1.5)'!Z34/((1+$B$1)^($A36-$A$6))</f>
        <v>0</v>
      </c>
      <c r="AA36" s="8">
        <f>'SCR Undiscounted (1.5)'!AA34/((1+$B$1)^($A36-$A$6))</f>
        <v>0</v>
      </c>
      <c r="AB36" s="22"/>
    </row>
    <row r="37" spans="1:28" s="25" customFormat="1" x14ac:dyDescent="0.25">
      <c r="A37" s="46">
        <v>2024</v>
      </c>
      <c r="B37" s="8">
        <f>'SCR Undiscounted (1.5)'!B35/((1+$B$1)^($A37-$A$6))</f>
        <v>0</v>
      </c>
      <c r="C37" s="8">
        <f>'SCR Undiscounted (1.5)'!C35/((1+$B$1)^($A37-$A$6))</f>
        <v>0</v>
      </c>
      <c r="D37" s="8">
        <f>'SCR Undiscounted (1.5)'!D35/((1+$B$1)^($A37-$A$6))</f>
        <v>0</v>
      </c>
      <c r="E37" s="8">
        <f>'SCR Undiscounted (1.5)'!E35/((1+$B$1)^($A37-$A$6))</f>
        <v>0</v>
      </c>
      <c r="F37" s="8">
        <f>'SCR Undiscounted (1.5)'!F35/((1+$B$1)^($A37-$A$6))</f>
        <v>0</v>
      </c>
      <c r="G37" s="8">
        <f>'SCR Undiscounted (1.5)'!G35/((1+$B$1)^($A37-$A$6))</f>
        <v>0</v>
      </c>
      <c r="H37" s="8">
        <f>'SCR Undiscounted (1.5)'!H35/((1+$B$1)^($A37-$A$6))</f>
        <v>0</v>
      </c>
      <c r="I37" s="8">
        <f>'SCR Undiscounted (1.5)'!I35/((1+$B$1)^($A37-$A$6))</f>
        <v>0</v>
      </c>
      <c r="J37" s="22"/>
      <c r="K37" s="8">
        <f>'SCR Undiscounted (1.5)'!K35/((1+$B$1)^($A37-$A$6))</f>
        <v>0</v>
      </c>
      <c r="L37" s="8">
        <f>'SCR Undiscounted (1.5)'!L35/((1+$B$1)^($A37-$A$6))</f>
        <v>0</v>
      </c>
      <c r="M37" s="8">
        <f>'SCR Undiscounted (1.5)'!M35/((1+$B$1)^($A37-$A$6))</f>
        <v>0</v>
      </c>
      <c r="N37" s="8">
        <f>'SCR Undiscounted (1.5)'!N35/((1+$B$1)^($A37-$A$6))</f>
        <v>0</v>
      </c>
      <c r="O37" s="8">
        <f>'SCR Undiscounted (1.5)'!O35/((1+$B$1)^($A37-$A$6))</f>
        <v>0</v>
      </c>
      <c r="P37" s="8">
        <f>'SCR Undiscounted (1.5)'!P35/((1+$B$1)^($A37-$A$6))</f>
        <v>0</v>
      </c>
      <c r="Q37" s="8">
        <f>'SCR Undiscounted (1.5)'!Q35/((1+$B$1)^($A37-$A$6))</f>
        <v>0</v>
      </c>
      <c r="R37" s="8">
        <f>'SCR Undiscounted (1.5)'!R35/((1+$B$1)^($A37-$A$6))</f>
        <v>0</v>
      </c>
      <c r="S37" s="22"/>
      <c r="T37" s="8">
        <f>'SCR Undiscounted (1.5)'!T35/((1+$B$1)^($A37-$A$6))</f>
        <v>0</v>
      </c>
      <c r="U37" s="8">
        <f>'SCR Undiscounted (1.5)'!U35/((1+$B$1)^($A37-$A$6))</f>
        <v>0</v>
      </c>
      <c r="V37" s="8">
        <f>'SCR Undiscounted (1.5)'!V35/((1+$B$1)^($A37-$A$6))</f>
        <v>0</v>
      </c>
      <c r="W37" s="8">
        <f>'SCR Undiscounted (1.5)'!W35/((1+$B$1)^($A37-$A$6))</f>
        <v>0</v>
      </c>
      <c r="X37" s="8">
        <f>'SCR Undiscounted (1.5)'!X35/((1+$B$1)^($A37-$A$6))</f>
        <v>0</v>
      </c>
      <c r="Y37" s="8">
        <f>'SCR Undiscounted (1.5)'!Y35/((1+$B$1)^($A37-$A$6))</f>
        <v>0</v>
      </c>
      <c r="Z37" s="8">
        <f>'SCR Undiscounted (1.5)'!Z35/((1+$B$1)^($A37-$A$6))</f>
        <v>0</v>
      </c>
      <c r="AA37" s="8">
        <f>'SCR Undiscounted (1.5)'!AA35/((1+$B$1)^($A37-$A$6))</f>
        <v>0</v>
      </c>
      <c r="AB37" s="22"/>
    </row>
    <row r="38" spans="1:28" s="25" customFormat="1" x14ac:dyDescent="0.25">
      <c r="A38" s="46">
        <v>2025</v>
      </c>
      <c r="B38" s="8">
        <f>'SCR Undiscounted (1.5)'!B36/((1+$B$1)^($A38-$A$6))</f>
        <v>0</v>
      </c>
      <c r="C38" s="8">
        <f>'SCR Undiscounted (1.5)'!C36/((1+$B$1)^($A38-$A$6))</f>
        <v>0</v>
      </c>
      <c r="D38" s="8">
        <f>'SCR Undiscounted (1.5)'!D36/((1+$B$1)^($A38-$A$6))</f>
        <v>0</v>
      </c>
      <c r="E38" s="8">
        <f>'SCR Undiscounted (1.5)'!E36/((1+$B$1)^($A38-$A$6))</f>
        <v>0</v>
      </c>
      <c r="F38" s="8">
        <f>'SCR Undiscounted (1.5)'!F36/((1+$B$1)^($A38-$A$6))</f>
        <v>0</v>
      </c>
      <c r="G38" s="8">
        <f>'SCR Undiscounted (1.5)'!G36/((1+$B$1)^($A38-$A$6))</f>
        <v>0</v>
      </c>
      <c r="H38" s="8">
        <f>'SCR Undiscounted (1.5)'!H36/((1+$B$1)^($A38-$A$6))</f>
        <v>0</v>
      </c>
      <c r="I38" s="8">
        <f>'SCR Undiscounted (1.5)'!I36/((1+$B$1)^($A38-$A$6))</f>
        <v>0</v>
      </c>
      <c r="J38" s="22"/>
      <c r="K38" s="8">
        <f>'SCR Undiscounted (1.5)'!K36/((1+$B$1)^($A38-$A$6))</f>
        <v>0</v>
      </c>
      <c r="L38" s="8">
        <f>'SCR Undiscounted (1.5)'!L36/((1+$B$1)^($A38-$A$6))</f>
        <v>0</v>
      </c>
      <c r="M38" s="8">
        <f>'SCR Undiscounted (1.5)'!M36/((1+$B$1)^($A38-$A$6))</f>
        <v>0</v>
      </c>
      <c r="N38" s="8">
        <f>'SCR Undiscounted (1.5)'!N36/((1+$B$1)^($A38-$A$6))</f>
        <v>0</v>
      </c>
      <c r="O38" s="8">
        <f>'SCR Undiscounted (1.5)'!O36/((1+$B$1)^($A38-$A$6))</f>
        <v>0</v>
      </c>
      <c r="P38" s="8">
        <f>'SCR Undiscounted (1.5)'!P36/((1+$B$1)^($A38-$A$6))</f>
        <v>0</v>
      </c>
      <c r="Q38" s="8">
        <f>'SCR Undiscounted (1.5)'!Q36/((1+$B$1)^($A38-$A$6))</f>
        <v>0</v>
      </c>
      <c r="R38" s="8">
        <f>'SCR Undiscounted (1.5)'!R36/((1+$B$1)^($A38-$A$6))</f>
        <v>0</v>
      </c>
      <c r="S38" s="22"/>
      <c r="T38" s="8">
        <f>'SCR Undiscounted (1.5)'!T36/((1+$B$1)^($A38-$A$6))</f>
        <v>0</v>
      </c>
      <c r="U38" s="8">
        <f>'SCR Undiscounted (1.5)'!U36/((1+$B$1)^($A38-$A$6))</f>
        <v>0</v>
      </c>
      <c r="V38" s="8">
        <f>'SCR Undiscounted (1.5)'!V36/((1+$B$1)^($A38-$A$6))</f>
        <v>0</v>
      </c>
      <c r="W38" s="8">
        <f>'SCR Undiscounted (1.5)'!W36/((1+$B$1)^($A38-$A$6))</f>
        <v>0</v>
      </c>
      <c r="X38" s="8">
        <f>'SCR Undiscounted (1.5)'!X36/((1+$B$1)^($A38-$A$6))</f>
        <v>0</v>
      </c>
      <c r="Y38" s="8">
        <f>'SCR Undiscounted (1.5)'!Y36/((1+$B$1)^($A38-$A$6))</f>
        <v>0</v>
      </c>
      <c r="Z38" s="8">
        <f>'SCR Undiscounted (1.5)'!Z36/((1+$B$1)^($A38-$A$6))</f>
        <v>0</v>
      </c>
      <c r="AA38" s="8">
        <f>'SCR Undiscounted (1.5)'!AA36/((1+$B$1)^($A38-$A$6))</f>
        <v>0</v>
      </c>
      <c r="AB38" s="22"/>
    </row>
    <row r="39" spans="1:28" s="25" customFormat="1" x14ac:dyDescent="0.25">
      <c r="A39" s="46">
        <v>2026</v>
      </c>
      <c r="B39" s="8">
        <f>'SCR Undiscounted (1.5)'!B37/((1+$B$1)^($A39-$A$6))</f>
        <v>0</v>
      </c>
      <c r="C39" s="8">
        <f>'SCR Undiscounted (1.5)'!C37/((1+$B$1)^($A39-$A$6))</f>
        <v>0</v>
      </c>
      <c r="D39" s="8">
        <f>'SCR Undiscounted (1.5)'!D37/((1+$B$1)^($A39-$A$6))</f>
        <v>0</v>
      </c>
      <c r="E39" s="8">
        <f>'SCR Undiscounted (1.5)'!E37/((1+$B$1)^($A39-$A$6))</f>
        <v>0</v>
      </c>
      <c r="F39" s="8">
        <f>'SCR Undiscounted (1.5)'!F37/((1+$B$1)^($A39-$A$6))</f>
        <v>0</v>
      </c>
      <c r="G39" s="8">
        <f>'SCR Undiscounted (1.5)'!G37/((1+$B$1)^($A39-$A$6))</f>
        <v>0</v>
      </c>
      <c r="H39" s="8">
        <f>'SCR Undiscounted (1.5)'!H37/((1+$B$1)^($A39-$A$6))</f>
        <v>0</v>
      </c>
      <c r="I39" s="8">
        <f>'SCR Undiscounted (1.5)'!I37/((1+$B$1)^($A39-$A$6))</f>
        <v>0</v>
      </c>
      <c r="J39" s="22"/>
      <c r="K39" s="8">
        <f>'SCR Undiscounted (1.5)'!K37/((1+$B$1)^($A39-$A$6))</f>
        <v>0</v>
      </c>
      <c r="L39" s="8">
        <f>'SCR Undiscounted (1.5)'!L37/((1+$B$1)^($A39-$A$6))</f>
        <v>0</v>
      </c>
      <c r="M39" s="8">
        <f>'SCR Undiscounted (1.5)'!M37/((1+$B$1)^($A39-$A$6))</f>
        <v>0</v>
      </c>
      <c r="N39" s="8">
        <f>'SCR Undiscounted (1.5)'!N37/((1+$B$1)^($A39-$A$6))</f>
        <v>0</v>
      </c>
      <c r="O39" s="8">
        <f>'SCR Undiscounted (1.5)'!O37/((1+$B$1)^($A39-$A$6))</f>
        <v>0</v>
      </c>
      <c r="P39" s="8">
        <f>'SCR Undiscounted (1.5)'!P37/((1+$B$1)^($A39-$A$6))</f>
        <v>0</v>
      </c>
      <c r="Q39" s="8">
        <f>'SCR Undiscounted (1.5)'!Q37/((1+$B$1)^($A39-$A$6))</f>
        <v>0</v>
      </c>
      <c r="R39" s="8">
        <f>'SCR Undiscounted (1.5)'!R37/((1+$B$1)^($A39-$A$6))</f>
        <v>0</v>
      </c>
      <c r="S39" s="22"/>
      <c r="T39" s="8">
        <f>'SCR Undiscounted (1.5)'!T37/((1+$B$1)^($A39-$A$6))</f>
        <v>0</v>
      </c>
      <c r="U39" s="8">
        <f>'SCR Undiscounted (1.5)'!U37/((1+$B$1)^($A39-$A$6))</f>
        <v>0</v>
      </c>
      <c r="V39" s="8">
        <f>'SCR Undiscounted (1.5)'!V37/((1+$B$1)^($A39-$A$6))</f>
        <v>0</v>
      </c>
      <c r="W39" s="8">
        <f>'SCR Undiscounted (1.5)'!W37/((1+$B$1)^($A39-$A$6))</f>
        <v>0</v>
      </c>
      <c r="X39" s="8">
        <f>'SCR Undiscounted (1.5)'!X37/((1+$B$1)^($A39-$A$6))</f>
        <v>0</v>
      </c>
      <c r="Y39" s="8">
        <f>'SCR Undiscounted (1.5)'!Y37/((1+$B$1)^($A39-$A$6))</f>
        <v>0</v>
      </c>
      <c r="Z39" s="8">
        <f>'SCR Undiscounted (1.5)'!Z37/((1+$B$1)^($A39-$A$6))</f>
        <v>0</v>
      </c>
      <c r="AA39" s="8">
        <f>'SCR Undiscounted (1.5)'!AA37/((1+$B$1)^($A39-$A$6))</f>
        <v>0</v>
      </c>
      <c r="AB39" s="22"/>
    </row>
    <row r="40" spans="1:28" s="25" customFormat="1" x14ac:dyDescent="0.25">
      <c r="A40" s="46">
        <v>2027</v>
      </c>
      <c r="B40" s="8">
        <f>'SCR Undiscounted (1.5)'!B38/((1+$B$1)^($A40-$A$6))</f>
        <v>0</v>
      </c>
      <c r="C40" s="8">
        <f>'SCR Undiscounted (1.5)'!C38/((1+$B$1)^($A40-$A$6))</f>
        <v>0</v>
      </c>
      <c r="D40" s="8">
        <f>'SCR Undiscounted (1.5)'!D38/((1+$B$1)^($A40-$A$6))</f>
        <v>0</v>
      </c>
      <c r="E40" s="8">
        <f>'SCR Undiscounted (1.5)'!E38/((1+$B$1)^($A40-$A$6))</f>
        <v>0</v>
      </c>
      <c r="F40" s="8">
        <f>'SCR Undiscounted (1.5)'!F38/((1+$B$1)^($A40-$A$6))</f>
        <v>0</v>
      </c>
      <c r="G40" s="8">
        <f>'SCR Undiscounted (1.5)'!G38/((1+$B$1)^($A40-$A$6))</f>
        <v>0</v>
      </c>
      <c r="H40" s="8">
        <f>'SCR Undiscounted (1.5)'!H38/((1+$B$1)^($A40-$A$6))</f>
        <v>0</v>
      </c>
      <c r="I40" s="8">
        <f>'SCR Undiscounted (1.5)'!I38/((1+$B$1)^($A40-$A$6))</f>
        <v>0</v>
      </c>
      <c r="J40" s="22"/>
      <c r="K40" s="8">
        <f>'SCR Undiscounted (1.5)'!K38/((1+$B$1)^($A40-$A$6))</f>
        <v>0</v>
      </c>
      <c r="L40" s="8">
        <f>'SCR Undiscounted (1.5)'!L38/((1+$B$1)^($A40-$A$6))</f>
        <v>0</v>
      </c>
      <c r="M40" s="8">
        <f>'SCR Undiscounted (1.5)'!M38/((1+$B$1)^($A40-$A$6))</f>
        <v>0</v>
      </c>
      <c r="N40" s="8">
        <f>'SCR Undiscounted (1.5)'!N38/((1+$B$1)^($A40-$A$6))</f>
        <v>0</v>
      </c>
      <c r="O40" s="8">
        <f>'SCR Undiscounted (1.5)'!O38/((1+$B$1)^($A40-$A$6))</f>
        <v>0</v>
      </c>
      <c r="P40" s="8">
        <f>'SCR Undiscounted (1.5)'!P38/((1+$B$1)^($A40-$A$6))</f>
        <v>0</v>
      </c>
      <c r="Q40" s="8">
        <f>'SCR Undiscounted (1.5)'!Q38/((1+$B$1)^($A40-$A$6))</f>
        <v>0</v>
      </c>
      <c r="R40" s="8">
        <f>'SCR Undiscounted (1.5)'!R38/((1+$B$1)^($A40-$A$6))</f>
        <v>0</v>
      </c>
      <c r="S40" s="22"/>
      <c r="T40" s="8">
        <f>'SCR Undiscounted (1.5)'!T38/((1+$B$1)^($A40-$A$6))</f>
        <v>0</v>
      </c>
      <c r="U40" s="8">
        <f>'SCR Undiscounted (1.5)'!U38/((1+$B$1)^($A40-$A$6))</f>
        <v>0</v>
      </c>
      <c r="V40" s="8">
        <f>'SCR Undiscounted (1.5)'!V38/((1+$B$1)^($A40-$A$6))</f>
        <v>0</v>
      </c>
      <c r="W40" s="8">
        <f>'SCR Undiscounted (1.5)'!W38/((1+$B$1)^($A40-$A$6))</f>
        <v>0</v>
      </c>
      <c r="X40" s="8">
        <f>'SCR Undiscounted (1.5)'!X38/((1+$B$1)^($A40-$A$6))</f>
        <v>0</v>
      </c>
      <c r="Y40" s="8">
        <f>'SCR Undiscounted (1.5)'!Y38/((1+$B$1)^($A40-$A$6))</f>
        <v>0</v>
      </c>
      <c r="Z40" s="8">
        <f>'SCR Undiscounted (1.5)'!Z38/((1+$B$1)^($A40-$A$6))</f>
        <v>0</v>
      </c>
      <c r="AA40" s="8">
        <f>'SCR Undiscounted (1.5)'!AA38/((1+$B$1)^($A40-$A$6))</f>
        <v>0</v>
      </c>
      <c r="AB40" s="22"/>
    </row>
    <row r="41" spans="1:28" s="25" customFormat="1" x14ac:dyDescent="0.25">
      <c r="A41" s="46">
        <v>2028</v>
      </c>
      <c r="B41" s="8">
        <f>'SCR Undiscounted (1.5)'!B39/((1+$B$1)^($A41-$A$6))</f>
        <v>0</v>
      </c>
      <c r="C41" s="8">
        <f>'SCR Undiscounted (1.5)'!C39/((1+$B$1)^($A41-$A$6))</f>
        <v>0</v>
      </c>
      <c r="D41" s="8">
        <f>'SCR Undiscounted (1.5)'!D39/((1+$B$1)^($A41-$A$6))</f>
        <v>0</v>
      </c>
      <c r="E41" s="8">
        <f>'SCR Undiscounted (1.5)'!E39/((1+$B$1)^($A41-$A$6))</f>
        <v>0</v>
      </c>
      <c r="F41" s="8">
        <f>'SCR Undiscounted (1.5)'!F39/((1+$B$1)^($A41-$A$6))</f>
        <v>0</v>
      </c>
      <c r="G41" s="8">
        <f>'SCR Undiscounted (1.5)'!G39/((1+$B$1)^($A41-$A$6))</f>
        <v>0</v>
      </c>
      <c r="H41" s="8">
        <f>'SCR Undiscounted (1.5)'!H39/((1+$B$1)^($A41-$A$6))</f>
        <v>0</v>
      </c>
      <c r="I41" s="8">
        <f>'SCR Undiscounted (1.5)'!I39/((1+$B$1)^($A41-$A$6))</f>
        <v>0</v>
      </c>
      <c r="J41" s="22"/>
      <c r="K41" s="8">
        <f>'SCR Undiscounted (1.5)'!K39/((1+$B$1)^($A41-$A$6))</f>
        <v>0</v>
      </c>
      <c r="L41" s="8">
        <f>'SCR Undiscounted (1.5)'!L39/((1+$B$1)^($A41-$A$6))</f>
        <v>0</v>
      </c>
      <c r="M41" s="8">
        <f>'SCR Undiscounted (1.5)'!M39/((1+$B$1)^($A41-$A$6))</f>
        <v>0</v>
      </c>
      <c r="N41" s="8">
        <f>'SCR Undiscounted (1.5)'!N39/((1+$B$1)^($A41-$A$6))</f>
        <v>0</v>
      </c>
      <c r="O41" s="8">
        <f>'SCR Undiscounted (1.5)'!O39/((1+$B$1)^($A41-$A$6))</f>
        <v>0</v>
      </c>
      <c r="P41" s="8">
        <f>'SCR Undiscounted (1.5)'!P39/((1+$B$1)^($A41-$A$6))</f>
        <v>0</v>
      </c>
      <c r="Q41" s="8">
        <f>'SCR Undiscounted (1.5)'!Q39/((1+$B$1)^($A41-$A$6))</f>
        <v>0</v>
      </c>
      <c r="R41" s="8">
        <f>'SCR Undiscounted (1.5)'!R39/((1+$B$1)^($A41-$A$6))</f>
        <v>0</v>
      </c>
      <c r="S41" s="22"/>
      <c r="T41" s="8">
        <f>'SCR Undiscounted (1.5)'!T39/((1+$B$1)^($A41-$A$6))</f>
        <v>0</v>
      </c>
      <c r="U41" s="8">
        <f>'SCR Undiscounted (1.5)'!U39/((1+$B$1)^($A41-$A$6))</f>
        <v>0</v>
      </c>
      <c r="V41" s="8">
        <f>'SCR Undiscounted (1.5)'!V39/((1+$B$1)^($A41-$A$6))</f>
        <v>0</v>
      </c>
      <c r="W41" s="8">
        <f>'SCR Undiscounted (1.5)'!W39/((1+$B$1)^($A41-$A$6))</f>
        <v>0</v>
      </c>
      <c r="X41" s="8">
        <f>'SCR Undiscounted (1.5)'!X39/((1+$B$1)^($A41-$A$6))</f>
        <v>0</v>
      </c>
      <c r="Y41" s="8">
        <f>'SCR Undiscounted (1.5)'!Y39/((1+$B$1)^($A41-$A$6))</f>
        <v>0</v>
      </c>
      <c r="Z41" s="8">
        <f>'SCR Undiscounted (1.5)'!Z39/((1+$B$1)^($A41-$A$6))</f>
        <v>0</v>
      </c>
      <c r="AA41" s="8">
        <f>'SCR Undiscounted (1.5)'!AA39/((1+$B$1)^($A41-$A$6))</f>
        <v>0</v>
      </c>
      <c r="AB41" s="22"/>
    </row>
    <row r="42" spans="1:28" s="25" customFormat="1" x14ac:dyDescent="0.25">
      <c r="A42" s="46">
        <v>2029</v>
      </c>
      <c r="B42" s="8">
        <f>'SCR Undiscounted (1.5)'!B40/((1+$B$1)^($A42-$A$6))</f>
        <v>0</v>
      </c>
      <c r="C42" s="8">
        <f>'SCR Undiscounted (1.5)'!C40/((1+$B$1)^($A42-$A$6))</f>
        <v>0</v>
      </c>
      <c r="D42" s="8">
        <f>'SCR Undiscounted (1.5)'!D40/((1+$B$1)^($A42-$A$6))</f>
        <v>0</v>
      </c>
      <c r="E42" s="8">
        <f>'SCR Undiscounted (1.5)'!E40/((1+$B$1)^($A42-$A$6))</f>
        <v>0</v>
      </c>
      <c r="F42" s="8">
        <f>'SCR Undiscounted (1.5)'!F40/((1+$B$1)^($A42-$A$6))</f>
        <v>0</v>
      </c>
      <c r="G42" s="8">
        <f>'SCR Undiscounted (1.5)'!G40/((1+$B$1)^($A42-$A$6))</f>
        <v>0</v>
      </c>
      <c r="H42" s="8">
        <f>'SCR Undiscounted (1.5)'!H40/((1+$B$1)^($A42-$A$6))</f>
        <v>0</v>
      </c>
      <c r="I42" s="8">
        <f>'SCR Undiscounted (1.5)'!I40/((1+$B$1)^($A42-$A$6))</f>
        <v>0</v>
      </c>
      <c r="J42" s="22"/>
      <c r="K42" s="8">
        <f>'SCR Undiscounted (1.5)'!K40/((1+$B$1)^($A42-$A$6))</f>
        <v>0</v>
      </c>
      <c r="L42" s="8">
        <f>'SCR Undiscounted (1.5)'!L40/((1+$B$1)^($A42-$A$6))</f>
        <v>0</v>
      </c>
      <c r="M42" s="8">
        <f>'SCR Undiscounted (1.5)'!M40/((1+$B$1)^($A42-$A$6))</f>
        <v>0</v>
      </c>
      <c r="N42" s="8">
        <f>'SCR Undiscounted (1.5)'!N40/((1+$B$1)^($A42-$A$6))</f>
        <v>0</v>
      </c>
      <c r="O42" s="8">
        <f>'SCR Undiscounted (1.5)'!O40/((1+$B$1)^($A42-$A$6))</f>
        <v>0</v>
      </c>
      <c r="P42" s="8">
        <f>'SCR Undiscounted (1.5)'!P40/((1+$B$1)^($A42-$A$6))</f>
        <v>0</v>
      </c>
      <c r="Q42" s="8">
        <f>'SCR Undiscounted (1.5)'!Q40/((1+$B$1)^($A42-$A$6))</f>
        <v>0</v>
      </c>
      <c r="R42" s="8">
        <f>'SCR Undiscounted (1.5)'!R40/((1+$B$1)^($A42-$A$6))</f>
        <v>0</v>
      </c>
      <c r="S42" s="22"/>
      <c r="T42" s="8">
        <f>'SCR Undiscounted (1.5)'!T40/((1+$B$1)^($A42-$A$6))</f>
        <v>0</v>
      </c>
      <c r="U42" s="8">
        <f>'SCR Undiscounted (1.5)'!U40/((1+$B$1)^($A42-$A$6))</f>
        <v>0</v>
      </c>
      <c r="V42" s="8">
        <f>'SCR Undiscounted (1.5)'!V40/((1+$B$1)^($A42-$A$6))</f>
        <v>0</v>
      </c>
      <c r="W42" s="8">
        <f>'SCR Undiscounted (1.5)'!W40/((1+$B$1)^($A42-$A$6))</f>
        <v>0</v>
      </c>
      <c r="X42" s="8">
        <f>'SCR Undiscounted (1.5)'!X40/((1+$B$1)^($A42-$A$6))</f>
        <v>0</v>
      </c>
      <c r="Y42" s="8">
        <f>'SCR Undiscounted (1.5)'!Y40/((1+$B$1)^($A42-$A$6))</f>
        <v>0</v>
      </c>
      <c r="Z42" s="8">
        <f>'SCR Undiscounted (1.5)'!Z40/((1+$B$1)^($A42-$A$6))</f>
        <v>0</v>
      </c>
      <c r="AA42" s="8">
        <f>'SCR Undiscounted (1.5)'!AA40/((1+$B$1)^($A42-$A$6))</f>
        <v>0</v>
      </c>
      <c r="AB42" s="22"/>
    </row>
    <row r="43" spans="1:28" s="25" customFormat="1" x14ac:dyDescent="0.25">
      <c r="A43" s="46">
        <v>2030</v>
      </c>
      <c r="B43" s="8">
        <f>'SCR Undiscounted (1.5)'!B41/((1+$B$1)^($A43-$A$6))</f>
        <v>0</v>
      </c>
      <c r="C43" s="8">
        <f>'SCR Undiscounted (1.5)'!C41/((1+$B$1)^($A43-$A$6))</f>
        <v>0</v>
      </c>
      <c r="D43" s="8">
        <f>'SCR Undiscounted (1.5)'!D41/((1+$B$1)^($A43-$A$6))</f>
        <v>0</v>
      </c>
      <c r="E43" s="8">
        <f>'SCR Undiscounted (1.5)'!E41/((1+$B$1)^($A43-$A$6))</f>
        <v>0</v>
      </c>
      <c r="F43" s="8">
        <f>'SCR Undiscounted (1.5)'!F41/((1+$B$1)^($A43-$A$6))</f>
        <v>0</v>
      </c>
      <c r="G43" s="8">
        <f>'SCR Undiscounted (1.5)'!G41/((1+$B$1)^($A43-$A$6))</f>
        <v>0</v>
      </c>
      <c r="H43" s="8">
        <f>'SCR Undiscounted (1.5)'!H41/((1+$B$1)^($A43-$A$6))</f>
        <v>0</v>
      </c>
      <c r="I43" s="8">
        <f>'SCR Undiscounted (1.5)'!I41/((1+$B$1)^($A43-$A$6))</f>
        <v>0</v>
      </c>
      <c r="J43" s="22"/>
      <c r="K43" s="8">
        <f>'SCR Undiscounted (1.5)'!K41/((1+$B$1)^($A43-$A$6))</f>
        <v>0</v>
      </c>
      <c r="L43" s="8">
        <f>'SCR Undiscounted (1.5)'!L41/((1+$B$1)^($A43-$A$6))</f>
        <v>0</v>
      </c>
      <c r="M43" s="8">
        <f>'SCR Undiscounted (1.5)'!M41/((1+$B$1)^($A43-$A$6))</f>
        <v>0</v>
      </c>
      <c r="N43" s="8">
        <f>'SCR Undiscounted (1.5)'!N41/((1+$B$1)^($A43-$A$6))</f>
        <v>0</v>
      </c>
      <c r="O43" s="8">
        <f>'SCR Undiscounted (1.5)'!O41/((1+$B$1)^($A43-$A$6))</f>
        <v>0</v>
      </c>
      <c r="P43" s="8">
        <f>'SCR Undiscounted (1.5)'!P41/((1+$B$1)^($A43-$A$6))</f>
        <v>0</v>
      </c>
      <c r="Q43" s="8">
        <f>'SCR Undiscounted (1.5)'!Q41/((1+$B$1)^($A43-$A$6))</f>
        <v>0</v>
      </c>
      <c r="R43" s="8">
        <f>'SCR Undiscounted (1.5)'!R41/((1+$B$1)^($A43-$A$6))</f>
        <v>0</v>
      </c>
      <c r="S43" s="22"/>
      <c r="T43" s="8">
        <f>'SCR Undiscounted (1.5)'!T41/((1+$B$1)^($A43-$A$6))</f>
        <v>0</v>
      </c>
      <c r="U43" s="8">
        <f>'SCR Undiscounted (1.5)'!U41/((1+$B$1)^($A43-$A$6))</f>
        <v>0</v>
      </c>
      <c r="V43" s="8">
        <f>'SCR Undiscounted (1.5)'!V41/((1+$B$1)^($A43-$A$6))</f>
        <v>0</v>
      </c>
      <c r="W43" s="8">
        <f>'SCR Undiscounted (1.5)'!W41/((1+$B$1)^($A43-$A$6))</f>
        <v>0</v>
      </c>
      <c r="X43" s="8">
        <f>'SCR Undiscounted (1.5)'!X41/((1+$B$1)^($A43-$A$6))</f>
        <v>0</v>
      </c>
      <c r="Y43" s="8">
        <f>'SCR Undiscounted (1.5)'!Y41/((1+$B$1)^($A43-$A$6))</f>
        <v>0</v>
      </c>
      <c r="Z43" s="8">
        <f>'SCR Undiscounted (1.5)'!Z41/((1+$B$1)^($A43-$A$6))</f>
        <v>0</v>
      </c>
      <c r="AA43" s="8">
        <f>'SCR Undiscounted (1.5)'!AA41/((1+$B$1)^($A43-$A$6))</f>
        <v>0</v>
      </c>
      <c r="AB43" s="22"/>
    </row>
    <row r="44" spans="1:28" s="25" customFormat="1" x14ac:dyDescent="0.25">
      <c r="A44" s="46">
        <v>2031</v>
      </c>
      <c r="B44" s="8">
        <f>'SCR Undiscounted (1.5)'!B42/((1+$B$1)^($A44-$A$6))</f>
        <v>0</v>
      </c>
      <c r="C44" s="8">
        <f>'SCR Undiscounted (1.5)'!C42/((1+$B$1)^($A44-$A$6))</f>
        <v>0</v>
      </c>
      <c r="D44" s="8">
        <f>'SCR Undiscounted (1.5)'!D42/((1+$B$1)^($A44-$A$6))</f>
        <v>0</v>
      </c>
      <c r="E44" s="8">
        <f>'SCR Undiscounted (1.5)'!E42/((1+$B$1)^($A44-$A$6))</f>
        <v>0</v>
      </c>
      <c r="F44" s="8">
        <f>'SCR Undiscounted (1.5)'!F42/((1+$B$1)^($A44-$A$6))</f>
        <v>0</v>
      </c>
      <c r="G44" s="8">
        <f>'SCR Undiscounted (1.5)'!G42/((1+$B$1)^($A44-$A$6))</f>
        <v>0</v>
      </c>
      <c r="H44" s="8">
        <f>'SCR Undiscounted (1.5)'!H42/((1+$B$1)^($A44-$A$6))</f>
        <v>0</v>
      </c>
      <c r="I44" s="8">
        <f>'SCR Undiscounted (1.5)'!I42/((1+$B$1)^($A44-$A$6))</f>
        <v>0</v>
      </c>
      <c r="J44" s="22"/>
      <c r="K44" s="8">
        <f>'SCR Undiscounted (1.5)'!K42/((1+$B$1)^($A44-$A$6))</f>
        <v>0</v>
      </c>
      <c r="L44" s="8">
        <f>'SCR Undiscounted (1.5)'!L42/((1+$B$1)^($A44-$A$6))</f>
        <v>0</v>
      </c>
      <c r="M44" s="8">
        <f>'SCR Undiscounted (1.5)'!M42/((1+$B$1)^($A44-$A$6))</f>
        <v>0</v>
      </c>
      <c r="N44" s="8">
        <f>'SCR Undiscounted (1.5)'!N42/((1+$B$1)^($A44-$A$6))</f>
        <v>0</v>
      </c>
      <c r="O44" s="8">
        <f>'SCR Undiscounted (1.5)'!O42/((1+$B$1)^($A44-$A$6))</f>
        <v>0</v>
      </c>
      <c r="P44" s="8">
        <f>'SCR Undiscounted (1.5)'!P42/((1+$B$1)^($A44-$A$6))</f>
        <v>0</v>
      </c>
      <c r="Q44" s="8">
        <f>'SCR Undiscounted (1.5)'!Q42/((1+$B$1)^($A44-$A$6))</f>
        <v>0</v>
      </c>
      <c r="R44" s="8">
        <f>'SCR Undiscounted (1.5)'!R42/((1+$B$1)^($A44-$A$6))</f>
        <v>0</v>
      </c>
      <c r="S44" s="22"/>
      <c r="T44" s="8">
        <f>'SCR Undiscounted (1.5)'!T42/((1+$B$1)^($A44-$A$6))</f>
        <v>0</v>
      </c>
      <c r="U44" s="8">
        <f>'SCR Undiscounted (1.5)'!U42/((1+$B$1)^($A44-$A$6))</f>
        <v>0</v>
      </c>
      <c r="V44" s="8">
        <f>'SCR Undiscounted (1.5)'!V42/((1+$B$1)^($A44-$A$6))</f>
        <v>0</v>
      </c>
      <c r="W44" s="8">
        <f>'SCR Undiscounted (1.5)'!W42/((1+$B$1)^($A44-$A$6))</f>
        <v>0</v>
      </c>
      <c r="X44" s="8">
        <f>'SCR Undiscounted (1.5)'!X42/((1+$B$1)^($A44-$A$6))</f>
        <v>0</v>
      </c>
      <c r="Y44" s="8">
        <f>'SCR Undiscounted (1.5)'!Y42/((1+$B$1)^($A44-$A$6))</f>
        <v>0</v>
      </c>
      <c r="Z44" s="8">
        <f>'SCR Undiscounted (1.5)'!Z42/((1+$B$1)^($A44-$A$6))</f>
        <v>0</v>
      </c>
      <c r="AA44" s="8">
        <f>'SCR Undiscounted (1.5)'!AA42/((1+$B$1)^($A44-$A$6))</f>
        <v>0</v>
      </c>
      <c r="AB44" s="22"/>
    </row>
    <row r="45" spans="1:28" s="25" customFormat="1" x14ac:dyDescent="0.25">
      <c r="A45" s="46">
        <v>2032</v>
      </c>
      <c r="B45" s="8">
        <f>'SCR Undiscounted (1.5)'!B43/((1+$B$1)^($A45-$A$6))</f>
        <v>0</v>
      </c>
      <c r="C45" s="8">
        <f>'SCR Undiscounted (1.5)'!C43/((1+$B$1)^($A45-$A$6))</f>
        <v>0</v>
      </c>
      <c r="D45" s="8">
        <f>'SCR Undiscounted (1.5)'!D43/((1+$B$1)^($A45-$A$6))</f>
        <v>0</v>
      </c>
      <c r="E45" s="8">
        <f>'SCR Undiscounted (1.5)'!E43/((1+$B$1)^($A45-$A$6))</f>
        <v>0</v>
      </c>
      <c r="F45" s="8">
        <f>'SCR Undiscounted (1.5)'!F43/((1+$B$1)^($A45-$A$6))</f>
        <v>0</v>
      </c>
      <c r="G45" s="8">
        <f>'SCR Undiscounted (1.5)'!G43/((1+$B$1)^($A45-$A$6))</f>
        <v>0</v>
      </c>
      <c r="H45" s="8">
        <f>'SCR Undiscounted (1.5)'!H43/((1+$B$1)^($A45-$A$6))</f>
        <v>0</v>
      </c>
      <c r="I45" s="8">
        <f>'SCR Undiscounted (1.5)'!I43/((1+$B$1)^($A45-$A$6))</f>
        <v>0</v>
      </c>
      <c r="J45" s="22"/>
      <c r="K45" s="8">
        <f>'SCR Undiscounted (1.5)'!K43/((1+$B$1)^($A45-$A$6))</f>
        <v>0</v>
      </c>
      <c r="L45" s="8">
        <f>'SCR Undiscounted (1.5)'!L43/((1+$B$1)^($A45-$A$6))</f>
        <v>0</v>
      </c>
      <c r="M45" s="8">
        <f>'SCR Undiscounted (1.5)'!M43/((1+$B$1)^($A45-$A$6))</f>
        <v>0</v>
      </c>
      <c r="N45" s="8">
        <f>'SCR Undiscounted (1.5)'!N43/((1+$B$1)^($A45-$A$6))</f>
        <v>0</v>
      </c>
      <c r="O45" s="8">
        <f>'SCR Undiscounted (1.5)'!O43/((1+$B$1)^($A45-$A$6))</f>
        <v>0</v>
      </c>
      <c r="P45" s="8">
        <f>'SCR Undiscounted (1.5)'!P43/((1+$B$1)^($A45-$A$6))</f>
        <v>0</v>
      </c>
      <c r="Q45" s="8">
        <f>'SCR Undiscounted (1.5)'!Q43/((1+$B$1)^($A45-$A$6))</f>
        <v>0</v>
      </c>
      <c r="R45" s="8">
        <f>'SCR Undiscounted (1.5)'!R43/((1+$B$1)^($A45-$A$6))</f>
        <v>0</v>
      </c>
      <c r="S45" s="22"/>
      <c r="T45" s="8">
        <f>'SCR Undiscounted (1.5)'!T43/((1+$B$1)^($A45-$A$6))</f>
        <v>0</v>
      </c>
      <c r="U45" s="8">
        <f>'SCR Undiscounted (1.5)'!U43/((1+$B$1)^($A45-$A$6))</f>
        <v>0</v>
      </c>
      <c r="V45" s="8">
        <f>'SCR Undiscounted (1.5)'!V43/((1+$B$1)^($A45-$A$6))</f>
        <v>0</v>
      </c>
      <c r="W45" s="8">
        <f>'SCR Undiscounted (1.5)'!W43/((1+$B$1)^($A45-$A$6))</f>
        <v>0</v>
      </c>
      <c r="X45" s="8">
        <f>'SCR Undiscounted (1.5)'!X43/((1+$B$1)^($A45-$A$6))</f>
        <v>0</v>
      </c>
      <c r="Y45" s="8">
        <f>'SCR Undiscounted (1.5)'!Y43/((1+$B$1)^($A45-$A$6))</f>
        <v>0</v>
      </c>
      <c r="Z45" s="8">
        <f>'SCR Undiscounted (1.5)'!Z43/((1+$B$1)^($A45-$A$6))</f>
        <v>0</v>
      </c>
      <c r="AA45" s="8">
        <f>'SCR Undiscounted (1.5)'!AA43/((1+$B$1)^($A45-$A$6))</f>
        <v>0</v>
      </c>
      <c r="AB45" s="22"/>
    </row>
    <row r="46" spans="1:28" s="25" customFormat="1" x14ac:dyDescent="0.25">
      <c r="A46" s="46">
        <v>2033</v>
      </c>
      <c r="B46" s="8">
        <f>'SCR Undiscounted (1.5)'!B44/((1+$B$1)^($A46-$A$6))</f>
        <v>0</v>
      </c>
      <c r="C46" s="8">
        <f>'SCR Undiscounted (1.5)'!C44/((1+$B$1)^($A46-$A$6))</f>
        <v>0</v>
      </c>
      <c r="D46" s="8">
        <f>'SCR Undiscounted (1.5)'!D44/((1+$B$1)^($A46-$A$6))</f>
        <v>0</v>
      </c>
      <c r="E46" s="8">
        <f>'SCR Undiscounted (1.5)'!E44/((1+$B$1)^($A46-$A$6))</f>
        <v>0</v>
      </c>
      <c r="F46" s="8">
        <f>'SCR Undiscounted (1.5)'!F44/((1+$B$1)^($A46-$A$6))</f>
        <v>0</v>
      </c>
      <c r="G46" s="8">
        <f>'SCR Undiscounted (1.5)'!G44/((1+$B$1)^($A46-$A$6))</f>
        <v>0</v>
      </c>
      <c r="H46" s="8">
        <f>'SCR Undiscounted (1.5)'!H44/((1+$B$1)^($A46-$A$6))</f>
        <v>0</v>
      </c>
      <c r="I46" s="8">
        <f>'SCR Undiscounted (1.5)'!I44/((1+$B$1)^($A46-$A$6))</f>
        <v>0</v>
      </c>
      <c r="J46" s="22"/>
      <c r="K46" s="8">
        <f>'SCR Undiscounted (1.5)'!K44/((1+$B$1)^($A46-$A$6))</f>
        <v>0</v>
      </c>
      <c r="L46" s="8">
        <f>'SCR Undiscounted (1.5)'!L44/((1+$B$1)^($A46-$A$6))</f>
        <v>0</v>
      </c>
      <c r="M46" s="8">
        <f>'SCR Undiscounted (1.5)'!M44/((1+$B$1)^($A46-$A$6))</f>
        <v>0</v>
      </c>
      <c r="N46" s="8">
        <f>'SCR Undiscounted (1.5)'!N44/((1+$B$1)^($A46-$A$6))</f>
        <v>0</v>
      </c>
      <c r="O46" s="8">
        <f>'SCR Undiscounted (1.5)'!O44/((1+$B$1)^($A46-$A$6))</f>
        <v>0</v>
      </c>
      <c r="P46" s="8">
        <f>'SCR Undiscounted (1.5)'!P44/((1+$B$1)^($A46-$A$6))</f>
        <v>0</v>
      </c>
      <c r="Q46" s="8">
        <f>'SCR Undiscounted (1.5)'!Q44/((1+$B$1)^($A46-$A$6))</f>
        <v>0</v>
      </c>
      <c r="R46" s="8">
        <f>'SCR Undiscounted (1.5)'!R44/((1+$B$1)^($A46-$A$6))</f>
        <v>0</v>
      </c>
      <c r="S46" s="22"/>
      <c r="T46" s="8">
        <f>'SCR Undiscounted (1.5)'!T44/((1+$B$1)^($A46-$A$6))</f>
        <v>0</v>
      </c>
      <c r="U46" s="8">
        <f>'SCR Undiscounted (1.5)'!U44/((1+$B$1)^($A46-$A$6))</f>
        <v>0</v>
      </c>
      <c r="V46" s="8">
        <f>'SCR Undiscounted (1.5)'!V44/((1+$B$1)^($A46-$A$6))</f>
        <v>0</v>
      </c>
      <c r="W46" s="8">
        <f>'SCR Undiscounted (1.5)'!W44/((1+$B$1)^($A46-$A$6))</f>
        <v>0</v>
      </c>
      <c r="X46" s="8">
        <f>'SCR Undiscounted (1.5)'!X44/((1+$B$1)^($A46-$A$6))</f>
        <v>0</v>
      </c>
      <c r="Y46" s="8">
        <f>'SCR Undiscounted (1.5)'!Y44/((1+$B$1)^($A46-$A$6))</f>
        <v>0</v>
      </c>
      <c r="Z46" s="8">
        <f>'SCR Undiscounted (1.5)'!Z44/((1+$B$1)^($A46-$A$6))</f>
        <v>0</v>
      </c>
      <c r="AA46" s="8">
        <f>'SCR Undiscounted (1.5)'!AA44/((1+$B$1)^($A46-$A$6))</f>
        <v>0</v>
      </c>
      <c r="AB46" s="22"/>
    </row>
    <row r="47" spans="1:28" s="25" customFormat="1" x14ac:dyDescent="0.25">
      <c r="A47" s="46">
        <v>2034</v>
      </c>
      <c r="B47" s="8">
        <f>'SCR Undiscounted (1.5)'!B45/((1+$B$1)^($A47-$A$6))</f>
        <v>0</v>
      </c>
      <c r="C47" s="8">
        <f>'SCR Undiscounted (1.5)'!C45/((1+$B$1)^($A47-$A$6))</f>
        <v>0</v>
      </c>
      <c r="D47" s="8">
        <f>'SCR Undiscounted (1.5)'!D45/((1+$B$1)^($A47-$A$6))</f>
        <v>0</v>
      </c>
      <c r="E47" s="8">
        <f>'SCR Undiscounted (1.5)'!E45/((1+$B$1)^($A47-$A$6))</f>
        <v>0</v>
      </c>
      <c r="F47" s="8">
        <f>'SCR Undiscounted (1.5)'!F45/((1+$B$1)^($A47-$A$6))</f>
        <v>0</v>
      </c>
      <c r="G47" s="8">
        <f>'SCR Undiscounted (1.5)'!G45/((1+$B$1)^($A47-$A$6))</f>
        <v>0</v>
      </c>
      <c r="H47" s="8">
        <f>'SCR Undiscounted (1.5)'!H45/((1+$B$1)^($A47-$A$6))</f>
        <v>0</v>
      </c>
      <c r="I47" s="8">
        <f>'SCR Undiscounted (1.5)'!I45/((1+$B$1)^($A47-$A$6))</f>
        <v>0</v>
      </c>
      <c r="J47" s="22"/>
      <c r="K47" s="8">
        <f>'SCR Undiscounted (1.5)'!K45/((1+$B$1)^($A47-$A$6))</f>
        <v>0</v>
      </c>
      <c r="L47" s="8">
        <f>'SCR Undiscounted (1.5)'!L45/((1+$B$1)^($A47-$A$6))</f>
        <v>0</v>
      </c>
      <c r="M47" s="8">
        <f>'SCR Undiscounted (1.5)'!M45/((1+$B$1)^($A47-$A$6))</f>
        <v>0</v>
      </c>
      <c r="N47" s="8">
        <f>'SCR Undiscounted (1.5)'!N45/((1+$B$1)^($A47-$A$6))</f>
        <v>0</v>
      </c>
      <c r="O47" s="8">
        <f>'SCR Undiscounted (1.5)'!O45/((1+$B$1)^($A47-$A$6))</f>
        <v>0</v>
      </c>
      <c r="P47" s="8">
        <f>'SCR Undiscounted (1.5)'!P45/((1+$B$1)^($A47-$A$6))</f>
        <v>0</v>
      </c>
      <c r="Q47" s="8">
        <f>'SCR Undiscounted (1.5)'!Q45/((1+$B$1)^($A47-$A$6))</f>
        <v>0</v>
      </c>
      <c r="R47" s="8">
        <f>'SCR Undiscounted (1.5)'!R45/((1+$B$1)^($A47-$A$6))</f>
        <v>0</v>
      </c>
      <c r="S47" s="22"/>
      <c r="T47" s="8">
        <f>'SCR Undiscounted (1.5)'!T45/((1+$B$1)^($A47-$A$6))</f>
        <v>0</v>
      </c>
      <c r="U47" s="8">
        <f>'SCR Undiscounted (1.5)'!U45/((1+$B$1)^($A47-$A$6))</f>
        <v>0</v>
      </c>
      <c r="V47" s="8">
        <f>'SCR Undiscounted (1.5)'!V45/((1+$B$1)^($A47-$A$6))</f>
        <v>0</v>
      </c>
      <c r="W47" s="8">
        <f>'SCR Undiscounted (1.5)'!W45/((1+$B$1)^($A47-$A$6))</f>
        <v>0</v>
      </c>
      <c r="X47" s="8">
        <f>'SCR Undiscounted (1.5)'!X45/((1+$B$1)^($A47-$A$6))</f>
        <v>0</v>
      </c>
      <c r="Y47" s="8">
        <f>'SCR Undiscounted (1.5)'!Y45/((1+$B$1)^($A47-$A$6))</f>
        <v>0</v>
      </c>
      <c r="Z47" s="8">
        <f>'SCR Undiscounted (1.5)'!Z45/((1+$B$1)^($A47-$A$6))</f>
        <v>0</v>
      </c>
      <c r="AA47" s="8">
        <f>'SCR Undiscounted (1.5)'!AA45/((1+$B$1)^($A47-$A$6))</f>
        <v>0</v>
      </c>
      <c r="AB47" s="22"/>
    </row>
    <row r="48" spans="1:28" s="25" customFormat="1" x14ac:dyDescent="0.25">
      <c r="A48" s="46">
        <v>2035</v>
      </c>
      <c r="B48" s="8">
        <f>'SCR Undiscounted (1.5)'!B46/((1+$B$1)^($A48-$A$6))</f>
        <v>0</v>
      </c>
      <c r="C48" s="8">
        <f>'SCR Undiscounted (1.5)'!C46/((1+$B$1)^($A48-$A$6))</f>
        <v>0</v>
      </c>
      <c r="D48" s="8">
        <f>'SCR Undiscounted (1.5)'!D46/((1+$B$1)^($A48-$A$6))</f>
        <v>0</v>
      </c>
      <c r="E48" s="8">
        <f>'SCR Undiscounted (1.5)'!E46/((1+$B$1)^($A48-$A$6))</f>
        <v>0</v>
      </c>
      <c r="F48" s="8">
        <f>'SCR Undiscounted (1.5)'!F46/((1+$B$1)^($A48-$A$6))</f>
        <v>0</v>
      </c>
      <c r="G48" s="8">
        <f>'SCR Undiscounted (1.5)'!G46/((1+$B$1)^($A48-$A$6))</f>
        <v>0</v>
      </c>
      <c r="H48" s="8">
        <f>'SCR Undiscounted (1.5)'!H46/((1+$B$1)^($A48-$A$6))</f>
        <v>0</v>
      </c>
      <c r="I48" s="8">
        <f>'SCR Undiscounted (1.5)'!I46/((1+$B$1)^($A48-$A$6))</f>
        <v>0</v>
      </c>
      <c r="J48" s="22"/>
      <c r="K48" s="8">
        <f>'SCR Undiscounted (1.5)'!K46/((1+$B$1)^($A48-$A$6))</f>
        <v>0</v>
      </c>
      <c r="L48" s="8">
        <f>'SCR Undiscounted (1.5)'!L46/((1+$B$1)^($A48-$A$6))</f>
        <v>0</v>
      </c>
      <c r="M48" s="8">
        <f>'SCR Undiscounted (1.5)'!M46/((1+$B$1)^($A48-$A$6))</f>
        <v>0</v>
      </c>
      <c r="N48" s="8">
        <f>'SCR Undiscounted (1.5)'!N46/((1+$B$1)^($A48-$A$6))</f>
        <v>0</v>
      </c>
      <c r="O48" s="8">
        <f>'SCR Undiscounted (1.5)'!O46/((1+$B$1)^($A48-$A$6))</f>
        <v>0</v>
      </c>
      <c r="P48" s="8">
        <f>'SCR Undiscounted (1.5)'!P46/((1+$B$1)^($A48-$A$6))</f>
        <v>0</v>
      </c>
      <c r="Q48" s="8">
        <f>'SCR Undiscounted (1.5)'!Q46/((1+$B$1)^($A48-$A$6))</f>
        <v>0</v>
      </c>
      <c r="R48" s="8">
        <f>'SCR Undiscounted (1.5)'!R46/((1+$B$1)^($A48-$A$6))</f>
        <v>0</v>
      </c>
      <c r="S48" s="22"/>
      <c r="T48" s="8">
        <f>'SCR Undiscounted (1.5)'!T46/((1+$B$1)^($A48-$A$6))</f>
        <v>0</v>
      </c>
      <c r="U48" s="8">
        <f>'SCR Undiscounted (1.5)'!U46/((1+$B$1)^($A48-$A$6))</f>
        <v>0</v>
      </c>
      <c r="V48" s="8">
        <f>'SCR Undiscounted (1.5)'!V46/((1+$B$1)^($A48-$A$6))</f>
        <v>0</v>
      </c>
      <c r="W48" s="8">
        <f>'SCR Undiscounted (1.5)'!W46/((1+$B$1)^($A48-$A$6))</f>
        <v>0</v>
      </c>
      <c r="X48" s="8">
        <f>'SCR Undiscounted (1.5)'!X46/((1+$B$1)^($A48-$A$6))</f>
        <v>0</v>
      </c>
      <c r="Y48" s="8">
        <f>'SCR Undiscounted (1.5)'!Y46/((1+$B$1)^($A48-$A$6))</f>
        <v>0</v>
      </c>
      <c r="Z48" s="8">
        <f>'SCR Undiscounted (1.5)'!Z46/((1+$B$1)^($A48-$A$6))</f>
        <v>0</v>
      </c>
      <c r="AA48" s="8">
        <f>'SCR Undiscounted (1.5)'!AA46/((1+$B$1)^($A48-$A$6))</f>
        <v>0</v>
      </c>
      <c r="AB48" s="22"/>
    </row>
    <row r="49" spans="1:35" s="25" customFormat="1" x14ac:dyDescent="0.25">
      <c r="A49" s="46">
        <v>2036</v>
      </c>
      <c r="B49" s="8">
        <f>'SCR Undiscounted (1.5)'!B47/((1+$B$1)^($A49-$A$6))</f>
        <v>0</v>
      </c>
      <c r="C49" s="8">
        <f>'SCR Undiscounted (1.5)'!C47/((1+$B$1)^($A49-$A$6))</f>
        <v>0</v>
      </c>
      <c r="D49" s="8">
        <f>'SCR Undiscounted (1.5)'!D47/((1+$B$1)^($A49-$A$6))</f>
        <v>0</v>
      </c>
      <c r="E49" s="8">
        <f>'SCR Undiscounted (1.5)'!E47/((1+$B$1)^($A49-$A$6))</f>
        <v>0</v>
      </c>
      <c r="F49" s="8">
        <f>'SCR Undiscounted (1.5)'!F47/((1+$B$1)^($A49-$A$6))</f>
        <v>0</v>
      </c>
      <c r="G49" s="8">
        <f>'SCR Undiscounted (1.5)'!G47/((1+$B$1)^($A49-$A$6))</f>
        <v>0</v>
      </c>
      <c r="H49" s="8">
        <f>'SCR Undiscounted (1.5)'!H47/((1+$B$1)^($A49-$A$6))</f>
        <v>0</v>
      </c>
      <c r="I49" s="8">
        <f>'SCR Undiscounted (1.5)'!I47/((1+$B$1)^($A49-$A$6))</f>
        <v>0</v>
      </c>
      <c r="J49" s="22"/>
      <c r="K49" s="8">
        <f>'SCR Undiscounted (1.5)'!K47/((1+$B$1)^($A49-$A$6))</f>
        <v>0</v>
      </c>
      <c r="L49" s="8">
        <f>'SCR Undiscounted (1.5)'!L47/((1+$B$1)^($A49-$A$6))</f>
        <v>0</v>
      </c>
      <c r="M49" s="8">
        <f>'SCR Undiscounted (1.5)'!M47/((1+$B$1)^($A49-$A$6))</f>
        <v>0</v>
      </c>
      <c r="N49" s="8">
        <f>'SCR Undiscounted (1.5)'!N47/((1+$B$1)^($A49-$A$6))</f>
        <v>0</v>
      </c>
      <c r="O49" s="8">
        <f>'SCR Undiscounted (1.5)'!O47/((1+$B$1)^($A49-$A$6))</f>
        <v>0</v>
      </c>
      <c r="P49" s="8">
        <f>'SCR Undiscounted (1.5)'!P47/((1+$B$1)^($A49-$A$6))</f>
        <v>0</v>
      </c>
      <c r="Q49" s="8">
        <f>'SCR Undiscounted (1.5)'!Q47/((1+$B$1)^($A49-$A$6))</f>
        <v>0</v>
      </c>
      <c r="R49" s="8">
        <f>'SCR Undiscounted (1.5)'!R47/((1+$B$1)^($A49-$A$6))</f>
        <v>0</v>
      </c>
      <c r="S49" s="22"/>
      <c r="T49" s="8">
        <f>'SCR Undiscounted (1.5)'!T47/((1+$B$1)^($A49-$A$6))</f>
        <v>0</v>
      </c>
      <c r="U49" s="8">
        <f>'SCR Undiscounted (1.5)'!U47/((1+$B$1)^($A49-$A$6))</f>
        <v>0</v>
      </c>
      <c r="V49" s="8">
        <f>'SCR Undiscounted (1.5)'!V47/((1+$B$1)^($A49-$A$6))</f>
        <v>0</v>
      </c>
      <c r="W49" s="8">
        <f>'SCR Undiscounted (1.5)'!W47/((1+$B$1)^($A49-$A$6))</f>
        <v>0</v>
      </c>
      <c r="X49" s="8">
        <f>'SCR Undiscounted (1.5)'!X47/((1+$B$1)^($A49-$A$6))</f>
        <v>0</v>
      </c>
      <c r="Y49" s="8">
        <f>'SCR Undiscounted (1.5)'!Y47/((1+$B$1)^($A49-$A$6))</f>
        <v>0</v>
      </c>
      <c r="Z49" s="8">
        <f>'SCR Undiscounted (1.5)'!Z47/((1+$B$1)^($A49-$A$6))</f>
        <v>0</v>
      </c>
      <c r="AA49" s="8">
        <f>'SCR Undiscounted (1.5)'!AA47/((1+$B$1)^($A49-$A$6))</f>
        <v>0</v>
      </c>
      <c r="AB49" s="22"/>
    </row>
    <row r="50" spans="1:35" s="25" customFormat="1" x14ac:dyDescent="0.25">
      <c r="A50" s="46">
        <v>2037</v>
      </c>
      <c r="B50" s="8">
        <f>'SCR Undiscounted (1.5)'!B48/((1+$B$1)^($A50-$A$6))</f>
        <v>0</v>
      </c>
      <c r="C50" s="8">
        <f>'SCR Undiscounted (1.5)'!C48/((1+$B$1)^($A50-$A$6))</f>
        <v>0</v>
      </c>
      <c r="D50" s="8">
        <f>'SCR Undiscounted (1.5)'!D48/((1+$B$1)^($A50-$A$6))</f>
        <v>0</v>
      </c>
      <c r="E50" s="8">
        <f>'SCR Undiscounted (1.5)'!E48/((1+$B$1)^($A50-$A$6))</f>
        <v>0</v>
      </c>
      <c r="F50" s="8">
        <f>'SCR Undiscounted (1.5)'!F48/((1+$B$1)^($A50-$A$6))</f>
        <v>0</v>
      </c>
      <c r="G50" s="8">
        <f>'SCR Undiscounted (1.5)'!G48/((1+$B$1)^($A50-$A$6))</f>
        <v>0</v>
      </c>
      <c r="H50" s="8">
        <f>'SCR Undiscounted (1.5)'!H48/((1+$B$1)^($A50-$A$6))</f>
        <v>0</v>
      </c>
      <c r="I50" s="8">
        <f>'SCR Undiscounted (1.5)'!I48/((1+$B$1)^($A50-$A$6))</f>
        <v>0</v>
      </c>
      <c r="J50" s="22"/>
      <c r="K50" s="8">
        <f>'SCR Undiscounted (1.5)'!K48/((1+$B$1)^($A50-$A$6))</f>
        <v>0</v>
      </c>
      <c r="L50" s="8">
        <f>'SCR Undiscounted (1.5)'!L48/((1+$B$1)^($A50-$A$6))</f>
        <v>0</v>
      </c>
      <c r="M50" s="8">
        <f>'SCR Undiscounted (1.5)'!M48/((1+$B$1)^($A50-$A$6))</f>
        <v>0</v>
      </c>
      <c r="N50" s="8">
        <f>'SCR Undiscounted (1.5)'!N48/((1+$B$1)^($A50-$A$6))</f>
        <v>0</v>
      </c>
      <c r="O50" s="8">
        <f>'SCR Undiscounted (1.5)'!O48/((1+$B$1)^($A50-$A$6))</f>
        <v>0</v>
      </c>
      <c r="P50" s="8">
        <f>'SCR Undiscounted (1.5)'!P48/((1+$B$1)^($A50-$A$6))</f>
        <v>0</v>
      </c>
      <c r="Q50" s="8">
        <f>'SCR Undiscounted (1.5)'!Q48/((1+$B$1)^($A50-$A$6))</f>
        <v>0</v>
      </c>
      <c r="R50" s="8">
        <f>'SCR Undiscounted (1.5)'!R48/((1+$B$1)^($A50-$A$6))</f>
        <v>0</v>
      </c>
      <c r="S50" s="22"/>
      <c r="T50" s="8">
        <f>'SCR Undiscounted (1.5)'!T48/((1+$B$1)^($A50-$A$6))</f>
        <v>0</v>
      </c>
      <c r="U50" s="8">
        <f>'SCR Undiscounted (1.5)'!U48/((1+$B$1)^($A50-$A$6))</f>
        <v>0</v>
      </c>
      <c r="V50" s="8">
        <f>'SCR Undiscounted (1.5)'!V48/((1+$B$1)^($A50-$A$6))</f>
        <v>0</v>
      </c>
      <c r="W50" s="8">
        <f>'SCR Undiscounted (1.5)'!W48/((1+$B$1)^($A50-$A$6))</f>
        <v>0</v>
      </c>
      <c r="X50" s="8">
        <f>'SCR Undiscounted (1.5)'!X48/((1+$B$1)^($A50-$A$6))</f>
        <v>0</v>
      </c>
      <c r="Y50" s="8">
        <f>'SCR Undiscounted (1.5)'!Y48/((1+$B$1)^($A50-$A$6))</f>
        <v>0</v>
      </c>
      <c r="Z50" s="8">
        <f>'SCR Undiscounted (1.5)'!Z48/((1+$B$1)^($A50-$A$6))</f>
        <v>0</v>
      </c>
      <c r="AA50" s="8">
        <f>'SCR Undiscounted (1.5)'!AA48/((1+$B$1)^($A50-$A$6))</f>
        <v>0</v>
      </c>
      <c r="AB50" s="22"/>
    </row>
    <row r="51" spans="1:35" s="25" customFormat="1" x14ac:dyDescent="0.25">
      <c r="A51" s="46">
        <v>2038</v>
      </c>
      <c r="B51" s="8">
        <f>'SCR Undiscounted (1.5)'!B49/((1+$B$1)^($A51-$A$6))</f>
        <v>0</v>
      </c>
      <c r="C51" s="8">
        <f>'SCR Undiscounted (1.5)'!C49/((1+$B$1)^($A51-$A$6))</f>
        <v>0</v>
      </c>
      <c r="D51" s="8">
        <f>'SCR Undiscounted (1.5)'!D49/((1+$B$1)^($A51-$A$6))</f>
        <v>0</v>
      </c>
      <c r="E51" s="8">
        <f>'SCR Undiscounted (1.5)'!E49/((1+$B$1)^($A51-$A$6))</f>
        <v>0</v>
      </c>
      <c r="F51" s="8">
        <f>'SCR Undiscounted (1.5)'!F49/((1+$B$1)^($A51-$A$6))</f>
        <v>0</v>
      </c>
      <c r="G51" s="8">
        <f>'SCR Undiscounted (1.5)'!G49/((1+$B$1)^($A51-$A$6))</f>
        <v>0</v>
      </c>
      <c r="H51" s="8">
        <f>'SCR Undiscounted (1.5)'!H49/((1+$B$1)^($A51-$A$6))</f>
        <v>0</v>
      </c>
      <c r="I51" s="8">
        <f>'SCR Undiscounted (1.5)'!I49/((1+$B$1)^($A51-$A$6))</f>
        <v>0</v>
      </c>
      <c r="J51" s="22"/>
      <c r="K51" s="8">
        <f>'SCR Undiscounted (1.5)'!K49/((1+$B$1)^($A51-$A$6))</f>
        <v>0</v>
      </c>
      <c r="L51" s="8">
        <f>'SCR Undiscounted (1.5)'!L49/((1+$B$1)^($A51-$A$6))</f>
        <v>0</v>
      </c>
      <c r="M51" s="8">
        <f>'SCR Undiscounted (1.5)'!M49/((1+$B$1)^($A51-$A$6))</f>
        <v>0</v>
      </c>
      <c r="N51" s="8">
        <f>'SCR Undiscounted (1.5)'!N49/((1+$B$1)^($A51-$A$6))</f>
        <v>0</v>
      </c>
      <c r="O51" s="8">
        <f>'SCR Undiscounted (1.5)'!O49/((1+$B$1)^($A51-$A$6))</f>
        <v>0</v>
      </c>
      <c r="P51" s="8">
        <f>'SCR Undiscounted (1.5)'!P49/((1+$B$1)^($A51-$A$6))</f>
        <v>0</v>
      </c>
      <c r="Q51" s="8">
        <f>'SCR Undiscounted (1.5)'!Q49/((1+$B$1)^($A51-$A$6))</f>
        <v>0</v>
      </c>
      <c r="R51" s="8">
        <f>'SCR Undiscounted (1.5)'!R49/((1+$B$1)^($A51-$A$6))</f>
        <v>0</v>
      </c>
      <c r="S51" s="22"/>
      <c r="T51" s="8">
        <f>'SCR Undiscounted (1.5)'!T49/((1+$B$1)^($A51-$A$6))</f>
        <v>0</v>
      </c>
      <c r="U51" s="8">
        <f>'SCR Undiscounted (1.5)'!U49/((1+$B$1)^($A51-$A$6))</f>
        <v>0</v>
      </c>
      <c r="V51" s="8">
        <f>'SCR Undiscounted (1.5)'!V49/((1+$B$1)^($A51-$A$6))</f>
        <v>0</v>
      </c>
      <c r="W51" s="8">
        <f>'SCR Undiscounted (1.5)'!W49/((1+$B$1)^($A51-$A$6))</f>
        <v>0</v>
      </c>
      <c r="X51" s="8">
        <f>'SCR Undiscounted (1.5)'!X49/((1+$B$1)^($A51-$A$6))</f>
        <v>0</v>
      </c>
      <c r="Y51" s="8">
        <f>'SCR Undiscounted (1.5)'!Y49/((1+$B$1)^($A51-$A$6))</f>
        <v>0</v>
      </c>
      <c r="Z51" s="8">
        <f>'SCR Undiscounted (1.5)'!Z49/((1+$B$1)^($A51-$A$6))</f>
        <v>0</v>
      </c>
      <c r="AA51" s="8">
        <f>'SCR Undiscounted (1.5)'!AA49/((1+$B$1)^($A51-$A$6))</f>
        <v>0</v>
      </c>
      <c r="AB51" s="22"/>
    </row>
    <row r="52" spans="1:35" s="25" customFormat="1" x14ac:dyDescent="0.25">
      <c r="A52" s="46">
        <v>2039</v>
      </c>
      <c r="B52" s="8">
        <f>'SCR Undiscounted (1.5)'!B50/((1+$B$1)^($A52-$A$6))</f>
        <v>0</v>
      </c>
      <c r="C52" s="8">
        <f>'SCR Undiscounted (1.5)'!C50/((1+$B$1)^($A52-$A$6))</f>
        <v>0</v>
      </c>
      <c r="D52" s="8">
        <f>'SCR Undiscounted (1.5)'!D50/((1+$B$1)^($A52-$A$6))</f>
        <v>0</v>
      </c>
      <c r="E52" s="8">
        <f>'SCR Undiscounted (1.5)'!E50/((1+$B$1)^($A52-$A$6))</f>
        <v>0</v>
      </c>
      <c r="F52" s="8">
        <f>'SCR Undiscounted (1.5)'!F50/((1+$B$1)^($A52-$A$6))</f>
        <v>0</v>
      </c>
      <c r="G52" s="8">
        <f>'SCR Undiscounted (1.5)'!G50/((1+$B$1)^($A52-$A$6))</f>
        <v>0</v>
      </c>
      <c r="H52" s="8">
        <f>'SCR Undiscounted (1.5)'!H50/((1+$B$1)^($A52-$A$6))</f>
        <v>0</v>
      </c>
      <c r="I52" s="8">
        <f>'SCR Undiscounted (1.5)'!I50/((1+$B$1)^($A52-$A$6))</f>
        <v>0</v>
      </c>
      <c r="J52" s="22"/>
      <c r="K52" s="8">
        <f>'SCR Undiscounted (1.5)'!K50/((1+$B$1)^($A52-$A$6))</f>
        <v>0</v>
      </c>
      <c r="L52" s="8">
        <f>'SCR Undiscounted (1.5)'!L50/((1+$B$1)^($A52-$A$6))</f>
        <v>0</v>
      </c>
      <c r="M52" s="8">
        <f>'SCR Undiscounted (1.5)'!M50/((1+$B$1)^($A52-$A$6))</f>
        <v>0</v>
      </c>
      <c r="N52" s="8">
        <f>'SCR Undiscounted (1.5)'!N50/((1+$B$1)^($A52-$A$6))</f>
        <v>0</v>
      </c>
      <c r="O52" s="8">
        <f>'SCR Undiscounted (1.5)'!O50/((1+$B$1)^($A52-$A$6))</f>
        <v>0</v>
      </c>
      <c r="P52" s="8">
        <f>'SCR Undiscounted (1.5)'!P50/((1+$B$1)^($A52-$A$6))</f>
        <v>0</v>
      </c>
      <c r="Q52" s="8">
        <f>'SCR Undiscounted (1.5)'!Q50/((1+$B$1)^($A52-$A$6))</f>
        <v>0</v>
      </c>
      <c r="R52" s="8">
        <f>'SCR Undiscounted (1.5)'!R50/((1+$B$1)^($A52-$A$6))</f>
        <v>0</v>
      </c>
      <c r="S52" s="22"/>
      <c r="T52" s="8">
        <f>'SCR Undiscounted (1.5)'!T50/((1+$B$1)^($A52-$A$6))</f>
        <v>0</v>
      </c>
      <c r="U52" s="8">
        <f>'SCR Undiscounted (1.5)'!U50/((1+$B$1)^($A52-$A$6))</f>
        <v>0</v>
      </c>
      <c r="V52" s="8">
        <f>'SCR Undiscounted (1.5)'!V50/((1+$B$1)^($A52-$A$6))</f>
        <v>0</v>
      </c>
      <c r="W52" s="8">
        <f>'SCR Undiscounted (1.5)'!W50/((1+$B$1)^($A52-$A$6))</f>
        <v>0</v>
      </c>
      <c r="X52" s="8">
        <f>'SCR Undiscounted (1.5)'!X50/((1+$B$1)^($A52-$A$6))</f>
        <v>0</v>
      </c>
      <c r="Y52" s="8">
        <f>'SCR Undiscounted (1.5)'!Y50/((1+$B$1)^($A52-$A$6))</f>
        <v>0</v>
      </c>
      <c r="Z52" s="8">
        <f>'SCR Undiscounted (1.5)'!Z50/((1+$B$1)^($A52-$A$6))</f>
        <v>0</v>
      </c>
      <c r="AA52" s="8">
        <f>'SCR Undiscounted (1.5)'!AA50/((1+$B$1)^($A52-$A$6))</f>
        <v>0</v>
      </c>
      <c r="AB52" s="22"/>
    </row>
    <row r="53" spans="1:35" s="25" customFormat="1" x14ac:dyDescent="0.25">
      <c r="A53" s="46">
        <v>2040</v>
      </c>
      <c r="B53" s="8">
        <f>'SCR Undiscounted (1.5)'!B51/((1+$B$1)^($A53-$A$6))</f>
        <v>0</v>
      </c>
      <c r="C53" s="8">
        <f>'SCR Undiscounted (1.5)'!C51/((1+$B$1)^($A53-$A$6))</f>
        <v>0</v>
      </c>
      <c r="D53" s="8">
        <f>'SCR Undiscounted (1.5)'!D51/((1+$B$1)^($A53-$A$6))</f>
        <v>0</v>
      </c>
      <c r="E53" s="8">
        <f>'SCR Undiscounted (1.5)'!E51/((1+$B$1)^($A53-$A$6))</f>
        <v>0</v>
      </c>
      <c r="F53" s="8">
        <f>'SCR Undiscounted (1.5)'!F51/((1+$B$1)^($A53-$A$6))</f>
        <v>0</v>
      </c>
      <c r="G53" s="8">
        <f>'SCR Undiscounted (1.5)'!G51/((1+$B$1)^($A53-$A$6))</f>
        <v>0</v>
      </c>
      <c r="H53" s="8">
        <f>'SCR Undiscounted (1.5)'!H51/((1+$B$1)^($A53-$A$6))</f>
        <v>0</v>
      </c>
      <c r="I53" s="8">
        <f>'SCR Undiscounted (1.5)'!I51/((1+$B$1)^($A53-$A$6))</f>
        <v>0</v>
      </c>
      <c r="J53" s="22"/>
      <c r="K53" s="8">
        <f>'SCR Undiscounted (1.5)'!K51/((1+$B$1)^($A53-$A$6))</f>
        <v>0</v>
      </c>
      <c r="L53" s="8">
        <f>'SCR Undiscounted (1.5)'!L51/((1+$B$1)^($A53-$A$6))</f>
        <v>0</v>
      </c>
      <c r="M53" s="8">
        <f>'SCR Undiscounted (1.5)'!M51/((1+$B$1)^($A53-$A$6))</f>
        <v>0</v>
      </c>
      <c r="N53" s="8">
        <f>'SCR Undiscounted (1.5)'!N51/((1+$B$1)^($A53-$A$6))</f>
        <v>0</v>
      </c>
      <c r="O53" s="8">
        <f>'SCR Undiscounted (1.5)'!O51/((1+$B$1)^($A53-$A$6))</f>
        <v>0</v>
      </c>
      <c r="P53" s="8">
        <f>'SCR Undiscounted (1.5)'!P51/((1+$B$1)^($A53-$A$6))</f>
        <v>0</v>
      </c>
      <c r="Q53" s="8">
        <f>'SCR Undiscounted (1.5)'!Q51/((1+$B$1)^($A53-$A$6))</f>
        <v>0</v>
      </c>
      <c r="R53" s="8">
        <f>'SCR Undiscounted (1.5)'!R51/((1+$B$1)^($A53-$A$6))</f>
        <v>0</v>
      </c>
      <c r="S53" s="22"/>
      <c r="T53" s="8">
        <f>'SCR Undiscounted (1.5)'!T51/((1+$B$1)^($A53-$A$6))</f>
        <v>0</v>
      </c>
      <c r="U53" s="8">
        <f>'SCR Undiscounted (1.5)'!U51/((1+$B$1)^($A53-$A$6))</f>
        <v>0</v>
      </c>
      <c r="V53" s="8">
        <f>'SCR Undiscounted (1.5)'!V51/((1+$B$1)^($A53-$A$6))</f>
        <v>0</v>
      </c>
      <c r="W53" s="8">
        <f>'SCR Undiscounted (1.5)'!W51/((1+$B$1)^($A53-$A$6))</f>
        <v>0</v>
      </c>
      <c r="X53" s="8">
        <f>'SCR Undiscounted (1.5)'!X51/((1+$B$1)^($A53-$A$6))</f>
        <v>0</v>
      </c>
      <c r="Y53" s="8">
        <f>'SCR Undiscounted (1.5)'!Y51/((1+$B$1)^($A53-$A$6))</f>
        <v>0</v>
      </c>
      <c r="Z53" s="8">
        <f>'SCR Undiscounted (1.5)'!Z51/((1+$B$1)^($A53-$A$6))</f>
        <v>0</v>
      </c>
      <c r="AA53" s="8">
        <f>'SCR Undiscounted (1.5)'!AA51/((1+$B$1)^($A53-$A$6))</f>
        <v>0</v>
      </c>
      <c r="AB53" s="22"/>
    </row>
    <row r="54" spans="1:35" s="25" customFormat="1" x14ac:dyDescent="0.25">
      <c r="A54" s="25" t="s">
        <v>20</v>
      </c>
      <c r="B54" s="21">
        <f>SUM(B33:B53)</f>
        <v>0</v>
      </c>
      <c r="C54" s="21">
        <f t="shared" ref="C54:H54" si="6">SUM(C33:C53)</f>
        <v>0</v>
      </c>
      <c r="D54" s="21">
        <f t="shared" si="6"/>
        <v>0</v>
      </c>
      <c r="E54" s="21">
        <f t="shared" si="6"/>
        <v>0</v>
      </c>
      <c r="F54" s="21">
        <f t="shared" si="6"/>
        <v>0</v>
      </c>
      <c r="G54" s="21">
        <f t="shared" si="6"/>
        <v>0</v>
      </c>
      <c r="H54" s="21">
        <f t="shared" si="6"/>
        <v>0</v>
      </c>
      <c r="I54" s="21">
        <f t="shared" ref="I54" si="7">SUM(I33:I53)</f>
        <v>0</v>
      </c>
      <c r="J54" s="22"/>
      <c r="K54" s="21">
        <f t="shared" ref="K54:Q54" si="8">SUM(K33:K53)</f>
        <v>0</v>
      </c>
      <c r="L54" s="21">
        <f t="shared" si="8"/>
        <v>0</v>
      </c>
      <c r="M54" s="21">
        <f t="shared" si="8"/>
        <v>0</v>
      </c>
      <c r="N54" s="21">
        <f t="shared" si="8"/>
        <v>0</v>
      </c>
      <c r="O54" s="21">
        <f t="shared" si="8"/>
        <v>0</v>
      </c>
      <c r="P54" s="21">
        <f t="shared" si="8"/>
        <v>0</v>
      </c>
      <c r="Q54" s="21">
        <f t="shared" si="8"/>
        <v>0</v>
      </c>
      <c r="R54" s="21">
        <f t="shared" ref="R54" si="9">SUM(R33:R53)</f>
        <v>0</v>
      </c>
      <c r="S54" s="22"/>
      <c r="T54" s="21">
        <f t="shared" ref="T54:Z54" si="10">SUM(T33:T53)</f>
        <v>0</v>
      </c>
      <c r="U54" s="21">
        <f t="shared" si="10"/>
        <v>0</v>
      </c>
      <c r="V54" s="21">
        <f t="shared" si="10"/>
        <v>0</v>
      </c>
      <c r="W54" s="21">
        <f t="shared" si="10"/>
        <v>0</v>
      </c>
      <c r="X54" s="21">
        <f t="shared" si="10"/>
        <v>0</v>
      </c>
      <c r="Y54" s="21">
        <f t="shared" si="10"/>
        <v>0</v>
      </c>
      <c r="Z54" s="21">
        <f t="shared" si="10"/>
        <v>0</v>
      </c>
      <c r="AA54" s="21">
        <f t="shared" ref="AA54" si="11">SUM(AA33:AA53)</f>
        <v>0</v>
      </c>
      <c r="AB54" s="22"/>
    </row>
    <row r="57" spans="1:35" x14ac:dyDescent="0.25">
      <c r="A57" s="12"/>
    </row>
    <row r="58" spans="1:35" x14ac:dyDescent="0.25">
      <c r="A58" s="12"/>
      <c r="B58" s="11"/>
      <c r="C58" s="11"/>
      <c r="D58" s="11"/>
      <c r="E58" s="11"/>
      <c r="F58" s="11"/>
      <c r="G58" s="11"/>
      <c r="H58" s="11"/>
      <c r="I58" s="11"/>
      <c r="K58" s="11"/>
      <c r="L58" s="11"/>
      <c r="M58" s="11"/>
      <c r="N58" s="11"/>
      <c r="O58" s="11"/>
      <c r="P58" s="11"/>
      <c r="Q58" s="11"/>
      <c r="R58" s="11"/>
      <c r="T58" s="11"/>
      <c r="U58" s="11"/>
      <c r="V58" s="11"/>
      <c r="W58" s="11"/>
      <c r="X58" s="11"/>
      <c r="Y58" s="11"/>
      <c r="Z58" s="11"/>
      <c r="AA58" s="11"/>
    </row>
    <row r="59" spans="1:35" x14ac:dyDescent="0.25">
      <c r="AC59" s="12"/>
      <c r="AD59" s="12"/>
      <c r="AE59" s="12"/>
      <c r="AG59" s="12"/>
      <c r="AH59" s="12"/>
      <c r="AI59" s="12"/>
    </row>
    <row r="60" spans="1:35" s="25" customFormat="1" x14ac:dyDescent="0.25">
      <c r="A60" s="46"/>
      <c r="B60" s="8"/>
      <c r="C60" s="8"/>
      <c r="D60" s="8"/>
      <c r="E60" s="8"/>
      <c r="F60" s="8"/>
      <c r="G60" s="8"/>
      <c r="H60" s="8"/>
      <c r="I60" s="8"/>
      <c r="J60" s="22"/>
      <c r="K60" s="8"/>
      <c r="L60" s="8"/>
      <c r="M60" s="8"/>
      <c r="N60" s="8"/>
      <c r="O60" s="8"/>
      <c r="P60" s="8"/>
      <c r="Q60" s="8"/>
      <c r="R60" s="8"/>
      <c r="S60" s="22"/>
      <c r="T60" s="8"/>
      <c r="U60" s="8"/>
      <c r="V60" s="8"/>
      <c r="W60" s="8"/>
      <c r="X60" s="8"/>
      <c r="Y60" s="8"/>
      <c r="Z60" s="8"/>
      <c r="AA60" s="8"/>
      <c r="AB60" s="22"/>
    </row>
    <row r="61" spans="1:35" s="25" customFormat="1" x14ac:dyDescent="0.25">
      <c r="A61" s="46"/>
      <c r="B61" s="8"/>
      <c r="C61" s="8"/>
      <c r="D61" s="8"/>
      <c r="E61" s="8"/>
      <c r="F61" s="8"/>
      <c r="G61" s="8"/>
      <c r="H61" s="8"/>
      <c r="I61" s="8"/>
      <c r="J61" s="22"/>
      <c r="K61" s="8"/>
      <c r="L61" s="8"/>
      <c r="M61" s="8"/>
      <c r="N61" s="8"/>
      <c r="O61" s="8"/>
      <c r="P61" s="8"/>
      <c r="Q61" s="8"/>
      <c r="R61" s="8"/>
      <c r="S61" s="22"/>
      <c r="T61" s="8"/>
      <c r="U61" s="8"/>
      <c r="V61" s="8"/>
      <c r="W61" s="8"/>
      <c r="X61" s="8"/>
      <c r="Y61" s="8"/>
      <c r="Z61" s="8"/>
      <c r="AA61" s="8"/>
      <c r="AB61" s="22"/>
    </row>
    <row r="62" spans="1:35" s="25" customFormat="1" x14ac:dyDescent="0.25">
      <c r="A62" s="46"/>
      <c r="B62" s="8"/>
      <c r="C62" s="8"/>
      <c r="D62" s="8"/>
      <c r="E62" s="8"/>
      <c r="F62" s="8"/>
      <c r="G62" s="8"/>
      <c r="H62" s="8"/>
      <c r="I62" s="8"/>
      <c r="J62" s="22"/>
      <c r="K62" s="8"/>
      <c r="L62" s="8"/>
      <c r="M62" s="8"/>
      <c r="N62" s="8"/>
      <c r="O62" s="8"/>
      <c r="P62" s="8"/>
      <c r="Q62" s="8"/>
      <c r="R62" s="8"/>
      <c r="S62" s="22"/>
      <c r="T62" s="8"/>
      <c r="U62" s="8"/>
      <c r="V62" s="8"/>
      <c r="W62" s="8"/>
      <c r="X62" s="8"/>
      <c r="Y62" s="8"/>
      <c r="Z62" s="8"/>
      <c r="AA62" s="8"/>
      <c r="AB62" s="22"/>
    </row>
    <row r="63" spans="1:35" s="25" customFormat="1" x14ac:dyDescent="0.25">
      <c r="A63" s="46"/>
      <c r="B63" s="8"/>
      <c r="C63" s="8"/>
      <c r="D63" s="8"/>
      <c r="E63" s="8"/>
      <c r="F63" s="8"/>
      <c r="G63" s="8"/>
      <c r="H63" s="8"/>
      <c r="I63" s="8"/>
      <c r="J63" s="22"/>
      <c r="K63" s="8"/>
      <c r="L63" s="8"/>
      <c r="M63" s="8"/>
      <c r="N63" s="8"/>
      <c r="O63" s="8"/>
      <c r="P63" s="8"/>
      <c r="Q63" s="8"/>
      <c r="R63" s="8"/>
      <c r="S63" s="22"/>
      <c r="T63" s="8"/>
      <c r="U63" s="8"/>
      <c r="V63" s="8"/>
      <c r="W63" s="8"/>
      <c r="X63" s="8"/>
      <c r="Y63" s="8"/>
      <c r="Z63" s="8"/>
      <c r="AA63" s="8"/>
      <c r="AB63" s="22"/>
    </row>
    <row r="64" spans="1:35" s="25" customFormat="1" x14ac:dyDescent="0.25">
      <c r="A64" s="46"/>
      <c r="B64" s="8"/>
      <c r="C64" s="8"/>
      <c r="D64" s="8"/>
      <c r="E64" s="8"/>
      <c r="F64" s="8"/>
      <c r="G64" s="8"/>
      <c r="H64" s="8"/>
      <c r="I64" s="8"/>
      <c r="J64" s="22"/>
      <c r="K64" s="8"/>
      <c r="L64" s="8"/>
      <c r="M64" s="8"/>
      <c r="N64" s="8"/>
      <c r="O64" s="8"/>
      <c r="P64" s="8"/>
      <c r="Q64" s="8"/>
      <c r="R64" s="8"/>
      <c r="S64" s="22"/>
      <c r="T64" s="8"/>
      <c r="U64" s="8"/>
      <c r="V64" s="8"/>
      <c r="W64" s="8"/>
      <c r="X64" s="8"/>
      <c r="Y64" s="8"/>
      <c r="Z64" s="8"/>
      <c r="AA64" s="8"/>
      <c r="AB64" s="22"/>
    </row>
    <row r="65" spans="1:28" s="25" customFormat="1" x14ac:dyDescent="0.25">
      <c r="A65" s="46"/>
      <c r="B65" s="8"/>
      <c r="C65" s="8"/>
      <c r="D65" s="8"/>
      <c r="E65" s="8"/>
      <c r="F65" s="8"/>
      <c r="G65" s="8"/>
      <c r="H65" s="8"/>
      <c r="I65" s="8"/>
      <c r="J65" s="22"/>
      <c r="K65" s="8"/>
      <c r="L65" s="8"/>
      <c r="M65" s="8"/>
      <c r="N65" s="8"/>
      <c r="O65" s="8"/>
      <c r="P65" s="8"/>
      <c r="Q65" s="8"/>
      <c r="R65" s="8"/>
      <c r="S65" s="22"/>
      <c r="T65" s="8"/>
      <c r="U65" s="8"/>
      <c r="V65" s="8"/>
      <c r="W65" s="8"/>
      <c r="X65" s="8"/>
      <c r="Y65" s="8"/>
      <c r="Z65" s="8"/>
      <c r="AA65" s="8"/>
      <c r="AB65" s="22"/>
    </row>
    <row r="66" spans="1:28" s="25" customFormat="1" x14ac:dyDescent="0.25">
      <c r="A66" s="46"/>
      <c r="B66" s="8"/>
      <c r="C66" s="8"/>
      <c r="D66" s="8"/>
      <c r="E66" s="8"/>
      <c r="F66" s="8"/>
      <c r="G66" s="8"/>
      <c r="H66" s="8"/>
      <c r="I66" s="8"/>
      <c r="J66" s="22"/>
      <c r="K66" s="8"/>
      <c r="L66" s="8"/>
      <c r="M66" s="8"/>
      <c r="N66" s="8"/>
      <c r="O66" s="8"/>
      <c r="P66" s="8"/>
      <c r="Q66" s="8"/>
      <c r="R66" s="8"/>
      <c r="S66" s="22"/>
      <c r="T66" s="8"/>
      <c r="U66" s="8"/>
      <c r="V66" s="8"/>
      <c r="W66" s="8"/>
      <c r="X66" s="8"/>
      <c r="Y66" s="8"/>
      <c r="Z66" s="8"/>
      <c r="AA66" s="8"/>
      <c r="AB66" s="22"/>
    </row>
    <row r="67" spans="1:28" s="25" customFormat="1" x14ac:dyDescent="0.25">
      <c r="A67" s="46"/>
      <c r="B67" s="8"/>
      <c r="C67" s="8"/>
      <c r="D67" s="8"/>
      <c r="E67" s="8"/>
      <c r="F67" s="8"/>
      <c r="G67" s="8"/>
      <c r="H67" s="8"/>
      <c r="I67" s="8"/>
      <c r="J67" s="22"/>
      <c r="K67" s="8"/>
      <c r="L67" s="8"/>
      <c r="M67" s="8"/>
      <c r="N67" s="8"/>
      <c r="O67" s="8"/>
      <c r="P67" s="8"/>
      <c r="Q67" s="8"/>
      <c r="R67" s="8"/>
      <c r="S67" s="22"/>
      <c r="T67" s="8"/>
      <c r="U67" s="8"/>
      <c r="V67" s="8"/>
      <c r="W67" s="8"/>
      <c r="X67" s="8"/>
      <c r="Y67" s="8"/>
      <c r="Z67" s="8"/>
      <c r="AA67" s="8"/>
      <c r="AB67" s="22"/>
    </row>
    <row r="68" spans="1:28" s="25" customFormat="1" x14ac:dyDescent="0.25">
      <c r="A68" s="46"/>
      <c r="B68" s="8"/>
      <c r="C68" s="8"/>
      <c r="D68" s="8"/>
      <c r="E68" s="8"/>
      <c r="F68" s="8"/>
      <c r="G68" s="8"/>
      <c r="H68" s="8"/>
      <c r="I68" s="8"/>
      <c r="J68" s="22"/>
      <c r="K68" s="8"/>
      <c r="L68" s="8"/>
      <c r="M68" s="8"/>
      <c r="N68" s="8"/>
      <c r="O68" s="8"/>
      <c r="P68" s="8"/>
      <c r="Q68" s="8"/>
      <c r="R68" s="8"/>
      <c r="S68" s="22"/>
      <c r="T68" s="8"/>
      <c r="U68" s="8"/>
      <c r="V68" s="8"/>
      <c r="W68" s="8"/>
      <c r="X68" s="8"/>
      <c r="Y68" s="8"/>
      <c r="Z68" s="8"/>
      <c r="AA68" s="8"/>
      <c r="AB68" s="22"/>
    </row>
    <row r="69" spans="1:28" s="25" customFormat="1" x14ac:dyDescent="0.25">
      <c r="A69" s="46"/>
      <c r="B69" s="8"/>
      <c r="C69" s="8"/>
      <c r="D69" s="8"/>
      <c r="E69" s="8"/>
      <c r="F69" s="8"/>
      <c r="G69" s="8"/>
      <c r="H69" s="8"/>
      <c r="I69" s="8"/>
      <c r="J69" s="22"/>
      <c r="K69" s="8"/>
      <c r="L69" s="8"/>
      <c r="M69" s="8"/>
      <c r="N69" s="8"/>
      <c r="O69" s="8"/>
      <c r="P69" s="8"/>
      <c r="Q69" s="8"/>
      <c r="R69" s="8"/>
      <c r="S69" s="22"/>
      <c r="T69" s="8"/>
      <c r="U69" s="8"/>
      <c r="V69" s="8"/>
      <c r="W69" s="8"/>
      <c r="X69" s="8"/>
      <c r="Y69" s="8"/>
      <c r="Z69" s="8"/>
      <c r="AA69" s="8"/>
      <c r="AB69" s="22"/>
    </row>
    <row r="70" spans="1:28" s="25" customFormat="1" x14ac:dyDescent="0.25">
      <c r="A70" s="46"/>
      <c r="B70" s="8"/>
      <c r="C70" s="8"/>
      <c r="D70" s="8"/>
      <c r="E70" s="8"/>
      <c r="F70" s="8"/>
      <c r="G70" s="8"/>
      <c r="H70" s="8"/>
      <c r="I70" s="8"/>
      <c r="J70" s="22"/>
      <c r="K70" s="8"/>
      <c r="L70" s="8"/>
      <c r="M70" s="8"/>
      <c r="N70" s="8"/>
      <c r="O70" s="8"/>
      <c r="P70" s="8"/>
      <c r="Q70" s="8"/>
      <c r="R70" s="8"/>
      <c r="S70" s="22"/>
      <c r="T70" s="8"/>
      <c r="U70" s="8"/>
      <c r="V70" s="8"/>
      <c r="W70" s="8"/>
      <c r="X70" s="8"/>
      <c r="Y70" s="8"/>
      <c r="Z70" s="8"/>
      <c r="AA70" s="8"/>
      <c r="AB70" s="22"/>
    </row>
    <row r="71" spans="1:28" s="25" customFormat="1" x14ac:dyDescent="0.25">
      <c r="A71" s="46"/>
      <c r="B71" s="8"/>
      <c r="C71" s="8"/>
      <c r="D71" s="8"/>
      <c r="E71" s="8"/>
      <c r="F71" s="8"/>
      <c r="G71" s="8"/>
      <c r="H71" s="8"/>
      <c r="I71" s="8"/>
      <c r="J71" s="22"/>
      <c r="K71" s="8"/>
      <c r="L71" s="8"/>
      <c r="M71" s="8"/>
      <c r="N71" s="8"/>
      <c r="O71" s="8"/>
      <c r="P71" s="8"/>
      <c r="Q71" s="8"/>
      <c r="R71" s="8"/>
      <c r="S71" s="22"/>
      <c r="T71" s="8"/>
      <c r="U71" s="8"/>
      <c r="V71" s="8"/>
      <c r="W71" s="8"/>
      <c r="X71" s="8"/>
      <c r="Y71" s="8"/>
      <c r="Z71" s="8"/>
      <c r="AA71" s="8"/>
      <c r="AB71" s="22"/>
    </row>
    <row r="72" spans="1:28" s="25" customFormat="1" x14ac:dyDescent="0.25">
      <c r="A72" s="46"/>
      <c r="B72" s="8"/>
      <c r="C72" s="8"/>
      <c r="D72" s="8"/>
      <c r="E72" s="8"/>
      <c r="F72" s="8"/>
      <c r="G72" s="8"/>
      <c r="H72" s="8"/>
      <c r="I72" s="8"/>
      <c r="J72" s="22"/>
      <c r="K72" s="8"/>
      <c r="L72" s="8"/>
      <c r="M72" s="8"/>
      <c r="N72" s="8"/>
      <c r="O72" s="8"/>
      <c r="P72" s="8"/>
      <c r="Q72" s="8"/>
      <c r="R72" s="8"/>
      <c r="S72" s="22"/>
      <c r="T72" s="8"/>
      <c r="U72" s="8"/>
      <c r="V72" s="8"/>
      <c r="W72" s="8"/>
      <c r="X72" s="8"/>
      <c r="Y72" s="8"/>
      <c r="Z72" s="8"/>
      <c r="AA72" s="8"/>
      <c r="AB72" s="22"/>
    </row>
    <row r="73" spans="1:28" s="25" customFormat="1" x14ac:dyDescent="0.25">
      <c r="A73" s="46"/>
      <c r="B73" s="8"/>
      <c r="C73" s="8"/>
      <c r="D73" s="8"/>
      <c r="E73" s="8"/>
      <c r="F73" s="8"/>
      <c r="G73" s="8"/>
      <c r="H73" s="8"/>
      <c r="I73" s="8"/>
      <c r="J73" s="22"/>
      <c r="K73" s="8"/>
      <c r="L73" s="8"/>
      <c r="M73" s="8"/>
      <c r="N73" s="8"/>
      <c r="O73" s="8"/>
      <c r="P73" s="8"/>
      <c r="Q73" s="8"/>
      <c r="R73" s="8"/>
      <c r="S73" s="22"/>
      <c r="T73" s="8"/>
      <c r="U73" s="8"/>
      <c r="V73" s="8"/>
      <c r="W73" s="8"/>
      <c r="X73" s="8"/>
      <c r="Y73" s="8"/>
      <c r="Z73" s="8"/>
      <c r="AA73" s="8"/>
      <c r="AB73" s="22"/>
    </row>
    <row r="74" spans="1:28" s="25" customFormat="1" x14ac:dyDescent="0.25">
      <c r="A74" s="46"/>
      <c r="B74" s="8"/>
      <c r="C74" s="8"/>
      <c r="D74" s="8"/>
      <c r="E74" s="8"/>
      <c r="F74" s="8"/>
      <c r="G74" s="8"/>
      <c r="H74" s="8"/>
      <c r="I74" s="8"/>
      <c r="J74" s="22"/>
      <c r="K74" s="8"/>
      <c r="L74" s="8"/>
      <c r="M74" s="8"/>
      <c r="N74" s="8"/>
      <c r="O74" s="8"/>
      <c r="P74" s="8"/>
      <c r="Q74" s="8"/>
      <c r="R74" s="8"/>
      <c r="S74" s="22"/>
      <c r="T74" s="8"/>
      <c r="U74" s="8"/>
      <c r="V74" s="8"/>
      <c r="W74" s="8"/>
      <c r="X74" s="8"/>
      <c r="Y74" s="8"/>
      <c r="Z74" s="8"/>
      <c r="AA74" s="8"/>
      <c r="AB74" s="22"/>
    </row>
    <row r="75" spans="1:28" s="25" customFormat="1" x14ac:dyDescent="0.25">
      <c r="A75" s="46"/>
      <c r="B75" s="8"/>
      <c r="C75" s="8"/>
      <c r="D75" s="8"/>
      <c r="E75" s="8"/>
      <c r="F75" s="8"/>
      <c r="G75" s="8"/>
      <c r="H75" s="8"/>
      <c r="I75" s="8"/>
      <c r="J75" s="22"/>
      <c r="K75" s="8"/>
      <c r="L75" s="8"/>
      <c r="M75" s="8"/>
      <c r="N75" s="8"/>
      <c r="O75" s="8"/>
      <c r="P75" s="8"/>
      <c r="Q75" s="8"/>
      <c r="R75" s="8"/>
      <c r="S75" s="22"/>
      <c r="T75" s="8"/>
      <c r="U75" s="8"/>
      <c r="V75" s="8"/>
      <c r="W75" s="8"/>
      <c r="X75" s="8"/>
      <c r="Y75" s="8"/>
      <c r="Z75" s="8"/>
      <c r="AA75" s="8"/>
      <c r="AB75" s="22"/>
    </row>
    <row r="76" spans="1:28" s="25" customFormat="1" x14ac:dyDescent="0.25">
      <c r="A76" s="46"/>
      <c r="B76" s="8"/>
      <c r="C76" s="8"/>
      <c r="D76" s="8"/>
      <c r="E76" s="8"/>
      <c r="F76" s="8"/>
      <c r="G76" s="8"/>
      <c r="H76" s="8"/>
      <c r="I76" s="8"/>
      <c r="J76" s="22"/>
      <c r="K76" s="8"/>
      <c r="L76" s="8"/>
      <c r="M76" s="8"/>
      <c r="N76" s="8"/>
      <c r="O76" s="8"/>
      <c r="P76" s="8"/>
      <c r="Q76" s="8"/>
      <c r="R76" s="8"/>
      <c r="S76" s="22"/>
      <c r="T76" s="8"/>
      <c r="U76" s="8"/>
      <c r="V76" s="8"/>
      <c r="W76" s="8"/>
      <c r="X76" s="8"/>
      <c r="Y76" s="8"/>
      <c r="Z76" s="8"/>
      <c r="AA76" s="8"/>
      <c r="AB76" s="22"/>
    </row>
    <row r="77" spans="1:28" s="25" customFormat="1" x14ac:dyDescent="0.25">
      <c r="A77" s="46"/>
      <c r="B77" s="8"/>
      <c r="C77" s="8"/>
      <c r="D77" s="8"/>
      <c r="E77" s="8"/>
      <c r="F77" s="8"/>
      <c r="G77" s="8"/>
      <c r="H77" s="8"/>
      <c r="I77" s="8"/>
      <c r="J77" s="22"/>
      <c r="K77" s="8"/>
      <c r="L77" s="8"/>
      <c r="M77" s="8"/>
      <c r="N77" s="8"/>
      <c r="O77" s="8"/>
      <c r="P77" s="8"/>
      <c r="Q77" s="8"/>
      <c r="R77" s="8"/>
      <c r="S77" s="22"/>
      <c r="T77" s="8"/>
      <c r="U77" s="8"/>
      <c r="V77" s="8"/>
      <c r="W77" s="8"/>
      <c r="X77" s="8"/>
      <c r="Y77" s="8"/>
      <c r="Z77" s="8"/>
      <c r="AA77" s="8"/>
      <c r="AB77" s="22"/>
    </row>
    <row r="78" spans="1:28" s="25" customFormat="1" x14ac:dyDescent="0.25">
      <c r="A78" s="46"/>
      <c r="B78" s="8"/>
      <c r="C78" s="8"/>
      <c r="D78" s="8"/>
      <c r="E78" s="8"/>
      <c r="F78" s="8"/>
      <c r="G78" s="8"/>
      <c r="H78" s="8"/>
      <c r="I78" s="8"/>
      <c r="J78" s="22"/>
      <c r="K78" s="8"/>
      <c r="L78" s="8"/>
      <c r="M78" s="8"/>
      <c r="N78" s="8"/>
      <c r="O78" s="8"/>
      <c r="P78" s="8"/>
      <c r="Q78" s="8"/>
      <c r="R78" s="8"/>
      <c r="S78" s="22"/>
      <c r="T78" s="8"/>
      <c r="U78" s="8"/>
      <c r="V78" s="8"/>
      <c r="W78" s="8"/>
      <c r="X78" s="8"/>
      <c r="Y78" s="8"/>
      <c r="Z78" s="8"/>
      <c r="AA78" s="8"/>
      <c r="AB78" s="22"/>
    </row>
    <row r="79" spans="1:28" s="25" customFormat="1" x14ac:dyDescent="0.25">
      <c r="A79" s="46"/>
      <c r="B79" s="8"/>
      <c r="C79" s="8"/>
      <c r="D79" s="8"/>
      <c r="E79" s="8"/>
      <c r="F79" s="8"/>
      <c r="G79" s="8"/>
      <c r="H79" s="8"/>
      <c r="I79" s="8"/>
      <c r="J79" s="22"/>
      <c r="K79" s="8"/>
      <c r="L79" s="8"/>
      <c r="M79" s="8"/>
      <c r="N79" s="8"/>
      <c r="O79" s="8"/>
      <c r="P79" s="8"/>
      <c r="Q79" s="8"/>
      <c r="R79" s="8"/>
      <c r="S79" s="22"/>
      <c r="T79" s="8"/>
      <c r="U79" s="8"/>
      <c r="V79" s="8"/>
      <c r="W79" s="8"/>
      <c r="X79" s="8"/>
      <c r="Y79" s="8"/>
      <c r="Z79" s="8"/>
      <c r="AA79" s="8"/>
      <c r="AB79" s="22"/>
    </row>
    <row r="80" spans="1:28" s="25" customFormat="1" x14ac:dyDescent="0.25">
      <c r="A80" s="46"/>
      <c r="B80" s="8"/>
      <c r="C80" s="8"/>
      <c r="D80" s="8"/>
      <c r="E80" s="8"/>
      <c r="F80" s="8"/>
      <c r="G80" s="8"/>
      <c r="H80" s="8"/>
      <c r="I80" s="8"/>
      <c r="J80" s="22"/>
      <c r="K80" s="8"/>
      <c r="L80" s="8"/>
      <c r="M80" s="8"/>
      <c r="N80" s="8"/>
      <c r="O80" s="8"/>
      <c r="P80" s="8"/>
      <c r="Q80" s="8"/>
      <c r="R80" s="8"/>
      <c r="S80" s="22"/>
      <c r="T80" s="8"/>
      <c r="U80" s="8"/>
      <c r="V80" s="8"/>
      <c r="W80" s="8"/>
      <c r="X80" s="8"/>
      <c r="Y80" s="8"/>
      <c r="Z80" s="8"/>
      <c r="AA80" s="8"/>
      <c r="AB80" s="22"/>
    </row>
    <row r="81" spans="1:35" s="25" customFormat="1" x14ac:dyDescent="0.25">
      <c r="B81" s="21"/>
      <c r="C81" s="21"/>
      <c r="D81" s="21"/>
      <c r="E81" s="21"/>
      <c r="F81" s="21"/>
      <c r="G81" s="21"/>
      <c r="H81" s="21"/>
      <c r="I81" s="21"/>
      <c r="J81" s="22"/>
      <c r="K81" s="21"/>
      <c r="L81" s="21"/>
      <c r="M81" s="21"/>
      <c r="N81" s="21"/>
      <c r="O81" s="21"/>
      <c r="P81" s="21"/>
      <c r="Q81" s="21"/>
      <c r="R81" s="21"/>
      <c r="S81" s="22"/>
      <c r="T81" s="21"/>
      <c r="U81" s="21"/>
      <c r="V81" s="21"/>
      <c r="W81" s="21"/>
      <c r="X81" s="21"/>
      <c r="Y81" s="21"/>
      <c r="Z81" s="21"/>
      <c r="AA81" s="21"/>
      <c r="AB81" s="22"/>
    </row>
    <row r="84" spans="1:35" x14ac:dyDescent="0.25">
      <c r="A84" s="12"/>
    </row>
    <row r="85" spans="1:35" x14ac:dyDescent="0.25">
      <c r="A85" s="12"/>
      <c r="B85" s="11"/>
      <c r="C85" s="11"/>
      <c r="D85" s="11"/>
      <c r="E85" s="11"/>
      <c r="F85" s="11"/>
      <c r="G85" s="11"/>
      <c r="H85" s="11"/>
      <c r="I85" s="11"/>
      <c r="K85" s="11"/>
      <c r="L85" s="11"/>
      <c r="M85" s="11"/>
      <c r="N85" s="11"/>
      <c r="O85" s="11"/>
      <c r="P85" s="11"/>
      <c r="Q85" s="11"/>
      <c r="R85" s="11"/>
      <c r="T85" s="11"/>
      <c r="U85" s="11"/>
      <c r="V85" s="11"/>
      <c r="W85" s="11"/>
      <c r="X85" s="11"/>
      <c r="Y85" s="11"/>
      <c r="Z85" s="11"/>
      <c r="AA85" s="11"/>
    </row>
    <row r="86" spans="1:35" x14ac:dyDescent="0.25">
      <c r="AC86" s="12"/>
      <c r="AD86" s="12"/>
      <c r="AE86" s="12"/>
      <c r="AG86" s="12"/>
      <c r="AH86" s="12"/>
      <c r="AI86" s="12"/>
    </row>
    <row r="87" spans="1:35" s="25" customFormat="1" x14ac:dyDescent="0.25">
      <c r="A87" s="15"/>
    </row>
    <row r="88" spans="1:35" s="25" customFormat="1" x14ac:dyDescent="0.25">
      <c r="A88" s="15"/>
    </row>
    <row r="89" spans="1:35" s="25" customFormat="1" x14ac:dyDescent="0.25">
      <c r="A89" s="46"/>
      <c r="B89" s="8"/>
      <c r="C89" s="8"/>
      <c r="D89" s="8"/>
      <c r="E89" s="8"/>
      <c r="F89" s="8"/>
      <c r="G89" s="8"/>
      <c r="H89" s="8"/>
      <c r="I89" s="8"/>
      <c r="J89" s="22"/>
      <c r="K89" s="8"/>
      <c r="L89" s="8"/>
      <c r="M89" s="8"/>
      <c r="N89" s="8"/>
      <c r="O89" s="8"/>
      <c r="P89" s="8"/>
      <c r="Q89" s="8"/>
      <c r="R89" s="8"/>
      <c r="S89" s="22"/>
      <c r="T89" s="8"/>
      <c r="U89" s="8"/>
      <c r="V89" s="8"/>
      <c r="W89" s="8"/>
      <c r="X89" s="8"/>
      <c r="Y89" s="8"/>
      <c r="Z89" s="8"/>
      <c r="AA89" s="8"/>
      <c r="AB89" s="22"/>
    </row>
    <row r="90" spans="1:35" s="25" customFormat="1" x14ac:dyDescent="0.25">
      <c r="A90" s="46"/>
      <c r="B90" s="8"/>
      <c r="C90" s="8"/>
      <c r="D90" s="8"/>
      <c r="E90" s="8"/>
      <c r="F90" s="8"/>
      <c r="G90" s="8"/>
      <c r="H90" s="8"/>
      <c r="I90" s="8"/>
      <c r="J90" s="22"/>
      <c r="K90" s="8"/>
      <c r="L90" s="8"/>
      <c r="M90" s="8"/>
      <c r="N90" s="8"/>
      <c r="O90" s="8"/>
      <c r="P90" s="8"/>
      <c r="Q90" s="8"/>
      <c r="R90" s="8"/>
      <c r="S90" s="22"/>
      <c r="T90" s="8"/>
      <c r="U90" s="8"/>
      <c r="V90" s="8"/>
      <c r="W90" s="8"/>
      <c r="X90" s="8"/>
      <c r="Y90" s="8"/>
      <c r="Z90" s="8"/>
      <c r="AA90" s="8"/>
      <c r="AB90" s="22"/>
    </row>
    <row r="91" spans="1:35" s="25" customFormat="1" x14ac:dyDescent="0.25">
      <c r="A91" s="46"/>
      <c r="B91" s="8"/>
      <c r="C91" s="8"/>
      <c r="D91" s="8"/>
      <c r="E91" s="8"/>
      <c r="F91" s="8"/>
      <c r="G91" s="8"/>
      <c r="H91" s="8"/>
      <c r="I91" s="8"/>
      <c r="J91" s="22"/>
      <c r="K91" s="8"/>
      <c r="L91" s="8"/>
      <c r="M91" s="8"/>
      <c r="N91" s="8"/>
      <c r="O91" s="8"/>
      <c r="P91" s="8"/>
      <c r="Q91" s="8"/>
      <c r="R91" s="8"/>
      <c r="S91" s="22"/>
      <c r="T91" s="8"/>
      <c r="U91" s="8"/>
      <c r="V91" s="8"/>
      <c r="W91" s="8"/>
      <c r="X91" s="8"/>
      <c r="Y91" s="8"/>
      <c r="Z91" s="8"/>
      <c r="AA91" s="8"/>
      <c r="AB91" s="22"/>
    </row>
    <row r="92" spans="1:35" s="25" customFormat="1" x14ac:dyDescent="0.25">
      <c r="A92" s="46"/>
      <c r="B92" s="8"/>
      <c r="C92" s="8"/>
      <c r="D92" s="8"/>
      <c r="E92" s="8"/>
      <c r="F92" s="8"/>
      <c r="G92" s="8"/>
      <c r="H92" s="8"/>
      <c r="I92" s="8"/>
      <c r="J92" s="22"/>
      <c r="K92" s="8"/>
      <c r="L92" s="8"/>
      <c r="M92" s="8"/>
      <c r="N92" s="8"/>
      <c r="O92" s="8"/>
      <c r="P92" s="8"/>
      <c r="Q92" s="8"/>
      <c r="R92" s="8"/>
      <c r="S92" s="22"/>
      <c r="T92" s="8"/>
      <c r="U92" s="8"/>
      <c r="V92" s="8"/>
      <c r="W92" s="8"/>
      <c r="X92" s="8"/>
      <c r="Y92" s="8"/>
      <c r="Z92" s="8"/>
      <c r="AA92" s="8"/>
      <c r="AB92" s="22"/>
    </row>
    <row r="93" spans="1:35" s="25" customFormat="1" x14ac:dyDescent="0.25">
      <c r="A93" s="46"/>
      <c r="B93" s="8"/>
      <c r="C93" s="8"/>
      <c r="D93" s="8"/>
      <c r="E93" s="8"/>
      <c r="F93" s="8"/>
      <c r="G93" s="8"/>
      <c r="H93" s="8"/>
      <c r="I93" s="8"/>
      <c r="J93" s="22"/>
      <c r="K93" s="8"/>
      <c r="L93" s="8"/>
      <c r="M93" s="8"/>
      <c r="N93" s="8"/>
      <c r="O93" s="8"/>
      <c r="P93" s="8"/>
      <c r="Q93" s="8"/>
      <c r="R93" s="8"/>
      <c r="S93" s="22"/>
      <c r="T93" s="8"/>
      <c r="U93" s="8"/>
      <c r="V93" s="8"/>
      <c r="W93" s="8"/>
      <c r="X93" s="8"/>
      <c r="Y93" s="8"/>
      <c r="Z93" s="8"/>
      <c r="AA93" s="8"/>
      <c r="AB93" s="22"/>
    </row>
    <row r="94" spans="1:35" s="25" customFormat="1" x14ac:dyDescent="0.25">
      <c r="A94" s="46"/>
      <c r="B94" s="8"/>
      <c r="C94" s="8"/>
      <c r="D94" s="8"/>
      <c r="E94" s="8"/>
      <c r="F94" s="8"/>
      <c r="G94" s="8"/>
      <c r="H94" s="8"/>
      <c r="I94" s="8"/>
      <c r="J94" s="22"/>
      <c r="K94" s="8"/>
      <c r="L94" s="8"/>
      <c r="M94" s="8"/>
      <c r="N94" s="8"/>
      <c r="O94" s="8"/>
      <c r="P94" s="8"/>
      <c r="Q94" s="8"/>
      <c r="R94" s="8"/>
      <c r="S94" s="22"/>
      <c r="T94" s="8"/>
      <c r="U94" s="8"/>
      <c r="V94" s="8"/>
      <c r="W94" s="8"/>
      <c r="X94" s="8"/>
      <c r="Y94" s="8"/>
      <c r="Z94" s="8"/>
      <c r="AA94" s="8"/>
      <c r="AB94" s="22"/>
    </row>
    <row r="95" spans="1:35" s="25" customFormat="1" x14ac:dyDescent="0.25">
      <c r="A95" s="46"/>
      <c r="B95" s="8"/>
      <c r="C95" s="8"/>
      <c r="D95" s="8"/>
      <c r="E95" s="8"/>
      <c r="F95" s="8"/>
      <c r="G95" s="8"/>
      <c r="H95" s="8"/>
      <c r="I95" s="8"/>
      <c r="J95" s="22"/>
      <c r="K95" s="8"/>
      <c r="L95" s="8"/>
      <c r="M95" s="8"/>
      <c r="N95" s="8"/>
      <c r="O95" s="8"/>
      <c r="P95" s="8"/>
      <c r="Q95" s="8"/>
      <c r="R95" s="8"/>
      <c r="S95" s="22"/>
      <c r="T95" s="8"/>
      <c r="U95" s="8"/>
      <c r="V95" s="8"/>
      <c r="W95" s="8"/>
      <c r="X95" s="8"/>
      <c r="Y95" s="8"/>
      <c r="Z95" s="8"/>
      <c r="AA95" s="8"/>
      <c r="AB95" s="22"/>
    </row>
    <row r="96" spans="1:35" s="25" customFormat="1" x14ac:dyDescent="0.25">
      <c r="A96" s="46"/>
      <c r="B96" s="8"/>
      <c r="C96" s="8"/>
      <c r="D96" s="8"/>
      <c r="E96" s="8"/>
      <c r="F96" s="8"/>
      <c r="G96" s="8"/>
      <c r="H96" s="8"/>
      <c r="I96" s="8"/>
      <c r="J96" s="22"/>
      <c r="K96" s="8"/>
      <c r="L96" s="8"/>
      <c r="M96" s="8"/>
      <c r="N96" s="8"/>
      <c r="O96" s="8"/>
      <c r="P96" s="8"/>
      <c r="Q96" s="8"/>
      <c r="R96" s="8"/>
      <c r="S96" s="22"/>
      <c r="T96" s="8"/>
      <c r="U96" s="8"/>
      <c r="V96" s="8"/>
      <c r="W96" s="8"/>
      <c r="X96" s="8"/>
      <c r="Y96" s="8"/>
      <c r="Z96" s="8"/>
      <c r="AA96" s="8"/>
      <c r="AB96" s="22"/>
    </row>
    <row r="97" spans="1:28" s="25" customFormat="1" x14ac:dyDescent="0.25">
      <c r="A97" s="46"/>
      <c r="B97" s="8"/>
      <c r="C97" s="8"/>
      <c r="D97" s="8"/>
      <c r="E97" s="8"/>
      <c r="F97" s="8"/>
      <c r="G97" s="8"/>
      <c r="H97" s="8"/>
      <c r="I97" s="8"/>
      <c r="J97" s="22"/>
      <c r="K97" s="8"/>
      <c r="L97" s="8"/>
      <c r="M97" s="8"/>
      <c r="N97" s="8"/>
      <c r="O97" s="8"/>
      <c r="P97" s="8"/>
      <c r="Q97" s="8"/>
      <c r="R97" s="8"/>
      <c r="S97" s="22"/>
      <c r="T97" s="8"/>
      <c r="U97" s="8"/>
      <c r="V97" s="8"/>
      <c r="W97" s="8"/>
      <c r="X97" s="8"/>
      <c r="Y97" s="8"/>
      <c r="Z97" s="8"/>
      <c r="AA97" s="8"/>
      <c r="AB97" s="22"/>
    </row>
    <row r="98" spans="1:28" s="25" customFormat="1" x14ac:dyDescent="0.25">
      <c r="A98" s="46"/>
      <c r="B98" s="8"/>
      <c r="C98" s="8"/>
      <c r="D98" s="8"/>
      <c r="E98" s="8"/>
      <c r="F98" s="8"/>
      <c r="G98" s="8"/>
      <c r="H98" s="8"/>
      <c r="I98" s="8"/>
      <c r="J98" s="22"/>
      <c r="K98" s="8"/>
      <c r="L98" s="8"/>
      <c r="M98" s="8"/>
      <c r="N98" s="8"/>
      <c r="O98" s="8"/>
      <c r="P98" s="8"/>
      <c r="Q98" s="8"/>
      <c r="R98" s="8"/>
      <c r="S98" s="22"/>
      <c r="T98" s="8"/>
      <c r="U98" s="8"/>
      <c r="V98" s="8"/>
      <c r="W98" s="8"/>
      <c r="X98" s="8"/>
      <c r="Y98" s="8"/>
      <c r="Z98" s="8"/>
      <c r="AA98" s="8"/>
      <c r="AB98" s="22"/>
    </row>
    <row r="99" spans="1:28" s="25" customFormat="1" x14ac:dyDescent="0.25">
      <c r="A99" s="46"/>
      <c r="B99" s="8"/>
      <c r="C99" s="8"/>
      <c r="D99" s="8"/>
      <c r="E99" s="8"/>
      <c r="F99" s="8"/>
      <c r="G99" s="8"/>
      <c r="H99" s="8"/>
      <c r="I99" s="8"/>
      <c r="J99" s="22"/>
      <c r="K99" s="8"/>
      <c r="L99" s="8"/>
      <c r="M99" s="8"/>
      <c r="N99" s="8"/>
      <c r="O99" s="8"/>
      <c r="P99" s="8"/>
      <c r="Q99" s="8"/>
      <c r="R99" s="8"/>
      <c r="S99" s="22"/>
      <c r="T99" s="8"/>
      <c r="U99" s="8"/>
      <c r="V99" s="8"/>
      <c r="W99" s="8"/>
      <c r="X99" s="8"/>
      <c r="Y99" s="8"/>
      <c r="Z99" s="8"/>
      <c r="AA99" s="8"/>
      <c r="AB99" s="22"/>
    </row>
    <row r="100" spans="1:28" s="25" customFormat="1" x14ac:dyDescent="0.25">
      <c r="A100" s="46"/>
      <c r="B100" s="8"/>
      <c r="C100" s="8"/>
      <c r="D100" s="8"/>
      <c r="E100" s="8"/>
      <c r="F100" s="8"/>
      <c r="G100" s="8"/>
      <c r="H100" s="8"/>
      <c r="I100" s="8"/>
      <c r="J100" s="22"/>
      <c r="K100" s="8"/>
      <c r="L100" s="8"/>
      <c r="M100" s="8"/>
      <c r="N100" s="8"/>
      <c r="O100" s="8"/>
      <c r="P100" s="8"/>
      <c r="Q100" s="8"/>
      <c r="R100" s="8"/>
      <c r="S100" s="22"/>
      <c r="T100" s="8"/>
      <c r="U100" s="8"/>
      <c r="V100" s="8"/>
      <c r="W100" s="8"/>
      <c r="X100" s="8"/>
      <c r="Y100" s="8"/>
      <c r="Z100" s="8"/>
      <c r="AA100" s="8"/>
      <c r="AB100" s="22"/>
    </row>
    <row r="101" spans="1:28" s="25" customFormat="1" x14ac:dyDescent="0.25">
      <c r="A101" s="46"/>
      <c r="B101" s="8"/>
      <c r="C101" s="8"/>
      <c r="D101" s="8"/>
      <c r="E101" s="8"/>
      <c r="F101" s="8"/>
      <c r="G101" s="8"/>
      <c r="H101" s="8"/>
      <c r="I101" s="8"/>
      <c r="J101" s="22"/>
      <c r="K101" s="8"/>
      <c r="L101" s="8"/>
      <c r="M101" s="8"/>
      <c r="N101" s="8"/>
      <c r="O101" s="8"/>
      <c r="P101" s="8"/>
      <c r="Q101" s="8"/>
      <c r="R101" s="8"/>
      <c r="S101" s="22"/>
      <c r="T101" s="8"/>
      <c r="U101" s="8"/>
      <c r="V101" s="8"/>
      <c r="W101" s="8"/>
      <c r="X101" s="8"/>
      <c r="Y101" s="8"/>
      <c r="Z101" s="8"/>
      <c r="AA101" s="8"/>
      <c r="AB101" s="22"/>
    </row>
    <row r="102" spans="1:28" s="25" customFormat="1" x14ac:dyDescent="0.25">
      <c r="A102" s="46"/>
      <c r="B102" s="8"/>
      <c r="C102" s="8"/>
      <c r="D102" s="8"/>
      <c r="E102" s="8"/>
      <c r="F102" s="8"/>
      <c r="G102" s="8"/>
      <c r="H102" s="8"/>
      <c r="I102" s="8"/>
      <c r="J102" s="22"/>
      <c r="K102" s="8"/>
      <c r="L102" s="8"/>
      <c r="M102" s="8"/>
      <c r="N102" s="8"/>
      <c r="O102" s="8"/>
      <c r="P102" s="8"/>
      <c r="Q102" s="8"/>
      <c r="R102" s="8"/>
      <c r="S102" s="22"/>
      <c r="T102" s="8"/>
      <c r="U102" s="8"/>
      <c r="V102" s="8"/>
      <c r="W102" s="8"/>
      <c r="X102" s="8"/>
      <c r="Y102" s="8"/>
      <c r="Z102" s="8"/>
      <c r="AA102" s="8"/>
      <c r="AB102" s="22"/>
    </row>
    <row r="103" spans="1:28" s="25" customFormat="1" x14ac:dyDescent="0.25">
      <c r="A103" s="46"/>
      <c r="B103" s="8"/>
      <c r="C103" s="8"/>
      <c r="D103" s="8"/>
      <c r="E103" s="8"/>
      <c r="F103" s="8"/>
      <c r="G103" s="8"/>
      <c r="H103" s="8"/>
      <c r="I103" s="8"/>
      <c r="J103" s="22"/>
      <c r="K103" s="8"/>
      <c r="L103" s="8"/>
      <c r="M103" s="8"/>
      <c r="N103" s="8"/>
      <c r="O103" s="8"/>
      <c r="P103" s="8"/>
      <c r="Q103" s="8"/>
      <c r="R103" s="8"/>
      <c r="S103" s="22"/>
      <c r="T103" s="8"/>
      <c r="U103" s="8"/>
      <c r="V103" s="8"/>
      <c r="W103" s="8"/>
      <c r="X103" s="8"/>
      <c r="Y103" s="8"/>
      <c r="Z103" s="8"/>
      <c r="AA103" s="8"/>
      <c r="AB103" s="22"/>
    </row>
    <row r="104" spans="1:28" s="25" customFormat="1" x14ac:dyDescent="0.25">
      <c r="A104" s="46"/>
      <c r="B104" s="8"/>
      <c r="C104" s="8"/>
      <c r="D104" s="8"/>
      <c r="E104" s="8"/>
      <c r="F104" s="8"/>
      <c r="G104" s="8"/>
      <c r="H104" s="8"/>
      <c r="I104" s="8"/>
      <c r="J104" s="22"/>
      <c r="K104" s="8"/>
      <c r="L104" s="8"/>
      <c r="M104" s="8"/>
      <c r="N104" s="8"/>
      <c r="O104" s="8"/>
      <c r="P104" s="8"/>
      <c r="Q104" s="8"/>
      <c r="R104" s="8"/>
      <c r="S104" s="22"/>
      <c r="T104" s="8"/>
      <c r="U104" s="8"/>
      <c r="V104" s="8"/>
      <c r="W104" s="8"/>
      <c r="X104" s="8"/>
      <c r="Y104" s="8"/>
      <c r="Z104" s="8"/>
      <c r="AA104" s="8"/>
      <c r="AB104" s="22"/>
    </row>
    <row r="105" spans="1:28" s="25" customFormat="1" x14ac:dyDescent="0.25">
      <c r="A105" s="46"/>
      <c r="B105" s="8"/>
      <c r="C105" s="8"/>
      <c r="D105" s="8"/>
      <c r="E105" s="8"/>
      <c r="F105" s="8"/>
      <c r="G105" s="8"/>
      <c r="H105" s="8"/>
      <c r="I105" s="8"/>
      <c r="J105" s="22"/>
      <c r="K105" s="8"/>
      <c r="L105" s="8"/>
      <c r="M105" s="8"/>
      <c r="N105" s="8"/>
      <c r="O105" s="8"/>
      <c r="P105" s="8"/>
      <c r="Q105" s="8"/>
      <c r="R105" s="8"/>
      <c r="S105" s="22"/>
      <c r="T105" s="8"/>
      <c r="U105" s="8"/>
      <c r="V105" s="8"/>
      <c r="W105" s="8"/>
      <c r="X105" s="8"/>
      <c r="Y105" s="8"/>
      <c r="Z105" s="8"/>
      <c r="AA105" s="8"/>
      <c r="AB105" s="22"/>
    </row>
    <row r="106" spans="1:28" s="25" customFormat="1" x14ac:dyDescent="0.25">
      <c r="A106" s="46"/>
      <c r="B106" s="8"/>
      <c r="C106" s="8"/>
      <c r="D106" s="8"/>
      <c r="E106" s="8"/>
      <c r="F106" s="8"/>
      <c r="G106" s="8"/>
      <c r="H106" s="8"/>
      <c r="I106" s="8"/>
      <c r="J106" s="22"/>
      <c r="K106" s="8"/>
      <c r="L106" s="8"/>
      <c r="M106" s="8"/>
      <c r="N106" s="8"/>
      <c r="O106" s="8"/>
      <c r="P106" s="8"/>
      <c r="Q106" s="8"/>
      <c r="R106" s="8"/>
      <c r="S106" s="22"/>
      <c r="T106" s="8"/>
      <c r="U106" s="8"/>
      <c r="V106" s="8"/>
      <c r="W106" s="8"/>
      <c r="X106" s="8"/>
      <c r="Y106" s="8"/>
      <c r="Z106" s="8"/>
      <c r="AA106" s="8"/>
      <c r="AB106" s="22"/>
    </row>
    <row r="107" spans="1:28" s="25" customFormat="1" x14ac:dyDescent="0.25">
      <c r="A107" s="46"/>
      <c r="B107" s="8"/>
      <c r="C107" s="8"/>
      <c r="D107" s="8"/>
      <c r="E107" s="8"/>
      <c r="F107" s="8"/>
      <c r="G107" s="8"/>
      <c r="H107" s="8"/>
      <c r="I107" s="8"/>
      <c r="J107" s="22"/>
      <c r="K107" s="8"/>
      <c r="L107" s="8"/>
      <c r="M107" s="8"/>
      <c r="N107" s="8"/>
      <c r="O107" s="8"/>
      <c r="P107" s="8"/>
      <c r="Q107" s="8"/>
      <c r="R107" s="8"/>
      <c r="S107" s="22"/>
      <c r="T107" s="8"/>
      <c r="U107" s="8"/>
      <c r="V107" s="8"/>
      <c r="W107" s="8"/>
      <c r="X107" s="8"/>
      <c r="Y107" s="8"/>
      <c r="Z107" s="8"/>
      <c r="AA107" s="8"/>
      <c r="AB107" s="22"/>
    </row>
    <row r="108" spans="1:28" s="25" customFormat="1" x14ac:dyDescent="0.25">
      <c r="A108" s="46"/>
      <c r="B108" s="8"/>
      <c r="C108" s="8"/>
      <c r="D108" s="8"/>
      <c r="E108" s="8"/>
      <c r="F108" s="8"/>
      <c r="G108" s="8"/>
      <c r="H108" s="8"/>
      <c r="I108" s="8"/>
      <c r="J108" s="22"/>
      <c r="K108" s="8"/>
      <c r="L108" s="8"/>
      <c r="M108" s="8"/>
      <c r="N108" s="8"/>
      <c r="O108" s="8"/>
      <c r="P108" s="8"/>
      <c r="Q108" s="8"/>
      <c r="R108" s="8"/>
      <c r="S108" s="22"/>
      <c r="T108" s="8"/>
      <c r="U108" s="8"/>
      <c r="V108" s="8"/>
      <c r="W108" s="8"/>
      <c r="X108" s="8"/>
      <c r="Y108" s="8"/>
      <c r="Z108" s="8"/>
      <c r="AA108" s="8"/>
      <c r="AB108" s="22"/>
    </row>
    <row r="109" spans="1:28" s="25" customFormat="1" x14ac:dyDescent="0.25">
      <c r="A109" s="46"/>
      <c r="B109" s="8"/>
      <c r="C109" s="8"/>
      <c r="D109" s="8"/>
      <c r="E109" s="8"/>
      <c r="F109" s="8"/>
      <c r="G109" s="8"/>
      <c r="H109" s="8"/>
      <c r="I109" s="8"/>
      <c r="J109" s="22"/>
      <c r="K109" s="8"/>
      <c r="L109" s="8"/>
      <c r="M109" s="8"/>
      <c r="N109" s="8"/>
      <c r="O109" s="8"/>
      <c r="P109" s="8"/>
      <c r="Q109" s="8"/>
      <c r="R109" s="8"/>
      <c r="S109" s="22"/>
      <c r="T109" s="8"/>
      <c r="U109" s="8"/>
      <c r="V109" s="8"/>
      <c r="W109" s="8"/>
      <c r="X109" s="8"/>
      <c r="Y109" s="8"/>
      <c r="Z109" s="8"/>
      <c r="AA109" s="8"/>
      <c r="AB109" s="22"/>
    </row>
    <row r="110" spans="1:28" s="25" customFormat="1" x14ac:dyDescent="0.25">
      <c r="B110" s="21"/>
      <c r="C110" s="21"/>
      <c r="D110" s="21"/>
      <c r="E110" s="21"/>
      <c r="F110" s="21"/>
      <c r="G110" s="21"/>
      <c r="H110" s="21"/>
      <c r="I110" s="21"/>
      <c r="J110" s="22"/>
      <c r="K110" s="21"/>
      <c r="L110" s="21"/>
      <c r="M110" s="21"/>
      <c r="N110" s="21"/>
      <c r="O110" s="21"/>
      <c r="P110" s="21"/>
      <c r="Q110" s="21"/>
      <c r="R110" s="21"/>
      <c r="S110" s="22"/>
      <c r="T110" s="21"/>
      <c r="U110" s="21"/>
      <c r="V110" s="21"/>
      <c r="W110" s="21"/>
      <c r="X110" s="21"/>
      <c r="Y110" s="21"/>
      <c r="Z110" s="21"/>
      <c r="AA110" s="21"/>
      <c r="AB110" s="22"/>
    </row>
    <row r="113" spans="1:35" x14ac:dyDescent="0.25">
      <c r="A113" s="12"/>
    </row>
    <row r="114" spans="1:35" x14ac:dyDescent="0.25">
      <c r="A114" s="12"/>
      <c r="B114" s="11"/>
      <c r="C114" s="11"/>
      <c r="D114" s="11"/>
      <c r="E114" s="11"/>
      <c r="F114" s="11"/>
      <c r="G114" s="11"/>
      <c r="H114" s="11"/>
      <c r="I114" s="11"/>
      <c r="K114" s="11"/>
      <c r="L114" s="11"/>
      <c r="M114" s="11"/>
      <c r="N114" s="11"/>
      <c r="O114" s="11"/>
      <c r="P114" s="11"/>
      <c r="Q114" s="11"/>
      <c r="R114" s="11"/>
      <c r="T114" s="11"/>
      <c r="U114" s="11"/>
      <c r="V114" s="11"/>
      <c r="W114" s="11"/>
      <c r="X114" s="11"/>
      <c r="Y114" s="11"/>
      <c r="Z114" s="11"/>
      <c r="AA114" s="11"/>
    </row>
    <row r="115" spans="1:35" x14ac:dyDescent="0.25">
      <c r="AC115" s="12"/>
      <c r="AD115" s="12"/>
      <c r="AE115" s="12"/>
      <c r="AG115" s="12"/>
      <c r="AH115" s="12"/>
      <c r="AI115" s="12"/>
    </row>
    <row r="116" spans="1:35" s="25" customFormat="1" x14ac:dyDescent="0.25">
      <c r="A116" s="15"/>
    </row>
    <row r="117" spans="1:35" s="25" customFormat="1" x14ac:dyDescent="0.25">
      <c r="A117" s="15"/>
    </row>
    <row r="118" spans="1:35" s="25" customFormat="1" x14ac:dyDescent="0.25">
      <c r="A118" s="46"/>
      <c r="B118" s="8"/>
      <c r="C118" s="8"/>
      <c r="D118" s="8"/>
      <c r="E118" s="8"/>
      <c r="F118" s="8"/>
      <c r="G118" s="8"/>
      <c r="H118" s="8"/>
      <c r="I118" s="8"/>
      <c r="J118" s="22"/>
      <c r="K118" s="8"/>
      <c r="L118" s="8"/>
      <c r="M118" s="8"/>
      <c r="N118" s="8"/>
      <c r="O118" s="8"/>
      <c r="P118" s="8"/>
      <c r="Q118" s="8"/>
      <c r="R118" s="8"/>
      <c r="S118" s="22"/>
      <c r="T118" s="8"/>
      <c r="U118" s="8"/>
      <c r="V118" s="8"/>
      <c r="W118" s="8"/>
      <c r="X118" s="8"/>
      <c r="Y118" s="8"/>
      <c r="Z118" s="8"/>
      <c r="AA118" s="8"/>
      <c r="AB118" s="22"/>
    </row>
    <row r="119" spans="1:35" s="25" customFormat="1" x14ac:dyDescent="0.25">
      <c r="A119" s="46"/>
      <c r="B119" s="8"/>
      <c r="C119" s="8"/>
      <c r="D119" s="8"/>
      <c r="E119" s="8"/>
      <c r="F119" s="8"/>
      <c r="G119" s="8"/>
      <c r="H119" s="8"/>
      <c r="I119" s="8"/>
      <c r="J119" s="22"/>
      <c r="K119" s="8"/>
      <c r="L119" s="8"/>
      <c r="M119" s="8"/>
      <c r="N119" s="8"/>
      <c r="O119" s="8"/>
      <c r="P119" s="8"/>
      <c r="Q119" s="8"/>
      <c r="R119" s="8"/>
      <c r="S119" s="22"/>
      <c r="T119" s="8"/>
      <c r="U119" s="8"/>
      <c r="V119" s="8"/>
      <c r="W119" s="8"/>
      <c r="X119" s="8"/>
      <c r="Y119" s="8"/>
      <c r="Z119" s="8"/>
      <c r="AA119" s="8"/>
      <c r="AB119" s="22"/>
    </row>
    <row r="120" spans="1:35" s="25" customFormat="1" x14ac:dyDescent="0.25">
      <c r="A120" s="46"/>
      <c r="B120" s="8"/>
      <c r="C120" s="8"/>
      <c r="D120" s="8"/>
      <c r="E120" s="8"/>
      <c r="F120" s="8"/>
      <c r="G120" s="8"/>
      <c r="H120" s="8"/>
      <c r="I120" s="8"/>
      <c r="J120" s="22"/>
      <c r="K120" s="8"/>
      <c r="L120" s="8"/>
      <c r="M120" s="8"/>
      <c r="N120" s="8"/>
      <c r="O120" s="8"/>
      <c r="P120" s="8"/>
      <c r="Q120" s="8"/>
      <c r="R120" s="8"/>
      <c r="S120" s="22"/>
      <c r="T120" s="8"/>
      <c r="U120" s="8"/>
      <c r="V120" s="8"/>
      <c r="W120" s="8"/>
      <c r="X120" s="8"/>
      <c r="Y120" s="8"/>
      <c r="Z120" s="8"/>
      <c r="AA120" s="8"/>
      <c r="AB120" s="22"/>
    </row>
    <row r="121" spans="1:35" s="25" customFormat="1" x14ac:dyDescent="0.25">
      <c r="A121" s="46"/>
      <c r="B121" s="8"/>
      <c r="C121" s="8"/>
      <c r="D121" s="8"/>
      <c r="E121" s="8"/>
      <c r="F121" s="8"/>
      <c r="G121" s="8"/>
      <c r="H121" s="8"/>
      <c r="I121" s="8"/>
      <c r="J121" s="22"/>
      <c r="K121" s="8"/>
      <c r="L121" s="8"/>
      <c r="M121" s="8"/>
      <c r="N121" s="8"/>
      <c r="O121" s="8"/>
      <c r="P121" s="8"/>
      <c r="Q121" s="8"/>
      <c r="R121" s="8"/>
      <c r="S121" s="22"/>
      <c r="T121" s="8"/>
      <c r="U121" s="8"/>
      <c r="V121" s="8"/>
      <c r="W121" s="8"/>
      <c r="X121" s="8"/>
      <c r="Y121" s="8"/>
      <c r="Z121" s="8"/>
      <c r="AA121" s="8"/>
      <c r="AB121" s="22"/>
    </row>
    <row r="122" spans="1:35" s="25" customFormat="1" x14ac:dyDescent="0.25">
      <c r="A122" s="46"/>
      <c r="B122" s="8"/>
      <c r="C122" s="8"/>
      <c r="D122" s="8"/>
      <c r="E122" s="8"/>
      <c r="F122" s="8"/>
      <c r="G122" s="8"/>
      <c r="H122" s="8"/>
      <c r="I122" s="8"/>
      <c r="J122" s="22"/>
      <c r="K122" s="8"/>
      <c r="L122" s="8"/>
      <c r="M122" s="8"/>
      <c r="N122" s="8"/>
      <c r="O122" s="8"/>
      <c r="P122" s="8"/>
      <c r="Q122" s="8"/>
      <c r="R122" s="8"/>
      <c r="S122" s="22"/>
      <c r="T122" s="8"/>
      <c r="U122" s="8"/>
      <c r="V122" s="8"/>
      <c r="W122" s="8"/>
      <c r="X122" s="8"/>
      <c r="Y122" s="8"/>
      <c r="Z122" s="8"/>
      <c r="AA122" s="8"/>
      <c r="AB122" s="22"/>
    </row>
    <row r="123" spans="1:35" s="25" customFormat="1" x14ac:dyDescent="0.25">
      <c r="A123" s="46"/>
      <c r="B123" s="8"/>
      <c r="C123" s="8"/>
      <c r="D123" s="8"/>
      <c r="E123" s="8"/>
      <c r="F123" s="8"/>
      <c r="G123" s="8"/>
      <c r="H123" s="8"/>
      <c r="I123" s="8"/>
      <c r="J123" s="22"/>
      <c r="K123" s="8"/>
      <c r="L123" s="8"/>
      <c r="M123" s="8"/>
      <c r="N123" s="8"/>
      <c r="O123" s="8"/>
      <c r="P123" s="8"/>
      <c r="Q123" s="8"/>
      <c r="R123" s="8"/>
      <c r="S123" s="22"/>
      <c r="T123" s="8"/>
      <c r="U123" s="8"/>
      <c r="V123" s="8"/>
      <c r="W123" s="8"/>
      <c r="X123" s="8"/>
      <c r="Y123" s="8"/>
      <c r="Z123" s="8"/>
      <c r="AA123" s="8"/>
      <c r="AB123" s="22"/>
    </row>
    <row r="124" spans="1:35" s="25" customFormat="1" x14ac:dyDescent="0.25">
      <c r="A124" s="46"/>
      <c r="B124" s="8"/>
      <c r="C124" s="8"/>
      <c r="D124" s="8"/>
      <c r="E124" s="8"/>
      <c r="F124" s="8"/>
      <c r="G124" s="8"/>
      <c r="H124" s="8"/>
      <c r="I124" s="8"/>
      <c r="J124" s="22"/>
      <c r="K124" s="8"/>
      <c r="L124" s="8"/>
      <c r="M124" s="8"/>
      <c r="N124" s="8"/>
      <c r="O124" s="8"/>
      <c r="P124" s="8"/>
      <c r="Q124" s="8"/>
      <c r="R124" s="8"/>
      <c r="S124" s="22"/>
      <c r="T124" s="8"/>
      <c r="U124" s="8"/>
      <c r="V124" s="8"/>
      <c r="W124" s="8"/>
      <c r="X124" s="8"/>
      <c r="Y124" s="8"/>
      <c r="Z124" s="8"/>
      <c r="AA124" s="8"/>
      <c r="AB124" s="22"/>
    </row>
    <row r="125" spans="1:35" s="25" customFormat="1" x14ac:dyDescent="0.25">
      <c r="A125" s="46"/>
      <c r="B125" s="8"/>
      <c r="C125" s="8"/>
      <c r="D125" s="8"/>
      <c r="E125" s="8"/>
      <c r="F125" s="8"/>
      <c r="G125" s="8"/>
      <c r="H125" s="8"/>
      <c r="I125" s="8"/>
      <c r="J125" s="22"/>
      <c r="K125" s="8"/>
      <c r="L125" s="8"/>
      <c r="M125" s="8"/>
      <c r="N125" s="8"/>
      <c r="O125" s="8"/>
      <c r="P125" s="8"/>
      <c r="Q125" s="8"/>
      <c r="R125" s="8"/>
      <c r="S125" s="22"/>
      <c r="T125" s="8"/>
      <c r="U125" s="8"/>
      <c r="V125" s="8"/>
      <c r="W125" s="8"/>
      <c r="X125" s="8"/>
      <c r="Y125" s="8"/>
      <c r="Z125" s="8"/>
      <c r="AA125" s="8"/>
      <c r="AB125" s="22"/>
    </row>
    <row r="126" spans="1:35" s="25" customFormat="1" x14ac:dyDescent="0.25">
      <c r="A126" s="46"/>
      <c r="B126" s="8"/>
      <c r="C126" s="8"/>
      <c r="D126" s="8"/>
      <c r="E126" s="8"/>
      <c r="F126" s="8"/>
      <c r="G126" s="8"/>
      <c r="H126" s="8"/>
      <c r="I126" s="8"/>
      <c r="J126" s="22"/>
      <c r="K126" s="8"/>
      <c r="L126" s="8"/>
      <c r="M126" s="8"/>
      <c r="N126" s="8"/>
      <c r="O126" s="8"/>
      <c r="P126" s="8"/>
      <c r="Q126" s="8"/>
      <c r="R126" s="8"/>
      <c r="S126" s="22"/>
      <c r="T126" s="8"/>
      <c r="U126" s="8"/>
      <c r="V126" s="8"/>
      <c r="W126" s="8"/>
      <c r="X126" s="8"/>
      <c r="Y126" s="8"/>
      <c r="Z126" s="8"/>
      <c r="AA126" s="8"/>
      <c r="AB126" s="22"/>
    </row>
    <row r="127" spans="1:35" s="25" customFormat="1" x14ac:dyDescent="0.25">
      <c r="A127" s="46"/>
      <c r="B127" s="8"/>
      <c r="C127" s="8"/>
      <c r="D127" s="8"/>
      <c r="E127" s="8"/>
      <c r="F127" s="8"/>
      <c r="G127" s="8"/>
      <c r="H127" s="8"/>
      <c r="I127" s="8"/>
      <c r="J127" s="22"/>
      <c r="K127" s="8"/>
      <c r="L127" s="8"/>
      <c r="M127" s="8"/>
      <c r="N127" s="8"/>
      <c r="O127" s="8"/>
      <c r="P127" s="8"/>
      <c r="Q127" s="8"/>
      <c r="R127" s="8"/>
      <c r="S127" s="22"/>
      <c r="T127" s="8"/>
      <c r="U127" s="8"/>
      <c r="V127" s="8"/>
      <c r="W127" s="8"/>
      <c r="X127" s="8"/>
      <c r="Y127" s="8"/>
      <c r="Z127" s="8"/>
      <c r="AA127" s="8"/>
      <c r="AB127" s="22"/>
    </row>
    <row r="128" spans="1:35" s="25" customFormat="1" x14ac:dyDescent="0.25">
      <c r="A128" s="46"/>
      <c r="B128" s="8"/>
      <c r="C128" s="8"/>
      <c r="D128" s="8"/>
      <c r="E128" s="8"/>
      <c r="F128" s="8"/>
      <c r="G128" s="8"/>
      <c r="H128" s="8"/>
      <c r="I128" s="8"/>
      <c r="J128" s="22"/>
      <c r="K128" s="8"/>
      <c r="L128" s="8"/>
      <c r="M128" s="8"/>
      <c r="N128" s="8"/>
      <c r="O128" s="8"/>
      <c r="P128" s="8"/>
      <c r="Q128" s="8"/>
      <c r="R128" s="8"/>
      <c r="S128" s="22"/>
      <c r="T128" s="8"/>
      <c r="U128" s="8"/>
      <c r="V128" s="8"/>
      <c r="W128" s="8"/>
      <c r="X128" s="8"/>
      <c r="Y128" s="8"/>
      <c r="Z128" s="8"/>
      <c r="AA128" s="8"/>
      <c r="AB128" s="22"/>
    </row>
    <row r="129" spans="1:35" s="25" customFormat="1" x14ac:dyDescent="0.25">
      <c r="A129" s="46"/>
      <c r="B129" s="8"/>
      <c r="C129" s="8"/>
      <c r="D129" s="8"/>
      <c r="E129" s="8"/>
      <c r="F129" s="8"/>
      <c r="G129" s="8"/>
      <c r="H129" s="8"/>
      <c r="I129" s="8"/>
      <c r="J129" s="22"/>
      <c r="K129" s="8"/>
      <c r="L129" s="8"/>
      <c r="M129" s="8"/>
      <c r="N129" s="8"/>
      <c r="O129" s="8"/>
      <c r="P129" s="8"/>
      <c r="Q129" s="8"/>
      <c r="R129" s="8"/>
      <c r="S129" s="22"/>
      <c r="T129" s="8"/>
      <c r="U129" s="8"/>
      <c r="V129" s="8"/>
      <c r="W129" s="8"/>
      <c r="X129" s="8"/>
      <c r="Y129" s="8"/>
      <c r="Z129" s="8"/>
      <c r="AA129" s="8"/>
      <c r="AB129" s="22"/>
    </row>
    <row r="130" spans="1:35" s="25" customFormat="1" x14ac:dyDescent="0.25">
      <c r="A130" s="46"/>
      <c r="B130" s="8"/>
      <c r="C130" s="8"/>
      <c r="D130" s="8"/>
      <c r="E130" s="8"/>
      <c r="F130" s="8"/>
      <c r="G130" s="8"/>
      <c r="H130" s="8"/>
      <c r="I130" s="8"/>
      <c r="J130" s="22"/>
      <c r="K130" s="8"/>
      <c r="L130" s="8"/>
      <c r="M130" s="8"/>
      <c r="N130" s="8"/>
      <c r="O130" s="8"/>
      <c r="P130" s="8"/>
      <c r="Q130" s="8"/>
      <c r="R130" s="8"/>
      <c r="S130" s="22"/>
      <c r="T130" s="8"/>
      <c r="U130" s="8"/>
      <c r="V130" s="8"/>
      <c r="W130" s="8"/>
      <c r="X130" s="8"/>
      <c r="Y130" s="8"/>
      <c r="Z130" s="8"/>
      <c r="AA130" s="8"/>
      <c r="AB130" s="22"/>
    </row>
    <row r="131" spans="1:35" s="25" customFormat="1" x14ac:dyDescent="0.25">
      <c r="A131" s="46"/>
      <c r="B131" s="8"/>
      <c r="C131" s="8"/>
      <c r="D131" s="8"/>
      <c r="E131" s="8"/>
      <c r="F131" s="8"/>
      <c r="G131" s="8"/>
      <c r="H131" s="8"/>
      <c r="I131" s="8"/>
      <c r="J131" s="22"/>
      <c r="K131" s="8"/>
      <c r="L131" s="8"/>
      <c r="M131" s="8"/>
      <c r="N131" s="8"/>
      <c r="O131" s="8"/>
      <c r="P131" s="8"/>
      <c r="Q131" s="8"/>
      <c r="R131" s="8"/>
      <c r="S131" s="22"/>
      <c r="T131" s="8"/>
      <c r="U131" s="8"/>
      <c r="V131" s="8"/>
      <c r="W131" s="8"/>
      <c r="X131" s="8"/>
      <c r="Y131" s="8"/>
      <c r="Z131" s="8"/>
      <c r="AA131" s="8"/>
      <c r="AB131" s="22"/>
    </row>
    <row r="132" spans="1:35" s="25" customFormat="1" x14ac:dyDescent="0.25">
      <c r="A132" s="46"/>
      <c r="B132" s="8"/>
      <c r="C132" s="8"/>
      <c r="D132" s="8"/>
      <c r="E132" s="8"/>
      <c r="F132" s="8"/>
      <c r="G132" s="8"/>
      <c r="H132" s="8"/>
      <c r="I132" s="8"/>
      <c r="J132" s="22"/>
      <c r="K132" s="8"/>
      <c r="L132" s="8"/>
      <c r="M132" s="8"/>
      <c r="N132" s="8"/>
      <c r="O132" s="8"/>
      <c r="P132" s="8"/>
      <c r="Q132" s="8"/>
      <c r="R132" s="8"/>
      <c r="S132" s="22"/>
      <c r="T132" s="8"/>
      <c r="U132" s="8"/>
      <c r="V132" s="8"/>
      <c r="W132" s="8"/>
      <c r="X132" s="8"/>
      <c r="Y132" s="8"/>
      <c r="Z132" s="8"/>
      <c r="AA132" s="8"/>
      <c r="AB132" s="22"/>
    </row>
    <row r="133" spans="1:35" s="25" customFormat="1" x14ac:dyDescent="0.25">
      <c r="A133" s="46"/>
      <c r="B133" s="8"/>
      <c r="C133" s="8"/>
      <c r="D133" s="8"/>
      <c r="E133" s="8"/>
      <c r="F133" s="8"/>
      <c r="G133" s="8"/>
      <c r="H133" s="8"/>
      <c r="I133" s="8"/>
      <c r="J133" s="22"/>
      <c r="K133" s="8"/>
      <c r="L133" s="8"/>
      <c r="M133" s="8"/>
      <c r="N133" s="8"/>
      <c r="O133" s="8"/>
      <c r="P133" s="8"/>
      <c r="Q133" s="8"/>
      <c r="R133" s="8"/>
      <c r="S133" s="22"/>
      <c r="T133" s="8"/>
      <c r="U133" s="8"/>
      <c r="V133" s="8"/>
      <c r="W133" s="8"/>
      <c r="X133" s="8"/>
      <c r="Y133" s="8"/>
      <c r="Z133" s="8"/>
      <c r="AA133" s="8"/>
      <c r="AB133" s="22"/>
    </row>
    <row r="134" spans="1:35" s="25" customFormat="1" x14ac:dyDescent="0.25">
      <c r="A134" s="46"/>
      <c r="B134" s="8"/>
      <c r="C134" s="8"/>
      <c r="D134" s="8"/>
      <c r="E134" s="8"/>
      <c r="F134" s="8"/>
      <c r="G134" s="8"/>
      <c r="H134" s="8"/>
      <c r="I134" s="8"/>
      <c r="J134" s="22"/>
      <c r="K134" s="8"/>
      <c r="L134" s="8"/>
      <c r="M134" s="8"/>
      <c r="N134" s="8"/>
      <c r="O134" s="8"/>
      <c r="P134" s="8"/>
      <c r="Q134" s="8"/>
      <c r="R134" s="8"/>
      <c r="S134" s="22"/>
      <c r="T134" s="8"/>
      <c r="U134" s="8"/>
      <c r="V134" s="8"/>
      <c r="W134" s="8"/>
      <c r="X134" s="8"/>
      <c r="Y134" s="8"/>
      <c r="Z134" s="8"/>
      <c r="AA134" s="8"/>
      <c r="AB134" s="22"/>
    </row>
    <row r="135" spans="1:35" s="25" customFormat="1" x14ac:dyDescent="0.25">
      <c r="A135" s="46"/>
      <c r="B135" s="8"/>
      <c r="C135" s="8"/>
      <c r="D135" s="8"/>
      <c r="E135" s="8"/>
      <c r="F135" s="8"/>
      <c r="G135" s="8"/>
      <c r="H135" s="8"/>
      <c r="I135" s="8"/>
      <c r="J135" s="22"/>
      <c r="K135" s="8"/>
      <c r="L135" s="8"/>
      <c r="M135" s="8"/>
      <c r="N135" s="8"/>
      <c r="O135" s="8"/>
      <c r="P135" s="8"/>
      <c r="Q135" s="8"/>
      <c r="R135" s="8"/>
      <c r="S135" s="22"/>
      <c r="T135" s="8"/>
      <c r="U135" s="8"/>
      <c r="V135" s="8"/>
      <c r="W135" s="8"/>
      <c r="X135" s="8"/>
      <c r="Y135" s="8"/>
      <c r="Z135" s="8"/>
      <c r="AA135" s="8"/>
      <c r="AB135" s="22"/>
    </row>
    <row r="136" spans="1:35" s="25" customFormat="1" x14ac:dyDescent="0.25">
      <c r="A136" s="46"/>
      <c r="B136" s="8"/>
      <c r="C136" s="8"/>
      <c r="D136" s="8"/>
      <c r="E136" s="8"/>
      <c r="F136" s="8"/>
      <c r="G136" s="8"/>
      <c r="H136" s="8"/>
      <c r="I136" s="8"/>
      <c r="J136" s="22"/>
      <c r="K136" s="8"/>
      <c r="L136" s="8"/>
      <c r="M136" s="8"/>
      <c r="N136" s="8"/>
      <c r="O136" s="8"/>
      <c r="P136" s="8"/>
      <c r="Q136" s="8"/>
      <c r="R136" s="8"/>
      <c r="S136" s="22"/>
      <c r="T136" s="8"/>
      <c r="U136" s="8"/>
      <c r="V136" s="8"/>
      <c r="W136" s="8"/>
      <c r="X136" s="8"/>
      <c r="Y136" s="8"/>
      <c r="Z136" s="8"/>
      <c r="AA136" s="8"/>
      <c r="AB136" s="22"/>
    </row>
    <row r="137" spans="1:35" s="25" customFormat="1" x14ac:dyDescent="0.25">
      <c r="A137" s="46"/>
      <c r="B137" s="8"/>
      <c r="C137" s="8"/>
      <c r="D137" s="8"/>
      <c r="E137" s="8"/>
      <c r="F137" s="8"/>
      <c r="G137" s="8"/>
      <c r="H137" s="8"/>
      <c r="I137" s="8"/>
      <c r="J137" s="22"/>
      <c r="K137" s="8"/>
      <c r="L137" s="8"/>
      <c r="M137" s="8"/>
      <c r="N137" s="8"/>
      <c r="O137" s="8"/>
      <c r="P137" s="8"/>
      <c r="Q137" s="8"/>
      <c r="R137" s="8"/>
      <c r="S137" s="22"/>
      <c r="T137" s="8"/>
      <c r="U137" s="8"/>
      <c r="V137" s="8"/>
      <c r="W137" s="8"/>
      <c r="X137" s="8"/>
      <c r="Y137" s="8"/>
      <c r="Z137" s="8"/>
      <c r="AA137" s="8"/>
      <c r="AB137" s="22"/>
    </row>
    <row r="138" spans="1:35" s="25" customFormat="1" x14ac:dyDescent="0.25">
      <c r="A138" s="46"/>
      <c r="B138" s="8"/>
      <c r="C138" s="8"/>
      <c r="D138" s="8"/>
      <c r="E138" s="8"/>
      <c r="F138" s="8"/>
      <c r="G138" s="8"/>
      <c r="H138" s="8"/>
      <c r="I138" s="8"/>
      <c r="J138" s="22"/>
      <c r="K138" s="8"/>
      <c r="L138" s="8"/>
      <c r="M138" s="8"/>
      <c r="N138" s="8"/>
      <c r="O138" s="8"/>
      <c r="P138" s="8"/>
      <c r="Q138" s="8"/>
      <c r="R138" s="8"/>
      <c r="S138" s="22"/>
      <c r="T138" s="8"/>
      <c r="U138" s="8"/>
      <c r="V138" s="8"/>
      <c r="W138" s="8"/>
      <c r="X138" s="8"/>
      <c r="Y138" s="8"/>
      <c r="Z138" s="8"/>
      <c r="AA138" s="8"/>
      <c r="AB138" s="22"/>
    </row>
    <row r="139" spans="1:35" s="25" customFormat="1" x14ac:dyDescent="0.25">
      <c r="B139" s="21"/>
      <c r="C139" s="21"/>
      <c r="D139" s="21"/>
      <c r="E139" s="21"/>
      <c r="F139" s="21"/>
      <c r="G139" s="21"/>
      <c r="H139" s="21"/>
      <c r="I139" s="21"/>
      <c r="J139" s="22"/>
      <c r="K139" s="21"/>
      <c r="L139" s="21"/>
      <c r="M139" s="21"/>
      <c r="N139" s="21"/>
      <c r="O139" s="21"/>
      <c r="P139" s="21"/>
      <c r="Q139" s="21"/>
      <c r="R139" s="21"/>
      <c r="S139" s="22"/>
      <c r="T139" s="21"/>
      <c r="U139" s="21"/>
      <c r="V139" s="21"/>
      <c r="W139" s="21"/>
      <c r="X139" s="21"/>
      <c r="Y139" s="21"/>
      <c r="Z139" s="21"/>
      <c r="AA139" s="21"/>
      <c r="AB139" s="22"/>
    </row>
    <row r="142" spans="1:35" x14ac:dyDescent="0.25">
      <c r="A142" s="12"/>
    </row>
    <row r="143" spans="1:35" x14ac:dyDescent="0.25">
      <c r="A143" s="12"/>
      <c r="B143" s="11"/>
      <c r="C143" s="11"/>
      <c r="D143" s="11"/>
      <c r="E143" s="11"/>
      <c r="F143" s="11"/>
      <c r="G143" s="11"/>
      <c r="H143" s="11"/>
      <c r="I143" s="11"/>
      <c r="K143" s="11"/>
      <c r="L143" s="11"/>
      <c r="M143" s="11"/>
      <c r="N143" s="11"/>
      <c r="O143" s="11"/>
      <c r="P143" s="11"/>
      <c r="Q143" s="11"/>
      <c r="R143" s="11"/>
      <c r="T143" s="11"/>
      <c r="U143" s="11"/>
      <c r="V143" s="11"/>
      <c r="W143" s="11"/>
      <c r="X143" s="11"/>
      <c r="Y143" s="11"/>
      <c r="Z143" s="11"/>
      <c r="AA143" s="11"/>
    </row>
    <row r="144" spans="1:35" x14ac:dyDescent="0.25">
      <c r="AC144" s="12"/>
      <c r="AD144" s="12"/>
      <c r="AE144" s="12"/>
      <c r="AG144" s="12"/>
      <c r="AH144" s="12"/>
      <c r="AI144" s="12"/>
    </row>
    <row r="145" spans="1:28" s="25" customFormat="1" x14ac:dyDescent="0.25">
      <c r="A145" s="15"/>
    </row>
    <row r="146" spans="1:28" s="25" customFormat="1" x14ac:dyDescent="0.25">
      <c r="A146" s="15"/>
    </row>
    <row r="147" spans="1:28" s="25" customFormat="1" x14ac:dyDescent="0.25">
      <c r="A147" s="46"/>
      <c r="B147" s="8"/>
      <c r="C147" s="8"/>
      <c r="D147" s="8"/>
      <c r="E147" s="8"/>
      <c r="F147" s="8"/>
      <c r="G147" s="8"/>
      <c r="H147" s="8"/>
      <c r="I147" s="8"/>
      <c r="J147" s="22"/>
      <c r="K147" s="8"/>
      <c r="L147" s="8"/>
      <c r="M147" s="8"/>
      <c r="N147" s="8"/>
      <c r="O147" s="8"/>
      <c r="P147" s="8"/>
      <c r="Q147" s="8"/>
      <c r="R147" s="8"/>
      <c r="S147" s="22"/>
      <c r="T147" s="8"/>
      <c r="U147" s="8"/>
      <c r="V147" s="8"/>
      <c r="W147" s="8"/>
      <c r="X147" s="8"/>
      <c r="Y147" s="8"/>
      <c r="Z147" s="8"/>
      <c r="AA147" s="8"/>
      <c r="AB147" s="22"/>
    </row>
    <row r="148" spans="1:28" s="25" customFormat="1" x14ac:dyDescent="0.25">
      <c r="A148" s="46"/>
      <c r="B148" s="8"/>
      <c r="C148" s="8"/>
      <c r="D148" s="8"/>
      <c r="E148" s="8"/>
      <c r="F148" s="8"/>
      <c r="G148" s="8"/>
      <c r="H148" s="8"/>
      <c r="I148" s="8"/>
      <c r="J148" s="22"/>
      <c r="K148" s="8"/>
      <c r="L148" s="8"/>
      <c r="M148" s="8"/>
      <c r="N148" s="8"/>
      <c r="O148" s="8"/>
      <c r="P148" s="8"/>
      <c r="Q148" s="8"/>
      <c r="R148" s="8"/>
      <c r="S148" s="22"/>
      <c r="T148" s="8"/>
      <c r="U148" s="8"/>
      <c r="V148" s="8"/>
      <c r="W148" s="8"/>
      <c r="X148" s="8"/>
      <c r="Y148" s="8"/>
      <c r="Z148" s="8"/>
      <c r="AA148" s="8"/>
      <c r="AB148" s="22"/>
    </row>
    <row r="149" spans="1:28" s="25" customFormat="1" x14ac:dyDescent="0.25">
      <c r="A149" s="46"/>
      <c r="B149" s="8"/>
      <c r="C149" s="8"/>
      <c r="D149" s="8"/>
      <c r="E149" s="8"/>
      <c r="F149" s="8"/>
      <c r="G149" s="8"/>
      <c r="H149" s="8"/>
      <c r="I149" s="8"/>
      <c r="J149" s="22"/>
      <c r="K149" s="8"/>
      <c r="L149" s="8"/>
      <c r="M149" s="8"/>
      <c r="N149" s="8"/>
      <c r="O149" s="8"/>
      <c r="P149" s="8"/>
      <c r="Q149" s="8"/>
      <c r="R149" s="8"/>
      <c r="S149" s="22"/>
      <c r="T149" s="8"/>
      <c r="U149" s="8"/>
      <c r="V149" s="8"/>
      <c r="W149" s="8"/>
      <c r="X149" s="8"/>
      <c r="Y149" s="8"/>
      <c r="Z149" s="8"/>
      <c r="AA149" s="8"/>
      <c r="AB149" s="22"/>
    </row>
    <row r="150" spans="1:28" s="25" customFormat="1" x14ac:dyDescent="0.25">
      <c r="A150" s="46"/>
      <c r="B150" s="8"/>
      <c r="C150" s="8"/>
      <c r="D150" s="8"/>
      <c r="E150" s="8"/>
      <c r="F150" s="8"/>
      <c r="G150" s="8"/>
      <c r="H150" s="8"/>
      <c r="I150" s="8"/>
      <c r="J150" s="22"/>
      <c r="K150" s="8"/>
      <c r="L150" s="8"/>
      <c r="M150" s="8"/>
      <c r="N150" s="8"/>
      <c r="O150" s="8"/>
      <c r="P150" s="8"/>
      <c r="Q150" s="8"/>
      <c r="R150" s="8"/>
      <c r="S150" s="22"/>
      <c r="T150" s="8"/>
      <c r="U150" s="8"/>
      <c r="V150" s="8"/>
      <c r="W150" s="8"/>
      <c r="X150" s="8"/>
      <c r="Y150" s="8"/>
      <c r="Z150" s="8"/>
      <c r="AA150" s="8"/>
      <c r="AB150" s="22"/>
    </row>
    <row r="151" spans="1:28" s="25" customFormat="1" x14ac:dyDescent="0.25">
      <c r="A151" s="46"/>
      <c r="B151" s="8"/>
      <c r="C151" s="8"/>
      <c r="D151" s="8"/>
      <c r="E151" s="8"/>
      <c r="F151" s="8"/>
      <c r="G151" s="8"/>
      <c r="H151" s="8"/>
      <c r="I151" s="8"/>
      <c r="J151" s="22"/>
      <c r="K151" s="8"/>
      <c r="L151" s="8"/>
      <c r="M151" s="8"/>
      <c r="N151" s="8"/>
      <c r="O151" s="8"/>
      <c r="P151" s="8"/>
      <c r="Q151" s="8"/>
      <c r="R151" s="8"/>
      <c r="S151" s="22"/>
      <c r="T151" s="8"/>
      <c r="U151" s="8"/>
      <c r="V151" s="8"/>
      <c r="W151" s="8"/>
      <c r="X151" s="8"/>
      <c r="Y151" s="8"/>
      <c r="Z151" s="8"/>
      <c r="AA151" s="8"/>
      <c r="AB151" s="22"/>
    </row>
    <row r="152" spans="1:28" s="25" customFormat="1" x14ac:dyDescent="0.25">
      <c r="A152" s="46"/>
      <c r="B152" s="8"/>
      <c r="C152" s="8"/>
      <c r="D152" s="8"/>
      <c r="E152" s="8"/>
      <c r="F152" s="8"/>
      <c r="G152" s="8"/>
      <c r="H152" s="8"/>
      <c r="I152" s="8"/>
      <c r="J152" s="22"/>
      <c r="K152" s="8"/>
      <c r="L152" s="8"/>
      <c r="M152" s="8"/>
      <c r="N152" s="8"/>
      <c r="O152" s="8"/>
      <c r="P152" s="8"/>
      <c r="Q152" s="8"/>
      <c r="R152" s="8"/>
      <c r="S152" s="22"/>
      <c r="T152" s="8"/>
      <c r="U152" s="8"/>
      <c r="V152" s="8"/>
      <c r="W152" s="8"/>
      <c r="X152" s="8"/>
      <c r="Y152" s="8"/>
      <c r="Z152" s="8"/>
      <c r="AA152" s="8"/>
      <c r="AB152" s="22"/>
    </row>
    <row r="153" spans="1:28" s="25" customFormat="1" x14ac:dyDescent="0.25">
      <c r="A153" s="46"/>
      <c r="B153" s="8"/>
      <c r="C153" s="8"/>
      <c r="D153" s="8"/>
      <c r="E153" s="8"/>
      <c r="F153" s="8"/>
      <c r="G153" s="8"/>
      <c r="H153" s="8"/>
      <c r="I153" s="8"/>
      <c r="J153" s="22"/>
      <c r="K153" s="8"/>
      <c r="L153" s="8"/>
      <c r="M153" s="8"/>
      <c r="N153" s="8"/>
      <c r="O153" s="8"/>
      <c r="P153" s="8"/>
      <c r="Q153" s="8"/>
      <c r="R153" s="8"/>
      <c r="S153" s="22"/>
      <c r="T153" s="8"/>
      <c r="U153" s="8"/>
      <c r="V153" s="8"/>
      <c r="W153" s="8"/>
      <c r="X153" s="8"/>
      <c r="Y153" s="8"/>
      <c r="Z153" s="8"/>
      <c r="AA153" s="8"/>
      <c r="AB153" s="22"/>
    </row>
    <row r="154" spans="1:28" s="25" customFormat="1" x14ac:dyDescent="0.25">
      <c r="A154" s="46"/>
      <c r="B154" s="8"/>
      <c r="C154" s="8"/>
      <c r="D154" s="8"/>
      <c r="E154" s="8"/>
      <c r="F154" s="8"/>
      <c r="G154" s="8"/>
      <c r="H154" s="8"/>
      <c r="I154" s="8"/>
      <c r="J154" s="22"/>
      <c r="K154" s="8"/>
      <c r="L154" s="8"/>
      <c r="M154" s="8"/>
      <c r="N154" s="8"/>
      <c r="O154" s="8"/>
      <c r="P154" s="8"/>
      <c r="Q154" s="8"/>
      <c r="R154" s="8"/>
      <c r="S154" s="22"/>
      <c r="T154" s="8"/>
      <c r="U154" s="8"/>
      <c r="V154" s="8"/>
      <c r="W154" s="8"/>
      <c r="X154" s="8"/>
      <c r="Y154" s="8"/>
      <c r="Z154" s="8"/>
      <c r="AA154" s="8"/>
      <c r="AB154" s="22"/>
    </row>
    <row r="155" spans="1:28" s="25" customFormat="1" x14ac:dyDescent="0.25">
      <c r="A155" s="46"/>
      <c r="B155" s="8"/>
      <c r="C155" s="8"/>
      <c r="D155" s="8"/>
      <c r="E155" s="8"/>
      <c r="F155" s="8"/>
      <c r="G155" s="8"/>
      <c r="H155" s="8"/>
      <c r="I155" s="8"/>
      <c r="J155" s="22"/>
      <c r="K155" s="8"/>
      <c r="L155" s="8"/>
      <c r="M155" s="8"/>
      <c r="N155" s="8"/>
      <c r="O155" s="8"/>
      <c r="P155" s="8"/>
      <c r="Q155" s="8"/>
      <c r="R155" s="8"/>
      <c r="S155" s="22"/>
      <c r="T155" s="8"/>
      <c r="U155" s="8"/>
      <c r="V155" s="8"/>
      <c r="W155" s="8"/>
      <c r="X155" s="8"/>
      <c r="Y155" s="8"/>
      <c r="Z155" s="8"/>
      <c r="AA155" s="8"/>
      <c r="AB155" s="22"/>
    </row>
    <row r="156" spans="1:28" s="25" customFormat="1" x14ac:dyDescent="0.25">
      <c r="A156" s="46"/>
      <c r="B156" s="8"/>
      <c r="C156" s="8"/>
      <c r="D156" s="8"/>
      <c r="E156" s="8"/>
      <c r="F156" s="8"/>
      <c r="G156" s="8"/>
      <c r="H156" s="8"/>
      <c r="I156" s="8"/>
      <c r="J156" s="22"/>
      <c r="K156" s="8"/>
      <c r="L156" s="8"/>
      <c r="M156" s="8"/>
      <c r="N156" s="8"/>
      <c r="O156" s="8"/>
      <c r="P156" s="8"/>
      <c r="Q156" s="8"/>
      <c r="R156" s="8"/>
      <c r="S156" s="22"/>
      <c r="T156" s="8"/>
      <c r="U156" s="8"/>
      <c r="V156" s="8"/>
      <c r="W156" s="8"/>
      <c r="X156" s="8"/>
      <c r="Y156" s="8"/>
      <c r="Z156" s="8"/>
      <c r="AA156" s="8"/>
      <c r="AB156" s="22"/>
    </row>
    <row r="157" spans="1:28" s="25" customFormat="1" x14ac:dyDescent="0.25">
      <c r="A157" s="46"/>
      <c r="B157" s="8"/>
      <c r="C157" s="8"/>
      <c r="D157" s="8"/>
      <c r="E157" s="8"/>
      <c r="F157" s="8"/>
      <c r="G157" s="8"/>
      <c r="H157" s="8"/>
      <c r="I157" s="8"/>
      <c r="J157" s="22"/>
      <c r="K157" s="8"/>
      <c r="L157" s="8"/>
      <c r="M157" s="8"/>
      <c r="N157" s="8"/>
      <c r="O157" s="8"/>
      <c r="P157" s="8"/>
      <c r="Q157" s="8"/>
      <c r="R157" s="8"/>
      <c r="S157" s="22"/>
      <c r="T157" s="8"/>
      <c r="U157" s="8"/>
      <c r="V157" s="8"/>
      <c r="W157" s="8"/>
      <c r="X157" s="8"/>
      <c r="Y157" s="8"/>
      <c r="Z157" s="8"/>
      <c r="AA157" s="8"/>
      <c r="AB157" s="22"/>
    </row>
    <row r="158" spans="1:28" s="25" customFormat="1" x14ac:dyDescent="0.25">
      <c r="A158" s="46"/>
      <c r="B158" s="8"/>
      <c r="C158" s="8"/>
      <c r="D158" s="8"/>
      <c r="E158" s="8"/>
      <c r="F158" s="8"/>
      <c r="G158" s="8"/>
      <c r="H158" s="8"/>
      <c r="I158" s="8"/>
      <c r="J158" s="22"/>
      <c r="K158" s="8"/>
      <c r="L158" s="8"/>
      <c r="M158" s="8"/>
      <c r="N158" s="8"/>
      <c r="O158" s="8"/>
      <c r="P158" s="8"/>
      <c r="Q158" s="8"/>
      <c r="R158" s="8"/>
      <c r="S158" s="22"/>
      <c r="T158" s="8"/>
      <c r="U158" s="8"/>
      <c r="V158" s="8"/>
      <c r="W158" s="8"/>
      <c r="X158" s="8"/>
      <c r="Y158" s="8"/>
      <c r="Z158" s="8"/>
      <c r="AA158" s="8"/>
      <c r="AB158" s="22"/>
    </row>
    <row r="159" spans="1:28" s="25" customFormat="1" x14ac:dyDescent="0.25">
      <c r="A159" s="46"/>
      <c r="B159" s="8"/>
      <c r="C159" s="8"/>
      <c r="D159" s="8"/>
      <c r="E159" s="8"/>
      <c r="F159" s="8"/>
      <c r="G159" s="8"/>
      <c r="H159" s="8"/>
      <c r="I159" s="8"/>
      <c r="J159" s="22"/>
      <c r="K159" s="8"/>
      <c r="L159" s="8"/>
      <c r="M159" s="8"/>
      <c r="N159" s="8"/>
      <c r="O159" s="8"/>
      <c r="P159" s="8"/>
      <c r="Q159" s="8"/>
      <c r="R159" s="8"/>
      <c r="S159" s="22"/>
      <c r="T159" s="8"/>
      <c r="U159" s="8"/>
      <c r="V159" s="8"/>
      <c r="W159" s="8"/>
      <c r="X159" s="8"/>
      <c r="Y159" s="8"/>
      <c r="Z159" s="8"/>
      <c r="AA159" s="8"/>
      <c r="AB159" s="22"/>
    </row>
    <row r="160" spans="1:28" s="25" customFormat="1" x14ac:dyDescent="0.25">
      <c r="A160" s="46"/>
      <c r="B160" s="8"/>
      <c r="C160" s="8"/>
      <c r="D160" s="8"/>
      <c r="E160" s="8"/>
      <c r="F160" s="8"/>
      <c r="G160" s="8"/>
      <c r="H160" s="8"/>
      <c r="I160" s="8"/>
      <c r="J160" s="22"/>
      <c r="K160" s="8"/>
      <c r="L160" s="8"/>
      <c r="M160" s="8"/>
      <c r="N160" s="8"/>
      <c r="O160" s="8"/>
      <c r="P160" s="8"/>
      <c r="Q160" s="8"/>
      <c r="R160" s="8"/>
      <c r="S160" s="22"/>
      <c r="T160" s="8"/>
      <c r="U160" s="8"/>
      <c r="V160" s="8"/>
      <c r="W160" s="8"/>
      <c r="X160" s="8"/>
      <c r="Y160" s="8"/>
      <c r="Z160" s="8"/>
      <c r="AA160" s="8"/>
      <c r="AB160" s="22"/>
    </row>
    <row r="161" spans="1:35" s="25" customFormat="1" x14ac:dyDescent="0.25">
      <c r="A161" s="46"/>
      <c r="B161" s="8"/>
      <c r="C161" s="8"/>
      <c r="D161" s="8"/>
      <c r="E161" s="8"/>
      <c r="F161" s="8"/>
      <c r="G161" s="8"/>
      <c r="H161" s="8"/>
      <c r="I161" s="8"/>
      <c r="J161" s="22"/>
      <c r="K161" s="8"/>
      <c r="L161" s="8"/>
      <c r="M161" s="8"/>
      <c r="N161" s="8"/>
      <c r="O161" s="8"/>
      <c r="P161" s="8"/>
      <c r="Q161" s="8"/>
      <c r="R161" s="8"/>
      <c r="S161" s="22"/>
      <c r="T161" s="8"/>
      <c r="U161" s="8"/>
      <c r="V161" s="8"/>
      <c r="W161" s="8"/>
      <c r="X161" s="8"/>
      <c r="Y161" s="8"/>
      <c r="Z161" s="8"/>
      <c r="AA161" s="8"/>
      <c r="AB161" s="22"/>
    </row>
    <row r="162" spans="1:35" s="25" customFormat="1" x14ac:dyDescent="0.25">
      <c r="A162" s="46"/>
      <c r="B162" s="8"/>
      <c r="C162" s="8"/>
      <c r="D162" s="8"/>
      <c r="E162" s="8"/>
      <c r="F162" s="8"/>
      <c r="G162" s="8"/>
      <c r="H162" s="8"/>
      <c r="I162" s="8"/>
      <c r="J162" s="22"/>
      <c r="K162" s="8"/>
      <c r="L162" s="8"/>
      <c r="M162" s="8"/>
      <c r="N162" s="8"/>
      <c r="O162" s="8"/>
      <c r="P162" s="8"/>
      <c r="Q162" s="8"/>
      <c r="R162" s="8"/>
      <c r="S162" s="22"/>
      <c r="T162" s="8"/>
      <c r="U162" s="8"/>
      <c r="V162" s="8"/>
      <c r="W162" s="8"/>
      <c r="X162" s="8"/>
      <c r="Y162" s="8"/>
      <c r="Z162" s="8"/>
      <c r="AA162" s="8"/>
      <c r="AB162" s="22"/>
    </row>
    <row r="163" spans="1:35" s="25" customFormat="1" x14ac:dyDescent="0.25">
      <c r="A163" s="46"/>
      <c r="B163" s="8"/>
      <c r="C163" s="8"/>
      <c r="D163" s="8"/>
      <c r="E163" s="8"/>
      <c r="F163" s="8"/>
      <c r="G163" s="8"/>
      <c r="H163" s="8"/>
      <c r="I163" s="8"/>
      <c r="J163" s="22"/>
      <c r="K163" s="8"/>
      <c r="L163" s="8"/>
      <c r="M163" s="8"/>
      <c r="N163" s="8"/>
      <c r="O163" s="8"/>
      <c r="P163" s="8"/>
      <c r="Q163" s="8"/>
      <c r="R163" s="8"/>
      <c r="S163" s="22"/>
      <c r="T163" s="8"/>
      <c r="U163" s="8"/>
      <c r="V163" s="8"/>
      <c r="W163" s="8"/>
      <c r="X163" s="8"/>
      <c r="Y163" s="8"/>
      <c r="Z163" s="8"/>
      <c r="AA163" s="8"/>
      <c r="AB163" s="22"/>
    </row>
    <row r="164" spans="1:35" s="25" customFormat="1" x14ac:dyDescent="0.25">
      <c r="A164" s="46"/>
      <c r="B164" s="8"/>
      <c r="C164" s="8"/>
      <c r="D164" s="8"/>
      <c r="E164" s="8"/>
      <c r="F164" s="8"/>
      <c r="G164" s="8"/>
      <c r="H164" s="8"/>
      <c r="I164" s="8"/>
      <c r="J164" s="22"/>
      <c r="K164" s="8"/>
      <c r="L164" s="8"/>
      <c r="M164" s="8"/>
      <c r="N164" s="8"/>
      <c r="O164" s="8"/>
      <c r="P164" s="8"/>
      <c r="Q164" s="8"/>
      <c r="R164" s="8"/>
      <c r="S164" s="22"/>
      <c r="T164" s="8"/>
      <c r="U164" s="8"/>
      <c r="V164" s="8"/>
      <c r="W164" s="8"/>
      <c r="X164" s="8"/>
      <c r="Y164" s="8"/>
      <c r="Z164" s="8"/>
      <c r="AA164" s="8"/>
      <c r="AB164" s="22"/>
    </row>
    <row r="165" spans="1:35" s="25" customFormat="1" x14ac:dyDescent="0.25">
      <c r="A165" s="46"/>
      <c r="B165" s="8"/>
      <c r="C165" s="8"/>
      <c r="D165" s="8"/>
      <c r="E165" s="8"/>
      <c r="F165" s="8"/>
      <c r="G165" s="8"/>
      <c r="H165" s="8"/>
      <c r="I165" s="8"/>
      <c r="J165" s="22"/>
      <c r="K165" s="8"/>
      <c r="L165" s="8"/>
      <c r="M165" s="8"/>
      <c r="N165" s="8"/>
      <c r="O165" s="8"/>
      <c r="P165" s="8"/>
      <c r="Q165" s="8"/>
      <c r="R165" s="8"/>
      <c r="S165" s="22"/>
      <c r="T165" s="8"/>
      <c r="U165" s="8"/>
      <c r="V165" s="8"/>
      <c r="W165" s="8"/>
      <c r="X165" s="8"/>
      <c r="Y165" s="8"/>
      <c r="Z165" s="8"/>
      <c r="AA165" s="8"/>
      <c r="AB165" s="22"/>
    </row>
    <row r="166" spans="1:35" s="25" customFormat="1" x14ac:dyDescent="0.25">
      <c r="A166" s="46"/>
      <c r="B166" s="8"/>
      <c r="C166" s="8"/>
      <c r="D166" s="8"/>
      <c r="E166" s="8"/>
      <c r="F166" s="8"/>
      <c r="G166" s="8"/>
      <c r="H166" s="8"/>
      <c r="I166" s="8"/>
      <c r="J166" s="22"/>
      <c r="K166" s="8"/>
      <c r="L166" s="8"/>
      <c r="M166" s="8"/>
      <c r="N166" s="8"/>
      <c r="O166" s="8"/>
      <c r="P166" s="8"/>
      <c r="Q166" s="8"/>
      <c r="R166" s="8"/>
      <c r="S166" s="22"/>
      <c r="T166" s="8"/>
      <c r="U166" s="8"/>
      <c r="V166" s="8"/>
      <c r="W166" s="8"/>
      <c r="X166" s="8"/>
      <c r="Y166" s="8"/>
      <c r="Z166" s="8"/>
      <c r="AA166" s="8"/>
      <c r="AB166" s="22"/>
    </row>
    <row r="167" spans="1:35" s="25" customFormat="1" x14ac:dyDescent="0.25">
      <c r="A167" s="46"/>
      <c r="B167" s="8"/>
      <c r="C167" s="8"/>
      <c r="D167" s="8"/>
      <c r="E167" s="8"/>
      <c r="F167" s="8"/>
      <c r="G167" s="8"/>
      <c r="H167" s="8"/>
      <c r="I167" s="8"/>
      <c r="J167" s="22"/>
      <c r="K167" s="8"/>
      <c r="L167" s="8"/>
      <c r="M167" s="8"/>
      <c r="N167" s="8"/>
      <c r="O167" s="8"/>
      <c r="P167" s="8"/>
      <c r="Q167" s="8"/>
      <c r="R167" s="8"/>
      <c r="S167" s="22"/>
      <c r="T167" s="8"/>
      <c r="U167" s="8"/>
      <c r="V167" s="8"/>
      <c r="W167" s="8"/>
      <c r="X167" s="8"/>
      <c r="Y167" s="8"/>
      <c r="Z167" s="8"/>
      <c r="AA167" s="8"/>
      <c r="AB167" s="22"/>
    </row>
    <row r="168" spans="1:35" s="25" customFormat="1" x14ac:dyDescent="0.25">
      <c r="B168" s="21"/>
      <c r="C168" s="21"/>
      <c r="D168" s="21"/>
      <c r="E168" s="21"/>
      <c r="F168" s="21"/>
      <c r="G168" s="21"/>
      <c r="H168" s="21"/>
      <c r="I168" s="21"/>
      <c r="J168" s="22"/>
      <c r="K168" s="21"/>
      <c r="L168" s="21"/>
      <c r="M168" s="21"/>
      <c r="N168" s="21"/>
      <c r="O168" s="21"/>
      <c r="P168" s="21"/>
      <c r="Q168" s="21"/>
      <c r="R168" s="21"/>
      <c r="S168" s="22"/>
      <c r="T168" s="21"/>
      <c r="U168" s="21"/>
      <c r="V168" s="21"/>
      <c r="W168" s="21"/>
      <c r="X168" s="21"/>
      <c r="Y168" s="21"/>
      <c r="Z168" s="21"/>
      <c r="AA168" s="21"/>
      <c r="AB168" s="22"/>
    </row>
    <row r="169" spans="1:35" s="25" customFormat="1" x14ac:dyDescent="0.25"/>
    <row r="170" spans="1:35" s="25" customFormat="1" x14ac:dyDescent="0.25"/>
    <row r="171" spans="1:35" x14ac:dyDescent="0.25">
      <c r="A171" s="12"/>
    </row>
    <row r="172" spans="1:35" x14ac:dyDescent="0.25">
      <c r="A172" s="12"/>
      <c r="B172" s="11"/>
      <c r="C172" s="11"/>
      <c r="D172" s="11"/>
      <c r="E172" s="11"/>
      <c r="F172" s="11"/>
      <c r="G172" s="11"/>
      <c r="H172" s="11"/>
      <c r="I172" s="11"/>
      <c r="K172" s="11"/>
      <c r="L172" s="11"/>
      <c r="M172" s="11"/>
      <c r="N172" s="11"/>
      <c r="O172" s="11"/>
      <c r="P172" s="11"/>
      <c r="Q172" s="11"/>
      <c r="R172" s="11"/>
      <c r="T172" s="11"/>
      <c r="U172" s="11"/>
      <c r="V172" s="11"/>
      <c r="W172" s="11"/>
      <c r="X172" s="11"/>
      <c r="Y172" s="11"/>
      <c r="Z172" s="11"/>
      <c r="AA172" s="11"/>
    </row>
    <row r="173" spans="1:35" x14ac:dyDescent="0.25">
      <c r="AC173" s="12"/>
      <c r="AD173" s="12"/>
      <c r="AE173" s="12"/>
      <c r="AG173" s="12"/>
      <c r="AH173" s="12"/>
      <c r="AI173" s="12"/>
    </row>
    <row r="174" spans="1:35" s="25" customFormat="1" x14ac:dyDescent="0.25">
      <c r="A174" s="15"/>
    </row>
    <row r="175" spans="1:35" s="25" customFormat="1" x14ac:dyDescent="0.25">
      <c r="A175" s="15"/>
    </row>
    <row r="176" spans="1:35" s="25" customFormat="1" x14ac:dyDescent="0.25">
      <c r="A176" s="46"/>
      <c r="B176" s="8"/>
      <c r="C176" s="8"/>
      <c r="D176" s="8"/>
      <c r="E176" s="8"/>
      <c r="F176" s="8"/>
      <c r="G176" s="8"/>
      <c r="H176" s="8"/>
      <c r="I176" s="8"/>
      <c r="J176" s="22"/>
      <c r="K176" s="8"/>
      <c r="L176" s="8"/>
      <c r="M176" s="8"/>
      <c r="N176" s="8"/>
      <c r="O176" s="8"/>
      <c r="P176" s="8"/>
      <c r="Q176" s="8"/>
      <c r="R176" s="8"/>
      <c r="S176" s="22"/>
      <c r="T176" s="8"/>
      <c r="U176" s="8"/>
      <c r="V176" s="8"/>
      <c r="W176" s="8"/>
      <c r="X176" s="8"/>
      <c r="Y176" s="8"/>
      <c r="Z176" s="8"/>
      <c r="AA176" s="8"/>
      <c r="AB176" s="22"/>
    </row>
    <row r="177" spans="1:28" s="25" customFormat="1" x14ac:dyDescent="0.25">
      <c r="A177" s="46"/>
      <c r="B177" s="8"/>
      <c r="C177" s="8"/>
      <c r="D177" s="8"/>
      <c r="E177" s="8"/>
      <c r="F177" s="8"/>
      <c r="G177" s="8"/>
      <c r="H177" s="8"/>
      <c r="I177" s="8"/>
      <c r="J177" s="22"/>
      <c r="K177" s="8"/>
      <c r="L177" s="8"/>
      <c r="M177" s="8"/>
      <c r="N177" s="8"/>
      <c r="O177" s="8"/>
      <c r="P177" s="8"/>
      <c r="Q177" s="8"/>
      <c r="R177" s="8"/>
      <c r="S177" s="22"/>
      <c r="T177" s="8"/>
      <c r="U177" s="8"/>
      <c r="V177" s="8"/>
      <c r="W177" s="8"/>
      <c r="X177" s="8"/>
      <c r="Y177" s="8"/>
      <c r="Z177" s="8"/>
      <c r="AA177" s="8"/>
      <c r="AB177" s="22"/>
    </row>
    <row r="178" spans="1:28" s="25" customFormat="1" x14ac:dyDescent="0.25">
      <c r="A178" s="46"/>
      <c r="B178" s="8"/>
      <c r="C178" s="8"/>
      <c r="D178" s="8"/>
      <c r="E178" s="8"/>
      <c r="F178" s="8"/>
      <c r="G178" s="8"/>
      <c r="H178" s="8"/>
      <c r="I178" s="8"/>
      <c r="J178" s="22"/>
      <c r="K178" s="8"/>
      <c r="L178" s="8"/>
      <c r="M178" s="8"/>
      <c r="N178" s="8"/>
      <c r="O178" s="8"/>
      <c r="P178" s="8"/>
      <c r="Q178" s="8"/>
      <c r="R178" s="8"/>
      <c r="S178" s="22"/>
      <c r="T178" s="8"/>
      <c r="U178" s="8"/>
      <c r="V178" s="8"/>
      <c r="W178" s="8"/>
      <c r="X178" s="8"/>
      <c r="Y178" s="8"/>
      <c r="Z178" s="8"/>
      <c r="AA178" s="8"/>
      <c r="AB178" s="22"/>
    </row>
    <row r="179" spans="1:28" s="25" customFormat="1" x14ac:dyDescent="0.25">
      <c r="A179" s="46"/>
      <c r="B179" s="8"/>
      <c r="C179" s="8"/>
      <c r="D179" s="8"/>
      <c r="E179" s="8"/>
      <c r="F179" s="8"/>
      <c r="G179" s="8"/>
      <c r="H179" s="8"/>
      <c r="I179" s="8"/>
      <c r="J179" s="22"/>
      <c r="K179" s="8"/>
      <c r="L179" s="8"/>
      <c r="M179" s="8"/>
      <c r="N179" s="8"/>
      <c r="O179" s="8"/>
      <c r="P179" s="8"/>
      <c r="Q179" s="8"/>
      <c r="R179" s="8"/>
      <c r="S179" s="22"/>
      <c r="T179" s="8"/>
      <c r="U179" s="8"/>
      <c r="V179" s="8"/>
      <c r="W179" s="8"/>
      <c r="X179" s="8"/>
      <c r="Y179" s="8"/>
      <c r="Z179" s="8"/>
      <c r="AA179" s="8"/>
      <c r="AB179" s="22"/>
    </row>
    <row r="180" spans="1:28" s="25" customFormat="1" x14ac:dyDescent="0.25">
      <c r="A180" s="46"/>
      <c r="B180" s="8"/>
      <c r="C180" s="8"/>
      <c r="D180" s="8"/>
      <c r="E180" s="8"/>
      <c r="F180" s="8"/>
      <c r="G180" s="8"/>
      <c r="H180" s="8"/>
      <c r="I180" s="8"/>
      <c r="J180" s="22"/>
      <c r="K180" s="8"/>
      <c r="L180" s="8"/>
      <c r="M180" s="8"/>
      <c r="N180" s="8"/>
      <c r="O180" s="8"/>
      <c r="P180" s="8"/>
      <c r="Q180" s="8"/>
      <c r="R180" s="8"/>
      <c r="S180" s="22"/>
      <c r="T180" s="8"/>
      <c r="U180" s="8"/>
      <c r="V180" s="8"/>
      <c r="W180" s="8"/>
      <c r="X180" s="8"/>
      <c r="Y180" s="8"/>
      <c r="Z180" s="8"/>
      <c r="AA180" s="8"/>
      <c r="AB180" s="22"/>
    </row>
    <row r="181" spans="1:28" s="25" customFormat="1" x14ac:dyDescent="0.25">
      <c r="A181" s="46"/>
      <c r="B181" s="8"/>
      <c r="C181" s="8"/>
      <c r="D181" s="8"/>
      <c r="E181" s="8"/>
      <c r="F181" s="8"/>
      <c r="G181" s="8"/>
      <c r="H181" s="8"/>
      <c r="I181" s="8"/>
      <c r="J181" s="22"/>
      <c r="K181" s="8"/>
      <c r="L181" s="8"/>
      <c r="M181" s="8"/>
      <c r="N181" s="8"/>
      <c r="O181" s="8"/>
      <c r="P181" s="8"/>
      <c r="Q181" s="8"/>
      <c r="R181" s="8"/>
      <c r="S181" s="22"/>
      <c r="T181" s="8"/>
      <c r="U181" s="8"/>
      <c r="V181" s="8"/>
      <c r="W181" s="8"/>
      <c r="X181" s="8"/>
      <c r="Y181" s="8"/>
      <c r="Z181" s="8"/>
      <c r="AA181" s="8"/>
      <c r="AB181" s="22"/>
    </row>
    <row r="182" spans="1:28" s="25" customFormat="1" x14ac:dyDescent="0.25">
      <c r="A182" s="46"/>
      <c r="B182" s="8"/>
      <c r="C182" s="8"/>
      <c r="D182" s="8"/>
      <c r="E182" s="8"/>
      <c r="F182" s="8"/>
      <c r="G182" s="8"/>
      <c r="H182" s="8"/>
      <c r="I182" s="8"/>
      <c r="J182" s="22"/>
      <c r="K182" s="8"/>
      <c r="L182" s="8"/>
      <c r="M182" s="8"/>
      <c r="N182" s="8"/>
      <c r="O182" s="8"/>
      <c r="P182" s="8"/>
      <c r="Q182" s="8"/>
      <c r="R182" s="8"/>
      <c r="S182" s="22"/>
      <c r="T182" s="8"/>
      <c r="U182" s="8"/>
      <c r="V182" s="8"/>
      <c r="W182" s="8"/>
      <c r="X182" s="8"/>
      <c r="Y182" s="8"/>
      <c r="Z182" s="8"/>
      <c r="AA182" s="8"/>
      <c r="AB182" s="22"/>
    </row>
    <row r="183" spans="1:28" s="25" customFormat="1" x14ac:dyDescent="0.25">
      <c r="A183" s="46"/>
      <c r="B183" s="8"/>
      <c r="C183" s="8"/>
      <c r="D183" s="8"/>
      <c r="E183" s="8"/>
      <c r="F183" s="8"/>
      <c r="G183" s="8"/>
      <c r="H183" s="8"/>
      <c r="I183" s="8"/>
      <c r="J183" s="22"/>
      <c r="K183" s="8"/>
      <c r="L183" s="8"/>
      <c r="M183" s="8"/>
      <c r="N183" s="8"/>
      <c r="O183" s="8"/>
      <c r="P183" s="8"/>
      <c r="Q183" s="8"/>
      <c r="R183" s="8"/>
      <c r="S183" s="22"/>
      <c r="T183" s="8"/>
      <c r="U183" s="8"/>
      <c r="V183" s="8"/>
      <c r="W183" s="8"/>
      <c r="X183" s="8"/>
      <c r="Y183" s="8"/>
      <c r="Z183" s="8"/>
      <c r="AA183" s="8"/>
      <c r="AB183" s="22"/>
    </row>
    <row r="184" spans="1:28" s="25" customFormat="1" x14ac:dyDescent="0.25">
      <c r="A184" s="46"/>
      <c r="B184" s="8"/>
      <c r="C184" s="8"/>
      <c r="D184" s="8"/>
      <c r="E184" s="8"/>
      <c r="F184" s="8"/>
      <c r="G184" s="8"/>
      <c r="H184" s="8"/>
      <c r="I184" s="8"/>
      <c r="J184" s="22"/>
      <c r="K184" s="8"/>
      <c r="L184" s="8"/>
      <c r="M184" s="8"/>
      <c r="N184" s="8"/>
      <c r="O184" s="8"/>
      <c r="P184" s="8"/>
      <c r="Q184" s="8"/>
      <c r="R184" s="8"/>
      <c r="S184" s="22"/>
      <c r="T184" s="8"/>
      <c r="U184" s="8"/>
      <c r="V184" s="8"/>
      <c r="W184" s="8"/>
      <c r="X184" s="8"/>
      <c r="Y184" s="8"/>
      <c r="Z184" s="8"/>
      <c r="AA184" s="8"/>
      <c r="AB184" s="22"/>
    </row>
    <row r="185" spans="1:28" s="25" customFormat="1" x14ac:dyDescent="0.25">
      <c r="A185" s="46"/>
      <c r="B185" s="8"/>
      <c r="C185" s="8"/>
      <c r="D185" s="8"/>
      <c r="E185" s="8"/>
      <c r="F185" s="8"/>
      <c r="G185" s="8"/>
      <c r="H185" s="8"/>
      <c r="I185" s="8"/>
      <c r="J185" s="22"/>
      <c r="K185" s="8"/>
      <c r="L185" s="8"/>
      <c r="M185" s="8"/>
      <c r="N185" s="8"/>
      <c r="O185" s="8"/>
      <c r="P185" s="8"/>
      <c r="Q185" s="8"/>
      <c r="R185" s="8"/>
      <c r="S185" s="22"/>
      <c r="T185" s="8"/>
      <c r="U185" s="8"/>
      <c r="V185" s="8"/>
      <c r="W185" s="8"/>
      <c r="X185" s="8"/>
      <c r="Y185" s="8"/>
      <c r="Z185" s="8"/>
      <c r="AA185" s="8"/>
      <c r="AB185" s="22"/>
    </row>
    <row r="186" spans="1:28" s="25" customFormat="1" x14ac:dyDescent="0.25">
      <c r="A186" s="46"/>
      <c r="B186" s="8"/>
      <c r="C186" s="8"/>
      <c r="D186" s="8"/>
      <c r="E186" s="8"/>
      <c r="F186" s="8"/>
      <c r="G186" s="8"/>
      <c r="H186" s="8"/>
      <c r="I186" s="8"/>
      <c r="J186" s="22"/>
      <c r="K186" s="8"/>
      <c r="L186" s="8"/>
      <c r="M186" s="8"/>
      <c r="N186" s="8"/>
      <c r="O186" s="8"/>
      <c r="P186" s="8"/>
      <c r="Q186" s="8"/>
      <c r="R186" s="8"/>
      <c r="S186" s="22"/>
      <c r="T186" s="8"/>
      <c r="U186" s="8"/>
      <c r="V186" s="8"/>
      <c r="W186" s="8"/>
      <c r="X186" s="8"/>
      <c r="Y186" s="8"/>
      <c r="Z186" s="8"/>
      <c r="AA186" s="8"/>
      <c r="AB186" s="22"/>
    </row>
    <row r="187" spans="1:28" s="25" customFormat="1" x14ac:dyDescent="0.25">
      <c r="A187" s="46"/>
      <c r="B187" s="8"/>
      <c r="C187" s="8"/>
      <c r="D187" s="8"/>
      <c r="E187" s="8"/>
      <c r="F187" s="8"/>
      <c r="G187" s="8"/>
      <c r="H187" s="8"/>
      <c r="I187" s="8"/>
      <c r="J187" s="22"/>
      <c r="K187" s="8"/>
      <c r="L187" s="8"/>
      <c r="M187" s="8"/>
      <c r="N187" s="8"/>
      <c r="O187" s="8"/>
      <c r="P187" s="8"/>
      <c r="Q187" s="8"/>
      <c r="R187" s="8"/>
      <c r="S187" s="22"/>
      <c r="T187" s="8"/>
      <c r="U187" s="8"/>
      <c r="V187" s="8"/>
      <c r="W187" s="8"/>
      <c r="X187" s="8"/>
      <c r="Y187" s="8"/>
      <c r="Z187" s="8"/>
      <c r="AA187" s="8"/>
      <c r="AB187" s="22"/>
    </row>
    <row r="188" spans="1:28" s="25" customFormat="1" x14ac:dyDescent="0.25">
      <c r="A188" s="46"/>
      <c r="B188" s="8"/>
      <c r="C188" s="8"/>
      <c r="D188" s="8"/>
      <c r="E188" s="8"/>
      <c r="F188" s="8"/>
      <c r="G188" s="8"/>
      <c r="H188" s="8"/>
      <c r="I188" s="8"/>
      <c r="J188" s="22"/>
      <c r="K188" s="8"/>
      <c r="L188" s="8"/>
      <c r="M188" s="8"/>
      <c r="N188" s="8"/>
      <c r="O188" s="8"/>
      <c r="P188" s="8"/>
      <c r="Q188" s="8"/>
      <c r="R188" s="8"/>
      <c r="S188" s="22"/>
      <c r="T188" s="8"/>
      <c r="U188" s="8"/>
      <c r="V188" s="8"/>
      <c r="W188" s="8"/>
      <c r="X188" s="8"/>
      <c r="Y188" s="8"/>
      <c r="Z188" s="8"/>
      <c r="AA188" s="8"/>
      <c r="AB188" s="22"/>
    </row>
    <row r="189" spans="1:28" s="25" customFormat="1" x14ac:dyDescent="0.25">
      <c r="A189" s="46"/>
      <c r="B189" s="8"/>
      <c r="C189" s="8"/>
      <c r="D189" s="8"/>
      <c r="E189" s="8"/>
      <c r="F189" s="8"/>
      <c r="G189" s="8"/>
      <c r="H189" s="8"/>
      <c r="I189" s="8"/>
      <c r="J189" s="22"/>
      <c r="K189" s="8"/>
      <c r="L189" s="8"/>
      <c r="M189" s="8"/>
      <c r="N189" s="8"/>
      <c r="O189" s="8"/>
      <c r="P189" s="8"/>
      <c r="Q189" s="8"/>
      <c r="R189" s="8"/>
      <c r="S189" s="22"/>
      <c r="T189" s="8"/>
      <c r="U189" s="8"/>
      <c r="V189" s="8"/>
      <c r="W189" s="8"/>
      <c r="X189" s="8"/>
      <c r="Y189" s="8"/>
      <c r="Z189" s="8"/>
      <c r="AA189" s="8"/>
      <c r="AB189" s="22"/>
    </row>
    <row r="190" spans="1:28" s="25" customFormat="1" x14ac:dyDescent="0.25">
      <c r="A190" s="46"/>
      <c r="B190" s="8"/>
      <c r="C190" s="8"/>
      <c r="D190" s="8"/>
      <c r="E190" s="8"/>
      <c r="F190" s="8"/>
      <c r="G190" s="8"/>
      <c r="H190" s="8"/>
      <c r="I190" s="8"/>
      <c r="J190" s="22"/>
      <c r="K190" s="8"/>
      <c r="L190" s="8"/>
      <c r="M190" s="8"/>
      <c r="N190" s="8"/>
      <c r="O190" s="8"/>
      <c r="P190" s="8"/>
      <c r="Q190" s="8"/>
      <c r="R190" s="8"/>
      <c r="S190" s="22"/>
      <c r="T190" s="8"/>
      <c r="U190" s="8"/>
      <c r="V190" s="8"/>
      <c r="W190" s="8"/>
      <c r="X190" s="8"/>
      <c r="Y190" s="8"/>
      <c r="Z190" s="8"/>
      <c r="AA190" s="8"/>
      <c r="AB190" s="22"/>
    </row>
    <row r="191" spans="1:28" s="25" customFormat="1" x14ac:dyDescent="0.25">
      <c r="A191" s="46"/>
      <c r="B191" s="8"/>
      <c r="C191" s="8"/>
      <c r="D191" s="8"/>
      <c r="E191" s="8"/>
      <c r="F191" s="8"/>
      <c r="G191" s="8"/>
      <c r="H191" s="8"/>
      <c r="I191" s="8"/>
      <c r="J191" s="22"/>
      <c r="K191" s="8"/>
      <c r="L191" s="8"/>
      <c r="M191" s="8"/>
      <c r="N191" s="8"/>
      <c r="O191" s="8"/>
      <c r="P191" s="8"/>
      <c r="Q191" s="8"/>
      <c r="R191" s="8"/>
      <c r="S191" s="22"/>
      <c r="T191" s="8"/>
      <c r="U191" s="8"/>
      <c r="V191" s="8"/>
      <c r="W191" s="8"/>
      <c r="X191" s="8"/>
      <c r="Y191" s="8"/>
      <c r="Z191" s="8"/>
      <c r="AA191" s="8"/>
      <c r="AB191" s="22"/>
    </row>
    <row r="192" spans="1:28" s="25" customFormat="1" x14ac:dyDescent="0.25">
      <c r="A192" s="46"/>
      <c r="B192" s="8"/>
      <c r="C192" s="8"/>
      <c r="D192" s="8"/>
      <c r="E192" s="8"/>
      <c r="F192" s="8"/>
      <c r="G192" s="8"/>
      <c r="H192" s="8"/>
      <c r="I192" s="8"/>
      <c r="J192" s="22"/>
      <c r="K192" s="8"/>
      <c r="L192" s="8"/>
      <c r="M192" s="8"/>
      <c r="N192" s="8"/>
      <c r="O192" s="8"/>
      <c r="P192" s="8"/>
      <c r="Q192" s="8"/>
      <c r="R192" s="8"/>
      <c r="S192" s="22"/>
      <c r="T192" s="8"/>
      <c r="U192" s="8"/>
      <c r="V192" s="8"/>
      <c r="W192" s="8"/>
      <c r="X192" s="8"/>
      <c r="Y192" s="8"/>
      <c r="Z192" s="8"/>
      <c r="AA192" s="8"/>
      <c r="AB192" s="22"/>
    </row>
    <row r="193" spans="1:35" s="25" customFormat="1" x14ac:dyDescent="0.25">
      <c r="A193" s="46"/>
      <c r="B193" s="8"/>
      <c r="C193" s="8"/>
      <c r="D193" s="8"/>
      <c r="E193" s="8"/>
      <c r="F193" s="8"/>
      <c r="G193" s="8"/>
      <c r="H193" s="8"/>
      <c r="I193" s="8"/>
      <c r="J193" s="22"/>
      <c r="K193" s="8"/>
      <c r="L193" s="8"/>
      <c r="M193" s="8"/>
      <c r="N193" s="8"/>
      <c r="O193" s="8"/>
      <c r="P193" s="8"/>
      <c r="Q193" s="8"/>
      <c r="R193" s="8"/>
      <c r="S193" s="22"/>
      <c r="T193" s="8"/>
      <c r="U193" s="8"/>
      <c r="V193" s="8"/>
      <c r="W193" s="8"/>
      <c r="X193" s="8"/>
      <c r="Y193" s="8"/>
      <c r="Z193" s="8"/>
      <c r="AA193" s="8"/>
      <c r="AB193" s="22"/>
    </row>
    <row r="194" spans="1:35" s="25" customFormat="1" x14ac:dyDescent="0.25">
      <c r="A194" s="46"/>
      <c r="B194" s="8"/>
      <c r="C194" s="8"/>
      <c r="D194" s="8"/>
      <c r="E194" s="8"/>
      <c r="F194" s="8"/>
      <c r="G194" s="8"/>
      <c r="H194" s="8"/>
      <c r="I194" s="8"/>
      <c r="J194" s="22"/>
      <c r="K194" s="8"/>
      <c r="L194" s="8"/>
      <c r="M194" s="8"/>
      <c r="N194" s="8"/>
      <c r="O194" s="8"/>
      <c r="P194" s="8"/>
      <c r="Q194" s="8"/>
      <c r="R194" s="8"/>
      <c r="S194" s="22"/>
      <c r="T194" s="8"/>
      <c r="U194" s="8"/>
      <c r="V194" s="8"/>
      <c r="W194" s="8"/>
      <c r="X194" s="8"/>
      <c r="Y194" s="8"/>
      <c r="Z194" s="8"/>
      <c r="AA194" s="8"/>
      <c r="AB194" s="22"/>
    </row>
    <row r="195" spans="1:35" s="25" customFormat="1" x14ac:dyDescent="0.25">
      <c r="A195" s="46"/>
      <c r="B195" s="8"/>
      <c r="C195" s="8"/>
      <c r="D195" s="8"/>
      <c r="E195" s="8"/>
      <c r="F195" s="8"/>
      <c r="G195" s="8"/>
      <c r="H195" s="8"/>
      <c r="I195" s="8"/>
      <c r="J195" s="22"/>
      <c r="K195" s="8"/>
      <c r="L195" s="8"/>
      <c r="M195" s="8"/>
      <c r="N195" s="8"/>
      <c r="O195" s="8"/>
      <c r="P195" s="8"/>
      <c r="Q195" s="8"/>
      <c r="R195" s="8"/>
      <c r="S195" s="22"/>
      <c r="T195" s="8"/>
      <c r="U195" s="8"/>
      <c r="V195" s="8"/>
      <c r="W195" s="8"/>
      <c r="X195" s="8"/>
      <c r="Y195" s="8"/>
      <c r="Z195" s="8"/>
      <c r="AA195" s="8"/>
      <c r="AB195" s="22"/>
    </row>
    <row r="196" spans="1:35" s="25" customFormat="1" x14ac:dyDescent="0.25">
      <c r="A196" s="46"/>
      <c r="B196" s="8"/>
      <c r="C196" s="8"/>
      <c r="D196" s="8"/>
      <c r="E196" s="8"/>
      <c r="F196" s="8"/>
      <c r="G196" s="8"/>
      <c r="H196" s="8"/>
      <c r="I196" s="8"/>
      <c r="J196" s="22"/>
      <c r="K196" s="8"/>
      <c r="L196" s="8"/>
      <c r="M196" s="8"/>
      <c r="N196" s="8"/>
      <c r="O196" s="8"/>
      <c r="P196" s="8"/>
      <c r="Q196" s="8"/>
      <c r="R196" s="8"/>
      <c r="S196" s="22"/>
      <c r="T196" s="8"/>
      <c r="U196" s="8"/>
      <c r="V196" s="8"/>
      <c r="W196" s="8"/>
      <c r="X196" s="8"/>
      <c r="Y196" s="8"/>
      <c r="Z196" s="8"/>
      <c r="AA196" s="8"/>
      <c r="AB196" s="22"/>
    </row>
    <row r="197" spans="1:35" s="25" customFormat="1" x14ac:dyDescent="0.25">
      <c r="B197" s="21"/>
      <c r="C197" s="21"/>
      <c r="D197" s="21"/>
      <c r="E197" s="21"/>
      <c r="F197" s="21"/>
      <c r="G197" s="21"/>
      <c r="H197" s="21"/>
      <c r="I197" s="21"/>
      <c r="J197" s="22"/>
      <c r="K197" s="21"/>
      <c r="L197" s="21"/>
      <c r="M197" s="21"/>
      <c r="N197" s="21"/>
      <c r="O197" s="21"/>
      <c r="P197" s="21"/>
      <c r="Q197" s="21"/>
      <c r="R197" s="21"/>
      <c r="S197" s="22"/>
      <c r="T197" s="21"/>
      <c r="U197" s="21"/>
      <c r="V197" s="21"/>
      <c r="W197" s="21"/>
      <c r="X197" s="21"/>
      <c r="Y197" s="21"/>
      <c r="Z197" s="21"/>
      <c r="AA197" s="21"/>
      <c r="AB197" s="22"/>
    </row>
    <row r="198" spans="1:35" s="25" customFormat="1" x14ac:dyDescent="0.25">
      <c r="B198" s="21"/>
      <c r="C198" s="21"/>
      <c r="D198" s="21"/>
      <c r="E198" s="21"/>
      <c r="F198" s="21"/>
      <c r="G198" s="21"/>
      <c r="H198" s="21"/>
      <c r="I198" s="21"/>
      <c r="J198" s="22"/>
      <c r="K198" s="21"/>
      <c r="L198" s="21"/>
      <c r="M198" s="21"/>
      <c r="N198" s="21"/>
      <c r="O198" s="21"/>
      <c r="P198" s="21"/>
      <c r="Q198" s="21"/>
      <c r="R198" s="21"/>
      <c r="S198" s="22"/>
      <c r="T198" s="21"/>
      <c r="U198" s="21"/>
      <c r="V198" s="21"/>
      <c r="W198" s="21"/>
      <c r="X198" s="21"/>
      <c r="Y198" s="21"/>
      <c r="Z198" s="21"/>
      <c r="AA198" s="21"/>
      <c r="AB198" s="22"/>
    </row>
    <row r="199" spans="1:35" s="25" customFormat="1" x14ac:dyDescent="0.25">
      <c r="B199" s="21"/>
      <c r="C199" s="21"/>
      <c r="D199" s="21"/>
      <c r="E199" s="21"/>
      <c r="F199" s="21"/>
      <c r="G199" s="21"/>
      <c r="H199" s="21"/>
      <c r="I199" s="21"/>
      <c r="J199" s="22"/>
      <c r="K199" s="21"/>
      <c r="L199" s="21"/>
      <c r="M199" s="21"/>
      <c r="N199" s="21"/>
      <c r="O199" s="21"/>
      <c r="P199" s="21"/>
      <c r="Q199" s="21"/>
      <c r="R199" s="21"/>
      <c r="S199" s="22"/>
      <c r="T199" s="21"/>
      <c r="U199" s="21"/>
      <c r="V199" s="21"/>
      <c r="W199" s="21"/>
      <c r="X199" s="21"/>
      <c r="Y199" s="21"/>
      <c r="Z199" s="21"/>
      <c r="AA199" s="21"/>
      <c r="AB199" s="22"/>
    </row>
    <row r="200" spans="1:35" x14ac:dyDescent="0.25">
      <c r="A200" s="12"/>
    </row>
    <row r="201" spans="1:35" x14ac:dyDescent="0.25">
      <c r="A201" s="12"/>
      <c r="B201" s="11"/>
      <c r="C201" s="11"/>
      <c r="D201" s="11"/>
      <c r="E201" s="11"/>
      <c r="F201" s="11"/>
      <c r="G201" s="11"/>
      <c r="H201" s="11"/>
      <c r="I201" s="11"/>
      <c r="K201" s="11"/>
      <c r="L201" s="11"/>
      <c r="M201" s="11"/>
      <c r="N201" s="11"/>
      <c r="O201" s="11"/>
      <c r="P201" s="11"/>
      <c r="Q201" s="11"/>
      <c r="R201" s="11"/>
      <c r="T201" s="11"/>
      <c r="U201" s="11"/>
      <c r="V201" s="11"/>
      <c r="W201" s="11"/>
      <c r="X201" s="11"/>
      <c r="Y201" s="11"/>
      <c r="Z201" s="11"/>
      <c r="AA201" s="11"/>
    </row>
    <row r="202" spans="1:35" x14ac:dyDescent="0.25">
      <c r="AC202" s="12"/>
      <c r="AD202" s="12"/>
      <c r="AE202" s="12"/>
      <c r="AG202" s="12"/>
      <c r="AH202" s="12"/>
      <c r="AI202" s="12"/>
    </row>
    <row r="203" spans="1:35" s="25" customFormat="1" x14ac:dyDescent="0.25">
      <c r="A203" s="15"/>
    </row>
    <row r="204" spans="1:35" s="25" customFormat="1" x14ac:dyDescent="0.25">
      <c r="A204" s="15"/>
    </row>
    <row r="205" spans="1:35" s="25" customFormat="1" x14ac:dyDescent="0.25">
      <c r="A205" s="46"/>
      <c r="B205" s="8"/>
      <c r="C205" s="8"/>
      <c r="D205" s="8"/>
      <c r="E205" s="8"/>
      <c r="F205" s="8"/>
      <c r="G205" s="8"/>
      <c r="H205" s="8"/>
      <c r="I205" s="8"/>
      <c r="J205" s="22"/>
      <c r="K205" s="8"/>
      <c r="L205" s="8"/>
      <c r="M205" s="8"/>
      <c r="N205" s="8"/>
      <c r="O205" s="8"/>
      <c r="P205" s="8"/>
      <c r="Q205" s="8"/>
      <c r="R205" s="8"/>
      <c r="S205" s="22"/>
      <c r="T205" s="8"/>
      <c r="U205" s="8"/>
      <c r="V205" s="8"/>
      <c r="W205" s="8"/>
      <c r="X205" s="8"/>
      <c r="Y205" s="8"/>
      <c r="Z205" s="8"/>
      <c r="AA205" s="8"/>
      <c r="AB205" s="22"/>
    </row>
    <row r="206" spans="1:35" s="25" customFormat="1" x14ac:dyDescent="0.25">
      <c r="A206" s="46"/>
      <c r="B206" s="8"/>
      <c r="C206" s="8"/>
      <c r="D206" s="8"/>
      <c r="E206" s="8"/>
      <c r="F206" s="8"/>
      <c r="G206" s="8"/>
      <c r="H206" s="8"/>
      <c r="I206" s="8"/>
      <c r="J206" s="22"/>
      <c r="K206" s="8"/>
      <c r="L206" s="8"/>
      <c r="M206" s="8"/>
      <c r="N206" s="8"/>
      <c r="O206" s="8"/>
      <c r="P206" s="8"/>
      <c r="Q206" s="8"/>
      <c r="R206" s="8"/>
      <c r="S206" s="22"/>
      <c r="T206" s="8"/>
      <c r="U206" s="8"/>
      <c r="V206" s="8"/>
      <c r="W206" s="8"/>
      <c r="X206" s="8"/>
      <c r="Y206" s="8"/>
      <c r="Z206" s="8"/>
      <c r="AA206" s="8"/>
      <c r="AB206" s="22"/>
    </row>
    <row r="207" spans="1:35" s="25" customFormat="1" x14ac:dyDescent="0.25">
      <c r="A207" s="46"/>
      <c r="B207" s="8"/>
      <c r="C207" s="8"/>
      <c r="D207" s="8"/>
      <c r="E207" s="8"/>
      <c r="F207" s="8"/>
      <c r="G207" s="8"/>
      <c r="H207" s="8"/>
      <c r="I207" s="8"/>
      <c r="J207" s="22"/>
      <c r="K207" s="8"/>
      <c r="L207" s="8"/>
      <c r="M207" s="8"/>
      <c r="N207" s="8"/>
      <c r="O207" s="8"/>
      <c r="P207" s="8"/>
      <c r="Q207" s="8"/>
      <c r="R207" s="8"/>
      <c r="S207" s="22"/>
      <c r="T207" s="8"/>
      <c r="U207" s="8"/>
      <c r="V207" s="8"/>
      <c r="W207" s="8"/>
      <c r="X207" s="8"/>
      <c r="Y207" s="8"/>
      <c r="Z207" s="8"/>
      <c r="AA207" s="8"/>
      <c r="AB207" s="22"/>
    </row>
    <row r="208" spans="1:35" s="25" customFormat="1" x14ac:dyDescent="0.25">
      <c r="A208" s="46"/>
      <c r="B208" s="8"/>
      <c r="C208" s="8"/>
      <c r="D208" s="8"/>
      <c r="E208" s="8"/>
      <c r="F208" s="8"/>
      <c r="G208" s="8"/>
      <c r="H208" s="8"/>
      <c r="I208" s="8"/>
      <c r="J208" s="22"/>
      <c r="K208" s="8"/>
      <c r="L208" s="8"/>
      <c r="M208" s="8"/>
      <c r="N208" s="8"/>
      <c r="O208" s="8"/>
      <c r="P208" s="8"/>
      <c r="Q208" s="8"/>
      <c r="R208" s="8"/>
      <c r="S208" s="22"/>
      <c r="T208" s="8"/>
      <c r="U208" s="8"/>
      <c r="V208" s="8"/>
      <c r="W208" s="8"/>
      <c r="X208" s="8"/>
      <c r="Y208" s="8"/>
      <c r="Z208" s="8"/>
      <c r="AA208" s="8"/>
      <c r="AB208" s="22"/>
    </row>
    <row r="209" spans="1:28" s="25" customFormat="1" x14ac:dyDescent="0.25">
      <c r="A209" s="46"/>
      <c r="B209" s="8"/>
      <c r="C209" s="8"/>
      <c r="D209" s="8"/>
      <c r="E209" s="8"/>
      <c r="F209" s="8"/>
      <c r="G209" s="8"/>
      <c r="H209" s="8"/>
      <c r="I209" s="8"/>
      <c r="J209" s="22"/>
      <c r="K209" s="8"/>
      <c r="L209" s="8"/>
      <c r="M209" s="8"/>
      <c r="N209" s="8"/>
      <c r="O209" s="8"/>
      <c r="P209" s="8"/>
      <c r="Q209" s="8"/>
      <c r="R209" s="8"/>
      <c r="S209" s="22"/>
      <c r="T209" s="8"/>
      <c r="U209" s="8"/>
      <c r="V209" s="8"/>
      <c r="W209" s="8"/>
      <c r="X209" s="8"/>
      <c r="Y209" s="8"/>
      <c r="Z209" s="8"/>
      <c r="AA209" s="8"/>
      <c r="AB209" s="22"/>
    </row>
    <row r="210" spans="1:28" s="25" customFormat="1" x14ac:dyDescent="0.25">
      <c r="A210" s="46"/>
      <c r="B210" s="8"/>
      <c r="C210" s="8"/>
      <c r="D210" s="8"/>
      <c r="E210" s="8"/>
      <c r="F210" s="8"/>
      <c r="G210" s="8"/>
      <c r="H210" s="8"/>
      <c r="I210" s="8"/>
      <c r="J210" s="22"/>
      <c r="K210" s="8"/>
      <c r="L210" s="8"/>
      <c r="M210" s="8"/>
      <c r="N210" s="8"/>
      <c r="O210" s="8"/>
      <c r="P210" s="8"/>
      <c r="Q210" s="8"/>
      <c r="R210" s="8"/>
      <c r="S210" s="22"/>
      <c r="T210" s="8"/>
      <c r="U210" s="8"/>
      <c r="V210" s="8"/>
      <c r="W210" s="8"/>
      <c r="X210" s="8"/>
      <c r="Y210" s="8"/>
      <c r="Z210" s="8"/>
      <c r="AA210" s="8"/>
      <c r="AB210" s="22"/>
    </row>
    <row r="211" spans="1:28" s="25" customFormat="1" x14ac:dyDescent="0.25">
      <c r="A211" s="46"/>
      <c r="B211" s="8"/>
      <c r="C211" s="8"/>
      <c r="D211" s="8"/>
      <c r="E211" s="8"/>
      <c r="F211" s="8"/>
      <c r="G211" s="8"/>
      <c r="H211" s="8"/>
      <c r="I211" s="8"/>
      <c r="J211" s="22"/>
      <c r="K211" s="8"/>
      <c r="L211" s="8"/>
      <c r="M211" s="8"/>
      <c r="N211" s="8"/>
      <c r="O211" s="8"/>
      <c r="P211" s="8"/>
      <c r="Q211" s="8"/>
      <c r="R211" s="8"/>
      <c r="S211" s="22"/>
      <c r="T211" s="8"/>
      <c r="U211" s="8"/>
      <c r="V211" s="8"/>
      <c r="W211" s="8"/>
      <c r="X211" s="8"/>
      <c r="Y211" s="8"/>
      <c r="Z211" s="8"/>
      <c r="AA211" s="8"/>
      <c r="AB211" s="22"/>
    </row>
    <row r="212" spans="1:28" s="25" customFormat="1" x14ac:dyDescent="0.25">
      <c r="A212" s="46"/>
      <c r="B212" s="8"/>
      <c r="C212" s="8"/>
      <c r="D212" s="8"/>
      <c r="E212" s="8"/>
      <c r="F212" s="8"/>
      <c r="G212" s="8"/>
      <c r="H212" s="8"/>
      <c r="I212" s="8"/>
      <c r="J212" s="22"/>
      <c r="K212" s="8"/>
      <c r="L212" s="8"/>
      <c r="M212" s="8"/>
      <c r="N212" s="8"/>
      <c r="O212" s="8"/>
      <c r="P212" s="8"/>
      <c r="Q212" s="8"/>
      <c r="R212" s="8"/>
      <c r="S212" s="22"/>
      <c r="T212" s="8"/>
      <c r="U212" s="8"/>
      <c r="V212" s="8"/>
      <c r="W212" s="8"/>
      <c r="X212" s="8"/>
      <c r="Y212" s="8"/>
      <c r="Z212" s="8"/>
      <c r="AA212" s="8"/>
      <c r="AB212" s="22"/>
    </row>
    <row r="213" spans="1:28" s="25" customFormat="1" x14ac:dyDescent="0.25">
      <c r="A213" s="46"/>
      <c r="B213" s="8"/>
      <c r="C213" s="8"/>
      <c r="D213" s="8"/>
      <c r="E213" s="8"/>
      <c r="F213" s="8"/>
      <c r="G213" s="8"/>
      <c r="H213" s="8"/>
      <c r="I213" s="8"/>
      <c r="J213" s="22"/>
      <c r="K213" s="8"/>
      <c r="L213" s="8"/>
      <c r="M213" s="8"/>
      <c r="N213" s="8"/>
      <c r="O213" s="8"/>
      <c r="P213" s="8"/>
      <c r="Q213" s="8"/>
      <c r="R213" s="8"/>
      <c r="S213" s="22"/>
      <c r="T213" s="8"/>
      <c r="U213" s="8"/>
      <c r="V213" s="8"/>
      <c r="W213" s="8"/>
      <c r="X213" s="8"/>
      <c r="Y213" s="8"/>
      <c r="Z213" s="8"/>
      <c r="AA213" s="8"/>
      <c r="AB213" s="22"/>
    </row>
    <row r="214" spans="1:28" s="25" customFormat="1" x14ac:dyDescent="0.25">
      <c r="A214" s="46"/>
      <c r="B214" s="8"/>
      <c r="C214" s="8"/>
      <c r="D214" s="8"/>
      <c r="E214" s="8"/>
      <c r="F214" s="8"/>
      <c r="G214" s="8"/>
      <c r="H214" s="8"/>
      <c r="I214" s="8"/>
      <c r="J214" s="22"/>
      <c r="K214" s="8"/>
      <c r="L214" s="8"/>
      <c r="M214" s="8"/>
      <c r="N214" s="8"/>
      <c r="O214" s="8"/>
      <c r="P214" s="8"/>
      <c r="Q214" s="8"/>
      <c r="R214" s="8"/>
      <c r="S214" s="22"/>
      <c r="T214" s="8"/>
      <c r="U214" s="8"/>
      <c r="V214" s="8"/>
      <c r="W214" s="8"/>
      <c r="X214" s="8"/>
      <c r="Y214" s="8"/>
      <c r="Z214" s="8"/>
      <c r="AA214" s="8"/>
      <c r="AB214" s="22"/>
    </row>
    <row r="215" spans="1:28" s="25" customFormat="1" x14ac:dyDescent="0.25">
      <c r="A215" s="46"/>
      <c r="B215" s="8"/>
      <c r="C215" s="8"/>
      <c r="D215" s="8"/>
      <c r="E215" s="8"/>
      <c r="F215" s="8"/>
      <c r="G215" s="8"/>
      <c r="H215" s="8"/>
      <c r="I215" s="8"/>
      <c r="J215" s="22"/>
      <c r="K215" s="8"/>
      <c r="L215" s="8"/>
      <c r="M215" s="8"/>
      <c r="N215" s="8"/>
      <c r="O215" s="8"/>
      <c r="P215" s="8"/>
      <c r="Q215" s="8"/>
      <c r="R215" s="8"/>
      <c r="S215" s="22"/>
      <c r="T215" s="8"/>
      <c r="U215" s="8"/>
      <c r="V215" s="8"/>
      <c r="W215" s="8"/>
      <c r="X215" s="8"/>
      <c r="Y215" s="8"/>
      <c r="Z215" s="8"/>
      <c r="AA215" s="8"/>
      <c r="AB215" s="22"/>
    </row>
    <row r="216" spans="1:28" s="25" customFormat="1" x14ac:dyDescent="0.25">
      <c r="A216" s="46"/>
      <c r="B216" s="8"/>
      <c r="C216" s="8"/>
      <c r="D216" s="8"/>
      <c r="E216" s="8"/>
      <c r="F216" s="8"/>
      <c r="G216" s="8"/>
      <c r="H216" s="8"/>
      <c r="I216" s="8"/>
      <c r="J216" s="22"/>
      <c r="K216" s="8"/>
      <c r="L216" s="8"/>
      <c r="M216" s="8"/>
      <c r="N216" s="8"/>
      <c r="O216" s="8"/>
      <c r="P216" s="8"/>
      <c r="Q216" s="8"/>
      <c r="R216" s="8"/>
      <c r="S216" s="22"/>
      <c r="T216" s="8"/>
      <c r="U216" s="8"/>
      <c r="V216" s="8"/>
      <c r="W216" s="8"/>
      <c r="X216" s="8"/>
      <c r="Y216" s="8"/>
      <c r="Z216" s="8"/>
      <c r="AA216" s="8"/>
      <c r="AB216" s="22"/>
    </row>
    <row r="217" spans="1:28" s="25" customFormat="1" x14ac:dyDescent="0.25">
      <c r="A217" s="46"/>
      <c r="B217" s="8"/>
      <c r="C217" s="8"/>
      <c r="D217" s="8"/>
      <c r="E217" s="8"/>
      <c r="F217" s="8"/>
      <c r="G217" s="8"/>
      <c r="H217" s="8"/>
      <c r="I217" s="8"/>
      <c r="J217" s="22"/>
      <c r="K217" s="8"/>
      <c r="L217" s="8"/>
      <c r="M217" s="8"/>
      <c r="N217" s="8"/>
      <c r="O217" s="8"/>
      <c r="P217" s="8"/>
      <c r="Q217" s="8"/>
      <c r="R217" s="8"/>
      <c r="S217" s="22"/>
      <c r="T217" s="8"/>
      <c r="U217" s="8"/>
      <c r="V217" s="8"/>
      <c r="W217" s="8"/>
      <c r="X217" s="8"/>
      <c r="Y217" s="8"/>
      <c r="Z217" s="8"/>
      <c r="AA217" s="8"/>
      <c r="AB217" s="22"/>
    </row>
    <row r="218" spans="1:28" s="25" customFormat="1" x14ac:dyDescent="0.25">
      <c r="A218" s="46"/>
      <c r="B218" s="8"/>
      <c r="C218" s="8"/>
      <c r="D218" s="8"/>
      <c r="E218" s="8"/>
      <c r="F218" s="8"/>
      <c r="G218" s="8"/>
      <c r="H218" s="8"/>
      <c r="I218" s="8"/>
      <c r="J218" s="22"/>
      <c r="K218" s="8"/>
      <c r="L218" s="8"/>
      <c r="M218" s="8"/>
      <c r="N218" s="8"/>
      <c r="O218" s="8"/>
      <c r="P218" s="8"/>
      <c r="Q218" s="8"/>
      <c r="R218" s="8"/>
      <c r="S218" s="22"/>
      <c r="T218" s="8"/>
      <c r="U218" s="8"/>
      <c r="V218" s="8"/>
      <c r="W218" s="8"/>
      <c r="X218" s="8"/>
      <c r="Y218" s="8"/>
      <c r="Z218" s="8"/>
      <c r="AA218" s="8"/>
      <c r="AB218" s="22"/>
    </row>
    <row r="219" spans="1:28" s="25" customFormat="1" x14ac:dyDescent="0.25">
      <c r="A219" s="46"/>
      <c r="B219" s="8"/>
      <c r="C219" s="8"/>
      <c r="D219" s="8"/>
      <c r="E219" s="8"/>
      <c r="F219" s="8"/>
      <c r="G219" s="8"/>
      <c r="H219" s="8"/>
      <c r="I219" s="8"/>
      <c r="J219" s="22"/>
      <c r="K219" s="8"/>
      <c r="L219" s="8"/>
      <c r="M219" s="8"/>
      <c r="N219" s="8"/>
      <c r="O219" s="8"/>
      <c r="P219" s="8"/>
      <c r="Q219" s="8"/>
      <c r="R219" s="8"/>
      <c r="S219" s="22"/>
      <c r="T219" s="8"/>
      <c r="U219" s="8"/>
      <c r="V219" s="8"/>
      <c r="W219" s="8"/>
      <c r="X219" s="8"/>
      <c r="Y219" s="8"/>
      <c r="Z219" s="8"/>
      <c r="AA219" s="8"/>
      <c r="AB219" s="22"/>
    </row>
    <row r="220" spans="1:28" s="25" customFormat="1" x14ac:dyDescent="0.25">
      <c r="A220" s="46"/>
      <c r="B220" s="8"/>
      <c r="C220" s="8"/>
      <c r="D220" s="8"/>
      <c r="E220" s="8"/>
      <c r="F220" s="8"/>
      <c r="G220" s="8"/>
      <c r="H220" s="8"/>
      <c r="I220" s="8"/>
      <c r="J220" s="22"/>
      <c r="K220" s="8"/>
      <c r="L220" s="8"/>
      <c r="M220" s="8"/>
      <c r="N220" s="8"/>
      <c r="O220" s="8"/>
      <c r="P220" s="8"/>
      <c r="Q220" s="8"/>
      <c r="R220" s="8"/>
      <c r="S220" s="22"/>
      <c r="T220" s="8"/>
      <c r="U220" s="8"/>
      <c r="V220" s="8"/>
      <c r="W220" s="8"/>
      <c r="X220" s="8"/>
      <c r="Y220" s="8"/>
      <c r="Z220" s="8"/>
      <c r="AA220" s="8"/>
      <c r="AB220" s="22"/>
    </row>
    <row r="221" spans="1:28" s="25" customFormat="1" x14ac:dyDescent="0.25">
      <c r="A221" s="46"/>
      <c r="B221" s="8"/>
      <c r="C221" s="8"/>
      <c r="D221" s="8"/>
      <c r="E221" s="8"/>
      <c r="F221" s="8"/>
      <c r="G221" s="8"/>
      <c r="H221" s="8"/>
      <c r="I221" s="8"/>
      <c r="J221" s="22"/>
      <c r="K221" s="8"/>
      <c r="L221" s="8"/>
      <c r="M221" s="8"/>
      <c r="N221" s="8"/>
      <c r="O221" s="8"/>
      <c r="P221" s="8"/>
      <c r="Q221" s="8"/>
      <c r="R221" s="8"/>
      <c r="S221" s="22"/>
      <c r="T221" s="8"/>
      <c r="U221" s="8"/>
      <c r="V221" s="8"/>
      <c r="W221" s="8"/>
      <c r="X221" s="8"/>
      <c r="Y221" s="8"/>
      <c r="Z221" s="8"/>
      <c r="AA221" s="8"/>
      <c r="AB221" s="22"/>
    </row>
    <row r="222" spans="1:28" s="25" customFormat="1" x14ac:dyDescent="0.25">
      <c r="A222" s="46"/>
      <c r="B222" s="8"/>
      <c r="C222" s="8"/>
      <c r="D222" s="8"/>
      <c r="E222" s="8"/>
      <c r="F222" s="8"/>
      <c r="G222" s="8"/>
      <c r="H222" s="8"/>
      <c r="I222" s="8"/>
      <c r="J222" s="22"/>
      <c r="K222" s="8"/>
      <c r="L222" s="8"/>
      <c r="M222" s="8"/>
      <c r="N222" s="8"/>
      <c r="O222" s="8"/>
      <c r="P222" s="8"/>
      <c r="Q222" s="8"/>
      <c r="R222" s="8"/>
      <c r="S222" s="22"/>
      <c r="T222" s="8"/>
      <c r="U222" s="8"/>
      <c r="V222" s="8"/>
      <c r="W222" s="8"/>
      <c r="X222" s="8"/>
      <c r="Y222" s="8"/>
      <c r="Z222" s="8"/>
      <c r="AA222" s="8"/>
      <c r="AB222" s="22"/>
    </row>
    <row r="223" spans="1:28" s="25" customFormat="1" x14ac:dyDescent="0.25">
      <c r="A223" s="46"/>
      <c r="B223" s="8"/>
      <c r="C223" s="8"/>
      <c r="D223" s="8"/>
      <c r="E223" s="8"/>
      <c r="F223" s="8"/>
      <c r="G223" s="8"/>
      <c r="H223" s="8"/>
      <c r="I223" s="8"/>
      <c r="J223" s="22"/>
      <c r="K223" s="8"/>
      <c r="L223" s="8"/>
      <c r="M223" s="8"/>
      <c r="N223" s="8"/>
      <c r="O223" s="8"/>
      <c r="P223" s="8"/>
      <c r="Q223" s="8"/>
      <c r="R223" s="8"/>
      <c r="S223" s="22"/>
      <c r="T223" s="8"/>
      <c r="U223" s="8"/>
      <c r="V223" s="8"/>
      <c r="W223" s="8"/>
      <c r="X223" s="8"/>
      <c r="Y223" s="8"/>
      <c r="Z223" s="8"/>
      <c r="AA223" s="8"/>
      <c r="AB223" s="22"/>
    </row>
    <row r="224" spans="1:28" s="25" customFormat="1" x14ac:dyDescent="0.25">
      <c r="A224" s="46"/>
      <c r="B224" s="8"/>
      <c r="C224" s="8"/>
      <c r="D224" s="8"/>
      <c r="E224" s="8"/>
      <c r="F224" s="8"/>
      <c r="G224" s="8"/>
      <c r="H224" s="8"/>
      <c r="I224" s="8"/>
      <c r="J224" s="22"/>
      <c r="K224" s="8"/>
      <c r="L224" s="8"/>
      <c r="M224" s="8"/>
      <c r="N224" s="8"/>
      <c r="O224" s="8"/>
      <c r="P224" s="8"/>
      <c r="Q224" s="8"/>
      <c r="R224" s="8"/>
      <c r="S224" s="22"/>
      <c r="T224" s="8"/>
      <c r="U224" s="8"/>
      <c r="V224" s="8"/>
      <c r="W224" s="8"/>
      <c r="X224" s="8"/>
      <c r="Y224" s="8"/>
      <c r="Z224" s="8"/>
      <c r="AA224" s="8"/>
      <c r="AB224" s="22"/>
    </row>
    <row r="225" spans="1:35" s="25" customFormat="1" x14ac:dyDescent="0.25">
      <c r="A225" s="46"/>
      <c r="B225" s="8"/>
      <c r="C225" s="8"/>
      <c r="D225" s="8"/>
      <c r="E225" s="8"/>
      <c r="F225" s="8"/>
      <c r="G225" s="8"/>
      <c r="H225" s="8"/>
      <c r="I225" s="8"/>
      <c r="J225" s="22"/>
      <c r="K225" s="8"/>
      <c r="L225" s="8"/>
      <c r="M225" s="8"/>
      <c r="N225" s="8"/>
      <c r="O225" s="8"/>
      <c r="P225" s="8"/>
      <c r="Q225" s="8"/>
      <c r="R225" s="8"/>
      <c r="S225" s="22"/>
      <c r="T225" s="8"/>
      <c r="U225" s="8"/>
      <c r="V225" s="8"/>
      <c r="W225" s="8"/>
      <c r="X225" s="8"/>
      <c r="Y225" s="8"/>
      <c r="Z225" s="8"/>
      <c r="AA225" s="8"/>
      <c r="AB225" s="22"/>
    </row>
    <row r="226" spans="1:35" s="25" customFormat="1" x14ac:dyDescent="0.25">
      <c r="B226" s="21"/>
      <c r="C226" s="21"/>
      <c r="D226" s="21"/>
      <c r="E226" s="21"/>
      <c r="F226" s="21"/>
      <c r="G226" s="21"/>
      <c r="H226" s="21"/>
      <c r="I226" s="21"/>
      <c r="J226" s="22"/>
      <c r="K226" s="21"/>
      <c r="L226" s="21"/>
      <c r="M226" s="21"/>
      <c r="N226" s="21"/>
      <c r="O226" s="21"/>
      <c r="P226" s="21"/>
      <c r="Q226" s="21"/>
      <c r="R226" s="21"/>
      <c r="S226" s="22"/>
      <c r="T226" s="21"/>
      <c r="U226" s="21"/>
      <c r="V226" s="21"/>
      <c r="W226" s="21"/>
      <c r="X226" s="21"/>
      <c r="Y226" s="21"/>
      <c r="Z226" s="21"/>
      <c r="AA226" s="21"/>
      <c r="AB226" s="22"/>
    </row>
    <row r="227" spans="1:35" s="25" customFormat="1" x14ac:dyDescent="0.25"/>
    <row r="229" spans="1:35" x14ac:dyDescent="0.25">
      <c r="A229" s="12"/>
    </row>
    <row r="230" spans="1:35" x14ac:dyDescent="0.25">
      <c r="A230" s="12"/>
      <c r="B230" s="11"/>
      <c r="C230" s="11"/>
      <c r="D230" s="11"/>
      <c r="E230" s="11"/>
      <c r="F230" s="11"/>
      <c r="G230" s="11"/>
      <c r="H230" s="11"/>
      <c r="I230" s="11"/>
      <c r="K230" s="11"/>
      <c r="L230" s="11"/>
      <c r="M230" s="11"/>
      <c r="N230" s="11"/>
      <c r="O230" s="11"/>
      <c r="P230" s="11"/>
      <c r="Q230" s="11"/>
      <c r="R230" s="11"/>
      <c r="T230" s="11"/>
      <c r="U230" s="11"/>
      <c r="V230" s="11"/>
      <c r="W230" s="11"/>
      <c r="X230" s="11"/>
      <c r="Y230" s="11"/>
      <c r="Z230" s="11"/>
      <c r="AA230" s="11"/>
    </row>
    <row r="231" spans="1:35" x14ac:dyDescent="0.25">
      <c r="AC231" s="12"/>
      <c r="AD231" s="12"/>
      <c r="AE231" s="12"/>
      <c r="AG231" s="12"/>
      <c r="AH231" s="12"/>
      <c r="AI231" s="12"/>
    </row>
    <row r="232" spans="1:35" s="26" customFormat="1" x14ac:dyDescent="0.25">
      <c r="A232" s="15"/>
    </row>
    <row r="233" spans="1:35" s="26" customFormat="1" x14ac:dyDescent="0.25">
      <c r="A233" s="15"/>
    </row>
    <row r="234" spans="1:35" s="25" customFormat="1" x14ac:dyDescent="0.25">
      <c r="A234" s="46"/>
    </row>
    <row r="235" spans="1:35" s="25" customFormat="1" x14ac:dyDescent="0.25">
      <c r="A235" s="46"/>
    </row>
    <row r="236" spans="1:35" s="25" customFormat="1" x14ac:dyDescent="0.25">
      <c r="A236" s="46"/>
    </row>
    <row r="237" spans="1:35" s="25" customFormat="1" x14ac:dyDescent="0.25">
      <c r="A237" s="46"/>
    </row>
    <row r="238" spans="1:35" s="25" customFormat="1" x14ac:dyDescent="0.25">
      <c r="A238" s="46"/>
    </row>
    <row r="239" spans="1:35" s="25" customFormat="1" x14ac:dyDescent="0.25">
      <c r="A239" s="46"/>
    </row>
    <row r="240" spans="1:35" s="25" customFormat="1" x14ac:dyDescent="0.25">
      <c r="A240" s="46"/>
    </row>
    <row r="241" spans="1:1" s="25" customFormat="1" x14ac:dyDescent="0.25">
      <c r="A241" s="46"/>
    </row>
    <row r="242" spans="1:1" s="25" customFormat="1" x14ac:dyDescent="0.25">
      <c r="A242" s="46"/>
    </row>
    <row r="243" spans="1:1" s="25" customFormat="1" x14ac:dyDescent="0.25">
      <c r="A243" s="46"/>
    </row>
    <row r="244" spans="1:1" s="25" customFormat="1" x14ac:dyDescent="0.25">
      <c r="A244" s="46"/>
    </row>
    <row r="245" spans="1:1" s="25" customFormat="1" x14ac:dyDescent="0.25">
      <c r="A245" s="46"/>
    </row>
    <row r="246" spans="1:1" s="25" customFormat="1" x14ac:dyDescent="0.25">
      <c r="A246" s="46"/>
    </row>
    <row r="247" spans="1:1" s="25" customFormat="1" x14ac:dyDescent="0.25">
      <c r="A247" s="46"/>
    </row>
    <row r="248" spans="1:1" s="25" customFormat="1" x14ac:dyDescent="0.25">
      <c r="A248" s="46"/>
    </row>
    <row r="249" spans="1:1" s="25" customFormat="1" x14ac:dyDescent="0.25">
      <c r="A249" s="46"/>
    </row>
    <row r="250" spans="1:1" s="25" customFormat="1" x14ac:dyDescent="0.25">
      <c r="A250" s="46"/>
    </row>
    <row r="251" spans="1:1" s="25" customFormat="1" x14ac:dyDescent="0.25">
      <c r="A251" s="46"/>
    </row>
    <row r="252" spans="1:1" s="25" customFormat="1" x14ac:dyDescent="0.25">
      <c r="A252" s="46"/>
    </row>
    <row r="253" spans="1:1" s="25" customFormat="1" x14ac:dyDescent="0.25">
      <c r="A253" s="46"/>
    </row>
    <row r="254" spans="1:1" s="25" customFormat="1" x14ac:dyDescent="0.25">
      <c r="A254" s="46"/>
    </row>
    <row r="255" spans="1:1" s="25" customFormat="1" x14ac:dyDescent="0.25"/>
    <row r="258" spans="1:35" x14ac:dyDescent="0.25">
      <c r="A258" s="12"/>
    </row>
    <row r="259" spans="1:35" x14ac:dyDescent="0.25">
      <c r="A259" s="12"/>
      <c r="B259" s="11"/>
      <c r="C259" s="11"/>
      <c r="D259" s="11"/>
      <c r="E259" s="11"/>
      <c r="F259" s="11"/>
      <c r="G259" s="11"/>
      <c r="H259" s="11"/>
      <c r="I259" s="11"/>
      <c r="K259" s="11"/>
      <c r="L259" s="11"/>
      <c r="M259" s="11"/>
      <c r="N259" s="11"/>
      <c r="O259" s="11"/>
      <c r="P259" s="11"/>
      <c r="Q259" s="11"/>
      <c r="R259" s="11"/>
      <c r="T259" s="11"/>
      <c r="U259" s="11"/>
      <c r="V259" s="11"/>
      <c r="W259" s="11"/>
      <c r="X259" s="11"/>
      <c r="Y259" s="11"/>
      <c r="Z259" s="11"/>
      <c r="AA259" s="11"/>
    </row>
    <row r="260" spans="1:35" x14ac:dyDescent="0.25">
      <c r="AC260" s="12"/>
      <c r="AD260" s="12"/>
      <c r="AE260" s="12"/>
      <c r="AG260" s="12"/>
      <c r="AH260" s="12"/>
      <c r="AI260" s="12"/>
    </row>
    <row r="261" spans="1:35" x14ac:dyDescent="0.25">
      <c r="A261" s="15"/>
    </row>
    <row r="262" spans="1:35" x14ac:dyDescent="0.25">
      <c r="A262" s="15"/>
    </row>
    <row r="263" spans="1:35" s="25" customFormat="1" x14ac:dyDescent="0.25">
      <c r="A263" s="46"/>
    </row>
    <row r="264" spans="1:35" s="25" customFormat="1" x14ac:dyDescent="0.25">
      <c r="A264" s="46"/>
    </row>
    <row r="265" spans="1:35" s="25" customFormat="1" x14ac:dyDescent="0.25">
      <c r="A265" s="46"/>
    </row>
    <row r="266" spans="1:35" s="25" customFormat="1" x14ac:dyDescent="0.25">
      <c r="A266" s="46"/>
    </row>
    <row r="267" spans="1:35" s="25" customFormat="1" x14ac:dyDescent="0.25">
      <c r="A267" s="46"/>
    </row>
    <row r="268" spans="1:35" s="25" customFormat="1" x14ac:dyDescent="0.25">
      <c r="A268" s="46"/>
    </row>
    <row r="269" spans="1:35" s="25" customFormat="1" x14ac:dyDescent="0.25">
      <c r="A269" s="46"/>
    </row>
    <row r="270" spans="1:35" s="25" customFormat="1" x14ac:dyDescent="0.25">
      <c r="A270" s="46"/>
    </row>
    <row r="271" spans="1:35" s="25" customFormat="1" x14ac:dyDescent="0.25">
      <c r="A271" s="46"/>
    </row>
    <row r="272" spans="1:35" s="25" customFormat="1" x14ac:dyDescent="0.25">
      <c r="A272" s="46"/>
    </row>
    <row r="273" spans="1:27" s="25" customFormat="1" x14ac:dyDescent="0.25">
      <c r="A273" s="46"/>
    </row>
    <row r="274" spans="1:27" s="25" customFormat="1" x14ac:dyDescent="0.25">
      <c r="A274" s="46"/>
    </row>
    <row r="275" spans="1:27" s="25" customFormat="1" x14ac:dyDescent="0.25">
      <c r="A275" s="46"/>
    </row>
    <row r="276" spans="1:27" s="25" customFormat="1" x14ac:dyDescent="0.25">
      <c r="A276" s="46"/>
    </row>
    <row r="277" spans="1:27" s="25" customFormat="1" x14ac:dyDescent="0.25">
      <c r="A277" s="46"/>
    </row>
    <row r="278" spans="1:27" s="25" customFormat="1" x14ac:dyDescent="0.25">
      <c r="A278" s="46"/>
    </row>
    <row r="279" spans="1:27" s="25" customFormat="1" x14ac:dyDescent="0.25">
      <c r="A279" s="46"/>
    </row>
    <row r="280" spans="1:27" s="25" customFormat="1" x14ac:dyDescent="0.25">
      <c r="A280" s="46"/>
    </row>
    <row r="281" spans="1:27" s="25" customFormat="1" x14ac:dyDescent="0.25">
      <c r="A281" s="46"/>
    </row>
    <row r="282" spans="1:27" s="25" customFormat="1" x14ac:dyDescent="0.25">
      <c r="A282" s="46"/>
    </row>
    <row r="283" spans="1:27" s="25" customFormat="1" x14ac:dyDescent="0.25">
      <c r="A283" s="46"/>
    </row>
    <row r="284" spans="1:27" s="25" customFormat="1" x14ac:dyDescent="0.25"/>
    <row r="287" spans="1:27" x14ac:dyDescent="0.25">
      <c r="A287" s="12"/>
    </row>
    <row r="288" spans="1:27" x14ac:dyDescent="0.25">
      <c r="A288" s="12"/>
      <c r="B288" s="11"/>
      <c r="C288" s="11"/>
      <c r="D288" s="11"/>
      <c r="E288" s="11"/>
      <c r="F288" s="11"/>
      <c r="G288" s="11"/>
      <c r="H288" s="11"/>
      <c r="I288" s="11"/>
      <c r="K288" s="11"/>
      <c r="L288" s="11"/>
      <c r="M288" s="11"/>
      <c r="N288" s="11"/>
      <c r="O288" s="11"/>
      <c r="P288" s="11"/>
      <c r="Q288" s="11"/>
      <c r="R288" s="11"/>
      <c r="T288" s="11"/>
      <c r="U288" s="11"/>
      <c r="V288" s="11"/>
      <c r="W288" s="11"/>
      <c r="X288" s="11"/>
      <c r="Y288" s="11"/>
      <c r="Z288" s="11"/>
      <c r="AA288" s="11"/>
    </row>
    <row r="289" spans="1:35" x14ac:dyDescent="0.25">
      <c r="AC289" s="12"/>
      <c r="AD289" s="12"/>
      <c r="AE289" s="12"/>
      <c r="AG289" s="12"/>
      <c r="AH289" s="12"/>
      <c r="AI289" s="12"/>
    </row>
    <row r="290" spans="1:35" x14ac:dyDescent="0.25">
      <c r="A290" s="15"/>
    </row>
    <row r="291" spans="1:35" x14ac:dyDescent="0.25">
      <c r="A291" s="15"/>
    </row>
    <row r="292" spans="1:35" s="25" customFormat="1" x14ac:dyDescent="0.25">
      <c r="A292" s="46"/>
    </row>
    <row r="293" spans="1:35" s="25" customFormat="1" x14ac:dyDescent="0.25">
      <c r="A293" s="46"/>
    </row>
    <row r="294" spans="1:35" s="25" customFormat="1" x14ac:dyDescent="0.25">
      <c r="A294" s="46"/>
    </row>
    <row r="295" spans="1:35" s="25" customFormat="1" x14ac:dyDescent="0.25">
      <c r="A295" s="46"/>
    </row>
    <row r="296" spans="1:35" s="25" customFormat="1" x14ac:dyDescent="0.25">
      <c r="A296" s="46"/>
    </row>
    <row r="297" spans="1:35" s="25" customFormat="1" x14ac:dyDescent="0.25">
      <c r="A297" s="46"/>
    </row>
    <row r="298" spans="1:35" s="25" customFormat="1" x14ac:dyDescent="0.25">
      <c r="A298" s="46"/>
    </row>
    <row r="299" spans="1:35" s="25" customFormat="1" x14ac:dyDescent="0.25">
      <c r="A299" s="46"/>
    </row>
    <row r="300" spans="1:35" s="25" customFormat="1" x14ac:dyDescent="0.25">
      <c r="A300" s="46"/>
    </row>
    <row r="301" spans="1:35" s="25" customFormat="1" x14ac:dyDescent="0.25">
      <c r="A301" s="46"/>
    </row>
    <row r="302" spans="1:35" s="25" customFormat="1" x14ac:dyDescent="0.25">
      <c r="A302" s="46"/>
    </row>
    <row r="303" spans="1:35" s="25" customFormat="1" x14ac:dyDescent="0.25">
      <c r="A303" s="46"/>
    </row>
    <row r="304" spans="1:35" s="25" customFormat="1" x14ac:dyDescent="0.25">
      <c r="A304" s="46"/>
    </row>
    <row r="305" spans="1:35" s="25" customFormat="1" x14ac:dyDescent="0.25">
      <c r="A305" s="46"/>
    </row>
    <row r="306" spans="1:35" s="25" customFormat="1" x14ac:dyDescent="0.25">
      <c r="A306" s="46"/>
    </row>
    <row r="307" spans="1:35" s="25" customFormat="1" x14ac:dyDescent="0.25">
      <c r="A307" s="46"/>
    </row>
    <row r="308" spans="1:35" s="25" customFormat="1" x14ac:dyDescent="0.25">
      <c r="A308" s="46"/>
    </row>
    <row r="309" spans="1:35" s="25" customFormat="1" x14ac:dyDescent="0.25">
      <c r="A309" s="46"/>
    </row>
    <row r="310" spans="1:35" s="25" customFormat="1" x14ac:dyDescent="0.25">
      <c r="A310" s="46"/>
    </row>
    <row r="311" spans="1:35" s="25" customFormat="1" x14ac:dyDescent="0.25">
      <c r="A311" s="46"/>
    </row>
    <row r="312" spans="1:35" s="25" customFormat="1" x14ac:dyDescent="0.25">
      <c r="A312" s="46"/>
    </row>
    <row r="313" spans="1:35" s="25" customFormat="1" x14ac:dyDescent="0.25"/>
    <row r="316" spans="1:35" x14ac:dyDescent="0.25">
      <c r="A316" s="12"/>
    </row>
    <row r="317" spans="1:35" x14ac:dyDescent="0.25">
      <c r="A317" s="12"/>
      <c r="B317" s="11"/>
      <c r="C317" s="11"/>
      <c r="D317" s="11"/>
      <c r="E317" s="11"/>
      <c r="F317" s="11"/>
      <c r="G317" s="11"/>
      <c r="H317" s="11"/>
      <c r="I317" s="11"/>
      <c r="K317" s="11"/>
      <c r="L317" s="11"/>
      <c r="M317" s="11"/>
      <c r="N317" s="11"/>
      <c r="O317" s="11"/>
      <c r="P317" s="11"/>
      <c r="Q317" s="11"/>
      <c r="R317" s="11"/>
      <c r="T317" s="11"/>
      <c r="U317" s="11"/>
      <c r="V317" s="11"/>
      <c r="W317" s="11"/>
      <c r="X317" s="11"/>
      <c r="Y317" s="11"/>
      <c r="Z317" s="11"/>
      <c r="AA317" s="11"/>
    </row>
    <row r="318" spans="1:35" x14ac:dyDescent="0.25">
      <c r="AC318" s="12"/>
      <c r="AD318" s="12"/>
      <c r="AE318" s="12"/>
      <c r="AG318" s="12"/>
      <c r="AH318" s="12"/>
      <c r="AI318" s="12"/>
    </row>
    <row r="319" spans="1:35" x14ac:dyDescent="0.25">
      <c r="A319" s="15"/>
    </row>
    <row r="320" spans="1:35" x14ac:dyDescent="0.25">
      <c r="A320" s="15"/>
    </row>
    <row r="321" spans="1:1" s="25" customFormat="1" x14ac:dyDescent="0.25">
      <c r="A321" s="46"/>
    </row>
    <row r="322" spans="1:1" s="25" customFormat="1" x14ac:dyDescent="0.25">
      <c r="A322" s="46"/>
    </row>
    <row r="323" spans="1:1" s="25" customFormat="1" x14ac:dyDescent="0.25">
      <c r="A323" s="46"/>
    </row>
    <row r="324" spans="1:1" s="25" customFormat="1" x14ac:dyDescent="0.25">
      <c r="A324" s="46"/>
    </row>
    <row r="325" spans="1:1" s="25" customFormat="1" x14ac:dyDescent="0.25">
      <c r="A325" s="46"/>
    </row>
    <row r="326" spans="1:1" s="25" customFormat="1" x14ac:dyDescent="0.25">
      <c r="A326" s="46"/>
    </row>
    <row r="327" spans="1:1" s="25" customFormat="1" x14ac:dyDescent="0.25">
      <c r="A327" s="46"/>
    </row>
    <row r="328" spans="1:1" s="25" customFormat="1" x14ac:dyDescent="0.25">
      <c r="A328" s="46"/>
    </row>
    <row r="329" spans="1:1" s="25" customFormat="1" x14ac:dyDescent="0.25">
      <c r="A329" s="46"/>
    </row>
    <row r="330" spans="1:1" s="25" customFormat="1" x14ac:dyDescent="0.25">
      <c r="A330" s="46"/>
    </row>
    <row r="331" spans="1:1" s="25" customFormat="1" x14ac:dyDescent="0.25">
      <c r="A331" s="46"/>
    </row>
    <row r="332" spans="1:1" s="25" customFormat="1" x14ac:dyDescent="0.25">
      <c r="A332" s="46"/>
    </row>
    <row r="333" spans="1:1" s="25" customFormat="1" x14ac:dyDescent="0.25">
      <c r="A333" s="46"/>
    </row>
    <row r="334" spans="1:1" s="25" customFormat="1" x14ac:dyDescent="0.25">
      <c r="A334" s="46"/>
    </row>
    <row r="335" spans="1:1" s="25" customFormat="1" x14ac:dyDescent="0.25">
      <c r="A335" s="46"/>
    </row>
    <row r="336" spans="1:1" s="25" customFormat="1" x14ac:dyDescent="0.25">
      <c r="A336" s="46"/>
    </row>
    <row r="337" spans="1:35" s="25" customFormat="1" x14ac:dyDescent="0.25">
      <c r="A337" s="46"/>
    </row>
    <row r="338" spans="1:35" s="25" customFormat="1" x14ac:dyDescent="0.25">
      <c r="A338" s="46"/>
    </row>
    <row r="339" spans="1:35" s="25" customFormat="1" x14ac:dyDescent="0.25">
      <c r="A339" s="46"/>
    </row>
    <row r="340" spans="1:35" s="25" customFormat="1" x14ac:dyDescent="0.25">
      <c r="A340" s="46"/>
    </row>
    <row r="341" spans="1:35" s="25" customFormat="1" x14ac:dyDescent="0.25">
      <c r="A341" s="46"/>
    </row>
    <row r="342" spans="1:35" s="25" customFormat="1" x14ac:dyDescent="0.25"/>
    <row r="345" spans="1:35" x14ac:dyDescent="0.25">
      <c r="A345" s="12"/>
    </row>
    <row r="346" spans="1:35" x14ac:dyDescent="0.25">
      <c r="A346" s="12"/>
      <c r="B346" s="11"/>
      <c r="C346" s="11"/>
      <c r="D346" s="11"/>
      <c r="E346" s="11"/>
      <c r="F346" s="11"/>
      <c r="G346" s="11"/>
      <c r="H346" s="11"/>
      <c r="I346" s="11"/>
      <c r="K346" s="11"/>
      <c r="L346" s="11"/>
      <c r="M346" s="11"/>
      <c r="N346" s="11"/>
      <c r="O346" s="11"/>
      <c r="P346" s="11"/>
      <c r="Q346" s="11"/>
      <c r="R346" s="11"/>
      <c r="T346" s="11"/>
      <c r="U346" s="11"/>
      <c r="V346" s="11"/>
      <c r="W346" s="11"/>
      <c r="X346" s="11"/>
      <c r="Y346" s="11"/>
      <c r="Z346" s="11"/>
      <c r="AA346" s="11"/>
    </row>
    <row r="347" spans="1:35" x14ac:dyDescent="0.25">
      <c r="AC347" s="12"/>
      <c r="AD347" s="12"/>
      <c r="AE347" s="12"/>
      <c r="AG347" s="12"/>
      <c r="AH347" s="12"/>
      <c r="AI347" s="12"/>
    </row>
    <row r="348" spans="1:35" x14ac:dyDescent="0.25">
      <c r="A348" s="15"/>
    </row>
    <row r="349" spans="1:35" x14ac:dyDescent="0.25">
      <c r="A349" s="15"/>
    </row>
    <row r="350" spans="1:35" s="25" customFormat="1" x14ac:dyDescent="0.25">
      <c r="A350" s="46"/>
    </row>
    <row r="351" spans="1:35" s="25" customFormat="1" x14ac:dyDescent="0.25">
      <c r="A351" s="46"/>
    </row>
    <row r="352" spans="1:35" s="25" customFormat="1" x14ac:dyDescent="0.25">
      <c r="A352" s="46"/>
    </row>
    <row r="353" spans="1:1" s="25" customFormat="1" x14ac:dyDescent="0.25">
      <c r="A353" s="46"/>
    </row>
    <row r="354" spans="1:1" s="25" customFormat="1" x14ac:dyDescent="0.25">
      <c r="A354" s="46"/>
    </row>
    <row r="355" spans="1:1" s="25" customFormat="1" x14ac:dyDescent="0.25">
      <c r="A355" s="46"/>
    </row>
    <row r="356" spans="1:1" s="25" customFormat="1" x14ac:dyDescent="0.25">
      <c r="A356" s="46"/>
    </row>
    <row r="357" spans="1:1" s="25" customFormat="1" x14ac:dyDescent="0.25">
      <c r="A357" s="46"/>
    </row>
    <row r="358" spans="1:1" s="25" customFormat="1" x14ac:dyDescent="0.25">
      <c r="A358" s="46"/>
    </row>
    <row r="359" spans="1:1" s="25" customFormat="1" x14ac:dyDescent="0.25">
      <c r="A359" s="46"/>
    </row>
    <row r="360" spans="1:1" s="25" customFormat="1" x14ac:dyDescent="0.25">
      <c r="A360" s="46"/>
    </row>
    <row r="361" spans="1:1" s="25" customFormat="1" x14ac:dyDescent="0.25">
      <c r="A361" s="46"/>
    </row>
    <row r="362" spans="1:1" s="25" customFormat="1" x14ac:dyDescent="0.25">
      <c r="A362" s="46"/>
    </row>
    <row r="363" spans="1:1" s="25" customFormat="1" x14ac:dyDescent="0.25">
      <c r="A363" s="46"/>
    </row>
    <row r="364" spans="1:1" s="25" customFormat="1" x14ac:dyDescent="0.25">
      <c r="A364" s="46"/>
    </row>
    <row r="365" spans="1:1" s="25" customFormat="1" x14ac:dyDescent="0.25">
      <c r="A365" s="46"/>
    </row>
    <row r="366" spans="1:1" s="25" customFormat="1" x14ac:dyDescent="0.25">
      <c r="A366" s="46"/>
    </row>
    <row r="367" spans="1:1" s="25" customFormat="1" x14ac:dyDescent="0.25">
      <c r="A367" s="46"/>
    </row>
    <row r="368" spans="1:1" s="25" customFormat="1" x14ac:dyDescent="0.25">
      <c r="A368" s="46"/>
    </row>
    <row r="369" spans="1:35" s="25" customFormat="1" x14ac:dyDescent="0.25">
      <c r="A369" s="46"/>
    </row>
    <row r="370" spans="1:35" s="25" customFormat="1" x14ac:dyDescent="0.25">
      <c r="A370" s="46"/>
    </row>
    <row r="371" spans="1:35" s="25" customFormat="1" x14ac:dyDescent="0.25"/>
    <row r="374" spans="1:35" x14ac:dyDescent="0.25">
      <c r="A374" s="12"/>
    </row>
    <row r="375" spans="1:35" x14ac:dyDescent="0.25">
      <c r="A375" s="12"/>
      <c r="B375" s="11"/>
      <c r="C375" s="11"/>
      <c r="D375" s="11"/>
      <c r="E375" s="11"/>
      <c r="F375" s="11"/>
      <c r="G375" s="11"/>
      <c r="H375" s="11"/>
      <c r="I375" s="11"/>
      <c r="K375" s="11"/>
      <c r="L375" s="11"/>
      <c r="M375" s="11"/>
      <c r="N375" s="11"/>
      <c r="O375" s="11"/>
      <c r="P375" s="11"/>
      <c r="Q375" s="11"/>
      <c r="R375" s="11"/>
      <c r="T375" s="11"/>
      <c r="U375" s="11"/>
      <c r="V375" s="11"/>
      <c r="W375" s="11"/>
      <c r="X375" s="11"/>
      <c r="Y375" s="11"/>
      <c r="Z375" s="11"/>
      <c r="AA375" s="11"/>
    </row>
    <row r="376" spans="1:35" x14ac:dyDescent="0.25">
      <c r="AC376" s="12"/>
      <c r="AD376" s="12"/>
      <c r="AE376" s="12"/>
      <c r="AG376" s="12"/>
      <c r="AH376" s="12"/>
      <c r="AI376" s="12"/>
    </row>
    <row r="377" spans="1:35" x14ac:dyDescent="0.25">
      <c r="A377" s="15"/>
    </row>
    <row r="378" spans="1:35" x14ac:dyDescent="0.25">
      <c r="A378" s="15"/>
    </row>
    <row r="379" spans="1:35" s="25" customFormat="1" x14ac:dyDescent="0.25">
      <c r="A379" s="46"/>
    </row>
    <row r="380" spans="1:35" s="25" customFormat="1" x14ac:dyDescent="0.25">
      <c r="A380" s="46"/>
    </row>
    <row r="381" spans="1:35" s="25" customFormat="1" x14ac:dyDescent="0.25">
      <c r="A381" s="46"/>
    </row>
    <row r="382" spans="1:35" s="25" customFormat="1" x14ac:dyDescent="0.25">
      <c r="A382" s="46"/>
    </row>
    <row r="383" spans="1:35" s="25" customFormat="1" x14ac:dyDescent="0.25">
      <c r="A383" s="46"/>
    </row>
    <row r="384" spans="1:35" s="25" customFormat="1" x14ac:dyDescent="0.25">
      <c r="A384" s="46"/>
    </row>
    <row r="385" spans="1:1" s="25" customFormat="1" x14ac:dyDescent="0.25">
      <c r="A385" s="46"/>
    </row>
    <row r="386" spans="1:1" s="25" customFormat="1" x14ac:dyDescent="0.25">
      <c r="A386" s="46"/>
    </row>
    <row r="387" spans="1:1" s="25" customFormat="1" x14ac:dyDescent="0.25">
      <c r="A387" s="46"/>
    </row>
    <row r="388" spans="1:1" s="25" customFormat="1" x14ac:dyDescent="0.25">
      <c r="A388" s="46"/>
    </row>
    <row r="389" spans="1:1" s="25" customFormat="1" x14ac:dyDescent="0.25">
      <c r="A389" s="46"/>
    </row>
    <row r="390" spans="1:1" s="25" customFormat="1" x14ac:dyDescent="0.25">
      <c r="A390" s="46"/>
    </row>
    <row r="391" spans="1:1" s="25" customFormat="1" x14ac:dyDescent="0.25">
      <c r="A391" s="46"/>
    </row>
    <row r="392" spans="1:1" s="25" customFormat="1" x14ac:dyDescent="0.25">
      <c r="A392" s="46"/>
    </row>
    <row r="393" spans="1:1" s="25" customFormat="1" x14ac:dyDescent="0.25">
      <c r="A393" s="46"/>
    </row>
    <row r="394" spans="1:1" s="25" customFormat="1" x14ac:dyDescent="0.25">
      <c r="A394" s="46"/>
    </row>
    <row r="395" spans="1:1" s="25" customFormat="1" x14ac:dyDescent="0.25">
      <c r="A395" s="46"/>
    </row>
    <row r="396" spans="1:1" s="25" customFormat="1" x14ac:dyDescent="0.25">
      <c r="A396" s="46"/>
    </row>
    <row r="397" spans="1:1" s="25" customFormat="1" x14ac:dyDescent="0.25">
      <c r="A397" s="46"/>
    </row>
    <row r="398" spans="1:1" s="25" customFormat="1" x14ac:dyDescent="0.25">
      <c r="A398" s="46"/>
    </row>
    <row r="399" spans="1:1" s="25" customFormat="1" x14ac:dyDescent="0.25">
      <c r="A399" s="46"/>
    </row>
    <row r="400" spans="1:1" s="25" customFormat="1" x14ac:dyDescent="0.25"/>
    <row r="401" spans="1:35" s="25" customFormat="1" x14ac:dyDescent="0.25"/>
    <row r="402" spans="1:35" s="25" customFormat="1" x14ac:dyDescent="0.25"/>
    <row r="403" spans="1:35" s="25" customFormat="1" x14ac:dyDescent="0.25">
      <c r="A403" s="12"/>
    </row>
    <row r="404" spans="1:35" x14ac:dyDescent="0.25">
      <c r="A404" s="12"/>
      <c r="B404" s="11"/>
      <c r="C404" s="11"/>
      <c r="D404" s="11"/>
      <c r="E404" s="11"/>
      <c r="F404" s="11"/>
      <c r="G404" s="11"/>
      <c r="H404" s="11"/>
      <c r="I404" s="11"/>
      <c r="K404" s="11"/>
      <c r="L404" s="11"/>
      <c r="M404" s="11"/>
      <c r="N404" s="11"/>
      <c r="O404" s="11"/>
      <c r="P404" s="11"/>
      <c r="Q404" s="11"/>
      <c r="R404" s="11"/>
      <c r="T404" s="11"/>
      <c r="U404" s="11"/>
      <c r="V404" s="11"/>
      <c r="W404" s="11"/>
      <c r="X404" s="11"/>
      <c r="Y404" s="11"/>
      <c r="Z404" s="11"/>
      <c r="AA404" s="11"/>
    </row>
    <row r="405" spans="1:35" x14ac:dyDescent="0.25">
      <c r="AC405" s="12"/>
      <c r="AD405" s="12"/>
      <c r="AE405" s="12"/>
      <c r="AG405" s="12"/>
      <c r="AH405" s="12"/>
      <c r="AI405" s="12"/>
    </row>
    <row r="406" spans="1:35" s="25" customFormat="1" x14ac:dyDescent="0.25">
      <c r="A406" s="15"/>
    </row>
    <row r="407" spans="1:35" s="25" customFormat="1" x14ac:dyDescent="0.25">
      <c r="A407" s="15"/>
    </row>
    <row r="408" spans="1:35" s="25" customFormat="1" x14ac:dyDescent="0.25">
      <c r="A408" s="46"/>
    </row>
    <row r="409" spans="1:35" s="25" customFormat="1" x14ac:dyDescent="0.25">
      <c r="A409" s="46"/>
    </row>
    <row r="410" spans="1:35" s="25" customFormat="1" x14ac:dyDescent="0.25">
      <c r="A410" s="46"/>
    </row>
    <row r="411" spans="1:35" s="25" customFormat="1" x14ac:dyDescent="0.25">
      <c r="A411" s="46"/>
    </row>
    <row r="412" spans="1:35" s="25" customFormat="1" x14ac:dyDescent="0.25">
      <c r="A412" s="46"/>
    </row>
    <row r="413" spans="1:35" s="25" customFormat="1" x14ac:dyDescent="0.25">
      <c r="A413" s="46"/>
    </row>
    <row r="414" spans="1:35" s="25" customFormat="1" x14ac:dyDescent="0.25">
      <c r="A414" s="46"/>
    </row>
    <row r="415" spans="1:35" s="25" customFormat="1" x14ac:dyDescent="0.25">
      <c r="A415" s="46"/>
    </row>
    <row r="416" spans="1:35" s="25" customFormat="1" x14ac:dyDescent="0.25">
      <c r="A416" s="46"/>
    </row>
    <row r="417" spans="1:1" s="25" customFormat="1" x14ac:dyDescent="0.25">
      <c r="A417" s="46"/>
    </row>
    <row r="418" spans="1:1" s="25" customFormat="1" x14ac:dyDescent="0.25">
      <c r="A418" s="46"/>
    </row>
    <row r="419" spans="1:1" s="25" customFormat="1" x14ac:dyDescent="0.25">
      <c r="A419" s="46"/>
    </row>
    <row r="420" spans="1:1" s="25" customFormat="1" x14ac:dyDescent="0.25">
      <c r="A420" s="46"/>
    </row>
    <row r="421" spans="1:1" s="25" customFormat="1" x14ac:dyDescent="0.25">
      <c r="A421" s="46"/>
    </row>
    <row r="422" spans="1:1" s="25" customFormat="1" x14ac:dyDescent="0.25">
      <c r="A422" s="46"/>
    </row>
    <row r="423" spans="1:1" s="25" customFormat="1" x14ac:dyDescent="0.25">
      <c r="A423" s="46"/>
    </row>
    <row r="424" spans="1:1" s="25" customFormat="1" x14ac:dyDescent="0.25">
      <c r="A424" s="46"/>
    </row>
    <row r="425" spans="1:1" s="25" customFormat="1" x14ac:dyDescent="0.25">
      <c r="A425" s="46"/>
    </row>
    <row r="426" spans="1:1" s="25" customFormat="1" x14ac:dyDescent="0.25">
      <c r="A426" s="46"/>
    </row>
    <row r="427" spans="1:1" s="25" customFormat="1" x14ac:dyDescent="0.25">
      <c r="A427" s="46"/>
    </row>
    <row r="428" spans="1:1" s="25" customFormat="1" x14ac:dyDescent="0.25">
      <c r="A428" s="46"/>
    </row>
    <row r="429" spans="1:1" s="25" customFormat="1" x14ac:dyDescent="0.25"/>
    <row r="430" spans="1:1" s="25" customFormat="1" x14ac:dyDescent="0.25"/>
    <row r="431" spans="1:1" s="25" customFormat="1" x14ac:dyDescent="0.25"/>
    <row r="432" spans="1:1" s="25" customFormat="1" x14ac:dyDescent="0.25">
      <c r="A432" s="12"/>
    </row>
    <row r="433" spans="1:35" x14ac:dyDescent="0.25">
      <c r="A433" s="12"/>
      <c r="B433" s="11"/>
      <c r="C433" s="11"/>
      <c r="D433" s="11"/>
      <c r="E433" s="11"/>
      <c r="F433" s="11"/>
      <c r="G433" s="11"/>
      <c r="H433" s="11"/>
      <c r="I433" s="11"/>
      <c r="K433" s="11"/>
      <c r="L433" s="11"/>
      <c r="M433" s="11"/>
      <c r="N433" s="11"/>
      <c r="O433" s="11"/>
      <c r="P433" s="11"/>
      <c r="Q433" s="11"/>
      <c r="R433" s="11"/>
      <c r="T433" s="11"/>
      <c r="U433" s="11"/>
      <c r="V433" s="11"/>
      <c r="W433" s="11"/>
      <c r="X433" s="11"/>
      <c r="Y433" s="11"/>
      <c r="Z433" s="11"/>
      <c r="AA433" s="11"/>
    </row>
    <row r="434" spans="1:35" x14ac:dyDescent="0.25">
      <c r="AC434" s="12"/>
      <c r="AD434" s="12"/>
      <c r="AE434" s="12"/>
      <c r="AG434" s="12"/>
      <c r="AH434" s="12"/>
      <c r="AI434" s="12"/>
    </row>
    <row r="435" spans="1:35" s="25" customFormat="1" x14ac:dyDescent="0.25">
      <c r="A435" s="15"/>
    </row>
    <row r="436" spans="1:35" s="25" customFormat="1" x14ac:dyDescent="0.25">
      <c r="A436" s="15"/>
    </row>
    <row r="437" spans="1:35" s="25" customFormat="1" x14ac:dyDescent="0.25">
      <c r="A437" s="46"/>
      <c r="J437" s="26"/>
      <c r="S437" s="26"/>
      <c r="AB437" s="26"/>
    </row>
    <row r="438" spans="1:35" s="25" customFormat="1" x14ac:dyDescent="0.25">
      <c r="A438" s="46"/>
      <c r="J438" s="26"/>
      <c r="S438" s="26"/>
      <c r="AB438" s="26"/>
    </row>
    <row r="439" spans="1:35" s="25" customFormat="1" x14ac:dyDescent="0.25">
      <c r="A439" s="46"/>
      <c r="J439" s="26"/>
      <c r="S439" s="26"/>
      <c r="AB439" s="26"/>
    </row>
    <row r="440" spans="1:35" s="25" customFormat="1" x14ac:dyDescent="0.25">
      <c r="A440" s="46"/>
      <c r="J440" s="26"/>
      <c r="S440" s="26"/>
      <c r="AB440" s="26"/>
    </row>
    <row r="441" spans="1:35" s="25" customFormat="1" x14ac:dyDescent="0.25">
      <c r="A441" s="46"/>
      <c r="J441" s="26"/>
      <c r="S441" s="26"/>
      <c r="AB441" s="26"/>
    </row>
    <row r="442" spans="1:35" s="25" customFormat="1" x14ac:dyDescent="0.25">
      <c r="A442" s="46"/>
      <c r="J442" s="26"/>
      <c r="S442" s="26"/>
      <c r="AB442" s="26"/>
    </row>
    <row r="443" spans="1:35" s="25" customFormat="1" x14ac:dyDescent="0.25">
      <c r="A443" s="46"/>
      <c r="J443" s="26"/>
      <c r="S443" s="26"/>
      <c r="AB443" s="26"/>
    </row>
    <row r="444" spans="1:35" s="25" customFormat="1" x14ac:dyDescent="0.25">
      <c r="A444" s="46"/>
      <c r="J444" s="26"/>
      <c r="S444" s="26"/>
      <c r="AB444" s="26"/>
    </row>
    <row r="445" spans="1:35" s="25" customFormat="1" x14ac:dyDescent="0.25">
      <c r="A445" s="46"/>
      <c r="J445" s="26"/>
      <c r="S445" s="26"/>
      <c r="AB445" s="26"/>
    </row>
    <row r="446" spans="1:35" s="25" customFormat="1" x14ac:dyDescent="0.25">
      <c r="A446" s="46"/>
      <c r="J446" s="26"/>
      <c r="S446" s="26"/>
      <c r="AB446" s="26"/>
    </row>
    <row r="447" spans="1:35" s="25" customFormat="1" x14ac:dyDescent="0.25">
      <c r="A447" s="46"/>
      <c r="J447" s="26"/>
      <c r="S447" s="26"/>
      <c r="AB447" s="26"/>
    </row>
    <row r="448" spans="1:35" s="25" customFormat="1" x14ac:dyDescent="0.25">
      <c r="A448" s="46"/>
      <c r="J448" s="26"/>
      <c r="S448" s="26"/>
      <c r="AB448" s="26"/>
    </row>
    <row r="449" spans="1:35" s="25" customFormat="1" x14ac:dyDescent="0.25">
      <c r="A449" s="46"/>
      <c r="J449" s="26"/>
      <c r="S449" s="26"/>
      <c r="AB449" s="26"/>
    </row>
    <row r="450" spans="1:35" s="25" customFormat="1" x14ac:dyDescent="0.25">
      <c r="A450" s="46"/>
      <c r="J450" s="26"/>
      <c r="S450" s="26"/>
      <c r="AB450" s="26"/>
    </row>
    <row r="451" spans="1:35" s="25" customFormat="1" x14ac:dyDescent="0.25">
      <c r="A451" s="46"/>
      <c r="J451" s="26"/>
      <c r="S451" s="26"/>
      <c r="AB451" s="26"/>
    </row>
    <row r="452" spans="1:35" s="25" customFormat="1" x14ac:dyDescent="0.25">
      <c r="A452" s="46"/>
      <c r="J452" s="26"/>
      <c r="S452" s="26"/>
      <c r="AB452" s="26"/>
    </row>
    <row r="453" spans="1:35" s="25" customFormat="1" x14ac:dyDescent="0.25">
      <c r="A453" s="46"/>
      <c r="J453" s="26"/>
      <c r="S453" s="26"/>
      <c r="AB453" s="26"/>
    </row>
    <row r="454" spans="1:35" s="25" customFormat="1" x14ac:dyDescent="0.25">
      <c r="A454" s="46"/>
      <c r="J454" s="26"/>
      <c r="S454" s="26"/>
      <c r="AB454" s="26"/>
    </row>
    <row r="455" spans="1:35" s="25" customFormat="1" x14ac:dyDescent="0.25">
      <c r="A455" s="46"/>
      <c r="J455" s="26"/>
      <c r="S455" s="26"/>
      <c r="AB455" s="26"/>
    </row>
    <row r="456" spans="1:35" s="25" customFormat="1" x14ac:dyDescent="0.25">
      <c r="A456" s="46"/>
      <c r="J456" s="26"/>
      <c r="S456" s="26"/>
      <c r="AB456" s="26"/>
    </row>
    <row r="457" spans="1:35" s="25" customFormat="1" x14ac:dyDescent="0.25">
      <c r="A457" s="46"/>
      <c r="J457" s="26"/>
      <c r="S457" s="26"/>
      <c r="AB457" s="26"/>
    </row>
    <row r="458" spans="1:35" s="25" customFormat="1" x14ac:dyDescent="0.25">
      <c r="J458" s="26"/>
      <c r="S458" s="26"/>
      <c r="AB458" s="26"/>
    </row>
    <row r="459" spans="1:35" s="25" customFormat="1" x14ac:dyDescent="0.25"/>
    <row r="461" spans="1:35" x14ac:dyDescent="0.25">
      <c r="A461" s="12"/>
    </row>
    <row r="462" spans="1:35" x14ac:dyDescent="0.25">
      <c r="A462" s="12"/>
      <c r="B462" s="11"/>
      <c r="C462" s="11"/>
      <c r="D462" s="11"/>
      <c r="E462" s="11"/>
      <c r="F462" s="11"/>
      <c r="G462" s="11"/>
      <c r="H462" s="11"/>
      <c r="I462" s="11"/>
      <c r="K462" s="11"/>
      <c r="L462" s="11"/>
      <c r="M462" s="11"/>
      <c r="N462" s="11"/>
      <c r="O462" s="11"/>
      <c r="P462" s="11"/>
      <c r="Q462" s="11"/>
      <c r="R462" s="11"/>
      <c r="T462" s="11"/>
      <c r="U462" s="11"/>
      <c r="V462" s="11"/>
      <c r="W462" s="11"/>
      <c r="X462" s="11"/>
      <c r="Y462" s="11"/>
      <c r="Z462" s="11"/>
      <c r="AA462" s="11"/>
    </row>
    <row r="463" spans="1:35" x14ac:dyDescent="0.25">
      <c r="AC463" s="12"/>
      <c r="AD463" s="12"/>
      <c r="AE463" s="12"/>
      <c r="AG463" s="12"/>
      <c r="AH463" s="12"/>
      <c r="AI463" s="12"/>
    </row>
    <row r="464" spans="1:35" x14ac:dyDescent="0.25">
      <c r="A464" s="15"/>
    </row>
    <row r="465" spans="1:27" x14ac:dyDescent="0.25">
      <c r="A465" s="15"/>
    </row>
    <row r="466" spans="1:27" x14ac:dyDescent="0.25">
      <c r="B466" s="25"/>
      <c r="C466" s="25"/>
      <c r="D466" s="25"/>
      <c r="E466" s="25"/>
      <c r="F466" s="25"/>
      <c r="G466" s="25"/>
      <c r="H466" s="25"/>
      <c r="I466" s="25"/>
      <c r="K466" s="25"/>
      <c r="L466" s="25"/>
      <c r="M466" s="25"/>
      <c r="N466" s="25"/>
      <c r="O466" s="25"/>
      <c r="P466" s="25"/>
      <c r="Q466" s="25"/>
      <c r="R466" s="25"/>
      <c r="T466" s="25"/>
      <c r="U466" s="25"/>
      <c r="V466" s="25"/>
      <c r="W466" s="25"/>
      <c r="X466" s="25"/>
      <c r="Y466" s="25"/>
      <c r="Z466" s="25"/>
      <c r="AA466" s="25"/>
    </row>
    <row r="467" spans="1:27" x14ac:dyDescent="0.25">
      <c r="B467" s="25"/>
      <c r="C467" s="25"/>
      <c r="D467" s="25"/>
      <c r="E467" s="25"/>
      <c r="F467" s="25"/>
      <c r="G467" s="25"/>
      <c r="H467" s="25"/>
      <c r="I467" s="25"/>
      <c r="K467" s="25"/>
      <c r="L467" s="25"/>
      <c r="M467" s="25"/>
      <c r="N467" s="25"/>
      <c r="O467" s="25"/>
      <c r="P467" s="25"/>
      <c r="Q467" s="25"/>
      <c r="R467" s="25"/>
      <c r="T467" s="25"/>
      <c r="U467" s="25"/>
      <c r="V467" s="25"/>
      <c r="W467" s="25"/>
      <c r="X467" s="25"/>
      <c r="Y467" s="25"/>
      <c r="Z467" s="25"/>
      <c r="AA467" s="25"/>
    </row>
    <row r="468" spans="1:27" x14ac:dyDescent="0.25">
      <c r="B468" s="25"/>
      <c r="C468" s="25"/>
      <c r="D468" s="25"/>
      <c r="E468" s="25"/>
      <c r="F468" s="25"/>
      <c r="G468" s="25"/>
      <c r="H468" s="25"/>
      <c r="I468" s="25"/>
      <c r="K468" s="25"/>
      <c r="L468" s="25"/>
      <c r="M468" s="25"/>
      <c r="N468" s="25"/>
      <c r="O468" s="25"/>
      <c r="P468" s="25"/>
      <c r="Q468" s="25"/>
      <c r="R468" s="25"/>
      <c r="T468" s="25"/>
      <c r="U468" s="25"/>
      <c r="V468" s="25"/>
      <c r="W468" s="25"/>
      <c r="X468" s="25"/>
      <c r="Y468" s="25"/>
      <c r="Z468" s="25"/>
      <c r="AA468" s="25"/>
    </row>
    <row r="469" spans="1:27" x14ac:dyDescent="0.25">
      <c r="B469" s="25"/>
      <c r="C469" s="25"/>
      <c r="D469" s="25"/>
      <c r="E469" s="25"/>
      <c r="F469" s="25"/>
      <c r="G469" s="25"/>
      <c r="H469" s="25"/>
      <c r="I469" s="25"/>
      <c r="K469" s="25"/>
      <c r="L469" s="25"/>
      <c r="M469" s="25"/>
      <c r="N469" s="25"/>
      <c r="O469" s="25"/>
      <c r="P469" s="25"/>
      <c r="Q469" s="25"/>
      <c r="R469" s="25"/>
      <c r="T469" s="25"/>
      <c r="U469" s="25"/>
      <c r="V469" s="25"/>
      <c r="W469" s="25"/>
      <c r="X469" s="25"/>
      <c r="Y469" s="25"/>
      <c r="Z469" s="25"/>
      <c r="AA469" s="25"/>
    </row>
    <row r="470" spans="1:27" x14ac:dyDescent="0.25">
      <c r="B470" s="25"/>
      <c r="C470" s="25"/>
      <c r="D470" s="25"/>
      <c r="E470" s="25"/>
      <c r="F470" s="25"/>
      <c r="G470" s="25"/>
      <c r="H470" s="25"/>
      <c r="I470" s="25"/>
      <c r="K470" s="25"/>
      <c r="L470" s="25"/>
      <c r="M470" s="25"/>
      <c r="N470" s="25"/>
      <c r="O470" s="25"/>
      <c r="P470" s="25"/>
      <c r="Q470" s="25"/>
      <c r="R470" s="25"/>
      <c r="T470" s="25"/>
      <c r="U470" s="25"/>
      <c r="V470" s="25"/>
      <c r="W470" s="25"/>
      <c r="X470" s="25"/>
      <c r="Y470" s="25"/>
      <c r="Z470" s="25"/>
      <c r="AA470" s="25"/>
    </row>
    <row r="471" spans="1:27" x14ac:dyDescent="0.25">
      <c r="B471" s="25"/>
      <c r="C471" s="25"/>
      <c r="D471" s="25"/>
      <c r="E471" s="25"/>
      <c r="F471" s="25"/>
      <c r="G471" s="25"/>
      <c r="H471" s="25"/>
      <c r="I471" s="25"/>
      <c r="K471" s="25"/>
      <c r="L471" s="25"/>
      <c r="M471" s="25"/>
      <c r="N471" s="25"/>
      <c r="O471" s="25"/>
      <c r="P471" s="25"/>
      <c r="Q471" s="25"/>
      <c r="R471" s="25"/>
      <c r="T471" s="25"/>
      <c r="U471" s="25"/>
      <c r="V471" s="25"/>
      <c r="W471" s="25"/>
      <c r="X471" s="25"/>
      <c r="Y471" s="25"/>
      <c r="Z471" s="25"/>
      <c r="AA471" s="25"/>
    </row>
    <row r="472" spans="1:27" x14ac:dyDescent="0.25">
      <c r="B472" s="25"/>
      <c r="C472" s="25"/>
      <c r="D472" s="25"/>
      <c r="E472" s="25"/>
      <c r="F472" s="25"/>
      <c r="G472" s="25"/>
      <c r="H472" s="25"/>
      <c r="I472" s="25"/>
      <c r="K472" s="25"/>
      <c r="L472" s="25"/>
      <c r="M472" s="25"/>
      <c r="N472" s="25"/>
      <c r="O472" s="25"/>
      <c r="P472" s="25"/>
      <c r="Q472" s="25"/>
      <c r="R472" s="25"/>
      <c r="T472" s="25"/>
      <c r="U472" s="25"/>
      <c r="V472" s="25"/>
      <c r="W472" s="25"/>
      <c r="X472" s="25"/>
      <c r="Y472" s="25"/>
      <c r="Z472" s="25"/>
      <c r="AA472" s="25"/>
    </row>
    <row r="473" spans="1:27" x14ac:dyDescent="0.25">
      <c r="B473" s="25"/>
      <c r="C473" s="25"/>
      <c r="D473" s="25"/>
      <c r="E473" s="25"/>
      <c r="F473" s="25"/>
      <c r="G473" s="25"/>
      <c r="H473" s="25"/>
      <c r="I473" s="25"/>
      <c r="K473" s="25"/>
      <c r="L473" s="25"/>
      <c r="M473" s="25"/>
      <c r="N473" s="25"/>
      <c r="O473" s="25"/>
      <c r="P473" s="25"/>
      <c r="Q473" s="25"/>
      <c r="R473" s="25"/>
      <c r="T473" s="25"/>
      <c r="U473" s="25"/>
      <c r="V473" s="25"/>
      <c r="W473" s="25"/>
      <c r="X473" s="25"/>
      <c r="Y473" s="25"/>
      <c r="Z473" s="25"/>
      <c r="AA473" s="25"/>
    </row>
    <row r="474" spans="1:27" x14ac:dyDescent="0.25">
      <c r="B474" s="25"/>
      <c r="C474" s="25"/>
      <c r="D474" s="25"/>
      <c r="E474" s="25"/>
      <c r="F474" s="25"/>
      <c r="G474" s="25"/>
      <c r="H474" s="25"/>
      <c r="I474" s="25"/>
      <c r="K474" s="25"/>
      <c r="L474" s="25"/>
      <c r="M474" s="25"/>
      <c r="N474" s="25"/>
      <c r="O474" s="25"/>
      <c r="P474" s="25"/>
      <c r="Q474" s="25"/>
      <c r="R474" s="25"/>
      <c r="T474" s="25"/>
      <c r="U474" s="25"/>
      <c r="V474" s="25"/>
      <c r="W474" s="25"/>
      <c r="X474" s="25"/>
      <c r="Y474" s="25"/>
      <c r="Z474" s="25"/>
      <c r="AA474" s="25"/>
    </row>
    <row r="475" spans="1:27" x14ac:dyDescent="0.25">
      <c r="B475" s="25"/>
      <c r="C475" s="25"/>
      <c r="D475" s="25"/>
      <c r="E475" s="25"/>
      <c r="F475" s="25"/>
      <c r="G475" s="25"/>
      <c r="H475" s="25"/>
      <c r="I475" s="25"/>
      <c r="K475" s="25"/>
      <c r="L475" s="25"/>
      <c r="M475" s="25"/>
      <c r="N475" s="25"/>
      <c r="O475" s="25"/>
      <c r="P475" s="25"/>
      <c r="Q475" s="25"/>
      <c r="R475" s="25"/>
      <c r="T475" s="25"/>
      <c r="U475" s="25"/>
      <c r="V475" s="25"/>
      <c r="W475" s="25"/>
      <c r="X475" s="25"/>
      <c r="Y475" s="25"/>
      <c r="Z475" s="25"/>
      <c r="AA475" s="25"/>
    </row>
    <row r="476" spans="1:27" x14ac:dyDescent="0.25">
      <c r="B476" s="25"/>
      <c r="C476" s="25"/>
      <c r="D476" s="25"/>
      <c r="E476" s="25"/>
      <c r="F476" s="25"/>
      <c r="G476" s="25"/>
      <c r="H476" s="25"/>
      <c r="I476" s="25"/>
      <c r="K476" s="25"/>
      <c r="L476" s="25"/>
      <c r="M476" s="25"/>
      <c r="N476" s="25"/>
      <c r="O476" s="25"/>
      <c r="P476" s="25"/>
      <c r="Q476" s="25"/>
      <c r="R476" s="25"/>
      <c r="T476" s="25"/>
      <c r="U476" s="25"/>
      <c r="V476" s="25"/>
      <c r="W476" s="25"/>
      <c r="X476" s="25"/>
      <c r="Y476" s="25"/>
      <c r="Z476" s="25"/>
      <c r="AA476" s="25"/>
    </row>
    <row r="477" spans="1:27" x14ac:dyDescent="0.25">
      <c r="B477" s="25"/>
      <c r="C477" s="25"/>
      <c r="D477" s="25"/>
      <c r="E477" s="25"/>
      <c r="F477" s="25"/>
      <c r="G477" s="25"/>
      <c r="H477" s="25"/>
      <c r="I477" s="25"/>
      <c r="K477" s="25"/>
      <c r="L477" s="25"/>
      <c r="M477" s="25"/>
      <c r="N477" s="25"/>
      <c r="O477" s="25"/>
      <c r="P477" s="25"/>
      <c r="Q477" s="25"/>
      <c r="R477" s="25"/>
      <c r="T477" s="25"/>
      <c r="U477" s="25"/>
      <c r="V477" s="25"/>
      <c r="W477" s="25"/>
      <c r="X477" s="25"/>
      <c r="Y477" s="25"/>
      <c r="Z477" s="25"/>
      <c r="AA477" s="25"/>
    </row>
    <row r="478" spans="1:27" x14ac:dyDescent="0.25">
      <c r="B478" s="25"/>
      <c r="C478" s="25"/>
      <c r="D478" s="25"/>
      <c r="E478" s="25"/>
      <c r="F478" s="25"/>
      <c r="G478" s="25"/>
      <c r="H478" s="25"/>
      <c r="I478" s="25"/>
      <c r="K478" s="25"/>
      <c r="L478" s="25"/>
      <c r="M478" s="25"/>
      <c r="N478" s="25"/>
      <c r="O478" s="25"/>
      <c r="P478" s="25"/>
      <c r="Q478" s="25"/>
      <c r="R478" s="25"/>
      <c r="T478" s="25"/>
      <c r="U478" s="25"/>
      <c r="V478" s="25"/>
      <c r="W478" s="25"/>
      <c r="X478" s="25"/>
      <c r="Y478" s="25"/>
      <c r="Z478" s="25"/>
      <c r="AA478" s="25"/>
    </row>
    <row r="479" spans="1:27" x14ac:dyDescent="0.25">
      <c r="B479" s="25"/>
      <c r="C479" s="25"/>
      <c r="D479" s="25"/>
      <c r="E479" s="25"/>
      <c r="F479" s="25"/>
      <c r="G479" s="25"/>
      <c r="H479" s="25"/>
      <c r="I479" s="25"/>
      <c r="K479" s="25"/>
      <c r="L479" s="25"/>
      <c r="M479" s="25"/>
      <c r="N479" s="25"/>
      <c r="O479" s="25"/>
      <c r="P479" s="25"/>
      <c r="Q479" s="25"/>
      <c r="R479" s="25"/>
      <c r="T479" s="25"/>
      <c r="U479" s="25"/>
      <c r="V479" s="25"/>
      <c r="W479" s="25"/>
      <c r="X479" s="25"/>
      <c r="Y479" s="25"/>
      <c r="Z479" s="25"/>
      <c r="AA479" s="25"/>
    </row>
    <row r="480" spans="1:27" x14ac:dyDescent="0.25">
      <c r="B480" s="25"/>
      <c r="C480" s="25"/>
      <c r="D480" s="25"/>
      <c r="E480" s="25"/>
      <c r="F480" s="25"/>
      <c r="G480" s="25"/>
      <c r="H480" s="25"/>
      <c r="I480" s="25"/>
      <c r="K480" s="25"/>
      <c r="L480" s="25"/>
      <c r="M480" s="25"/>
      <c r="N480" s="25"/>
      <c r="O480" s="25"/>
      <c r="P480" s="25"/>
      <c r="Q480" s="25"/>
      <c r="R480" s="25"/>
      <c r="T480" s="25"/>
      <c r="U480" s="25"/>
      <c r="V480" s="25"/>
      <c r="W480" s="25"/>
      <c r="X480" s="25"/>
      <c r="Y480" s="25"/>
      <c r="Z480" s="25"/>
      <c r="AA480" s="25"/>
    </row>
    <row r="481" spans="1:35" x14ac:dyDescent="0.25">
      <c r="B481" s="25"/>
      <c r="C481" s="25"/>
      <c r="D481" s="25"/>
      <c r="E481" s="25"/>
      <c r="F481" s="25"/>
      <c r="G481" s="25"/>
      <c r="H481" s="25"/>
      <c r="I481" s="25"/>
      <c r="K481" s="25"/>
      <c r="L481" s="25"/>
      <c r="M481" s="25"/>
      <c r="N481" s="25"/>
      <c r="O481" s="25"/>
      <c r="P481" s="25"/>
      <c r="Q481" s="25"/>
      <c r="R481" s="25"/>
      <c r="T481" s="25"/>
      <c r="U481" s="25"/>
      <c r="V481" s="25"/>
      <c r="W481" s="25"/>
      <c r="X481" s="25"/>
      <c r="Y481" s="25"/>
      <c r="Z481" s="25"/>
      <c r="AA481" s="25"/>
    </row>
    <row r="482" spans="1:35" x14ac:dyDescent="0.25">
      <c r="B482" s="25"/>
      <c r="C482" s="25"/>
      <c r="D482" s="25"/>
      <c r="E482" s="25"/>
      <c r="F482" s="25"/>
      <c r="G482" s="25"/>
      <c r="H482" s="25"/>
      <c r="I482" s="25"/>
      <c r="K482" s="25"/>
      <c r="L482" s="25"/>
      <c r="M482" s="25"/>
      <c r="N482" s="25"/>
      <c r="O482" s="25"/>
      <c r="P482" s="25"/>
      <c r="Q482" s="25"/>
      <c r="R482" s="25"/>
      <c r="T482" s="25"/>
      <c r="U482" s="25"/>
      <c r="V482" s="25"/>
      <c r="W482" s="25"/>
      <c r="X482" s="25"/>
      <c r="Y482" s="25"/>
      <c r="Z482" s="25"/>
      <c r="AA482" s="25"/>
    </row>
    <row r="483" spans="1:35" x14ac:dyDescent="0.25">
      <c r="B483" s="25"/>
      <c r="C483" s="25"/>
      <c r="D483" s="25"/>
      <c r="E483" s="25"/>
      <c r="F483" s="25"/>
      <c r="G483" s="25"/>
      <c r="H483" s="25"/>
      <c r="I483" s="25"/>
      <c r="K483" s="25"/>
      <c r="L483" s="25"/>
      <c r="M483" s="25"/>
      <c r="N483" s="25"/>
      <c r="O483" s="25"/>
      <c r="P483" s="25"/>
      <c r="Q483" s="25"/>
      <c r="R483" s="25"/>
      <c r="T483" s="25"/>
      <c r="U483" s="25"/>
      <c r="V483" s="25"/>
      <c r="W483" s="25"/>
      <c r="X483" s="25"/>
      <c r="Y483" s="25"/>
      <c r="Z483" s="25"/>
      <c r="AA483" s="25"/>
    </row>
    <row r="484" spans="1:35" x14ac:dyDescent="0.25">
      <c r="B484" s="25"/>
      <c r="C484" s="25"/>
      <c r="D484" s="25"/>
      <c r="E484" s="25"/>
      <c r="F484" s="25"/>
      <c r="G484" s="25"/>
      <c r="H484" s="25"/>
      <c r="I484" s="25"/>
      <c r="K484" s="25"/>
      <c r="L484" s="25"/>
      <c r="M484" s="25"/>
      <c r="N484" s="25"/>
      <c r="O484" s="25"/>
      <c r="P484" s="25"/>
      <c r="Q484" s="25"/>
      <c r="R484" s="25"/>
      <c r="T484" s="25"/>
      <c r="U484" s="25"/>
      <c r="V484" s="25"/>
      <c r="W484" s="25"/>
      <c r="X484" s="25"/>
      <c r="Y484" s="25"/>
      <c r="Z484" s="25"/>
      <c r="AA484" s="25"/>
    </row>
    <row r="485" spans="1:35" x14ac:dyDescent="0.25">
      <c r="B485" s="25"/>
      <c r="C485" s="25"/>
      <c r="D485" s="25"/>
      <c r="E485" s="25"/>
      <c r="F485" s="25"/>
      <c r="G485" s="25"/>
      <c r="H485" s="25"/>
      <c r="I485" s="25"/>
      <c r="K485" s="25"/>
      <c r="L485" s="25"/>
      <c r="M485" s="25"/>
      <c r="N485" s="25"/>
      <c r="O485" s="25"/>
      <c r="P485" s="25"/>
      <c r="Q485" s="25"/>
      <c r="R485" s="25"/>
      <c r="T485" s="25"/>
      <c r="U485" s="25"/>
      <c r="V485" s="25"/>
      <c r="W485" s="25"/>
      <c r="X485" s="25"/>
      <c r="Y485" s="25"/>
      <c r="Z485" s="25"/>
      <c r="AA485" s="25"/>
    </row>
    <row r="486" spans="1:35" x14ac:dyDescent="0.25">
      <c r="B486" s="25"/>
      <c r="C486" s="25"/>
      <c r="D486" s="25"/>
      <c r="E486" s="25"/>
      <c r="F486" s="25"/>
      <c r="G486" s="25"/>
      <c r="H486" s="25"/>
      <c r="I486" s="25"/>
      <c r="K486" s="25"/>
      <c r="L486" s="25"/>
      <c r="M486" s="25"/>
      <c r="N486" s="25"/>
      <c r="O486" s="25"/>
      <c r="P486" s="25"/>
      <c r="Q486" s="25"/>
      <c r="R486" s="25"/>
      <c r="T486" s="25"/>
      <c r="U486" s="25"/>
      <c r="V486" s="25"/>
      <c r="W486" s="25"/>
      <c r="X486" s="25"/>
      <c r="Y486" s="25"/>
      <c r="Z486" s="25"/>
      <c r="AA486" s="25"/>
    </row>
    <row r="487" spans="1:35" s="25" customFormat="1" x14ac:dyDescent="0.25"/>
    <row r="490" spans="1:35" x14ac:dyDescent="0.25">
      <c r="A490" s="12"/>
    </row>
    <row r="491" spans="1:35" x14ac:dyDescent="0.25">
      <c r="A491" s="12"/>
      <c r="B491" s="11"/>
      <c r="C491" s="11"/>
      <c r="D491" s="11"/>
      <c r="E491" s="11"/>
      <c r="F491" s="11"/>
      <c r="G491" s="11"/>
      <c r="H491" s="11"/>
      <c r="I491" s="11"/>
      <c r="K491" s="11"/>
      <c r="L491" s="11"/>
      <c r="M491" s="11"/>
      <c r="N491" s="11"/>
      <c r="O491" s="11"/>
      <c r="P491" s="11"/>
      <c r="Q491" s="11"/>
      <c r="R491" s="11"/>
      <c r="T491" s="11"/>
      <c r="U491" s="11"/>
      <c r="V491" s="11"/>
      <c r="W491" s="11"/>
      <c r="X491" s="11"/>
      <c r="Y491" s="11"/>
      <c r="Z491" s="11"/>
      <c r="AA491" s="11"/>
    </row>
    <row r="492" spans="1:35" x14ac:dyDescent="0.25">
      <c r="AC492" s="12"/>
      <c r="AD492" s="12"/>
      <c r="AE492" s="12"/>
      <c r="AG492" s="12"/>
      <c r="AH492" s="12"/>
      <c r="AI492" s="12"/>
    </row>
    <row r="493" spans="1:35" x14ac:dyDescent="0.25">
      <c r="A493" s="15"/>
    </row>
    <row r="494" spans="1:35" x14ac:dyDescent="0.25">
      <c r="A494" s="15"/>
    </row>
    <row r="495" spans="1:35" x14ac:dyDescent="0.25">
      <c r="B495" s="25"/>
      <c r="C495" s="25"/>
      <c r="D495" s="25"/>
      <c r="E495" s="25"/>
      <c r="F495" s="25"/>
      <c r="G495" s="25"/>
      <c r="H495" s="25"/>
      <c r="I495" s="25"/>
      <c r="K495" s="25"/>
      <c r="L495" s="25"/>
      <c r="M495" s="25"/>
      <c r="N495" s="25"/>
      <c r="O495" s="25"/>
      <c r="P495" s="25"/>
      <c r="Q495" s="25"/>
      <c r="R495" s="25"/>
      <c r="T495" s="25"/>
      <c r="U495" s="25"/>
      <c r="V495" s="25"/>
      <c r="W495" s="25"/>
      <c r="X495" s="25"/>
      <c r="Y495" s="25"/>
      <c r="Z495" s="25"/>
      <c r="AA495" s="25"/>
    </row>
    <row r="496" spans="1:35" x14ac:dyDescent="0.25">
      <c r="B496" s="25"/>
      <c r="C496" s="25"/>
      <c r="D496" s="25"/>
      <c r="E496" s="25"/>
      <c r="F496" s="25"/>
      <c r="G496" s="25"/>
      <c r="H496" s="25"/>
      <c r="I496" s="25"/>
      <c r="K496" s="25"/>
      <c r="L496" s="25"/>
      <c r="M496" s="25"/>
      <c r="N496" s="25"/>
      <c r="O496" s="25"/>
      <c r="P496" s="25"/>
      <c r="Q496" s="25"/>
      <c r="R496" s="25"/>
      <c r="T496" s="25"/>
      <c r="U496" s="25"/>
      <c r="V496" s="25"/>
      <c r="W496" s="25"/>
      <c r="X496" s="25"/>
      <c r="Y496" s="25"/>
      <c r="Z496" s="25"/>
      <c r="AA496" s="25"/>
    </row>
    <row r="497" spans="2:27" x14ac:dyDescent="0.25">
      <c r="B497" s="25"/>
      <c r="C497" s="25"/>
      <c r="D497" s="25"/>
      <c r="E497" s="25"/>
      <c r="F497" s="25"/>
      <c r="G497" s="25"/>
      <c r="H497" s="25"/>
      <c r="I497" s="25"/>
      <c r="K497" s="25"/>
      <c r="L497" s="25"/>
      <c r="M497" s="25"/>
      <c r="N497" s="25"/>
      <c r="O497" s="25"/>
      <c r="P497" s="25"/>
      <c r="Q497" s="25"/>
      <c r="R497" s="25"/>
      <c r="T497" s="25"/>
      <c r="U497" s="25"/>
      <c r="V497" s="25"/>
      <c r="W497" s="25"/>
      <c r="X497" s="25"/>
      <c r="Y497" s="25"/>
      <c r="Z497" s="25"/>
      <c r="AA497" s="25"/>
    </row>
    <row r="498" spans="2:27" x14ac:dyDescent="0.25">
      <c r="B498" s="25"/>
      <c r="C498" s="25"/>
      <c r="D498" s="25"/>
      <c r="E498" s="25"/>
      <c r="F498" s="25"/>
      <c r="G498" s="25"/>
      <c r="H498" s="25"/>
      <c r="I498" s="25"/>
      <c r="K498" s="25"/>
      <c r="L498" s="25"/>
      <c r="M498" s="25"/>
      <c r="N498" s="25"/>
      <c r="O498" s="25"/>
      <c r="P498" s="25"/>
      <c r="Q498" s="25"/>
      <c r="R498" s="25"/>
      <c r="T498" s="25"/>
      <c r="U498" s="25"/>
      <c r="V498" s="25"/>
      <c r="W498" s="25"/>
      <c r="X498" s="25"/>
      <c r="Y498" s="25"/>
      <c r="Z498" s="25"/>
      <c r="AA498" s="25"/>
    </row>
    <row r="499" spans="2:27" x14ac:dyDescent="0.25">
      <c r="B499" s="25"/>
      <c r="C499" s="25"/>
      <c r="D499" s="25"/>
      <c r="E499" s="25"/>
      <c r="F499" s="25"/>
      <c r="G499" s="25"/>
      <c r="H499" s="25"/>
      <c r="I499" s="25"/>
      <c r="K499" s="25"/>
      <c r="L499" s="25"/>
      <c r="M499" s="25"/>
      <c r="N499" s="25"/>
      <c r="O499" s="25"/>
      <c r="P499" s="25"/>
      <c r="Q499" s="25"/>
      <c r="R499" s="25"/>
      <c r="T499" s="25"/>
      <c r="U499" s="25"/>
      <c r="V499" s="25"/>
      <c r="W499" s="25"/>
      <c r="X499" s="25"/>
      <c r="Y499" s="25"/>
      <c r="Z499" s="25"/>
      <c r="AA499" s="25"/>
    </row>
    <row r="500" spans="2:27" x14ac:dyDescent="0.25">
      <c r="B500" s="25"/>
      <c r="C500" s="25"/>
      <c r="D500" s="25"/>
      <c r="E500" s="25"/>
      <c r="F500" s="25"/>
      <c r="G500" s="25"/>
      <c r="H500" s="25"/>
      <c r="I500" s="25"/>
      <c r="K500" s="25"/>
      <c r="L500" s="25"/>
      <c r="M500" s="25"/>
      <c r="N500" s="25"/>
      <c r="O500" s="25"/>
      <c r="P500" s="25"/>
      <c r="Q500" s="25"/>
      <c r="R500" s="25"/>
      <c r="T500" s="25"/>
      <c r="U500" s="25"/>
      <c r="V500" s="25"/>
      <c r="W500" s="25"/>
      <c r="X500" s="25"/>
      <c r="Y500" s="25"/>
      <c r="Z500" s="25"/>
      <c r="AA500" s="25"/>
    </row>
    <row r="501" spans="2:27" x14ac:dyDescent="0.25">
      <c r="B501" s="25"/>
      <c r="C501" s="25"/>
      <c r="D501" s="25"/>
      <c r="E501" s="25"/>
      <c r="F501" s="25"/>
      <c r="G501" s="25"/>
      <c r="H501" s="25"/>
      <c r="I501" s="25"/>
      <c r="K501" s="25"/>
      <c r="L501" s="25"/>
      <c r="M501" s="25"/>
      <c r="N501" s="25"/>
      <c r="O501" s="25"/>
      <c r="P501" s="25"/>
      <c r="Q501" s="25"/>
      <c r="R501" s="25"/>
      <c r="T501" s="25"/>
      <c r="U501" s="25"/>
      <c r="V501" s="25"/>
      <c r="W501" s="25"/>
      <c r="X501" s="25"/>
      <c r="Y501" s="25"/>
      <c r="Z501" s="25"/>
      <c r="AA501" s="25"/>
    </row>
    <row r="502" spans="2:27" x14ac:dyDescent="0.25">
      <c r="B502" s="25"/>
      <c r="C502" s="25"/>
      <c r="D502" s="25"/>
      <c r="E502" s="25"/>
      <c r="F502" s="25"/>
      <c r="G502" s="25"/>
      <c r="H502" s="25"/>
      <c r="I502" s="25"/>
      <c r="K502" s="25"/>
      <c r="L502" s="25"/>
      <c r="M502" s="25"/>
      <c r="N502" s="25"/>
      <c r="O502" s="25"/>
      <c r="P502" s="25"/>
      <c r="Q502" s="25"/>
      <c r="R502" s="25"/>
      <c r="T502" s="25"/>
      <c r="U502" s="25"/>
      <c r="V502" s="25"/>
      <c r="W502" s="25"/>
      <c r="X502" s="25"/>
      <c r="Y502" s="25"/>
      <c r="Z502" s="25"/>
      <c r="AA502" s="25"/>
    </row>
    <row r="503" spans="2:27" x14ac:dyDescent="0.25">
      <c r="B503" s="25"/>
      <c r="C503" s="25"/>
      <c r="D503" s="25"/>
      <c r="E503" s="25"/>
      <c r="F503" s="25"/>
      <c r="G503" s="25"/>
      <c r="H503" s="25"/>
      <c r="I503" s="25"/>
      <c r="K503" s="25"/>
      <c r="L503" s="25"/>
      <c r="M503" s="25"/>
      <c r="N503" s="25"/>
      <c r="O503" s="25"/>
      <c r="P503" s="25"/>
      <c r="Q503" s="25"/>
      <c r="R503" s="25"/>
      <c r="T503" s="25"/>
      <c r="U503" s="25"/>
      <c r="V503" s="25"/>
      <c r="W503" s="25"/>
      <c r="X503" s="25"/>
      <c r="Y503" s="25"/>
      <c r="Z503" s="25"/>
      <c r="AA503" s="25"/>
    </row>
    <row r="504" spans="2:27" x14ac:dyDescent="0.25">
      <c r="B504" s="25"/>
      <c r="C504" s="25"/>
      <c r="D504" s="25"/>
      <c r="E504" s="25"/>
      <c r="F504" s="25"/>
      <c r="G504" s="25"/>
      <c r="H504" s="25"/>
      <c r="I504" s="25"/>
      <c r="K504" s="25"/>
      <c r="L504" s="25"/>
      <c r="M504" s="25"/>
      <c r="N504" s="25"/>
      <c r="O504" s="25"/>
      <c r="P504" s="25"/>
      <c r="Q504" s="25"/>
      <c r="R504" s="25"/>
      <c r="T504" s="25"/>
      <c r="U504" s="25"/>
      <c r="V504" s="25"/>
      <c r="W504" s="25"/>
      <c r="X504" s="25"/>
      <c r="Y504" s="25"/>
      <c r="Z504" s="25"/>
      <c r="AA504" s="25"/>
    </row>
    <row r="505" spans="2:27" x14ac:dyDescent="0.25">
      <c r="B505" s="25"/>
      <c r="C505" s="25"/>
      <c r="D505" s="25"/>
      <c r="E505" s="25"/>
      <c r="F505" s="25"/>
      <c r="G505" s="25"/>
      <c r="H505" s="25"/>
      <c r="I505" s="25"/>
      <c r="K505" s="25"/>
      <c r="L505" s="25"/>
      <c r="M505" s="25"/>
      <c r="N505" s="25"/>
      <c r="O505" s="25"/>
      <c r="P505" s="25"/>
      <c r="Q505" s="25"/>
      <c r="R505" s="25"/>
      <c r="T505" s="25"/>
      <c r="U505" s="25"/>
      <c r="V505" s="25"/>
      <c r="W505" s="25"/>
      <c r="X505" s="25"/>
      <c r="Y505" s="25"/>
      <c r="Z505" s="25"/>
      <c r="AA505" s="25"/>
    </row>
    <row r="506" spans="2:27" x14ac:dyDescent="0.25">
      <c r="B506" s="25"/>
      <c r="C506" s="25"/>
      <c r="D506" s="25"/>
      <c r="E506" s="25"/>
      <c r="F506" s="25"/>
      <c r="G506" s="25"/>
      <c r="H506" s="25"/>
      <c r="I506" s="25"/>
      <c r="K506" s="25"/>
      <c r="L506" s="25"/>
      <c r="M506" s="25"/>
      <c r="N506" s="25"/>
      <c r="O506" s="25"/>
      <c r="P506" s="25"/>
      <c r="Q506" s="25"/>
      <c r="R506" s="25"/>
      <c r="T506" s="25"/>
      <c r="U506" s="25"/>
      <c r="V506" s="25"/>
      <c r="W506" s="25"/>
      <c r="X506" s="25"/>
      <c r="Y506" s="25"/>
      <c r="Z506" s="25"/>
      <c r="AA506" s="25"/>
    </row>
    <row r="507" spans="2:27" x14ac:dyDescent="0.25">
      <c r="B507" s="25"/>
      <c r="C507" s="25"/>
      <c r="D507" s="25"/>
      <c r="E507" s="25"/>
      <c r="F507" s="25"/>
      <c r="G507" s="25"/>
      <c r="H507" s="25"/>
      <c r="I507" s="25"/>
      <c r="K507" s="25"/>
      <c r="L507" s="25"/>
      <c r="M507" s="25"/>
      <c r="N507" s="25"/>
      <c r="O507" s="25"/>
      <c r="P507" s="25"/>
      <c r="Q507" s="25"/>
      <c r="R507" s="25"/>
      <c r="T507" s="25"/>
      <c r="U507" s="25"/>
      <c r="V507" s="25"/>
      <c r="W507" s="25"/>
      <c r="X507" s="25"/>
      <c r="Y507" s="25"/>
      <c r="Z507" s="25"/>
      <c r="AA507" s="25"/>
    </row>
    <row r="508" spans="2:27" x14ac:dyDescent="0.25">
      <c r="B508" s="25"/>
      <c r="C508" s="25"/>
      <c r="D508" s="25"/>
      <c r="E508" s="25"/>
      <c r="F508" s="25"/>
      <c r="G508" s="25"/>
      <c r="H508" s="25"/>
      <c r="I508" s="25"/>
      <c r="K508" s="25"/>
      <c r="L508" s="25"/>
      <c r="M508" s="25"/>
      <c r="N508" s="25"/>
      <c r="O508" s="25"/>
      <c r="P508" s="25"/>
      <c r="Q508" s="25"/>
      <c r="R508" s="25"/>
      <c r="T508" s="25"/>
      <c r="U508" s="25"/>
      <c r="V508" s="25"/>
      <c r="W508" s="25"/>
      <c r="X508" s="25"/>
      <c r="Y508" s="25"/>
      <c r="Z508" s="25"/>
      <c r="AA508" s="25"/>
    </row>
    <row r="509" spans="2:27" x14ac:dyDescent="0.25">
      <c r="B509" s="25"/>
      <c r="C509" s="25"/>
      <c r="D509" s="25"/>
      <c r="E509" s="25"/>
      <c r="F509" s="25"/>
      <c r="G509" s="25"/>
      <c r="H509" s="25"/>
      <c r="I509" s="25"/>
      <c r="K509" s="25"/>
      <c r="L509" s="25"/>
      <c r="M509" s="25"/>
      <c r="N509" s="25"/>
      <c r="O509" s="25"/>
      <c r="P509" s="25"/>
      <c r="Q509" s="25"/>
      <c r="R509" s="25"/>
      <c r="T509" s="25"/>
      <c r="U509" s="25"/>
      <c r="V509" s="25"/>
      <c r="W509" s="25"/>
      <c r="X509" s="25"/>
      <c r="Y509" s="25"/>
      <c r="Z509" s="25"/>
      <c r="AA509" s="25"/>
    </row>
    <row r="510" spans="2:27" x14ac:dyDescent="0.25">
      <c r="B510" s="25"/>
      <c r="C510" s="25"/>
      <c r="D510" s="25"/>
      <c r="E510" s="25"/>
      <c r="F510" s="25"/>
      <c r="G510" s="25"/>
      <c r="H510" s="25"/>
      <c r="I510" s="25"/>
      <c r="K510" s="25"/>
      <c r="L510" s="25"/>
      <c r="M510" s="25"/>
      <c r="N510" s="25"/>
      <c r="O510" s="25"/>
      <c r="P510" s="25"/>
      <c r="Q510" s="25"/>
      <c r="R510" s="25"/>
      <c r="T510" s="25"/>
      <c r="U510" s="25"/>
      <c r="V510" s="25"/>
      <c r="W510" s="25"/>
      <c r="X510" s="25"/>
      <c r="Y510" s="25"/>
      <c r="Z510" s="25"/>
      <c r="AA510" s="25"/>
    </row>
    <row r="511" spans="2:27" x14ac:dyDescent="0.25">
      <c r="B511" s="25"/>
      <c r="C511" s="25"/>
      <c r="D511" s="25"/>
      <c r="E511" s="25"/>
      <c r="F511" s="25"/>
      <c r="G511" s="25"/>
      <c r="H511" s="25"/>
      <c r="I511" s="25"/>
      <c r="K511" s="25"/>
      <c r="L511" s="25"/>
      <c r="M511" s="25"/>
      <c r="N511" s="25"/>
      <c r="O511" s="25"/>
      <c r="P511" s="25"/>
      <c r="Q511" s="25"/>
      <c r="R511" s="25"/>
      <c r="T511" s="25"/>
      <c r="U511" s="25"/>
      <c r="V511" s="25"/>
      <c r="W511" s="25"/>
      <c r="X511" s="25"/>
      <c r="Y511" s="25"/>
      <c r="Z511" s="25"/>
      <c r="AA511" s="25"/>
    </row>
    <row r="512" spans="2:27" x14ac:dyDescent="0.25">
      <c r="B512" s="25"/>
      <c r="C512" s="25"/>
      <c r="D512" s="25"/>
      <c r="E512" s="25"/>
      <c r="F512" s="25"/>
      <c r="G512" s="25"/>
      <c r="H512" s="25"/>
      <c r="I512" s="25"/>
      <c r="K512" s="25"/>
      <c r="L512" s="25"/>
      <c r="M512" s="25"/>
      <c r="N512" s="25"/>
      <c r="O512" s="25"/>
      <c r="P512" s="25"/>
      <c r="Q512" s="25"/>
      <c r="R512" s="25"/>
      <c r="T512" s="25"/>
      <c r="U512" s="25"/>
      <c r="V512" s="25"/>
      <c r="W512" s="25"/>
      <c r="X512" s="25"/>
      <c r="Y512" s="25"/>
      <c r="Z512" s="25"/>
      <c r="AA512" s="25"/>
    </row>
    <row r="513" spans="1:35" x14ac:dyDescent="0.25">
      <c r="B513" s="25"/>
      <c r="C513" s="25"/>
      <c r="D513" s="25"/>
      <c r="E513" s="25"/>
      <c r="F513" s="25"/>
      <c r="G513" s="25"/>
      <c r="H513" s="25"/>
      <c r="I513" s="25"/>
      <c r="K513" s="25"/>
      <c r="L513" s="25"/>
      <c r="M513" s="25"/>
      <c r="N513" s="25"/>
      <c r="O513" s="25"/>
      <c r="P513" s="25"/>
      <c r="Q513" s="25"/>
      <c r="R513" s="25"/>
      <c r="T513" s="25"/>
      <c r="U513" s="25"/>
      <c r="V513" s="25"/>
      <c r="W513" s="25"/>
      <c r="X513" s="25"/>
      <c r="Y513" s="25"/>
      <c r="Z513" s="25"/>
      <c r="AA513" s="25"/>
    </row>
    <row r="514" spans="1:35" x14ac:dyDescent="0.25">
      <c r="B514" s="25"/>
      <c r="C514" s="25"/>
      <c r="D514" s="25"/>
      <c r="E514" s="25"/>
      <c r="F514" s="25"/>
      <c r="G514" s="25"/>
      <c r="H514" s="25"/>
      <c r="I514" s="25"/>
      <c r="K514" s="25"/>
      <c r="L514" s="25"/>
      <c r="M514" s="25"/>
      <c r="N514" s="25"/>
      <c r="O514" s="25"/>
      <c r="P514" s="25"/>
      <c r="Q514" s="25"/>
      <c r="R514" s="25"/>
      <c r="T514" s="25"/>
      <c r="U514" s="25"/>
      <c r="V514" s="25"/>
      <c r="W514" s="25"/>
      <c r="X514" s="25"/>
      <c r="Y514" s="25"/>
      <c r="Z514" s="25"/>
      <c r="AA514" s="25"/>
    </row>
    <row r="515" spans="1:35" x14ac:dyDescent="0.25">
      <c r="B515" s="25"/>
      <c r="C515" s="25"/>
      <c r="D515" s="25"/>
      <c r="E515" s="25"/>
      <c r="F515" s="25"/>
      <c r="G515" s="25"/>
      <c r="H515" s="25"/>
      <c r="I515" s="25"/>
      <c r="K515" s="25"/>
      <c r="L515" s="25"/>
      <c r="M515" s="25"/>
      <c r="N515" s="25"/>
      <c r="O515" s="25"/>
      <c r="P515" s="25"/>
      <c r="Q515" s="25"/>
      <c r="R515" s="25"/>
      <c r="T515" s="25"/>
      <c r="U515" s="25"/>
      <c r="V515" s="25"/>
      <c r="W515" s="25"/>
      <c r="X515" s="25"/>
      <c r="Y515" s="25"/>
      <c r="Z515" s="25"/>
      <c r="AA515" s="25"/>
    </row>
    <row r="516" spans="1:35" s="25" customFormat="1" x14ac:dyDescent="0.25"/>
    <row r="519" spans="1:35" x14ac:dyDescent="0.25">
      <c r="A519" s="12"/>
    </row>
    <row r="520" spans="1:35" x14ac:dyDescent="0.25">
      <c r="A520" s="12"/>
      <c r="B520" s="11"/>
      <c r="C520" s="11"/>
      <c r="D520" s="11"/>
      <c r="E520" s="11"/>
      <c r="F520" s="11"/>
      <c r="G520" s="11"/>
      <c r="H520" s="11"/>
      <c r="I520" s="11"/>
      <c r="K520" s="11"/>
      <c r="L520" s="11"/>
      <c r="M520" s="11"/>
      <c r="N520" s="11"/>
      <c r="O520" s="11"/>
      <c r="P520" s="11"/>
      <c r="Q520" s="11"/>
      <c r="R520" s="11"/>
      <c r="T520" s="11"/>
      <c r="U520" s="11"/>
      <c r="V520" s="11"/>
      <c r="W520" s="11"/>
      <c r="X520" s="11"/>
      <c r="Y520" s="11"/>
      <c r="Z520" s="11"/>
      <c r="AA520" s="11"/>
    </row>
    <row r="521" spans="1:35" x14ac:dyDescent="0.25">
      <c r="AC521" s="12"/>
      <c r="AD521" s="12"/>
      <c r="AE521" s="12"/>
      <c r="AG521" s="12"/>
      <c r="AH521" s="12"/>
      <c r="AI521" s="12"/>
    </row>
    <row r="522" spans="1:35" x14ac:dyDescent="0.25">
      <c r="A522" s="15"/>
    </row>
    <row r="523" spans="1:35" x14ac:dyDescent="0.25">
      <c r="A523" s="15"/>
    </row>
    <row r="524" spans="1:35" x14ac:dyDescent="0.25">
      <c r="B524" s="25"/>
      <c r="C524" s="25"/>
      <c r="D524" s="25"/>
      <c r="E524" s="25"/>
      <c r="F524" s="25"/>
      <c r="G524" s="25"/>
      <c r="H524" s="25"/>
      <c r="I524" s="25"/>
      <c r="K524" s="25"/>
      <c r="L524" s="25"/>
      <c r="M524" s="25"/>
      <c r="N524" s="25"/>
      <c r="O524" s="25"/>
      <c r="P524" s="25"/>
      <c r="Q524" s="25"/>
      <c r="R524" s="25"/>
      <c r="T524" s="25"/>
      <c r="U524" s="25"/>
      <c r="V524" s="25"/>
      <c r="W524" s="25"/>
      <c r="X524" s="25"/>
      <c r="Y524" s="25"/>
      <c r="Z524" s="25"/>
      <c r="AA524" s="25"/>
    </row>
    <row r="525" spans="1:35" x14ac:dyDescent="0.25">
      <c r="B525" s="25"/>
      <c r="C525" s="25"/>
      <c r="D525" s="25"/>
      <c r="E525" s="25"/>
      <c r="F525" s="25"/>
      <c r="G525" s="25"/>
      <c r="H525" s="25"/>
      <c r="I525" s="25"/>
      <c r="K525" s="25"/>
      <c r="L525" s="25"/>
      <c r="M525" s="25"/>
      <c r="N525" s="25"/>
      <c r="O525" s="25"/>
      <c r="P525" s="25"/>
      <c r="Q525" s="25"/>
      <c r="R525" s="25"/>
      <c r="T525" s="25"/>
      <c r="U525" s="25"/>
      <c r="V525" s="25"/>
      <c r="W525" s="25"/>
      <c r="X525" s="25"/>
      <c r="Y525" s="25"/>
      <c r="Z525" s="25"/>
      <c r="AA525" s="25"/>
    </row>
    <row r="526" spans="1:35" x14ac:dyDescent="0.25">
      <c r="B526" s="25"/>
      <c r="C526" s="25"/>
      <c r="D526" s="25"/>
      <c r="E526" s="25"/>
      <c r="F526" s="25"/>
      <c r="G526" s="25"/>
      <c r="H526" s="25"/>
      <c r="I526" s="25"/>
      <c r="K526" s="25"/>
      <c r="L526" s="25"/>
      <c r="M526" s="25"/>
      <c r="N526" s="25"/>
      <c r="O526" s="25"/>
      <c r="P526" s="25"/>
      <c r="Q526" s="25"/>
      <c r="R526" s="25"/>
      <c r="T526" s="25"/>
      <c r="U526" s="25"/>
      <c r="V526" s="25"/>
      <c r="W526" s="25"/>
      <c r="X526" s="25"/>
      <c r="Y526" s="25"/>
      <c r="Z526" s="25"/>
      <c r="AA526" s="25"/>
    </row>
    <row r="527" spans="1:35" x14ac:dyDescent="0.25">
      <c r="B527" s="25"/>
      <c r="C527" s="25"/>
      <c r="D527" s="25"/>
      <c r="E527" s="25"/>
      <c r="F527" s="25"/>
      <c r="G527" s="25"/>
      <c r="H527" s="25"/>
      <c r="I527" s="25"/>
      <c r="K527" s="25"/>
      <c r="L527" s="25"/>
      <c r="M527" s="25"/>
      <c r="N527" s="25"/>
      <c r="O527" s="25"/>
      <c r="P527" s="25"/>
      <c r="Q527" s="25"/>
      <c r="R527" s="25"/>
      <c r="T527" s="25"/>
      <c r="U527" s="25"/>
      <c r="V527" s="25"/>
      <c r="W527" s="25"/>
      <c r="X527" s="25"/>
      <c r="Y527" s="25"/>
      <c r="Z527" s="25"/>
      <c r="AA527" s="25"/>
    </row>
    <row r="528" spans="1:35" x14ac:dyDescent="0.25">
      <c r="B528" s="25"/>
      <c r="C528" s="25"/>
      <c r="D528" s="25"/>
      <c r="E528" s="25"/>
      <c r="F528" s="25"/>
      <c r="G528" s="25"/>
      <c r="H528" s="25"/>
      <c r="I528" s="25"/>
      <c r="K528" s="25"/>
      <c r="L528" s="25"/>
      <c r="M528" s="25"/>
      <c r="N528" s="25"/>
      <c r="O528" s="25"/>
      <c r="P528" s="25"/>
      <c r="Q528" s="25"/>
      <c r="R528" s="25"/>
      <c r="T528" s="25"/>
      <c r="U528" s="25"/>
      <c r="V528" s="25"/>
      <c r="W528" s="25"/>
      <c r="X528" s="25"/>
      <c r="Y528" s="25"/>
      <c r="Z528" s="25"/>
      <c r="AA528" s="25"/>
    </row>
    <row r="529" spans="2:27" x14ac:dyDescent="0.25">
      <c r="B529" s="25"/>
      <c r="C529" s="25"/>
      <c r="D529" s="25"/>
      <c r="E529" s="25"/>
      <c r="F529" s="25"/>
      <c r="G529" s="25"/>
      <c r="H529" s="25"/>
      <c r="I529" s="25"/>
      <c r="K529" s="25"/>
      <c r="L529" s="25"/>
      <c r="M529" s="25"/>
      <c r="N529" s="25"/>
      <c r="O529" s="25"/>
      <c r="P529" s="25"/>
      <c r="Q529" s="25"/>
      <c r="R529" s="25"/>
      <c r="T529" s="25"/>
      <c r="U529" s="25"/>
      <c r="V529" s="25"/>
      <c r="W529" s="25"/>
      <c r="X529" s="25"/>
      <c r="Y529" s="25"/>
      <c r="Z529" s="25"/>
      <c r="AA529" s="25"/>
    </row>
    <row r="530" spans="2:27" x14ac:dyDescent="0.25">
      <c r="B530" s="25"/>
      <c r="C530" s="25"/>
      <c r="D530" s="25"/>
      <c r="E530" s="25"/>
      <c r="F530" s="25"/>
      <c r="G530" s="25"/>
      <c r="H530" s="25"/>
      <c r="I530" s="25"/>
      <c r="K530" s="25"/>
      <c r="L530" s="25"/>
      <c r="M530" s="25"/>
      <c r="N530" s="25"/>
      <c r="O530" s="25"/>
      <c r="P530" s="25"/>
      <c r="Q530" s="25"/>
      <c r="R530" s="25"/>
      <c r="T530" s="25"/>
      <c r="U530" s="25"/>
      <c r="V530" s="25"/>
      <c r="W530" s="25"/>
      <c r="X530" s="25"/>
      <c r="Y530" s="25"/>
      <c r="Z530" s="25"/>
      <c r="AA530" s="25"/>
    </row>
    <row r="531" spans="2:27" x14ac:dyDescent="0.25">
      <c r="B531" s="25"/>
      <c r="C531" s="25"/>
      <c r="D531" s="25"/>
      <c r="E531" s="25"/>
      <c r="F531" s="25"/>
      <c r="G531" s="25"/>
      <c r="H531" s="25"/>
      <c r="I531" s="25"/>
      <c r="K531" s="25"/>
      <c r="L531" s="25"/>
      <c r="M531" s="25"/>
      <c r="N531" s="25"/>
      <c r="O531" s="25"/>
      <c r="P531" s="25"/>
      <c r="Q531" s="25"/>
      <c r="R531" s="25"/>
      <c r="T531" s="25"/>
      <c r="U531" s="25"/>
      <c r="V531" s="25"/>
      <c r="W531" s="25"/>
      <c r="X531" s="25"/>
      <c r="Y531" s="25"/>
      <c r="Z531" s="25"/>
      <c r="AA531" s="25"/>
    </row>
    <row r="532" spans="2:27" x14ac:dyDescent="0.25">
      <c r="B532" s="25"/>
      <c r="C532" s="25"/>
      <c r="D532" s="25"/>
      <c r="E532" s="25"/>
      <c r="F532" s="25"/>
      <c r="G532" s="25"/>
      <c r="H532" s="25"/>
      <c r="I532" s="25"/>
      <c r="K532" s="25"/>
      <c r="L532" s="25"/>
      <c r="M532" s="25"/>
      <c r="N532" s="25"/>
      <c r="O532" s="25"/>
      <c r="P532" s="25"/>
      <c r="Q532" s="25"/>
      <c r="R532" s="25"/>
      <c r="T532" s="25"/>
      <c r="U532" s="25"/>
      <c r="V532" s="25"/>
      <c r="W532" s="25"/>
      <c r="X532" s="25"/>
      <c r="Y532" s="25"/>
      <c r="Z532" s="25"/>
      <c r="AA532" s="25"/>
    </row>
    <row r="533" spans="2:27" x14ac:dyDescent="0.25">
      <c r="B533" s="25"/>
      <c r="C533" s="25"/>
      <c r="D533" s="25"/>
      <c r="E533" s="25"/>
      <c r="F533" s="25"/>
      <c r="G533" s="25"/>
      <c r="H533" s="25"/>
      <c r="I533" s="25"/>
      <c r="K533" s="25"/>
      <c r="L533" s="25"/>
      <c r="M533" s="25"/>
      <c r="N533" s="25"/>
      <c r="O533" s="25"/>
      <c r="P533" s="25"/>
      <c r="Q533" s="25"/>
      <c r="R533" s="25"/>
      <c r="T533" s="25"/>
      <c r="U533" s="25"/>
      <c r="V533" s="25"/>
      <c r="W533" s="25"/>
      <c r="X533" s="25"/>
      <c r="Y533" s="25"/>
      <c r="Z533" s="25"/>
      <c r="AA533" s="25"/>
    </row>
    <row r="534" spans="2:27" x14ac:dyDescent="0.25">
      <c r="B534" s="25"/>
      <c r="C534" s="25"/>
      <c r="D534" s="25"/>
      <c r="E534" s="25"/>
      <c r="F534" s="25"/>
      <c r="G534" s="25"/>
      <c r="H534" s="25"/>
      <c r="I534" s="25"/>
      <c r="K534" s="25"/>
      <c r="L534" s="25"/>
      <c r="M534" s="25"/>
      <c r="N534" s="25"/>
      <c r="O534" s="25"/>
      <c r="P534" s="25"/>
      <c r="Q534" s="25"/>
      <c r="R534" s="25"/>
      <c r="T534" s="25"/>
      <c r="U534" s="25"/>
      <c r="V534" s="25"/>
      <c r="W534" s="25"/>
      <c r="X534" s="25"/>
      <c r="Y534" s="25"/>
      <c r="Z534" s="25"/>
      <c r="AA534" s="25"/>
    </row>
    <row r="535" spans="2:27" x14ac:dyDescent="0.25">
      <c r="B535" s="25"/>
      <c r="C535" s="25"/>
      <c r="D535" s="25"/>
      <c r="E535" s="25"/>
      <c r="F535" s="25"/>
      <c r="G535" s="25"/>
      <c r="H535" s="25"/>
      <c r="I535" s="25"/>
      <c r="K535" s="25"/>
      <c r="L535" s="25"/>
      <c r="M535" s="25"/>
      <c r="N535" s="25"/>
      <c r="O535" s="25"/>
      <c r="P535" s="25"/>
      <c r="Q535" s="25"/>
      <c r="R535" s="25"/>
      <c r="T535" s="25"/>
      <c r="U535" s="25"/>
      <c r="V535" s="25"/>
      <c r="W535" s="25"/>
      <c r="X535" s="25"/>
      <c r="Y535" s="25"/>
      <c r="Z535" s="25"/>
      <c r="AA535" s="25"/>
    </row>
    <row r="536" spans="2:27" x14ac:dyDescent="0.25">
      <c r="B536" s="25"/>
      <c r="C536" s="25"/>
      <c r="D536" s="25"/>
      <c r="E536" s="25"/>
      <c r="F536" s="25"/>
      <c r="G536" s="25"/>
      <c r="H536" s="25"/>
      <c r="I536" s="25"/>
      <c r="K536" s="25"/>
      <c r="L536" s="25"/>
      <c r="M536" s="25"/>
      <c r="N536" s="25"/>
      <c r="O536" s="25"/>
      <c r="P536" s="25"/>
      <c r="Q536" s="25"/>
      <c r="R536" s="25"/>
      <c r="T536" s="25"/>
      <c r="U536" s="25"/>
      <c r="V536" s="25"/>
      <c r="W536" s="25"/>
      <c r="X536" s="25"/>
      <c r="Y536" s="25"/>
      <c r="Z536" s="25"/>
      <c r="AA536" s="25"/>
    </row>
    <row r="537" spans="2:27" x14ac:dyDescent="0.25">
      <c r="B537" s="25"/>
      <c r="C537" s="25"/>
      <c r="D537" s="25"/>
      <c r="E537" s="25"/>
      <c r="F537" s="25"/>
      <c r="G537" s="25"/>
      <c r="H537" s="25"/>
      <c r="I537" s="25"/>
      <c r="K537" s="25"/>
      <c r="L537" s="25"/>
      <c r="M537" s="25"/>
      <c r="N537" s="25"/>
      <c r="O537" s="25"/>
      <c r="P537" s="25"/>
      <c r="Q537" s="25"/>
      <c r="R537" s="25"/>
      <c r="T537" s="25"/>
      <c r="U537" s="25"/>
      <c r="V537" s="25"/>
      <c r="W537" s="25"/>
      <c r="X537" s="25"/>
      <c r="Y537" s="25"/>
      <c r="Z537" s="25"/>
      <c r="AA537" s="25"/>
    </row>
    <row r="538" spans="2:27" x14ac:dyDescent="0.25">
      <c r="B538" s="25"/>
      <c r="C538" s="25"/>
      <c r="D538" s="25"/>
      <c r="E538" s="25"/>
      <c r="F538" s="25"/>
      <c r="G538" s="25"/>
      <c r="H538" s="25"/>
      <c r="I538" s="25"/>
      <c r="K538" s="25"/>
      <c r="L538" s="25"/>
      <c r="M538" s="25"/>
      <c r="N538" s="25"/>
      <c r="O538" s="25"/>
      <c r="P538" s="25"/>
      <c r="Q538" s="25"/>
      <c r="R538" s="25"/>
      <c r="T538" s="25"/>
      <c r="U538" s="25"/>
      <c r="V538" s="25"/>
      <c r="W538" s="25"/>
      <c r="X538" s="25"/>
      <c r="Y538" s="25"/>
      <c r="Z538" s="25"/>
      <c r="AA538" s="25"/>
    </row>
    <row r="539" spans="2:27" x14ac:dyDescent="0.25">
      <c r="B539" s="25"/>
      <c r="C539" s="25"/>
      <c r="D539" s="25"/>
      <c r="E539" s="25"/>
      <c r="F539" s="25"/>
      <c r="G539" s="25"/>
      <c r="H539" s="25"/>
      <c r="I539" s="25"/>
      <c r="K539" s="25"/>
      <c r="L539" s="25"/>
      <c r="M539" s="25"/>
      <c r="N539" s="25"/>
      <c r="O539" s="25"/>
      <c r="P539" s="25"/>
      <c r="Q539" s="25"/>
      <c r="R539" s="25"/>
      <c r="T539" s="25"/>
      <c r="U539" s="25"/>
      <c r="V539" s="25"/>
      <c r="W539" s="25"/>
      <c r="X539" s="25"/>
      <c r="Y539" s="25"/>
      <c r="Z539" s="25"/>
      <c r="AA539" s="25"/>
    </row>
    <row r="540" spans="2:27" x14ac:dyDescent="0.25">
      <c r="B540" s="25"/>
      <c r="C540" s="25"/>
      <c r="D540" s="25"/>
      <c r="E540" s="25"/>
      <c r="F540" s="25"/>
      <c r="G540" s="25"/>
      <c r="H540" s="25"/>
      <c r="I540" s="25"/>
      <c r="K540" s="25"/>
      <c r="L540" s="25"/>
      <c r="M540" s="25"/>
      <c r="N540" s="25"/>
      <c r="O540" s="25"/>
      <c r="P540" s="25"/>
      <c r="Q540" s="25"/>
      <c r="R540" s="25"/>
      <c r="T540" s="25"/>
      <c r="U540" s="25"/>
      <c r="V540" s="25"/>
      <c r="W540" s="25"/>
      <c r="X540" s="25"/>
      <c r="Y540" s="25"/>
      <c r="Z540" s="25"/>
      <c r="AA540" s="25"/>
    </row>
    <row r="541" spans="2:27" x14ac:dyDescent="0.25">
      <c r="B541" s="25"/>
      <c r="C541" s="25"/>
      <c r="D541" s="25"/>
      <c r="E541" s="25"/>
      <c r="F541" s="25"/>
      <c r="G541" s="25"/>
      <c r="H541" s="25"/>
      <c r="I541" s="25"/>
      <c r="K541" s="25"/>
      <c r="L541" s="25"/>
      <c r="M541" s="25"/>
      <c r="N541" s="25"/>
      <c r="O541" s="25"/>
      <c r="P541" s="25"/>
      <c r="Q541" s="25"/>
      <c r="R541" s="25"/>
      <c r="T541" s="25"/>
      <c r="U541" s="25"/>
      <c r="V541" s="25"/>
      <c r="W541" s="25"/>
      <c r="X541" s="25"/>
      <c r="Y541" s="25"/>
      <c r="Z541" s="25"/>
      <c r="AA541" s="25"/>
    </row>
    <row r="542" spans="2:27" x14ac:dyDescent="0.25">
      <c r="B542" s="25"/>
      <c r="C542" s="25"/>
      <c r="D542" s="25"/>
      <c r="E542" s="25"/>
      <c r="F542" s="25"/>
      <c r="G542" s="25"/>
      <c r="H542" s="25"/>
      <c r="I542" s="25"/>
      <c r="K542" s="25"/>
      <c r="L542" s="25"/>
      <c r="M542" s="25"/>
      <c r="N542" s="25"/>
      <c r="O542" s="25"/>
      <c r="P542" s="25"/>
      <c r="Q542" s="25"/>
      <c r="R542" s="25"/>
      <c r="T542" s="25"/>
      <c r="U542" s="25"/>
      <c r="V542" s="25"/>
      <c r="W542" s="25"/>
      <c r="X542" s="25"/>
      <c r="Y542" s="25"/>
      <c r="Z542" s="25"/>
      <c r="AA542" s="25"/>
    </row>
    <row r="543" spans="2:27" x14ac:dyDescent="0.25">
      <c r="B543" s="25"/>
      <c r="C543" s="25"/>
      <c r="D543" s="25"/>
      <c r="E543" s="25"/>
      <c r="F543" s="25"/>
      <c r="G543" s="25"/>
      <c r="H543" s="25"/>
      <c r="I543" s="25"/>
      <c r="K543" s="25"/>
      <c r="L543" s="25"/>
      <c r="M543" s="25"/>
      <c r="N543" s="25"/>
      <c r="O543" s="25"/>
      <c r="P543" s="25"/>
      <c r="Q543" s="25"/>
      <c r="R543" s="25"/>
      <c r="T543" s="25"/>
      <c r="U543" s="25"/>
      <c r="V543" s="25"/>
      <c r="W543" s="25"/>
      <c r="X543" s="25"/>
      <c r="Y543" s="25"/>
      <c r="Z543" s="25"/>
      <c r="AA543" s="25"/>
    </row>
    <row r="544" spans="2:27" x14ac:dyDescent="0.25">
      <c r="B544" s="25"/>
      <c r="C544" s="25"/>
      <c r="D544" s="25"/>
      <c r="E544" s="25"/>
      <c r="F544" s="25"/>
      <c r="G544" s="25"/>
      <c r="H544" s="25"/>
      <c r="I544" s="25"/>
      <c r="K544" s="25"/>
      <c r="L544" s="25"/>
      <c r="M544" s="25"/>
      <c r="N544" s="25"/>
      <c r="O544" s="25"/>
      <c r="P544" s="25"/>
      <c r="Q544" s="25"/>
      <c r="R544" s="25"/>
      <c r="T544" s="25"/>
      <c r="U544" s="25"/>
      <c r="V544" s="25"/>
      <c r="W544" s="25"/>
      <c r="X544" s="25"/>
      <c r="Y544" s="25"/>
      <c r="Z544" s="25"/>
      <c r="AA544" s="25"/>
    </row>
    <row r="545" spans="1:35" s="25" customFormat="1" x14ac:dyDescent="0.25"/>
    <row r="548" spans="1:35" x14ac:dyDescent="0.25">
      <c r="A548" s="12"/>
    </row>
    <row r="549" spans="1:35" x14ac:dyDescent="0.25">
      <c r="A549" s="12"/>
      <c r="B549" s="11"/>
      <c r="C549" s="11"/>
      <c r="D549" s="11"/>
      <c r="E549" s="11"/>
      <c r="F549" s="11"/>
      <c r="G549" s="11"/>
      <c r="H549" s="11"/>
      <c r="I549" s="11"/>
      <c r="K549" s="11"/>
      <c r="L549" s="11"/>
      <c r="M549" s="11"/>
      <c r="N549" s="11"/>
      <c r="O549" s="11"/>
      <c r="P549" s="11"/>
      <c r="Q549" s="11"/>
      <c r="R549" s="11"/>
      <c r="T549" s="11"/>
      <c r="U549" s="11"/>
      <c r="V549" s="11"/>
      <c r="W549" s="11"/>
      <c r="X549" s="11"/>
      <c r="Y549" s="11"/>
      <c r="Z549" s="11"/>
      <c r="AA549" s="11"/>
    </row>
    <row r="550" spans="1:35" x14ac:dyDescent="0.25">
      <c r="AC550" s="12"/>
      <c r="AD550" s="12"/>
      <c r="AE550" s="12"/>
      <c r="AG550" s="12"/>
      <c r="AH550" s="12"/>
      <c r="AI550" s="12"/>
    </row>
    <row r="551" spans="1:35" x14ac:dyDescent="0.25">
      <c r="A551" s="15"/>
    </row>
    <row r="552" spans="1:35" x14ac:dyDescent="0.25">
      <c r="A552" s="15"/>
    </row>
    <row r="553" spans="1:35" x14ac:dyDescent="0.25">
      <c r="B553" s="25"/>
      <c r="C553" s="25"/>
      <c r="D553" s="25"/>
      <c r="E553" s="25"/>
      <c r="F553" s="25"/>
      <c r="G553" s="25"/>
      <c r="H553" s="25"/>
      <c r="I553" s="25"/>
      <c r="K553" s="25"/>
      <c r="L553" s="25"/>
      <c r="M553" s="25"/>
      <c r="N553" s="25"/>
      <c r="O553" s="25"/>
      <c r="P553" s="25"/>
      <c r="Q553" s="25"/>
      <c r="R553" s="25"/>
      <c r="T553" s="25"/>
      <c r="U553" s="25"/>
      <c r="V553" s="25"/>
      <c r="W553" s="25"/>
      <c r="X553" s="25"/>
      <c r="Y553" s="25"/>
      <c r="Z553" s="25"/>
      <c r="AA553" s="25"/>
    </row>
    <row r="554" spans="1:35" x14ac:dyDescent="0.25">
      <c r="B554" s="25"/>
      <c r="C554" s="25"/>
      <c r="D554" s="25"/>
      <c r="E554" s="25"/>
      <c r="F554" s="25"/>
      <c r="G554" s="25"/>
      <c r="H554" s="25"/>
      <c r="I554" s="25"/>
      <c r="K554" s="25"/>
      <c r="L554" s="25"/>
      <c r="M554" s="25"/>
      <c r="N554" s="25"/>
      <c r="O554" s="25"/>
      <c r="P554" s="25"/>
      <c r="Q554" s="25"/>
      <c r="R554" s="25"/>
      <c r="T554" s="25"/>
      <c r="U554" s="25"/>
      <c r="V554" s="25"/>
      <c r="W554" s="25"/>
      <c r="X554" s="25"/>
      <c r="Y554" s="25"/>
      <c r="Z554" s="25"/>
      <c r="AA554" s="25"/>
    </row>
    <row r="555" spans="1:35" x14ac:dyDescent="0.25">
      <c r="B555" s="25"/>
      <c r="C555" s="25"/>
      <c r="D555" s="25"/>
      <c r="E555" s="25"/>
      <c r="F555" s="25"/>
      <c r="G555" s="25"/>
      <c r="H555" s="25"/>
      <c r="I555" s="25"/>
      <c r="K555" s="25"/>
      <c r="L555" s="25"/>
      <c r="M555" s="25"/>
      <c r="N555" s="25"/>
      <c r="O555" s="25"/>
      <c r="P555" s="25"/>
      <c r="Q555" s="25"/>
      <c r="R555" s="25"/>
      <c r="T555" s="25"/>
      <c r="U555" s="25"/>
      <c r="V555" s="25"/>
      <c r="W555" s="25"/>
      <c r="X555" s="25"/>
      <c r="Y555" s="25"/>
      <c r="Z555" s="25"/>
      <c r="AA555" s="25"/>
    </row>
    <row r="556" spans="1:35" x14ac:dyDescent="0.25">
      <c r="B556" s="25"/>
      <c r="C556" s="25"/>
      <c r="D556" s="25"/>
      <c r="E556" s="25"/>
      <c r="F556" s="25"/>
      <c r="G556" s="25"/>
      <c r="H556" s="25"/>
      <c r="I556" s="25"/>
      <c r="K556" s="25"/>
      <c r="L556" s="25"/>
      <c r="M556" s="25"/>
      <c r="N556" s="25"/>
      <c r="O556" s="25"/>
      <c r="P556" s="25"/>
      <c r="Q556" s="25"/>
      <c r="R556" s="25"/>
      <c r="T556" s="25"/>
      <c r="U556" s="25"/>
      <c r="V556" s="25"/>
      <c r="W556" s="25"/>
      <c r="X556" s="25"/>
      <c r="Y556" s="25"/>
      <c r="Z556" s="25"/>
      <c r="AA556" s="25"/>
    </row>
    <row r="557" spans="1:35" x14ac:dyDescent="0.25">
      <c r="B557" s="25"/>
      <c r="C557" s="25"/>
      <c r="D557" s="25"/>
      <c r="E557" s="25"/>
      <c r="F557" s="25"/>
      <c r="G557" s="25"/>
      <c r="H557" s="25"/>
      <c r="I557" s="25"/>
      <c r="K557" s="25"/>
      <c r="L557" s="25"/>
      <c r="M557" s="25"/>
      <c r="N557" s="25"/>
      <c r="O557" s="25"/>
      <c r="P557" s="25"/>
      <c r="Q557" s="25"/>
      <c r="R557" s="25"/>
      <c r="T557" s="25"/>
      <c r="U557" s="25"/>
      <c r="V557" s="25"/>
      <c r="W557" s="25"/>
      <c r="X557" s="25"/>
      <c r="Y557" s="25"/>
      <c r="Z557" s="25"/>
      <c r="AA557" s="25"/>
    </row>
    <row r="558" spans="1:35" x14ac:dyDescent="0.25">
      <c r="B558" s="25"/>
      <c r="C558" s="25"/>
      <c r="D558" s="25"/>
      <c r="E558" s="25"/>
      <c r="F558" s="25"/>
      <c r="G558" s="25"/>
      <c r="H558" s="25"/>
      <c r="I558" s="25"/>
      <c r="K558" s="25"/>
      <c r="L558" s="25"/>
      <c r="M558" s="25"/>
      <c r="N558" s="25"/>
      <c r="O558" s="25"/>
      <c r="P558" s="25"/>
      <c r="Q558" s="25"/>
      <c r="R558" s="25"/>
      <c r="T558" s="25"/>
      <c r="U558" s="25"/>
      <c r="V558" s="25"/>
      <c r="W558" s="25"/>
      <c r="X558" s="25"/>
      <c r="Y558" s="25"/>
      <c r="Z558" s="25"/>
      <c r="AA558" s="25"/>
    </row>
    <row r="559" spans="1:35" x14ac:dyDescent="0.25">
      <c r="B559" s="25"/>
      <c r="C559" s="25"/>
      <c r="D559" s="25"/>
      <c r="E559" s="25"/>
      <c r="F559" s="25"/>
      <c r="G559" s="25"/>
      <c r="H559" s="25"/>
      <c r="I559" s="25"/>
      <c r="K559" s="25"/>
      <c r="L559" s="25"/>
      <c r="M559" s="25"/>
      <c r="N559" s="25"/>
      <c r="O559" s="25"/>
      <c r="P559" s="25"/>
      <c r="Q559" s="25"/>
      <c r="R559" s="25"/>
      <c r="T559" s="25"/>
      <c r="U559" s="25"/>
      <c r="V559" s="25"/>
      <c r="W559" s="25"/>
      <c r="X559" s="25"/>
      <c r="Y559" s="25"/>
      <c r="Z559" s="25"/>
      <c r="AA559" s="25"/>
    </row>
    <row r="560" spans="1:35" x14ac:dyDescent="0.25">
      <c r="B560" s="25"/>
      <c r="C560" s="25"/>
      <c r="D560" s="25"/>
      <c r="E560" s="25"/>
      <c r="F560" s="25"/>
      <c r="G560" s="25"/>
      <c r="H560" s="25"/>
      <c r="I560" s="25"/>
      <c r="K560" s="25"/>
      <c r="L560" s="25"/>
      <c r="M560" s="25"/>
      <c r="N560" s="25"/>
      <c r="O560" s="25"/>
      <c r="P560" s="25"/>
      <c r="Q560" s="25"/>
      <c r="R560" s="25"/>
      <c r="T560" s="25"/>
      <c r="U560" s="25"/>
      <c r="V560" s="25"/>
      <c r="W560" s="25"/>
      <c r="X560" s="25"/>
      <c r="Y560" s="25"/>
      <c r="Z560" s="25"/>
      <c r="AA560" s="25"/>
    </row>
    <row r="561" spans="2:27" x14ac:dyDescent="0.25">
      <c r="B561" s="25"/>
      <c r="C561" s="25"/>
      <c r="D561" s="25"/>
      <c r="E561" s="25"/>
      <c r="F561" s="25"/>
      <c r="G561" s="25"/>
      <c r="H561" s="25"/>
      <c r="I561" s="25"/>
      <c r="K561" s="25"/>
      <c r="L561" s="25"/>
      <c r="M561" s="25"/>
      <c r="N561" s="25"/>
      <c r="O561" s="25"/>
      <c r="P561" s="25"/>
      <c r="Q561" s="25"/>
      <c r="R561" s="25"/>
      <c r="T561" s="25"/>
      <c r="U561" s="25"/>
      <c r="V561" s="25"/>
      <c r="W561" s="25"/>
      <c r="X561" s="25"/>
      <c r="Y561" s="25"/>
      <c r="Z561" s="25"/>
      <c r="AA561" s="25"/>
    </row>
    <row r="562" spans="2:27" x14ac:dyDescent="0.25">
      <c r="B562" s="25"/>
      <c r="C562" s="25"/>
      <c r="D562" s="25"/>
      <c r="E562" s="25"/>
      <c r="F562" s="25"/>
      <c r="G562" s="25"/>
      <c r="H562" s="25"/>
      <c r="I562" s="25"/>
      <c r="K562" s="25"/>
      <c r="L562" s="25"/>
      <c r="M562" s="25"/>
      <c r="N562" s="25"/>
      <c r="O562" s="25"/>
      <c r="P562" s="25"/>
      <c r="Q562" s="25"/>
      <c r="R562" s="25"/>
      <c r="T562" s="25"/>
      <c r="U562" s="25"/>
      <c r="V562" s="25"/>
      <c r="W562" s="25"/>
      <c r="X562" s="25"/>
      <c r="Y562" s="25"/>
      <c r="Z562" s="25"/>
      <c r="AA562" s="25"/>
    </row>
    <row r="563" spans="2:27" x14ac:dyDescent="0.25">
      <c r="B563" s="25"/>
      <c r="C563" s="25"/>
      <c r="D563" s="25"/>
      <c r="E563" s="25"/>
      <c r="F563" s="25"/>
      <c r="G563" s="25"/>
      <c r="H563" s="25"/>
      <c r="I563" s="25"/>
      <c r="K563" s="25"/>
      <c r="L563" s="25"/>
      <c r="M563" s="25"/>
      <c r="N563" s="25"/>
      <c r="O563" s="25"/>
      <c r="P563" s="25"/>
      <c r="Q563" s="25"/>
      <c r="R563" s="25"/>
      <c r="T563" s="25"/>
      <c r="U563" s="25"/>
      <c r="V563" s="25"/>
      <c r="W563" s="25"/>
      <c r="X563" s="25"/>
      <c r="Y563" s="25"/>
      <c r="Z563" s="25"/>
      <c r="AA563" s="25"/>
    </row>
    <row r="564" spans="2:27" x14ac:dyDescent="0.25">
      <c r="B564" s="25"/>
      <c r="C564" s="25"/>
      <c r="D564" s="25"/>
      <c r="E564" s="25"/>
      <c r="F564" s="25"/>
      <c r="G564" s="25"/>
      <c r="H564" s="25"/>
      <c r="I564" s="25"/>
      <c r="K564" s="25"/>
      <c r="L564" s="25"/>
      <c r="M564" s="25"/>
      <c r="N564" s="25"/>
      <c r="O564" s="25"/>
      <c r="P564" s="25"/>
      <c r="Q564" s="25"/>
      <c r="R564" s="25"/>
      <c r="T564" s="25"/>
      <c r="U564" s="25"/>
      <c r="V564" s="25"/>
      <c r="W564" s="25"/>
      <c r="X564" s="25"/>
      <c r="Y564" s="25"/>
      <c r="Z564" s="25"/>
      <c r="AA564" s="25"/>
    </row>
    <row r="565" spans="2:27" x14ac:dyDescent="0.25">
      <c r="B565" s="25"/>
      <c r="C565" s="25"/>
      <c r="D565" s="25"/>
      <c r="E565" s="25"/>
      <c r="F565" s="25"/>
      <c r="G565" s="25"/>
      <c r="H565" s="25"/>
      <c r="I565" s="25"/>
      <c r="K565" s="25"/>
      <c r="L565" s="25"/>
      <c r="M565" s="25"/>
      <c r="N565" s="25"/>
      <c r="O565" s="25"/>
      <c r="P565" s="25"/>
      <c r="Q565" s="25"/>
      <c r="R565" s="25"/>
      <c r="T565" s="25"/>
      <c r="U565" s="25"/>
      <c r="V565" s="25"/>
      <c r="W565" s="25"/>
      <c r="X565" s="25"/>
      <c r="Y565" s="25"/>
      <c r="Z565" s="25"/>
      <c r="AA565" s="25"/>
    </row>
    <row r="566" spans="2:27" x14ac:dyDescent="0.25">
      <c r="B566" s="25"/>
      <c r="C566" s="25"/>
      <c r="D566" s="25"/>
      <c r="E566" s="25"/>
      <c r="F566" s="25"/>
      <c r="G566" s="25"/>
      <c r="H566" s="25"/>
      <c r="I566" s="25"/>
      <c r="K566" s="25"/>
      <c r="L566" s="25"/>
      <c r="M566" s="25"/>
      <c r="N566" s="25"/>
      <c r="O566" s="25"/>
      <c r="P566" s="25"/>
      <c r="Q566" s="25"/>
      <c r="R566" s="25"/>
      <c r="T566" s="25"/>
      <c r="U566" s="25"/>
      <c r="V566" s="25"/>
      <c r="W566" s="25"/>
      <c r="X566" s="25"/>
      <c r="Y566" s="25"/>
      <c r="Z566" s="25"/>
      <c r="AA566" s="25"/>
    </row>
    <row r="567" spans="2:27" x14ac:dyDescent="0.25">
      <c r="B567" s="25"/>
      <c r="C567" s="25"/>
      <c r="D567" s="25"/>
      <c r="E567" s="25"/>
      <c r="F567" s="25"/>
      <c r="G567" s="25"/>
      <c r="H567" s="25"/>
      <c r="I567" s="25"/>
      <c r="K567" s="25"/>
      <c r="L567" s="25"/>
      <c r="M567" s="25"/>
      <c r="N567" s="25"/>
      <c r="O567" s="25"/>
      <c r="P567" s="25"/>
      <c r="Q567" s="25"/>
      <c r="R567" s="25"/>
      <c r="T567" s="25"/>
      <c r="U567" s="25"/>
      <c r="V567" s="25"/>
      <c r="W567" s="25"/>
      <c r="X567" s="25"/>
      <c r="Y567" s="25"/>
      <c r="Z567" s="25"/>
      <c r="AA567" s="25"/>
    </row>
    <row r="568" spans="2:27" x14ac:dyDescent="0.25">
      <c r="B568" s="25"/>
      <c r="C568" s="25"/>
      <c r="D568" s="25"/>
      <c r="E568" s="25"/>
      <c r="F568" s="25"/>
      <c r="G568" s="25"/>
      <c r="H568" s="25"/>
      <c r="I568" s="25"/>
      <c r="K568" s="25"/>
      <c r="L568" s="25"/>
      <c r="M568" s="25"/>
      <c r="N568" s="25"/>
      <c r="O568" s="25"/>
      <c r="P568" s="25"/>
      <c r="Q568" s="25"/>
      <c r="R568" s="25"/>
      <c r="T568" s="25"/>
      <c r="U568" s="25"/>
      <c r="V568" s="25"/>
      <c r="W568" s="25"/>
      <c r="X568" s="25"/>
      <c r="Y568" s="25"/>
      <c r="Z568" s="25"/>
      <c r="AA568" s="25"/>
    </row>
    <row r="569" spans="2:27" x14ac:dyDescent="0.25">
      <c r="B569" s="25"/>
      <c r="C569" s="25"/>
      <c r="D569" s="25"/>
      <c r="E569" s="25"/>
      <c r="F569" s="25"/>
      <c r="G569" s="25"/>
      <c r="H569" s="25"/>
      <c r="I569" s="25"/>
      <c r="K569" s="25"/>
      <c r="L569" s="25"/>
      <c r="M569" s="25"/>
      <c r="N569" s="25"/>
      <c r="O569" s="25"/>
      <c r="P569" s="25"/>
      <c r="Q569" s="25"/>
      <c r="R569" s="25"/>
      <c r="T569" s="25"/>
      <c r="U569" s="25"/>
      <c r="V569" s="25"/>
      <c r="W569" s="25"/>
      <c r="X569" s="25"/>
      <c r="Y569" s="25"/>
      <c r="Z569" s="25"/>
      <c r="AA569" s="25"/>
    </row>
    <row r="570" spans="2:27" x14ac:dyDescent="0.25">
      <c r="B570" s="25"/>
      <c r="C570" s="25"/>
      <c r="D570" s="25"/>
      <c r="E570" s="25"/>
      <c r="F570" s="25"/>
      <c r="G570" s="25"/>
      <c r="H570" s="25"/>
      <c r="I570" s="25"/>
      <c r="K570" s="25"/>
      <c r="L570" s="25"/>
      <c r="M570" s="25"/>
      <c r="N570" s="25"/>
      <c r="O570" s="25"/>
      <c r="P570" s="25"/>
      <c r="Q570" s="25"/>
      <c r="R570" s="25"/>
      <c r="T570" s="25"/>
      <c r="U570" s="25"/>
      <c r="V570" s="25"/>
      <c r="W570" s="25"/>
      <c r="X570" s="25"/>
      <c r="Y570" s="25"/>
      <c r="Z570" s="25"/>
      <c r="AA570" s="25"/>
    </row>
    <row r="571" spans="2:27" x14ac:dyDescent="0.25">
      <c r="B571" s="25"/>
      <c r="C571" s="25"/>
      <c r="D571" s="25"/>
      <c r="E571" s="25"/>
      <c r="F571" s="25"/>
      <c r="G571" s="25"/>
      <c r="H571" s="25"/>
      <c r="I571" s="25"/>
      <c r="K571" s="25"/>
      <c r="L571" s="25"/>
      <c r="M571" s="25"/>
      <c r="N571" s="25"/>
      <c r="O571" s="25"/>
      <c r="P571" s="25"/>
      <c r="Q571" s="25"/>
      <c r="R571" s="25"/>
      <c r="T571" s="25"/>
      <c r="U571" s="25"/>
      <c r="V571" s="25"/>
      <c r="W571" s="25"/>
      <c r="X571" s="25"/>
      <c r="Y571" s="25"/>
      <c r="Z571" s="25"/>
      <c r="AA571" s="25"/>
    </row>
    <row r="572" spans="2:27" x14ac:dyDescent="0.25">
      <c r="B572" s="25"/>
      <c r="C572" s="25"/>
      <c r="D572" s="25"/>
      <c r="E572" s="25"/>
      <c r="F572" s="25"/>
      <c r="G572" s="25"/>
      <c r="H572" s="25"/>
      <c r="I572" s="25"/>
      <c r="K572" s="25"/>
      <c r="L572" s="25"/>
      <c r="M572" s="25"/>
      <c r="N572" s="25"/>
      <c r="O572" s="25"/>
      <c r="P572" s="25"/>
      <c r="Q572" s="25"/>
      <c r="R572" s="25"/>
      <c r="T572" s="25"/>
      <c r="U572" s="25"/>
      <c r="V572" s="25"/>
      <c r="W572" s="25"/>
      <c r="X572" s="25"/>
      <c r="Y572" s="25"/>
      <c r="Z572" s="25"/>
      <c r="AA572" s="25"/>
    </row>
    <row r="573" spans="2:27" x14ac:dyDescent="0.25">
      <c r="B573" s="25"/>
      <c r="C573" s="25"/>
      <c r="D573" s="25"/>
      <c r="E573" s="25"/>
      <c r="F573" s="25"/>
      <c r="G573" s="25"/>
      <c r="H573" s="25"/>
      <c r="I573" s="25"/>
      <c r="K573" s="25"/>
      <c r="L573" s="25"/>
      <c r="M573" s="25"/>
      <c r="N573" s="25"/>
      <c r="O573" s="25"/>
      <c r="P573" s="25"/>
      <c r="Q573" s="25"/>
      <c r="R573" s="25"/>
      <c r="T573" s="25"/>
      <c r="U573" s="25"/>
      <c r="V573" s="25"/>
      <c r="W573" s="25"/>
      <c r="X573" s="25"/>
      <c r="Y573" s="25"/>
      <c r="Z573" s="25"/>
      <c r="AA573" s="25"/>
    </row>
    <row r="574" spans="2:27" s="25" customFormat="1" x14ac:dyDescent="0.25"/>
    <row r="577" spans="1:35" x14ac:dyDescent="0.25">
      <c r="A577" s="12"/>
    </row>
    <row r="578" spans="1:35" x14ac:dyDescent="0.25">
      <c r="A578" s="12"/>
      <c r="B578" s="11"/>
      <c r="C578" s="11"/>
      <c r="D578" s="11"/>
      <c r="E578" s="11"/>
      <c r="F578" s="11"/>
      <c r="G578" s="11"/>
      <c r="H578" s="11"/>
      <c r="I578" s="11"/>
      <c r="K578" s="11"/>
      <c r="L578" s="11"/>
      <c r="M578" s="11"/>
      <c r="N578" s="11"/>
      <c r="O578" s="11"/>
      <c r="P578" s="11"/>
      <c r="Q578" s="11"/>
      <c r="R578" s="11"/>
      <c r="T578" s="11"/>
      <c r="U578" s="11"/>
      <c r="V578" s="11"/>
      <c r="W578" s="11"/>
      <c r="X578" s="11"/>
      <c r="Y578" s="11"/>
      <c r="Z578" s="11"/>
      <c r="AA578" s="11"/>
    </row>
    <row r="579" spans="1:35" x14ac:dyDescent="0.25">
      <c r="AC579" s="12"/>
      <c r="AD579" s="12"/>
      <c r="AE579" s="12"/>
      <c r="AG579" s="12"/>
      <c r="AH579" s="12"/>
      <c r="AI579" s="12"/>
    </row>
    <row r="580" spans="1:35" x14ac:dyDescent="0.25">
      <c r="A580" s="15"/>
    </row>
    <row r="581" spans="1:35" x14ac:dyDescent="0.25">
      <c r="A581" s="15"/>
    </row>
    <row r="582" spans="1:35" x14ac:dyDescent="0.25">
      <c r="B582" s="25"/>
      <c r="C582" s="25"/>
      <c r="D582" s="25"/>
      <c r="E582" s="25"/>
      <c r="F582" s="25"/>
      <c r="G582" s="25"/>
      <c r="H582" s="25"/>
      <c r="I582" s="25"/>
      <c r="K582" s="25"/>
      <c r="L582" s="25"/>
      <c r="M582" s="25"/>
      <c r="N582" s="25"/>
      <c r="O582" s="25"/>
      <c r="P582" s="25"/>
      <c r="Q582" s="25"/>
      <c r="R582" s="25"/>
      <c r="T582" s="25"/>
      <c r="U582" s="25"/>
      <c r="V582" s="25"/>
      <c r="W582" s="25"/>
      <c r="X582" s="25"/>
      <c r="Y582" s="25"/>
      <c r="Z582" s="25"/>
      <c r="AA582" s="25"/>
    </row>
    <row r="583" spans="1:35" x14ac:dyDescent="0.25">
      <c r="B583" s="25"/>
      <c r="C583" s="25"/>
      <c r="D583" s="25"/>
      <c r="E583" s="25"/>
      <c r="F583" s="25"/>
      <c r="G583" s="25"/>
      <c r="H583" s="25"/>
      <c r="I583" s="25"/>
      <c r="K583" s="25"/>
      <c r="L583" s="25"/>
      <c r="M583" s="25"/>
      <c r="N583" s="25"/>
      <c r="O583" s="25"/>
      <c r="P583" s="25"/>
      <c r="Q583" s="25"/>
      <c r="R583" s="25"/>
      <c r="T583" s="25"/>
      <c r="U583" s="25"/>
      <c r="V583" s="25"/>
      <c r="W583" s="25"/>
      <c r="X583" s="25"/>
      <c r="Y583" s="25"/>
      <c r="Z583" s="25"/>
      <c r="AA583" s="25"/>
    </row>
    <row r="584" spans="1:35" x14ac:dyDescent="0.25">
      <c r="B584" s="25"/>
      <c r="C584" s="25"/>
      <c r="D584" s="25"/>
      <c r="E584" s="25"/>
      <c r="F584" s="25"/>
      <c r="G584" s="25"/>
      <c r="H584" s="25"/>
      <c r="I584" s="25"/>
      <c r="K584" s="25"/>
      <c r="L584" s="25"/>
      <c r="M584" s="25"/>
      <c r="N584" s="25"/>
      <c r="O584" s="25"/>
      <c r="P584" s="25"/>
      <c r="Q584" s="25"/>
      <c r="R584" s="25"/>
      <c r="T584" s="25"/>
      <c r="U584" s="25"/>
      <c r="V584" s="25"/>
      <c r="W584" s="25"/>
      <c r="X584" s="25"/>
      <c r="Y584" s="25"/>
      <c r="Z584" s="25"/>
      <c r="AA584" s="25"/>
    </row>
    <row r="585" spans="1:35" x14ac:dyDescent="0.25">
      <c r="B585" s="25"/>
      <c r="C585" s="25"/>
      <c r="D585" s="25"/>
      <c r="E585" s="25"/>
      <c r="F585" s="25"/>
      <c r="G585" s="25"/>
      <c r="H585" s="25"/>
      <c r="I585" s="25"/>
      <c r="K585" s="25"/>
      <c r="L585" s="25"/>
      <c r="M585" s="25"/>
      <c r="N585" s="25"/>
      <c r="O585" s="25"/>
      <c r="P585" s="25"/>
      <c r="Q585" s="25"/>
      <c r="R585" s="25"/>
      <c r="T585" s="25"/>
      <c r="U585" s="25"/>
      <c r="V585" s="25"/>
      <c r="W585" s="25"/>
      <c r="X585" s="25"/>
      <c r="Y585" s="25"/>
      <c r="Z585" s="25"/>
      <c r="AA585" s="25"/>
    </row>
    <row r="586" spans="1:35" x14ac:dyDescent="0.25">
      <c r="B586" s="25"/>
      <c r="C586" s="25"/>
      <c r="D586" s="25"/>
      <c r="E586" s="25"/>
      <c r="F586" s="25"/>
      <c r="G586" s="25"/>
      <c r="H586" s="25"/>
      <c r="I586" s="25"/>
      <c r="K586" s="25"/>
      <c r="L586" s="25"/>
      <c r="M586" s="25"/>
      <c r="N586" s="25"/>
      <c r="O586" s="25"/>
      <c r="P586" s="25"/>
      <c r="Q586" s="25"/>
      <c r="R586" s="25"/>
      <c r="T586" s="25"/>
      <c r="U586" s="25"/>
      <c r="V586" s="25"/>
      <c r="W586" s="25"/>
      <c r="X586" s="25"/>
      <c r="Y586" s="25"/>
      <c r="Z586" s="25"/>
      <c r="AA586" s="25"/>
    </row>
    <row r="587" spans="1:35" x14ac:dyDescent="0.25">
      <c r="B587" s="25"/>
      <c r="C587" s="25"/>
      <c r="D587" s="25"/>
      <c r="E587" s="25"/>
      <c r="F587" s="25"/>
      <c r="G587" s="25"/>
      <c r="H587" s="25"/>
      <c r="I587" s="25"/>
      <c r="K587" s="25"/>
      <c r="L587" s="25"/>
      <c r="M587" s="25"/>
      <c r="N587" s="25"/>
      <c r="O587" s="25"/>
      <c r="P587" s="25"/>
      <c r="Q587" s="25"/>
      <c r="R587" s="25"/>
      <c r="T587" s="25"/>
      <c r="U587" s="25"/>
      <c r="V587" s="25"/>
      <c r="W587" s="25"/>
      <c r="X587" s="25"/>
      <c r="Y587" s="25"/>
      <c r="Z587" s="25"/>
      <c r="AA587" s="25"/>
    </row>
    <row r="588" spans="1:35" x14ac:dyDescent="0.25">
      <c r="B588" s="25"/>
      <c r="C588" s="25"/>
      <c r="D588" s="25"/>
      <c r="E588" s="25"/>
      <c r="F588" s="25"/>
      <c r="G588" s="25"/>
      <c r="H588" s="25"/>
      <c r="I588" s="25"/>
      <c r="K588" s="25"/>
      <c r="L588" s="25"/>
      <c r="M588" s="25"/>
      <c r="N588" s="25"/>
      <c r="O588" s="25"/>
      <c r="P588" s="25"/>
      <c r="Q588" s="25"/>
      <c r="R588" s="25"/>
      <c r="T588" s="25"/>
      <c r="U588" s="25"/>
      <c r="V588" s="25"/>
      <c r="W588" s="25"/>
      <c r="X588" s="25"/>
      <c r="Y588" s="25"/>
      <c r="Z588" s="25"/>
      <c r="AA588" s="25"/>
    </row>
    <row r="589" spans="1:35" x14ac:dyDescent="0.25">
      <c r="B589" s="25"/>
      <c r="C589" s="25"/>
      <c r="D589" s="25"/>
      <c r="E589" s="25"/>
      <c r="F589" s="25"/>
      <c r="G589" s="25"/>
      <c r="H589" s="25"/>
      <c r="I589" s="25"/>
      <c r="K589" s="25"/>
      <c r="L589" s="25"/>
      <c r="M589" s="25"/>
      <c r="N589" s="25"/>
      <c r="O589" s="25"/>
      <c r="P589" s="25"/>
      <c r="Q589" s="25"/>
      <c r="R589" s="25"/>
      <c r="T589" s="25"/>
      <c r="U589" s="25"/>
      <c r="V589" s="25"/>
      <c r="W589" s="25"/>
      <c r="X589" s="25"/>
      <c r="Y589" s="25"/>
      <c r="Z589" s="25"/>
      <c r="AA589" s="25"/>
    </row>
    <row r="590" spans="1:35" x14ac:dyDescent="0.25">
      <c r="B590" s="25"/>
      <c r="C590" s="25"/>
      <c r="D590" s="25"/>
      <c r="E590" s="25"/>
      <c r="F590" s="25"/>
      <c r="G590" s="25"/>
      <c r="H590" s="25"/>
      <c r="I590" s="25"/>
      <c r="K590" s="25"/>
      <c r="L590" s="25"/>
      <c r="M590" s="25"/>
      <c r="N590" s="25"/>
      <c r="O590" s="25"/>
      <c r="P590" s="25"/>
      <c r="Q590" s="25"/>
      <c r="R590" s="25"/>
      <c r="T590" s="25"/>
      <c r="U590" s="25"/>
      <c r="V590" s="25"/>
      <c r="W590" s="25"/>
      <c r="X590" s="25"/>
      <c r="Y590" s="25"/>
      <c r="Z590" s="25"/>
      <c r="AA590" s="25"/>
    </row>
    <row r="591" spans="1:35" x14ac:dyDescent="0.25">
      <c r="B591" s="25"/>
      <c r="C591" s="25"/>
      <c r="D591" s="25"/>
      <c r="E591" s="25"/>
      <c r="F591" s="25"/>
      <c r="G591" s="25"/>
      <c r="H591" s="25"/>
      <c r="I591" s="25"/>
      <c r="K591" s="25"/>
      <c r="L591" s="25"/>
      <c r="M591" s="25"/>
      <c r="N591" s="25"/>
      <c r="O591" s="25"/>
      <c r="P591" s="25"/>
      <c r="Q591" s="25"/>
      <c r="R591" s="25"/>
      <c r="T591" s="25"/>
      <c r="U591" s="25"/>
      <c r="V591" s="25"/>
      <c r="W591" s="25"/>
      <c r="X591" s="25"/>
      <c r="Y591" s="25"/>
      <c r="Z591" s="25"/>
      <c r="AA591" s="25"/>
    </row>
    <row r="592" spans="1:35" x14ac:dyDescent="0.25">
      <c r="B592" s="25"/>
      <c r="C592" s="25"/>
      <c r="D592" s="25"/>
      <c r="E592" s="25"/>
      <c r="F592" s="25"/>
      <c r="G592" s="25"/>
      <c r="H592" s="25"/>
      <c r="I592" s="25"/>
      <c r="K592" s="25"/>
      <c r="L592" s="25"/>
      <c r="M592" s="25"/>
      <c r="N592" s="25"/>
      <c r="O592" s="25"/>
      <c r="P592" s="25"/>
      <c r="Q592" s="25"/>
      <c r="R592" s="25"/>
      <c r="T592" s="25"/>
      <c r="U592" s="25"/>
      <c r="V592" s="25"/>
      <c r="W592" s="25"/>
      <c r="X592" s="25"/>
      <c r="Y592" s="25"/>
      <c r="Z592" s="25"/>
      <c r="AA592" s="25"/>
    </row>
    <row r="593" spans="1:35" x14ac:dyDescent="0.25">
      <c r="B593" s="25"/>
      <c r="C593" s="25"/>
      <c r="D593" s="25"/>
      <c r="E593" s="25"/>
      <c r="F593" s="25"/>
      <c r="G593" s="25"/>
      <c r="H593" s="25"/>
      <c r="I593" s="25"/>
      <c r="K593" s="25"/>
      <c r="L593" s="25"/>
      <c r="M593" s="25"/>
      <c r="N593" s="25"/>
      <c r="O593" s="25"/>
      <c r="P593" s="25"/>
      <c r="Q593" s="25"/>
      <c r="R593" s="25"/>
      <c r="T593" s="25"/>
      <c r="U593" s="25"/>
      <c r="V593" s="25"/>
      <c r="W593" s="25"/>
      <c r="X593" s="25"/>
      <c r="Y593" s="25"/>
      <c r="Z593" s="25"/>
      <c r="AA593" s="25"/>
    </row>
    <row r="594" spans="1:35" x14ac:dyDescent="0.25">
      <c r="B594" s="25"/>
      <c r="C594" s="25"/>
      <c r="D594" s="25"/>
      <c r="E594" s="25"/>
      <c r="F594" s="25"/>
      <c r="G594" s="25"/>
      <c r="H594" s="25"/>
      <c r="I594" s="25"/>
      <c r="K594" s="25"/>
      <c r="L594" s="25"/>
      <c r="M594" s="25"/>
      <c r="N594" s="25"/>
      <c r="O594" s="25"/>
      <c r="P594" s="25"/>
      <c r="Q594" s="25"/>
      <c r="R594" s="25"/>
      <c r="T594" s="25"/>
      <c r="U594" s="25"/>
      <c r="V594" s="25"/>
      <c r="W594" s="25"/>
      <c r="X594" s="25"/>
      <c r="Y594" s="25"/>
      <c r="Z594" s="25"/>
      <c r="AA594" s="25"/>
    </row>
    <row r="595" spans="1:35" x14ac:dyDescent="0.25">
      <c r="B595" s="25"/>
      <c r="C595" s="25"/>
      <c r="D595" s="25"/>
      <c r="E595" s="25"/>
      <c r="F595" s="25"/>
      <c r="G595" s="25"/>
      <c r="H595" s="25"/>
      <c r="I595" s="25"/>
      <c r="K595" s="25"/>
      <c r="L595" s="25"/>
      <c r="M595" s="25"/>
      <c r="N595" s="25"/>
      <c r="O595" s="25"/>
      <c r="P595" s="25"/>
      <c r="Q595" s="25"/>
      <c r="R595" s="25"/>
      <c r="T595" s="25"/>
      <c r="U595" s="25"/>
      <c r="V595" s="25"/>
      <c r="W595" s="25"/>
      <c r="X595" s="25"/>
      <c r="Y595" s="25"/>
      <c r="Z595" s="25"/>
      <c r="AA595" s="25"/>
    </row>
    <row r="596" spans="1:35" x14ac:dyDescent="0.25">
      <c r="B596" s="25"/>
      <c r="C596" s="25"/>
      <c r="D596" s="25"/>
      <c r="E596" s="25"/>
      <c r="F596" s="25"/>
      <c r="G596" s="25"/>
      <c r="H596" s="25"/>
      <c r="I596" s="25"/>
      <c r="K596" s="25"/>
      <c r="L596" s="25"/>
      <c r="M596" s="25"/>
      <c r="N596" s="25"/>
      <c r="O596" s="25"/>
      <c r="P596" s="25"/>
      <c r="Q596" s="25"/>
      <c r="R596" s="25"/>
      <c r="T596" s="25"/>
      <c r="U596" s="25"/>
      <c r="V596" s="25"/>
      <c r="W596" s="25"/>
      <c r="X596" s="25"/>
      <c r="Y596" s="25"/>
      <c r="Z596" s="25"/>
      <c r="AA596" s="25"/>
    </row>
    <row r="597" spans="1:35" x14ac:dyDescent="0.25">
      <c r="B597" s="25"/>
      <c r="C597" s="25"/>
      <c r="D597" s="25"/>
      <c r="E597" s="25"/>
      <c r="F597" s="25"/>
      <c r="G597" s="25"/>
      <c r="H597" s="25"/>
      <c r="I597" s="25"/>
      <c r="K597" s="25"/>
      <c r="L597" s="25"/>
      <c r="M597" s="25"/>
      <c r="N597" s="25"/>
      <c r="O597" s="25"/>
      <c r="P597" s="25"/>
      <c r="Q597" s="25"/>
      <c r="R597" s="25"/>
      <c r="T597" s="25"/>
      <c r="U597" s="25"/>
      <c r="V597" s="25"/>
      <c r="W597" s="25"/>
      <c r="X597" s="25"/>
      <c r="Y597" s="25"/>
      <c r="Z597" s="25"/>
      <c r="AA597" s="25"/>
    </row>
    <row r="598" spans="1:35" x14ac:dyDescent="0.25">
      <c r="B598" s="25"/>
      <c r="C598" s="25"/>
      <c r="D598" s="25"/>
      <c r="E598" s="25"/>
      <c r="F598" s="25"/>
      <c r="G598" s="25"/>
      <c r="H598" s="25"/>
      <c r="I598" s="25"/>
      <c r="K598" s="25"/>
      <c r="L598" s="25"/>
      <c r="M598" s="25"/>
      <c r="N598" s="25"/>
      <c r="O598" s="25"/>
      <c r="P598" s="25"/>
      <c r="Q598" s="25"/>
      <c r="R598" s="25"/>
      <c r="T598" s="25"/>
      <c r="U598" s="25"/>
      <c r="V598" s="25"/>
      <c r="W598" s="25"/>
      <c r="X598" s="25"/>
      <c r="Y598" s="25"/>
      <c r="Z598" s="25"/>
      <c r="AA598" s="25"/>
    </row>
    <row r="599" spans="1:35" x14ac:dyDescent="0.25">
      <c r="B599" s="25"/>
      <c r="C599" s="25"/>
      <c r="D599" s="25"/>
      <c r="E599" s="25"/>
      <c r="F599" s="25"/>
      <c r="G599" s="25"/>
      <c r="H599" s="25"/>
      <c r="I599" s="25"/>
      <c r="K599" s="25"/>
      <c r="L599" s="25"/>
      <c r="M599" s="25"/>
      <c r="N599" s="25"/>
      <c r="O599" s="25"/>
      <c r="P599" s="25"/>
      <c r="Q599" s="25"/>
      <c r="R599" s="25"/>
      <c r="T599" s="25"/>
      <c r="U599" s="25"/>
      <c r="V599" s="25"/>
      <c r="W599" s="25"/>
      <c r="X599" s="25"/>
      <c r="Y599" s="25"/>
      <c r="Z599" s="25"/>
      <c r="AA599" s="25"/>
    </row>
    <row r="600" spans="1:35" x14ac:dyDescent="0.25">
      <c r="B600" s="25"/>
      <c r="C600" s="25"/>
      <c r="D600" s="25"/>
      <c r="E600" s="25"/>
      <c r="F600" s="25"/>
      <c r="G600" s="25"/>
      <c r="H600" s="25"/>
      <c r="I600" s="25"/>
      <c r="K600" s="25"/>
      <c r="L600" s="25"/>
      <c r="M600" s="25"/>
      <c r="N600" s="25"/>
      <c r="O600" s="25"/>
      <c r="P600" s="25"/>
      <c r="Q600" s="25"/>
      <c r="R600" s="25"/>
      <c r="T600" s="25"/>
      <c r="U600" s="25"/>
      <c r="V600" s="25"/>
      <c r="W600" s="25"/>
      <c r="X600" s="25"/>
      <c r="Y600" s="25"/>
      <c r="Z600" s="25"/>
      <c r="AA600" s="25"/>
    </row>
    <row r="601" spans="1:35" x14ac:dyDescent="0.25">
      <c r="B601" s="25"/>
      <c r="C601" s="25"/>
      <c r="D601" s="25"/>
      <c r="E601" s="25"/>
      <c r="F601" s="25"/>
      <c r="G601" s="25"/>
      <c r="H601" s="25"/>
      <c r="I601" s="25"/>
      <c r="K601" s="25"/>
      <c r="L601" s="25"/>
      <c r="M601" s="25"/>
      <c r="N601" s="25"/>
      <c r="O601" s="25"/>
      <c r="P601" s="25"/>
      <c r="Q601" s="25"/>
      <c r="R601" s="25"/>
      <c r="T601" s="25"/>
      <c r="U601" s="25"/>
      <c r="V601" s="25"/>
      <c r="W601" s="25"/>
      <c r="X601" s="25"/>
      <c r="Y601" s="25"/>
      <c r="Z601" s="25"/>
      <c r="AA601" s="25"/>
    </row>
    <row r="602" spans="1:35" x14ac:dyDescent="0.25">
      <c r="B602" s="25"/>
      <c r="C602" s="25"/>
      <c r="D602" s="25"/>
      <c r="E602" s="25"/>
      <c r="F602" s="25"/>
      <c r="G602" s="25"/>
      <c r="H602" s="25"/>
      <c r="I602" s="25"/>
      <c r="K602" s="25"/>
      <c r="L602" s="25"/>
      <c r="M602" s="25"/>
      <c r="N602" s="25"/>
      <c r="O602" s="25"/>
      <c r="P602" s="25"/>
      <c r="Q602" s="25"/>
      <c r="R602" s="25"/>
      <c r="T602" s="25"/>
      <c r="U602" s="25"/>
      <c r="V602" s="25"/>
      <c r="W602" s="25"/>
      <c r="X602" s="25"/>
      <c r="Y602" s="25"/>
      <c r="Z602" s="25"/>
      <c r="AA602" s="25"/>
    </row>
    <row r="603" spans="1:35" s="25" customFormat="1" x14ac:dyDescent="0.25"/>
    <row r="606" spans="1:35" x14ac:dyDescent="0.25">
      <c r="A606" s="12"/>
    </row>
    <row r="607" spans="1:35" x14ac:dyDescent="0.25">
      <c r="A607" s="12"/>
      <c r="B607" s="11"/>
      <c r="C607" s="11"/>
      <c r="D607" s="11"/>
      <c r="E607" s="11"/>
      <c r="F607" s="11"/>
      <c r="G607" s="11"/>
      <c r="H607" s="11"/>
      <c r="I607" s="11"/>
      <c r="K607" s="11"/>
      <c r="L607" s="11"/>
      <c r="M607" s="11"/>
      <c r="N607" s="11"/>
      <c r="O607" s="11"/>
      <c r="P607" s="11"/>
      <c r="Q607" s="11"/>
      <c r="R607" s="11"/>
      <c r="T607" s="11"/>
      <c r="U607" s="11"/>
      <c r="V607" s="11"/>
      <c r="W607" s="11"/>
      <c r="X607" s="11"/>
      <c r="Y607" s="11"/>
      <c r="Z607" s="11"/>
      <c r="AA607" s="11"/>
    </row>
    <row r="608" spans="1:35" x14ac:dyDescent="0.25">
      <c r="AC608" s="12"/>
      <c r="AD608" s="12"/>
      <c r="AE608" s="12"/>
      <c r="AG608" s="12"/>
      <c r="AH608" s="12"/>
      <c r="AI608" s="12"/>
    </row>
    <row r="609" spans="1:1" s="26" customFormat="1" x14ac:dyDescent="0.25">
      <c r="A609" s="15"/>
    </row>
    <row r="610" spans="1:1" s="26" customFormat="1" x14ac:dyDescent="0.25">
      <c r="A610" s="15"/>
    </row>
    <row r="611" spans="1:1" s="25" customFormat="1" x14ac:dyDescent="0.25">
      <c r="A611" s="46"/>
    </row>
    <row r="612" spans="1:1" s="25" customFormat="1" x14ac:dyDescent="0.25">
      <c r="A612" s="46"/>
    </row>
    <row r="613" spans="1:1" s="25" customFormat="1" x14ac:dyDescent="0.25">
      <c r="A613" s="46"/>
    </row>
    <row r="614" spans="1:1" s="25" customFormat="1" x14ac:dyDescent="0.25">
      <c r="A614" s="46"/>
    </row>
    <row r="615" spans="1:1" s="25" customFormat="1" x14ac:dyDescent="0.25">
      <c r="A615" s="46"/>
    </row>
    <row r="616" spans="1:1" s="25" customFormat="1" x14ac:dyDescent="0.25">
      <c r="A616" s="46"/>
    </row>
    <row r="617" spans="1:1" s="25" customFormat="1" x14ac:dyDescent="0.25">
      <c r="A617" s="46"/>
    </row>
    <row r="618" spans="1:1" s="25" customFormat="1" x14ac:dyDescent="0.25">
      <c r="A618" s="46"/>
    </row>
    <row r="619" spans="1:1" s="25" customFormat="1" x14ac:dyDescent="0.25">
      <c r="A619" s="46"/>
    </row>
    <row r="620" spans="1:1" s="25" customFormat="1" x14ac:dyDescent="0.25">
      <c r="A620" s="46"/>
    </row>
    <row r="621" spans="1:1" s="25" customFormat="1" x14ac:dyDescent="0.25">
      <c r="A621" s="46"/>
    </row>
    <row r="622" spans="1:1" s="25" customFormat="1" x14ac:dyDescent="0.25">
      <c r="A622" s="46"/>
    </row>
    <row r="623" spans="1:1" s="25" customFormat="1" x14ac:dyDescent="0.25">
      <c r="A623" s="46"/>
    </row>
    <row r="624" spans="1:1" s="25" customFormat="1" x14ac:dyDescent="0.25">
      <c r="A624" s="46"/>
    </row>
    <row r="625" spans="1:35" s="25" customFormat="1" x14ac:dyDescent="0.25">
      <c r="A625" s="46"/>
    </row>
    <row r="626" spans="1:35" s="25" customFormat="1" x14ac:dyDescent="0.25">
      <c r="A626" s="46"/>
    </row>
    <row r="627" spans="1:35" s="25" customFormat="1" x14ac:dyDescent="0.25">
      <c r="A627" s="46"/>
    </row>
    <row r="628" spans="1:35" s="25" customFormat="1" x14ac:dyDescent="0.25">
      <c r="A628" s="46"/>
    </row>
    <row r="629" spans="1:35" s="25" customFormat="1" x14ac:dyDescent="0.25">
      <c r="A629" s="46"/>
    </row>
    <row r="630" spans="1:35" s="25" customFormat="1" x14ac:dyDescent="0.25">
      <c r="A630" s="46"/>
    </row>
    <row r="631" spans="1:35" s="25" customFormat="1" x14ac:dyDescent="0.25">
      <c r="A631" s="46"/>
    </row>
    <row r="632" spans="1:35" s="25" customFormat="1" x14ac:dyDescent="0.25"/>
    <row r="633" spans="1:35" s="25" customFormat="1" x14ac:dyDescent="0.25"/>
    <row r="635" spans="1:35" x14ac:dyDescent="0.25">
      <c r="A635" s="12"/>
    </row>
    <row r="636" spans="1:35" x14ac:dyDescent="0.25">
      <c r="B636" s="11"/>
      <c r="C636" s="11"/>
      <c r="D636" s="11"/>
      <c r="E636" s="11"/>
      <c r="F636" s="11"/>
      <c r="G636" s="11"/>
      <c r="H636" s="11"/>
      <c r="I636" s="11"/>
      <c r="K636" s="11"/>
      <c r="L636" s="11"/>
      <c r="M636" s="11"/>
      <c r="N636" s="11"/>
      <c r="O636" s="11"/>
      <c r="P636" s="11"/>
      <c r="Q636" s="11"/>
      <c r="R636" s="11"/>
      <c r="T636" s="11"/>
      <c r="U636" s="11"/>
      <c r="V636" s="11"/>
      <c r="W636" s="11"/>
      <c r="X636" s="11"/>
      <c r="Y636" s="11"/>
      <c r="Z636" s="11"/>
      <c r="AA636" s="11"/>
    </row>
    <row r="637" spans="1:35" x14ac:dyDescent="0.25">
      <c r="AC637" s="12"/>
      <c r="AD637" s="12"/>
      <c r="AE637" s="12"/>
      <c r="AG637" s="12"/>
      <c r="AH637" s="12"/>
      <c r="AI637" s="12"/>
    </row>
    <row r="638" spans="1:35" s="26" customFormat="1" x14ac:dyDescent="0.25">
      <c r="A638" s="15"/>
    </row>
    <row r="639" spans="1:35" s="26" customFormat="1" x14ac:dyDescent="0.25">
      <c r="A639" s="15"/>
    </row>
    <row r="640" spans="1:35" s="25" customFormat="1" x14ac:dyDescent="0.25">
      <c r="A640" s="46"/>
      <c r="B640" s="29"/>
      <c r="C640" s="29"/>
      <c r="D640" s="29"/>
      <c r="E640" s="29"/>
      <c r="F640" s="29"/>
      <c r="G640" s="29"/>
      <c r="H640" s="29"/>
      <c r="I640" s="29"/>
      <c r="K640" s="29"/>
      <c r="L640" s="29"/>
      <c r="M640" s="29"/>
      <c r="N640" s="29"/>
      <c r="O640" s="29"/>
      <c r="P640" s="29"/>
      <c r="Q640" s="29"/>
      <c r="R640" s="29"/>
      <c r="T640" s="29"/>
      <c r="U640" s="29"/>
      <c r="V640" s="29"/>
      <c r="W640" s="29"/>
      <c r="X640" s="29"/>
      <c r="Y640" s="29"/>
      <c r="Z640" s="29"/>
      <c r="AA640" s="29"/>
    </row>
    <row r="641" spans="1:27" s="25" customFormat="1" x14ac:dyDescent="0.25">
      <c r="A641" s="46"/>
      <c r="B641" s="29"/>
      <c r="C641" s="29"/>
      <c r="D641" s="29"/>
      <c r="E641" s="29"/>
      <c r="F641" s="29"/>
      <c r="G641" s="29"/>
      <c r="H641" s="29"/>
      <c r="I641" s="29"/>
      <c r="K641" s="29"/>
      <c r="L641" s="29"/>
      <c r="M641" s="29"/>
      <c r="N641" s="29"/>
      <c r="O641" s="29"/>
      <c r="P641" s="29"/>
      <c r="Q641" s="29"/>
      <c r="R641" s="29"/>
      <c r="T641" s="29"/>
      <c r="U641" s="29"/>
      <c r="V641" s="29"/>
      <c r="W641" s="29"/>
      <c r="X641" s="29"/>
      <c r="Y641" s="29"/>
      <c r="Z641" s="29"/>
      <c r="AA641" s="29"/>
    </row>
    <row r="642" spans="1:27" s="25" customFormat="1" x14ac:dyDescent="0.25">
      <c r="A642" s="46"/>
      <c r="B642" s="29"/>
      <c r="C642" s="29"/>
      <c r="D642" s="29"/>
      <c r="E642" s="29"/>
      <c r="F642" s="29"/>
      <c r="G642" s="29"/>
      <c r="H642" s="29"/>
      <c r="I642" s="29"/>
      <c r="K642" s="29"/>
      <c r="L642" s="29"/>
      <c r="M642" s="29"/>
      <c r="N642" s="29"/>
      <c r="O642" s="29"/>
      <c r="P642" s="29"/>
      <c r="Q642" s="29"/>
      <c r="R642" s="29"/>
      <c r="T642" s="29"/>
      <c r="U642" s="29"/>
      <c r="V642" s="29"/>
      <c r="W642" s="29"/>
      <c r="X642" s="29"/>
      <c r="Y642" s="29"/>
      <c r="Z642" s="29"/>
      <c r="AA642" s="29"/>
    </row>
    <row r="643" spans="1:27" s="25" customFormat="1" x14ac:dyDescent="0.25">
      <c r="A643" s="46"/>
      <c r="B643" s="29"/>
      <c r="C643" s="29"/>
      <c r="D643" s="29"/>
      <c r="E643" s="29"/>
      <c r="F643" s="29"/>
      <c r="G643" s="29"/>
      <c r="H643" s="29"/>
      <c r="I643" s="29"/>
      <c r="K643" s="29"/>
      <c r="L643" s="29"/>
      <c r="M643" s="29"/>
      <c r="N643" s="29"/>
      <c r="O643" s="29"/>
      <c r="P643" s="29"/>
      <c r="Q643" s="29"/>
      <c r="R643" s="29"/>
      <c r="T643" s="29"/>
      <c r="U643" s="29"/>
      <c r="V643" s="29"/>
      <c r="W643" s="29"/>
      <c r="X643" s="29"/>
      <c r="Y643" s="29"/>
      <c r="Z643" s="29"/>
      <c r="AA643" s="29"/>
    </row>
    <row r="644" spans="1:27" s="25" customFormat="1" x14ac:dyDescent="0.25">
      <c r="A644" s="46"/>
      <c r="B644" s="29"/>
      <c r="C644" s="29"/>
      <c r="D644" s="29"/>
      <c r="E644" s="29"/>
      <c r="F644" s="29"/>
      <c r="G644" s="29"/>
      <c r="H644" s="29"/>
      <c r="I644" s="29"/>
      <c r="K644" s="29"/>
      <c r="L644" s="29"/>
      <c r="M644" s="29"/>
      <c r="N644" s="29"/>
      <c r="O644" s="29"/>
      <c r="P644" s="29"/>
      <c r="Q644" s="29"/>
      <c r="R644" s="29"/>
      <c r="T644" s="29"/>
      <c r="U644" s="29"/>
      <c r="V644" s="29"/>
      <c r="W644" s="29"/>
      <c r="X644" s="29"/>
      <c r="Y644" s="29"/>
      <c r="Z644" s="29"/>
      <c r="AA644" s="29"/>
    </row>
    <row r="645" spans="1:27" s="25" customFormat="1" x14ac:dyDescent="0.25">
      <c r="A645" s="46"/>
      <c r="B645" s="29"/>
      <c r="C645" s="29"/>
      <c r="D645" s="29"/>
      <c r="E645" s="29"/>
      <c r="F645" s="29"/>
      <c r="G645" s="29"/>
      <c r="H645" s="29"/>
      <c r="I645" s="29"/>
      <c r="K645" s="29"/>
      <c r="L645" s="29"/>
      <c r="M645" s="29"/>
      <c r="N645" s="29"/>
      <c r="O645" s="29"/>
      <c r="P645" s="29"/>
      <c r="Q645" s="29"/>
      <c r="R645" s="29"/>
      <c r="T645" s="29"/>
      <c r="U645" s="29"/>
      <c r="V645" s="29"/>
      <c r="W645" s="29"/>
      <c r="X645" s="29"/>
      <c r="Y645" s="29"/>
      <c r="Z645" s="29"/>
      <c r="AA645" s="29"/>
    </row>
    <row r="646" spans="1:27" s="25" customFormat="1" x14ac:dyDescent="0.25">
      <c r="A646" s="46"/>
      <c r="B646" s="29"/>
      <c r="C646" s="29"/>
      <c r="D646" s="29"/>
      <c r="E646" s="29"/>
      <c r="F646" s="29"/>
      <c r="G646" s="29"/>
      <c r="H646" s="29"/>
      <c r="I646" s="29"/>
      <c r="K646" s="29"/>
      <c r="L646" s="29"/>
      <c r="M646" s="29"/>
      <c r="N646" s="29"/>
      <c r="O646" s="29"/>
      <c r="P646" s="29"/>
      <c r="Q646" s="29"/>
      <c r="R646" s="29"/>
      <c r="T646" s="29"/>
      <c r="U646" s="29"/>
      <c r="V646" s="29"/>
      <c r="W646" s="29"/>
      <c r="X646" s="29"/>
      <c r="Y646" s="29"/>
      <c r="Z646" s="29"/>
      <c r="AA646" s="29"/>
    </row>
    <row r="647" spans="1:27" s="25" customFormat="1" x14ac:dyDescent="0.25">
      <c r="A647" s="46"/>
      <c r="B647" s="29"/>
      <c r="C647" s="29"/>
      <c r="D647" s="29"/>
      <c r="E647" s="29"/>
      <c r="F647" s="29"/>
      <c r="G647" s="29"/>
      <c r="H647" s="29"/>
      <c r="I647" s="29"/>
      <c r="K647" s="29"/>
      <c r="L647" s="29"/>
      <c r="M647" s="29"/>
      <c r="N647" s="29"/>
      <c r="O647" s="29"/>
      <c r="P647" s="29"/>
      <c r="Q647" s="29"/>
      <c r="R647" s="29"/>
      <c r="T647" s="29"/>
      <c r="U647" s="29"/>
      <c r="V647" s="29"/>
      <c r="W647" s="29"/>
      <c r="X647" s="29"/>
      <c r="Y647" s="29"/>
      <c r="Z647" s="29"/>
      <c r="AA647" s="29"/>
    </row>
    <row r="648" spans="1:27" s="25" customFormat="1" x14ac:dyDescent="0.25">
      <c r="A648" s="46"/>
      <c r="B648" s="29"/>
      <c r="C648" s="29"/>
      <c r="D648" s="29"/>
      <c r="E648" s="29"/>
      <c r="F648" s="29"/>
      <c r="G648" s="29"/>
      <c r="H648" s="29"/>
      <c r="I648" s="29"/>
      <c r="K648" s="29"/>
      <c r="L648" s="29"/>
      <c r="M648" s="29"/>
      <c r="N648" s="29"/>
      <c r="O648" s="29"/>
      <c r="P648" s="29"/>
      <c r="Q648" s="29"/>
      <c r="R648" s="29"/>
      <c r="T648" s="29"/>
      <c r="U648" s="29"/>
      <c r="V648" s="29"/>
      <c r="W648" s="29"/>
      <c r="X648" s="29"/>
      <c r="Y648" s="29"/>
      <c r="Z648" s="29"/>
      <c r="AA648" s="29"/>
    </row>
    <row r="649" spans="1:27" s="25" customFormat="1" x14ac:dyDescent="0.25">
      <c r="A649" s="46"/>
      <c r="B649" s="29"/>
      <c r="C649" s="29"/>
      <c r="D649" s="29"/>
      <c r="E649" s="29"/>
      <c r="F649" s="29"/>
      <c r="G649" s="29"/>
      <c r="H649" s="29"/>
      <c r="I649" s="29"/>
      <c r="K649" s="29"/>
      <c r="L649" s="29"/>
      <c r="M649" s="29"/>
      <c r="N649" s="29"/>
      <c r="O649" s="29"/>
      <c r="P649" s="29"/>
      <c r="Q649" s="29"/>
      <c r="R649" s="29"/>
      <c r="T649" s="29"/>
      <c r="U649" s="29"/>
      <c r="V649" s="29"/>
      <c r="W649" s="29"/>
      <c r="X649" s="29"/>
      <c r="Y649" s="29"/>
      <c r="Z649" s="29"/>
      <c r="AA649" s="29"/>
    </row>
    <row r="650" spans="1:27" s="25" customFormat="1" x14ac:dyDescent="0.25">
      <c r="A650" s="46"/>
      <c r="B650" s="29"/>
      <c r="C650" s="29"/>
      <c r="D650" s="29"/>
      <c r="E650" s="29"/>
      <c r="F650" s="29"/>
      <c r="G650" s="29"/>
      <c r="H650" s="29"/>
      <c r="I650" s="29"/>
      <c r="K650" s="29"/>
      <c r="L650" s="29"/>
      <c r="M650" s="29"/>
      <c r="N650" s="29"/>
      <c r="O650" s="29"/>
      <c r="P650" s="29"/>
      <c r="Q650" s="29"/>
      <c r="R650" s="29"/>
      <c r="T650" s="29"/>
      <c r="U650" s="29"/>
      <c r="V650" s="29"/>
      <c r="W650" s="29"/>
      <c r="X650" s="29"/>
      <c r="Y650" s="29"/>
      <c r="Z650" s="29"/>
      <c r="AA650" s="29"/>
    </row>
    <row r="651" spans="1:27" s="25" customFormat="1" x14ac:dyDescent="0.25">
      <c r="A651" s="46"/>
      <c r="B651" s="29"/>
      <c r="C651" s="29"/>
      <c r="D651" s="29"/>
      <c r="E651" s="29"/>
      <c r="F651" s="29"/>
      <c r="G651" s="29"/>
      <c r="H651" s="29"/>
      <c r="I651" s="29"/>
      <c r="K651" s="29"/>
      <c r="L651" s="29"/>
      <c r="M651" s="29"/>
      <c r="N651" s="29"/>
      <c r="O651" s="29"/>
      <c r="P651" s="29"/>
      <c r="Q651" s="29"/>
      <c r="R651" s="29"/>
      <c r="T651" s="29"/>
      <c r="U651" s="29"/>
      <c r="V651" s="29"/>
      <c r="W651" s="29"/>
      <c r="X651" s="29"/>
      <c r="Y651" s="29"/>
      <c r="Z651" s="29"/>
      <c r="AA651" s="29"/>
    </row>
    <row r="652" spans="1:27" s="25" customFormat="1" x14ac:dyDescent="0.25">
      <c r="A652" s="46"/>
      <c r="B652" s="29"/>
      <c r="C652" s="29"/>
      <c r="D652" s="29"/>
      <c r="E652" s="29"/>
      <c r="F652" s="29"/>
      <c r="G652" s="29"/>
      <c r="H652" s="29"/>
      <c r="I652" s="29"/>
      <c r="K652" s="29"/>
      <c r="L652" s="29"/>
      <c r="M652" s="29"/>
      <c r="N652" s="29"/>
      <c r="O652" s="29"/>
      <c r="P652" s="29"/>
      <c r="Q652" s="29"/>
      <c r="R652" s="29"/>
      <c r="T652" s="29"/>
      <c r="U652" s="29"/>
      <c r="V652" s="29"/>
      <c r="W652" s="29"/>
      <c r="X652" s="29"/>
      <c r="Y652" s="29"/>
      <c r="Z652" s="29"/>
      <c r="AA652" s="29"/>
    </row>
    <row r="653" spans="1:27" s="25" customFormat="1" x14ac:dyDescent="0.25">
      <c r="A653" s="46"/>
      <c r="B653" s="29"/>
      <c r="C653" s="29"/>
      <c r="D653" s="29"/>
      <c r="E653" s="29"/>
      <c r="F653" s="29"/>
      <c r="G653" s="29"/>
      <c r="H653" s="29"/>
      <c r="I653" s="29"/>
      <c r="K653" s="29"/>
      <c r="L653" s="29"/>
      <c r="M653" s="29"/>
      <c r="N653" s="29"/>
      <c r="O653" s="29"/>
      <c r="P653" s="29"/>
      <c r="Q653" s="29"/>
      <c r="R653" s="29"/>
      <c r="T653" s="29"/>
      <c r="U653" s="29"/>
      <c r="V653" s="29"/>
      <c r="W653" s="29"/>
      <c r="X653" s="29"/>
      <c r="Y653" s="29"/>
      <c r="Z653" s="29"/>
      <c r="AA653" s="29"/>
    </row>
    <row r="654" spans="1:27" s="25" customFormat="1" x14ac:dyDescent="0.25">
      <c r="A654" s="46"/>
      <c r="B654" s="29"/>
      <c r="C654" s="29"/>
      <c r="D654" s="29"/>
      <c r="E654" s="29"/>
      <c r="F654" s="29"/>
      <c r="G654" s="29"/>
      <c r="H654" s="29"/>
      <c r="I654" s="29"/>
      <c r="K654" s="29"/>
      <c r="L654" s="29"/>
      <c r="M654" s="29"/>
      <c r="N654" s="29"/>
      <c r="O654" s="29"/>
      <c r="P654" s="29"/>
      <c r="Q654" s="29"/>
      <c r="R654" s="29"/>
      <c r="T654" s="29"/>
      <c r="U654" s="29"/>
      <c r="V654" s="29"/>
      <c r="W654" s="29"/>
      <c r="X654" s="29"/>
      <c r="Y654" s="29"/>
      <c r="Z654" s="29"/>
      <c r="AA654" s="29"/>
    </row>
    <row r="655" spans="1:27" s="25" customFormat="1" x14ac:dyDescent="0.25">
      <c r="A655" s="46"/>
      <c r="B655" s="29"/>
      <c r="C655" s="29"/>
      <c r="D655" s="29"/>
      <c r="E655" s="29"/>
      <c r="F655" s="29"/>
      <c r="G655" s="29"/>
      <c r="H655" s="29"/>
      <c r="I655" s="29"/>
      <c r="K655" s="29"/>
      <c r="L655" s="29"/>
      <c r="M655" s="29"/>
      <c r="N655" s="29"/>
      <c r="O655" s="29"/>
      <c r="P655" s="29"/>
      <c r="Q655" s="29"/>
      <c r="R655" s="29"/>
      <c r="T655" s="29"/>
      <c r="U655" s="29"/>
      <c r="V655" s="29"/>
      <c r="W655" s="29"/>
      <c r="X655" s="29"/>
      <c r="Y655" s="29"/>
      <c r="Z655" s="29"/>
      <c r="AA655" s="29"/>
    </row>
    <row r="656" spans="1:27" s="25" customFormat="1" x14ac:dyDescent="0.25">
      <c r="A656" s="46"/>
      <c r="B656" s="29"/>
      <c r="C656" s="29"/>
      <c r="D656" s="29"/>
      <c r="E656" s="29"/>
      <c r="F656" s="29"/>
      <c r="G656" s="29"/>
      <c r="H656" s="29"/>
      <c r="I656" s="29"/>
      <c r="K656" s="29"/>
      <c r="L656" s="29"/>
      <c r="M656" s="29"/>
      <c r="N656" s="29"/>
      <c r="O656" s="29"/>
      <c r="P656" s="29"/>
      <c r="Q656" s="29"/>
      <c r="R656" s="29"/>
      <c r="T656" s="29"/>
      <c r="U656" s="29"/>
      <c r="V656" s="29"/>
      <c r="W656" s="29"/>
      <c r="X656" s="29"/>
      <c r="Y656" s="29"/>
      <c r="Z656" s="29"/>
      <c r="AA656" s="29"/>
    </row>
    <row r="657" spans="1:43" s="25" customFormat="1" x14ac:dyDescent="0.25">
      <c r="A657" s="46"/>
      <c r="B657" s="29"/>
      <c r="C657" s="29"/>
      <c r="D657" s="29"/>
      <c r="E657" s="29"/>
      <c r="F657" s="29"/>
      <c r="G657" s="29"/>
      <c r="H657" s="29"/>
      <c r="I657" s="29"/>
      <c r="K657" s="29"/>
      <c r="L657" s="29"/>
      <c r="M657" s="29"/>
      <c r="N657" s="29"/>
      <c r="O657" s="29"/>
      <c r="P657" s="29"/>
      <c r="Q657" s="29"/>
      <c r="R657" s="29"/>
      <c r="T657" s="29"/>
      <c r="U657" s="29"/>
      <c r="V657" s="29"/>
      <c r="W657" s="29"/>
      <c r="X657" s="29"/>
      <c r="Y657" s="29"/>
      <c r="Z657" s="29"/>
      <c r="AA657" s="29"/>
    </row>
    <row r="658" spans="1:43" s="25" customFormat="1" x14ac:dyDescent="0.25">
      <c r="A658" s="46"/>
      <c r="B658" s="29"/>
      <c r="C658" s="29"/>
      <c r="D658" s="29"/>
      <c r="E658" s="29"/>
      <c r="F658" s="29"/>
      <c r="G658" s="29"/>
      <c r="H658" s="29"/>
      <c r="I658" s="29"/>
      <c r="K658" s="29"/>
      <c r="L658" s="29"/>
      <c r="M658" s="29"/>
      <c r="N658" s="29"/>
      <c r="O658" s="29"/>
      <c r="P658" s="29"/>
      <c r="Q658" s="29"/>
      <c r="R658" s="29"/>
      <c r="T658" s="29"/>
      <c r="U658" s="29"/>
      <c r="V658" s="29"/>
      <c r="W658" s="29"/>
      <c r="X658" s="29"/>
      <c r="Y658" s="29"/>
      <c r="Z658" s="29"/>
      <c r="AA658" s="29"/>
    </row>
    <row r="659" spans="1:43" s="25" customFormat="1" x14ac:dyDescent="0.25">
      <c r="A659" s="46"/>
      <c r="B659" s="29"/>
      <c r="C659" s="29"/>
      <c r="D659" s="29"/>
      <c r="E659" s="29"/>
      <c r="F659" s="29"/>
      <c r="G659" s="29"/>
      <c r="H659" s="29"/>
      <c r="I659" s="29"/>
      <c r="K659" s="29"/>
      <c r="L659" s="29"/>
      <c r="M659" s="29"/>
      <c r="N659" s="29"/>
      <c r="O659" s="29"/>
      <c r="P659" s="29"/>
      <c r="Q659" s="29"/>
      <c r="R659" s="29"/>
      <c r="T659" s="29"/>
      <c r="U659" s="29"/>
      <c r="V659" s="29"/>
      <c r="W659" s="29"/>
      <c r="X659" s="29"/>
      <c r="Y659" s="29"/>
      <c r="Z659" s="29"/>
      <c r="AA659" s="29"/>
    </row>
    <row r="660" spans="1:43" s="25" customFormat="1" x14ac:dyDescent="0.25">
      <c r="A660" s="46"/>
      <c r="B660" s="29"/>
      <c r="C660" s="29"/>
      <c r="D660" s="29"/>
      <c r="E660" s="29"/>
      <c r="F660" s="29"/>
      <c r="G660" s="29"/>
      <c r="H660" s="29"/>
      <c r="I660" s="29"/>
      <c r="K660" s="29"/>
      <c r="L660" s="29"/>
      <c r="M660" s="29"/>
      <c r="N660" s="29"/>
      <c r="O660" s="29"/>
      <c r="P660" s="29"/>
      <c r="Q660" s="29"/>
      <c r="R660" s="29"/>
      <c r="T660" s="29"/>
      <c r="U660" s="29"/>
      <c r="V660" s="29"/>
      <c r="W660" s="29"/>
      <c r="X660" s="29"/>
      <c r="Y660" s="29"/>
      <c r="Z660" s="29"/>
      <c r="AA660" s="29"/>
    </row>
    <row r="661" spans="1:43" s="25" customFormat="1" x14ac:dyDescent="0.25"/>
    <row r="662" spans="1:43" s="26" customFormat="1" x14ac:dyDescent="0.25"/>
    <row r="663" spans="1:43" x14ac:dyDescent="0.25">
      <c r="B663" s="11"/>
      <c r="C663" s="11"/>
      <c r="D663" s="11"/>
      <c r="E663" s="11"/>
      <c r="F663" s="11"/>
      <c r="G663" s="11"/>
      <c r="H663" s="11"/>
      <c r="I663" s="11"/>
      <c r="K663" s="11"/>
      <c r="L663" s="11"/>
      <c r="M663" s="11"/>
      <c r="N663" s="11"/>
      <c r="O663" s="11"/>
      <c r="P663" s="11"/>
      <c r="Q663" s="11"/>
      <c r="R663" s="11"/>
      <c r="T663" s="11"/>
      <c r="U663" s="11"/>
      <c r="V663" s="11"/>
      <c r="W663" s="11"/>
      <c r="X663" s="11"/>
      <c r="Y663" s="11"/>
      <c r="Z663" s="11"/>
      <c r="AA663" s="11"/>
    </row>
    <row r="664" spans="1:43" x14ac:dyDescent="0.25">
      <c r="B664" s="11"/>
      <c r="C664" s="11"/>
      <c r="D664" s="11"/>
      <c r="E664" s="11"/>
      <c r="F664" s="11"/>
      <c r="G664" s="11"/>
      <c r="H664" s="11"/>
      <c r="I664" s="11"/>
      <c r="K664" s="11"/>
      <c r="L664" s="11"/>
      <c r="M664" s="11"/>
      <c r="N664" s="11"/>
      <c r="O664" s="11"/>
      <c r="P664" s="11"/>
      <c r="Q664" s="11"/>
      <c r="R664" s="11"/>
      <c r="T664" s="11"/>
      <c r="U664" s="11"/>
      <c r="V664" s="11"/>
      <c r="W664" s="11"/>
      <c r="X664" s="11"/>
      <c r="Y664" s="11"/>
      <c r="Z664" s="11"/>
      <c r="AA664" s="11"/>
    </row>
    <row r="665" spans="1:43" x14ac:dyDescent="0.25">
      <c r="A665" s="12"/>
    </row>
    <row r="666" spans="1:43" ht="45" customHeight="1" x14ac:dyDescent="0.25">
      <c r="AC666" s="98"/>
      <c r="AD666" s="98"/>
      <c r="AE666" s="98"/>
      <c r="AG666" s="98"/>
      <c r="AH666" s="98"/>
      <c r="AI666" s="98"/>
      <c r="AK666" s="98"/>
      <c r="AL666" s="98"/>
      <c r="AM666" s="98"/>
      <c r="AO666" s="12"/>
      <c r="AP666" s="12"/>
      <c r="AQ666" s="12"/>
    </row>
    <row r="667" spans="1:43" x14ac:dyDescent="0.25">
      <c r="AC667" s="97"/>
      <c r="AD667" s="97"/>
      <c r="AE667" s="97"/>
      <c r="AG667" s="98"/>
      <c r="AH667" s="98"/>
      <c r="AI667" s="98"/>
      <c r="AK667" s="98"/>
      <c r="AL667" s="98"/>
      <c r="AM667" s="98"/>
    </row>
    <row r="668" spans="1:43" x14ac:dyDescent="0.25">
      <c r="AC668" s="12"/>
      <c r="AD668" s="12"/>
      <c r="AE668" s="12"/>
      <c r="AG668" s="12"/>
      <c r="AH668" s="12"/>
      <c r="AI668" s="12"/>
      <c r="AK668" s="12"/>
      <c r="AL668" s="12"/>
      <c r="AM668" s="12"/>
      <c r="AO668" s="12"/>
      <c r="AP668" s="12"/>
      <c r="AQ668" s="12"/>
    </row>
    <row r="669" spans="1:43" s="15" customFormat="1" x14ac:dyDescent="0.25">
      <c r="AC669" s="22"/>
      <c r="AD669" s="22"/>
      <c r="AE669" s="22"/>
      <c r="AF669" s="22"/>
      <c r="AG669" s="22"/>
      <c r="AH669" s="22"/>
      <c r="AI669" s="22"/>
    </row>
    <row r="670" spans="1:43" s="15" customFormat="1" x14ac:dyDescent="0.25">
      <c r="AC670" s="22"/>
      <c r="AD670" s="22"/>
      <c r="AE670" s="22"/>
      <c r="AF670" s="22"/>
      <c r="AG670" s="22"/>
      <c r="AH670" s="22"/>
      <c r="AI670" s="22"/>
      <c r="AK670" s="17"/>
    </row>
    <row r="671" spans="1:43" x14ac:dyDescent="0.25">
      <c r="B671" s="13"/>
      <c r="C671" s="13"/>
      <c r="D671" s="13"/>
      <c r="E671" s="13"/>
      <c r="F671" s="13"/>
      <c r="G671" s="13"/>
      <c r="H671" s="13"/>
      <c r="I671" s="13"/>
      <c r="K671" s="13"/>
      <c r="L671" s="13"/>
      <c r="M671" s="13"/>
      <c r="N671" s="13"/>
      <c r="O671" s="13"/>
      <c r="P671" s="13"/>
      <c r="Q671" s="13"/>
      <c r="R671" s="13"/>
      <c r="T671" s="13"/>
      <c r="U671" s="13"/>
      <c r="V671" s="13"/>
      <c r="W671" s="13"/>
      <c r="X671" s="13"/>
      <c r="Y671" s="13"/>
      <c r="Z671" s="13"/>
      <c r="AA671" s="13"/>
      <c r="AC671" s="20"/>
      <c r="AD671" s="20"/>
      <c r="AE671" s="20"/>
      <c r="AF671" s="21"/>
      <c r="AG671" s="20"/>
      <c r="AH671" s="20"/>
      <c r="AI671" s="20"/>
      <c r="AK671" s="20"/>
      <c r="AL671" s="20"/>
      <c r="AM671" s="20"/>
    </row>
    <row r="672" spans="1:43" x14ac:dyDescent="0.25">
      <c r="B672" s="13"/>
      <c r="C672" s="13"/>
      <c r="D672" s="13"/>
      <c r="E672" s="13"/>
      <c r="F672" s="13"/>
      <c r="G672" s="13"/>
      <c r="H672" s="13"/>
      <c r="I672" s="13"/>
      <c r="K672" s="13"/>
      <c r="L672" s="13"/>
      <c r="M672" s="13"/>
      <c r="N672" s="13"/>
      <c r="O672" s="13"/>
      <c r="P672" s="13"/>
      <c r="Q672" s="13"/>
      <c r="R672" s="13"/>
      <c r="T672" s="13"/>
      <c r="U672" s="13"/>
      <c r="V672" s="13"/>
      <c r="W672" s="13"/>
      <c r="X672" s="13"/>
      <c r="Y672" s="13"/>
      <c r="Z672" s="13"/>
      <c r="AA672" s="13"/>
      <c r="AC672" s="20"/>
      <c r="AD672" s="20"/>
      <c r="AE672" s="20"/>
      <c r="AF672" s="21"/>
      <c r="AG672" s="20"/>
      <c r="AH672" s="20"/>
      <c r="AI672" s="20"/>
    </row>
    <row r="673" spans="2:35" x14ac:dyDescent="0.25">
      <c r="B673" s="13"/>
      <c r="C673" s="13"/>
      <c r="D673" s="13"/>
      <c r="E673" s="13"/>
      <c r="F673" s="13"/>
      <c r="G673" s="13"/>
      <c r="H673" s="13"/>
      <c r="I673" s="13"/>
      <c r="K673" s="13"/>
      <c r="L673" s="13"/>
      <c r="M673" s="13"/>
      <c r="N673" s="13"/>
      <c r="O673" s="13"/>
      <c r="P673" s="13"/>
      <c r="Q673" s="13"/>
      <c r="R673" s="13"/>
      <c r="T673" s="13"/>
      <c r="U673" s="13"/>
      <c r="V673" s="13"/>
      <c r="W673" s="13"/>
      <c r="X673" s="13"/>
      <c r="Y673" s="13"/>
      <c r="Z673" s="13"/>
      <c r="AA673" s="13"/>
      <c r="AC673" s="20"/>
      <c r="AD673" s="20"/>
      <c r="AE673" s="20"/>
      <c r="AF673" s="21"/>
      <c r="AG673" s="20"/>
      <c r="AH673" s="20"/>
      <c r="AI673" s="20"/>
    </row>
    <row r="674" spans="2:35" x14ac:dyDescent="0.25">
      <c r="B674" s="13"/>
      <c r="C674" s="13"/>
      <c r="D674" s="13"/>
      <c r="E674" s="13"/>
      <c r="F674" s="13"/>
      <c r="G674" s="13"/>
      <c r="H674" s="13"/>
      <c r="I674" s="13"/>
      <c r="K674" s="13"/>
      <c r="L674" s="13"/>
      <c r="M674" s="13"/>
      <c r="N674" s="13"/>
      <c r="O674" s="13"/>
      <c r="P674" s="13"/>
      <c r="Q674" s="13"/>
      <c r="R674" s="13"/>
      <c r="T674" s="13"/>
      <c r="U674" s="13"/>
      <c r="V674" s="13"/>
      <c r="W674" s="13"/>
      <c r="X674" s="13"/>
      <c r="Y674" s="13"/>
      <c r="Z674" s="13"/>
      <c r="AA674" s="13"/>
      <c r="AC674" s="20"/>
      <c r="AD674" s="20"/>
      <c r="AE674" s="20"/>
      <c r="AF674" s="21"/>
      <c r="AG674" s="20"/>
      <c r="AH674" s="20"/>
      <c r="AI674" s="20"/>
    </row>
    <row r="675" spans="2:35" x14ac:dyDescent="0.25">
      <c r="B675" s="13"/>
      <c r="C675" s="13"/>
      <c r="D675" s="13"/>
      <c r="E675" s="13"/>
      <c r="F675" s="13"/>
      <c r="G675" s="13"/>
      <c r="H675" s="13"/>
      <c r="I675" s="13"/>
      <c r="K675" s="13"/>
      <c r="L675" s="13"/>
      <c r="M675" s="13"/>
      <c r="N675" s="13"/>
      <c r="O675" s="13"/>
      <c r="P675" s="13"/>
      <c r="Q675" s="13"/>
      <c r="R675" s="13"/>
      <c r="T675" s="13"/>
      <c r="U675" s="13"/>
      <c r="V675" s="13"/>
      <c r="W675" s="13"/>
      <c r="X675" s="13"/>
      <c r="Y675" s="13"/>
      <c r="Z675" s="13"/>
      <c r="AA675" s="13"/>
      <c r="AC675" s="20"/>
      <c r="AD675" s="20"/>
      <c r="AE675" s="20"/>
      <c r="AF675" s="21"/>
      <c r="AG675" s="20"/>
      <c r="AH675" s="20"/>
      <c r="AI675" s="20"/>
    </row>
    <row r="676" spans="2:35" x14ac:dyDescent="0.25">
      <c r="B676" s="13"/>
      <c r="C676" s="13"/>
      <c r="D676" s="13"/>
      <c r="E676" s="13"/>
      <c r="F676" s="13"/>
      <c r="G676" s="13"/>
      <c r="H676" s="13"/>
      <c r="I676" s="13"/>
      <c r="K676" s="13"/>
      <c r="L676" s="13"/>
      <c r="M676" s="13"/>
      <c r="N676" s="13"/>
      <c r="O676" s="13"/>
      <c r="P676" s="13"/>
      <c r="Q676" s="13"/>
      <c r="R676" s="13"/>
      <c r="T676" s="13"/>
      <c r="U676" s="13"/>
      <c r="V676" s="13"/>
      <c r="W676" s="13"/>
      <c r="X676" s="13"/>
      <c r="Y676" s="13"/>
      <c r="Z676" s="13"/>
      <c r="AA676" s="13"/>
      <c r="AC676" s="20"/>
      <c r="AD676" s="20"/>
      <c r="AE676" s="20"/>
      <c r="AF676" s="21"/>
      <c r="AG676" s="20"/>
      <c r="AH676" s="20"/>
      <c r="AI676" s="20"/>
    </row>
    <row r="677" spans="2:35" x14ac:dyDescent="0.25">
      <c r="B677" s="13"/>
      <c r="C677" s="13"/>
      <c r="D677" s="13"/>
      <c r="E677" s="13"/>
      <c r="F677" s="13"/>
      <c r="G677" s="13"/>
      <c r="H677" s="13"/>
      <c r="I677" s="13"/>
      <c r="K677" s="13"/>
      <c r="L677" s="13"/>
      <c r="M677" s="13"/>
      <c r="N677" s="13"/>
      <c r="O677" s="13"/>
      <c r="P677" s="13"/>
      <c r="Q677" s="13"/>
      <c r="R677" s="13"/>
      <c r="T677" s="13"/>
      <c r="U677" s="13"/>
      <c r="V677" s="13"/>
      <c r="W677" s="13"/>
      <c r="X677" s="13"/>
      <c r="Y677" s="13"/>
      <c r="Z677" s="13"/>
      <c r="AA677" s="13"/>
      <c r="AC677" s="20"/>
      <c r="AD677" s="20"/>
      <c r="AE677" s="20"/>
      <c r="AF677" s="21"/>
      <c r="AG677" s="20"/>
      <c r="AH677" s="20"/>
      <c r="AI677" s="20"/>
    </row>
    <row r="678" spans="2:35" x14ac:dyDescent="0.25">
      <c r="B678" s="13"/>
      <c r="C678" s="13"/>
      <c r="D678" s="13"/>
      <c r="E678" s="13"/>
      <c r="F678" s="13"/>
      <c r="G678" s="13"/>
      <c r="H678" s="13"/>
      <c r="I678" s="13"/>
      <c r="K678" s="13"/>
      <c r="L678" s="13"/>
      <c r="M678" s="13"/>
      <c r="N678" s="13"/>
      <c r="O678" s="13"/>
      <c r="P678" s="13"/>
      <c r="Q678" s="13"/>
      <c r="R678" s="13"/>
      <c r="T678" s="13"/>
      <c r="U678" s="13"/>
      <c r="V678" s="13"/>
      <c r="W678" s="13"/>
      <c r="X678" s="13"/>
      <c r="Y678" s="13"/>
      <c r="Z678" s="13"/>
      <c r="AA678" s="13"/>
      <c r="AC678" s="20"/>
      <c r="AD678" s="20"/>
      <c r="AE678" s="20"/>
      <c r="AF678" s="21"/>
      <c r="AG678" s="20"/>
      <c r="AH678" s="20"/>
      <c r="AI678" s="20"/>
    </row>
    <row r="679" spans="2:35" x14ac:dyDescent="0.25">
      <c r="B679" s="13"/>
      <c r="C679" s="13"/>
      <c r="D679" s="13"/>
      <c r="E679" s="13"/>
      <c r="F679" s="13"/>
      <c r="G679" s="13"/>
      <c r="H679" s="13"/>
      <c r="I679" s="13"/>
      <c r="K679" s="13"/>
      <c r="L679" s="13"/>
      <c r="M679" s="13"/>
      <c r="N679" s="13"/>
      <c r="O679" s="13"/>
      <c r="P679" s="13"/>
      <c r="Q679" s="13"/>
      <c r="R679" s="13"/>
      <c r="T679" s="13"/>
      <c r="U679" s="13"/>
      <c r="V679" s="13"/>
      <c r="W679" s="13"/>
      <c r="X679" s="13"/>
      <c r="Y679" s="13"/>
      <c r="Z679" s="13"/>
      <c r="AA679" s="13"/>
      <c r="AC679" s="20"/>
      <c r="AD679" s="20"/>
      <c r="AE679" s="20"/>
      <c r="AF679" s="21"/>
      <c r="AG679" s="20"/>
      <c r="AH679" s="20"/>
      <c r="AI679" s="20"/>
    </row>
    <row r="680" spans="2:35" x14ac:dyDescent="0.25">
      <c r="B680" s="13"/>
      <c r="C680" s="13"/>
      <c r="D680" s="13"/>
      <c r="E680" s="13"/>
      <c r="F680" s="13"/>
      <c r="G680" s="13"/>
      <c r="H680" s="13"/>
      <c r="I680" s="13"/>
      <c r="K680" s="13"/>
      <c r="L680" s="13"/>
      <c r="M680" s="13"/>
      <c r="N680" s="13"/>
      <c r="O680" s="13"/>
      <c r="P680" s="13"/>
      <c r="Q680" s="13"/>
      <c r="R680" s="13"/>
      <c r="T680" s="13"/>
      <c r="U680" s="13"/>
      <c r="V680" s="13"/>
      <c r="W680" s="13"/>
      <c r="X680" s="13"/>
      <c r="Y680" s="13"/>
      <c r="Z680" s="13"/>
      <c r="AA680" s="13"/>
      <c r="AC680" s="20"/>
      <c r="AD680" s="20"/>
      <c r="AE680" s="20"/>
      <c r="AF680" s="21"/>
      <c r="AG680" s="20"/>
      <c r="AH680" s="20"/>
      <c r="AI680" s="20"/>
    </row>
    <row r="681" spans="2:35" x14ac:dyDescent="0.25">
      <c r="B681" s="13"/>
      <c r="C681" s="13"/>
      <c r="D681" s="13"/>
      <c r="E681" s="13"/>
      <c r="F681" s="13"/>
      <c r="G681" s="13"/>
      <c r="H681" s="13"/>
      <c r="I681" s="13"/>
      <c r="K681" s="13"/>
      <c r="L681" s="13"/>
      <c r="M681" s="13"/>
      <c r="N681" s="13"/>
      <c r="O681" s="13"/>
      <c r="P681" s="13"/>
      <c r="Q681" s="13"/>
      <c r="R681" s="13"/>
      <c r="T681" s="13"/>
      <c r="U681" s="13"/>
      <c r="V681" s="13"/>
      <c r="W681" s="13"/>
      <c r="X681" s="13"/>
      <c r="Y681" s="13"/>
      <c r="Z681" s="13"/>
      <c r="AA681" s="13"/>
      <c r="AC681" s="20"/>
      <c r="AD681" s="20"/>
      <c r="AE681" s="20"/>
      <c r="AF681" s="21"/>
      <c r="AG681" s="20"/>
      <c r="AH681" s="20"/>
      <c r="AI681" s="20"/>
    </row>
    <row r="682" spans="2:35" x14ac:dyDescent="0.25">
      <c r="B682" s="13"/>
      <c r="C682" s="13"/>
      <c r="D682" s="13"/>
      <c r="E682" s="13"/>
      <c r="F682" s="13"/>
      <c r="G682" s="13"/>
      <c r="H682" s="13"/>
      <c r="I682" s="13"/>
      <c r="K682" s="13"/>
      <c r="L682" s="13"/>
      <c r="M682" s="13"/>
      <c r="N682" s="13"/>
      <c r="O682" s="13"/>
      <c r="P682" s="13"/>
      <c r="Q682" s="13"/>
      <c r="R682" s="13"/>
      <c r="T682" s="13"/>
      <c r="U682" s="13"/>
      <c r="V682" s="13"/>
      <c r="W682" s="13"/>
      <c r="X682" s="13"/>
      <c r="Y682" s="13"/>
      <c r="Z682" s="13"/>
      <c r="AA682" s="13"/>
      <c r="AC682" s="20"/>
      <c r="AD682" s="20"/>
      <c r="AE682" s="20"/>
      <c r="AF682" s="21"/>
      <c r="AG682" s="20"/>
      <c r="AH682" s="20"/>
      <c r="AI682" s="20"/>
    </row>
    <row r="683" spans="2:35" x14ac:dyDescent="0.25">
      <c r="B683" s="13"/>
      <c r="C683" s="13"/>
      <c r="D683" s="13"/>
      <c r="E683" s="13"/>
      <c r="F683" s="13"/>
      <c r="G683" s="13"/>
      <c r="H683" s="13"/>
      <c r="I683" s="13"/>
      <c r="K683" s="13"/>
      <c r="L683" s="13"/>
      <c r="M683" s="13"/>
      <c r="N683" s="13"/>
      <c r="O683" s="13"/>
      <c r="P683" s="13"/>
      <c r="Q683" s="13"/>
      <c r="R683" s="13"/>
      <c r="T683" s="13"/>
      <c r="U683" s="13"/>
      <c r="V683" s="13"/>
      <c r="W683" s="13"/>
      <c r="X683" s="13"/>
      <c r="Y683" s="13"/>
      <c r="Z683" s="13"/>
      <c r="AA683" s="13"/>
      <c r="AC683" s="20"/>
      <c r="AD683" s="20"/>
      <c r="AE683" s="20"/>
      <c r="AF683" s="21"/>
      <c r="AG683" s="20"/>
      <c r="AH683" s="20"/>
      <c r="AI683" s="20"/>
    </row>
    <row r="684" spans="2:35" x14ac:dyDescent="0.25">
      <c r="B684" s="13"/>
      <c r="C684" s="13"/>
      <c r="D684" s="13"/>
      <c r="E684" s="13"/>
      <c r="F684" s="13"/>
      <c r="G684" s="13"/>
      <c r="H684" s="13"/>
      <c r="I684" s="13"/>
      <c r="K684" s="13"/>
      <c r="L684" s="13"/>
      <c r="M684" s="13"/>
      <c r="N684" s="13"/>
      <c r="O684" s="13"/>
      <c r="P684" s="13"/>
      <c r="Q684" s="13"/>
      <c r="R684" s="13"/>
      <c r="T684" s="13"/>
      <c r="U684" s="13"/>
      <c r="V684" s="13"/>
      <c r="W684" s="13"/>
      <c r="X684" s="13"/>
      <c r="Y684" s="13"/>
      <c r="Z684" s="13"/>
      <c r="AA684" s="13"/>
      <c r="AC684" s="20"/>
      <c r="AD684" s="20"/>
      <c r="AE684" s="20"/>
      <c r="AF684" s="21"/>
      <c r="AG684" s="20"/>
      <c r="AH684" s="20"/>
      <c r="AI684" s="20"/>
    </row>
    <row r="685" spans="2:35" x14ac:dyDescent="0.25">
      <c r="B685" s="13"/>
      <c r="C685" s="13"/>
      <c r="D685" s="13"/>
      <c r="E685" s="13"/>
      <c r="F685" s="13"/>
      <c r="G685" s="13"/>
      <c r="H685" s="13"/>
      <c r="I685" s="13"/>
      <c r="K685" s="13"/>
      <c r="L685" s="13"/>
      <c r="M685" s="13"/>
      <c r="N685" s="13"/>
      <c r="O685" s="13"/>
      <c r="P685" s="13"/>
      <c r="Q685" s="13"/>
      <c r="R685" s="13"/>
      <c r="T685" s="13"/>
      <c r="U685" s="13"/>
      <c r="V685" s="13"/>
      <c r="W685" s="13"/>
      <c r="X685" s="13"/>
      <c r="Y685" s="13"/>
      <c r="Z685" s="13"/>
      <c r="AA685" s="13"/>
      <c r="AC685" s="20"/>
      <c r="AD685" s="20"/>
      <c r="AE685" s="20"/>
      <c r="AF685" s="21"/>
      <c r="AG685" s="20"/>
      <c r="AH685" s="20"/>
      <c r="AI685" s="20"/>
    </row>
    <row r="686" spans="2:35" x14ac:dyDescent="0.25">
      <c r="B686" s="13"/>
      <c r="C686" s="13"/>
      <c r="D686" s="13"/>
      <c r="E686" s="13"/>
      <c r="F686" s="13"/>
      <c r="G686" s="13"/>
      <c r="H686" s="13"/>
      <c r="I686" s="13"/>
      <c r="K686" s="13"/>
      <c r="L686" s="13"/>
      <c r="M686" s="13"/>
      <c r="N686" s="13"/>
      <c r="O686" s="13"/>
      <c r="P686" s="13"/>
      <c r="Q686" s="13"/>
      <c r="R686" s="13"/>
      <c r="T686" s="13"/>
      <c r="U686" s="13"/>
      <c r="V686" s="13"/>
      <c r="W686" s="13"/>
      <c r="X686" s="13"/>
      <c r="Y686" s="13"/>
      <c r="Z686" s="13"/>
      <c r="AA686" s="13"/>
      <c r="AC686" s="20"/>
      <c r="AD686" s="20"/>
      <c r="AE686" s="20"/>
      <c r="AF686" s="21"/>
      <c r="AG686" s="20"/>
      <c r="AH686" s="20"/>
      <c r="AI686" s="20"/>
    </row>
    <row r="687" spans="2:35" x14ac:dyDescent="0.25">
      <c r="B687" s="13"/>
      <c r="C687" s="13"/>
      <c r="D687" s="13"/>
      <c r="E687" s="13"/>
      <c r="F687" s="13"/>
      <c r="G687" s="13"/>
      <c r="H687" s="13"/>
      <c r="I687" s="13"/>
      <c r="K687" s="13"/>
      <c r="L687" s="13"/>
      <c r="M687" s="13"/>
      <c r="N687" s="13"/>
      <c r="O687" s="13"/>
      <c r="P687" s="13"/>
      <c r="Q687" s="13"/>
      <c r="R687" s="13"/>
      <c r="T687" s="13"/>
      <c r="U687" s="13"/>
      <c r="V687" s="13"/>
      <c r="W687" s="13"/>
      <c r="X687" s="13"/>
      <c r="Y687" s="13"/>
      <c r="Z687" s="13"/>
      <c r="AA687" s="13"/>
      <c r="AC687" s="20"/>
      <c r="AD687" s="20"/>
      <c r="AE687" s="20"/>
      <c r="AF687" s="21"/>
      <c r="AG687" s="20"/>
      <c r="AH687" s="20"/>
      <c r="AI687" s="20"/>
    </row>
    <row r="688" spans="2:35" x14ac:dyDescent="0.25">
      <c r="B688" s="13"/>
      <c r="C688" s="13"/>
      <c r="D688" s="13"/>
      <c r="E688" s="13"/>
      <c r="F688" s="13"/>
      <c r="G688" s="13"/>
      <c r="H688" s="13"/>
      <c r="I688" s="13"/>
      <c r="K688" s="13"/>
      <c r="L688" s="13"/>
      <c r="M688" s="13"/>
      <c r="N688" s="13"/>
      <c r="O688" s="13"/>
      <c r="P688" s="13"/>
      <c r="Q688" s="13"/>
      <c r="R688" s="13"/>
      <c r="T688" s="13"/>
      <c r="U688" s="13"/>
      <c r="V688" s="13"/>
      <c r="W688" s="13"/>
      <c r="X688" s="13"/>
      <c r="Y688" s="13"/>
      <c r="Z688" s="13"/>
      <c r="AA688" s="13"/>
      <c r="AC688" s="20"/>
      <c r="AD688" s="20"/>
      <c r="AE688" s="20"/>
      <c r="AF688" s="21"/>
      <c r="AG688" s="20"/>
      <c r="AH688" s="20"/>
      <c r="AI688" s="20"/>
    </row>
    <row r="689" spans="2:35" x14ac:dyDescent="0.25">
      <c r="B689" s="13"/>
      <c r="C689" s="13"/>
      <c r="D689" s="13"/>
      <c r="E689" s="13"/>
      <c r="F689" s="13"/>
      <c r="G689" s="13"/>
      <c r="H689" s="13"/>
      <c r="I689" s="13"/>
      <c r="K689" s="13"/>
      <c r="L689" s="13"/>
      <c r="M689" s="13"/>
      <c r="N689" s="13"/>
      <c r="O689" s="13"/>
      <c r="P689" s="13"/>
      <c r="Q689" s="13"/>
      <c r="R689" s="13"/>
      <c r="T689" s="13"/>
      <c r="U689" s="13"/>
      <c r="V689" s="13"/>
      <c r="W689" s="13"/>
      <c r="X689" s="13"/>
      <c r="Y689" s="13"/>
      <c r="Z689" s="13"/>
      <c r="AA689" s="13"/>
      <c r="AC689" s="20"/>
      <c r="AD689" s="20"/>
      <c r="AE689" s="20"/>
      <c r="AF689" s="21"/>
      <c r="AG689" s="20"/>
      <c r="AH689" s="20"/>
      <c r="AI689" s="20"/>
    </row>
    <row r="690" spans="2:35" x14ac:dyDescent="0.25">
      <c r="B690" s="13"/>
      <c r="C690" s="13"/>
      <c r="D690" s="13"/>
      <c r="E690" s="13"/>
      <c r="F690" s="13"/>
      <c r="G690" s="13"/>
      <c r="H690" s="13"/>
      <c r="I690" s="13"/>
      <c r="K690" s="13"/>
      <c r="L690" s="13"/>
      <c r="M690" s="13"/>
      <c r="N690" s="13"/>
      <c r="O690" s="13"/>
      <c r="P690" s="13"/>
      <c r="Q690" s="13"/>
      <c r="R690" s="13"/>
      <c r="T690" s="13"/>
      <c r="U690" s="13"/>
      <c r="V690" s="13"/>
      <c r="W690" s="13"/>
      <c r="X690" s="13"/>
      <c r="Y690" s="13"/>
      <c r="Z690" s="13"/>
      <c r="AA690" s="13"/>
      <c r="AC690" s="20"/>
      <c r="AD690" s="20"/>
      <c r="AE690" s="20"/>
      <c r="AF690" s="21"/>
      <c r="AG690" s="20"/>
      <c r="AH690" s="20"/>
      <c r="AI690" s="20"/>
    </row>
    <row r="691" spans="2:35" x14ac:dyDescent="0.25">
      <c r="B691" s="13"/>
      <c r="C691" s="13"/>
      <c r="D691" s="13"/>
      <c r="E691" s="13"/>
      <c r="F691" s="13"/>
      <c r="G691" s="13"/>
      <c r="H691" s="13"/>
      <c r="I691" s="13"/>
      <c r="K691" s="13"/>
      <c r="L691" s="13"/>
      <c r="M691" s="13"/>
      <c r="N691" s="13"/>
      <c r="O691" s="13"/>
      <c r="P691" s="13"/>
      <c r="Q691" s="13"/>
      <c r="R691" s="13"/>
      <c r="T691" s="13"/>
      <c r="U691" s="13"/>
      <c r="V691" s="13"/>
      <c r="W691" s="13"/>
      <c r="X691" s="13"/>
      <c r="Y691" s="13"/>
      <c r="Z691" s="13"/>
      <c r="AA691" s="13"/>
      <c r="AC691" s="20"/>
      <c r="AD691" s="20"/>
      <c r="AE691" s="20"/>
      <c r="AF691" s="21"/>
      <c r="AG691" s="20"/>
      <c r="AH691" s="20"/>
      <c r="AI691" s="20"/>
    </row>
  </sheetData>
  <mergeCells count="6">
    <mergeCell ref="AC666:AE666"/>
    <mergeCell ref="AG666:AI666"/>
    <mergeCell ref="AK666:AM666"/>
    <mergeCell ref="AC667:AE667"/>
    <mergeCell ref="AG667:AI667"/>
    <mergeCell ref="AK667:AM667"/>
  </mergeCells>
  <pageMargins left="0.7" right="0.7" top="0.75" bottom="0.75" header="0.3" footer="0.3"/>
  <pageSetup orientation="portrait" horizontalDpi="4294967293" verticalDpi="429496729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33</vt:i4>
      </vt:variant>
    </vt:vector>
  </HeadingPairs>
  <TitlesOfParts>
    <vt:vector size="33" baseType="lpstr">
      <vt:lpstr>Cost Data</vt:lpstr>
      <vt:lpstr>Production &amp; Price Data</vt:lpstr>
      <vt:lpstr>Stranded Capital</vt:lpstr>
      <vt:lpstr>SOR Undiscounted</vt:lpstr>
      <vt:lpstr>SOR 10.0%</vt:lpstr>
      <vt:lpstr>SOR 8%</vt:lpstr>
      <vt:lpstr>SOR 5%</vt:lpstr>
      <vt:lpstr>SOR 3%</vt:lpstr>
      <vt:lpstr>SOR Undiscounted (1.5)</vt:lpstr>
      <vt:lpstr>SOR 10.0% (1.5)</vt:lpstr>
      <vt:lpstr>SOR 5% (1.5)</vt:lpstr>
      <vt:lpstr>SOR 8% (1.5)</vt:lpstr>
      <vt:lpstr>SOR 3% (1.5)</vt:lpstr>
      <vt:lpstr>SGR Undiscounted</vt:lpstr>
      <vt:lpstr>SGR 10.0%</vt:lpstr>
      <vt:lpstr>SGR 5%</vt:lpstr>
      <vt:lpstr>SGR 8%</vt:lpstr>
      <vt:lpstr>SGR 3%</vt:lpstr>
      <vt:lpstr>SGR Undiscounted (1.5)</vt:lpstr>
      <vt:lpstr>SGR 10.0% (1.5)</vt:lpstr>
      <vt:lpstr>SGR 5% (1.5)</vt:lpstr>
      <vt:lpstr>SGR 8% (1.5)</vt:lpstr>
      <vt:lpstr>SGR 3% (1.5)</vt:lpstr>
      <vt:lpstr>SCR Undiscounted</vt:lpstr>
      <vt:lpstr>SCR 10.0%</vt:lpstr>
      <vt:lpstr>SCR 5%</vt:lpstr>
      <vt:lpstr>SCR 8%</vt:lpstr>
      <vt:lpstr>SCR 3%</vt:lpstr>
      <vt:lpstr>SCR Undiscounted (1.5)</vt:lpstr>
      <vt:lpstr>SCR 10.0% (1.5)</vt:lpstr>
      <vt:lpstr>SCR 5% (1.5)</vt:lpstr>
      <vt:lpstr>SCR 8% (1.5)</vt:lpstr>
      <vt:lpstr>SCR 3% (1.5)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Tyler Hansen</dc:creator>
  <cp:lastModifiedBy>Tyler Hansen</cp:lastModifiedBy>
  <dcterms:created xsi:type="dcterms:W3CDTF">2020-01-30T14:19:12Z</dcterms:created>
  <dcterms:modified xsi:type="dcterms:W3CDTF">2022-01-13T20:53:06Z</dcterms:modified>
</cp:coreProperties>
</file>